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 defaultThemeVersion="124226"/>
  <mc:AlternateContent xmlns:mc="http://schemas.openxmlformats.org/markup-compatibility/2006">
    <mc:Choice Requires="x15">
      <x15ac:absPath xmlns:x15ac="http://schemas.microsoft.com/office/spreadsheetml/2010/11/ac" url="\\whack\Limbo\Cal Reports\SDGE\Residential TOU and CPP\PY2019\"/>
    </mc:Choice>
  </mc:AlternateContent>
  <xr:revisionPtr revIDLastSave="0" documentId="8_{3C6AD7EA-B055-42FC-AB61-52542DACC588}" xr6:coauthVersionLast="44" xr6:coauthVersionMax="44" xr10:uidLastSave="{00000000-0000-0000-0000-000000000000}"/>
  <bookViews>
    <workbookView xWindow="3257" yWindow="2880" windowWidth="17966" windowHeight="15034" xr2:uid="{00000000-000D-0000-FFFF-FFFF00000000}"/>
  </bookViews>
  <sheets>
    <sheet name="Table" sheetId="4" r:id="rId1"/>
    <sheet name="Lookups" sheetId="2" r:id="rId2"/>
    <sheet name="Data" sheetId="1" r:id="rId3"/>
  </sheets>
  <definedNames>
    <definedName name="_xlnm._FilterDatabase" localSheetId="2" hidden="1">Data!$A$1:$FU$1</definedName>
    <definedName name="Analysis">Table!$B$3</definedName>
    <definedName name="analysis_list">Lookups!$H$4:$H$5</definedName>
    <definedName name="climate">Table!$B$7</definedName>
    <definedName name="climate_list">Lookups!$L$4:$L$6</definedName>
    <definedName name="_xlnm.Criteria">Lookups!$A$3:$E$4</definedName>
    <definedName name="data">Data!$A$1:$FV$1295</definedName>
    <definedName name="day_type">Table!$B$8</definedName>
    <definedName name="day_type_list">Lookups!$K$4:$K$27</definedName>
    <definedName name="day_type_list_cpp">Lookups!#REF!</definedName>
    <definedName name="day_type_list_tou">Lookups!$K$4:$K$27</definedName>
    <definedName name="daytype_list_old_v_new">Lookups!$K$4:$K$15</definedName>
    <definedName name="Enrolled">Lookups!$C$6</definedName>
    <definedName name="Enrollment">Table!$G$2</definedName>
    <definedName name="month">Table!#REF!</definedName>
    <definedName name="month_list">Lookups!$L$7:$L$16</definedName>
    <definedName name="month_list_cpp">Lookups!$L$19:$L$21</definedName>
    <definedName name="option">Table!$B$4</definedName>
    <definedName name="options_list">Lookups!$M$4</definedName>
    <definedName name="_xlnm.Print_Area" localSheetId="0">Table!$A$2:$N$38</definedName>
    <definedName name="rate">Table!$B$5</definedName>
    <definedName name="rate_list">Lookups!$J$4:$J$12</definedName>
    <definedName name="rate_list_cpp">Lookups!$J$4:$J$10</definedName>
    <definedName name="Result_type">Table!$B$6</definedName>
    <definedName name="Result_type_list">Lookups!$I$4:$I$5</definedName>
    <definedName name="SEdata">Data!$A$1:$FQ$1</definedName>
    <definedName name="summer">Lookups!$E$24</definedName>
    <definedName name="Two_way_tab_flag">Lookups!$C$7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P10" i="4" l="1"/>
  <c r="E36" i="4" l="1"/>
  <c r="E35" i="4" l="1"/>
  <c r="I21" i="2" l="1"/>
  <c r="C5" i="4" s="1"/>
  <c r="I20" i="2"/>
  <c r="I19" i="2"/>
  <c r="E4" i="2" l="1"/>
  <c r="J4" i="4" l="1"/>
  <c r="B4" i="2" l="1"/>
  <c r="N42" i="2" s="1"/>
  <c r="N37" i="2" l="1"/>
  <c r="N38" i="2"/>
  <c r="N36" i="2"/>
  <c r="I22" i="2"/>
  <c r="N41" i="2"/>
  <c r="N39" i="2"/>
  <c r="N40" i="2"/>
  <c r="D4" i="2"/>
  <c r="N44" i="2" l="1"/>
  <c r="N43" i="2"/>
  <c r="C4" i="2"/>
  <c r="A4" i="2"/>
  <c r="G2" i="4" l="1"/>
  <c r="C6" i="2"/>
  <c r="E13" i="2"/>
  <c r="E17" i="2"/>
  <c r="E21" i="2"/>
  <c r="E16" i="2"/>
  <c r="E14" i="2"/>
  <c r="E18" i="2"/>
  <c r="E22" i="2"/>
  <c r="E12" i="2"/>
  <c r="E20" i="2"/>
  <c r="E15" i="2"/>
  <c r="E19" i="2"/>
  <c r="E11" i="2"/>
  <c r="D6" i="2"/>
  <c r="E26" i="2" l="1"/>
  <c r="E24" i="2"/>
  <c r="K25" i="4"/>
  <c r="J8" i="4"/>
  <c r="M9" i="4"/>
  <c r="H11" i="4"/>
  <c r="J12" i="4"/>
  <c r="M13" i="4"/>
  <c r="H15" i="4"/>
  <c r="J16" i="4"/>
  <c r="M17" i="4"/>
  <c r="H19" i="4"/>
  <c r="J20" i="4"/>
  <c r="M21" i="4"/>
  <c r="H23" i="4"/>
  <c r="J24" i="4"/>
  <c r="M25" i="4"/>
  <c r="H27" i="4"/>
  <c r="J28" i="4"/>
  <c r="M29" i="4"/>
  <c r="H31" i="4"/>
  <c r="K8" i="4"/>
  <c r="N9" i="4"/>
  <c r="I11" i="4"/>
  <c r="K12" i="4"/>
  <c r="N13" i="4"/>
  <c r="I15" i="4"/>
  <c r="K16" i="4"/>
  <c r="N17" i="4"/>
  <c r="I19" i="4"/>
  <c r="K20" i="4"/>
  <c r="N21" i="4"/>
  <c r="I23" i="4"/>
  <c r="K24" i="4"/>
  <c r="N25" i="4"/>
  <c r="I27" i="4"/>
  <c r="K28" i="4"/>
  <c r="N29" i="4"/>
  <c r="I31" i="4"/>
  <c r="K27" i="4"/>
  <c r="I30" i="4"/>
  <c r="J9" i="4"/>
  <c r="H12" i="4"/>
  <c r="M14" i="4"/>
  <c r="J17" i="4"/>
  <c r="H20" i="4"/>
  <c r="M22" i="4"/>
  <c r="J25" i="4"/>
  <c r="H28" i="4"/>
  <c r="M30" i="4"/>
  <c r="K9" i="4"/>
  <c r="I12" i="4"/>
  <c r="N14" i="4"/>
  <c r="K17" i="4"/>
  <c r="K21" i="4"/>
  <c r="N26" i="4"/>
  <c r="N30" i="4"/>
  <c r="M8" i="4"/>
  <c r="H10" i="4"/>
  <c r="J11" i="4"/>
  <c r="M12" i="4"/>
  <c r="H14" i="4"/>
  <c r="J15" i="4"/>
  <c r="M16" i="4"/>
  <c r="H18" i="4"/>
  <c r="J19" i="4"/>
  <c r="M20" i="4"/>
  <c r="H22" i="4"/>
  <c r="J23" i="4"/>
  <c r="M24" i="4"/>
  <c r="H26" i="4"/>
  <c r="J27" i="4"/>
  <c r="M28" i="4"/>
  <c r="H30" i="4"/>
  <c r="J31" i="4"/>
  <c r="N8" i="4"/>
  <c r="I10" i="4"/>
  <c r="K11" i="4"/>
  <c r="N12" i="4"/>
  <c r="I14" i="4"/>
  <c r="K15" i="4"/>
  <c r="N16" i="4"/>
  <c r="I18" i="4"/>
  <c r="K19" i="4"/>
  <c r="N20" i="4"/>
  <c r="I22" i="4"/>
  <c r="K23" i="4"/>
  <c r="N24" i="4"/>
  <c r="I26" i="4"/>
  <c r="N28" i="4"/>
  <c r="K31" i="4"/>
  <c r="M10" i="4"/>
  <c r="H24" i="4"/>
  <c r="N10" i="4"/>
  <c r="I20" i="4"/>
  <c r="K29" i="4"/>
  <c r="H9" i="4"/>
  <c r="J10" i="4"/>
  <c r="M11" i="4"/>
  <c r="H13" i="4"/>
  <c r="J14" i="4"/>
  <c r="M15" i="4"/>
  <c r="H17" i="4"/>
  <c r="J18" i="4"/>
  <c r="M19" i="4"/>
  <c r="H21" i="4"/>
  <c r="J22" i="4"/>
  <c r="M23" i="4"/>
  <c r="H25" i="4"/>
  <c r="J26" i="4"/>
  <c r="M27" i="4"/>
  <c r="H29" i="4"/>
  <c r="J30" i="4"/>
  <c r="M31" i="4"/>
  <c r="I9" i="4"/>
  <c r="K10" i="4"/>
  <c r="N11" i="4"/>
  <c r="I13" i="4"/>
  <c r="K14" i="4"/>
  <c r="N15" i="4"/>
  <c r="I17" i="4"/>
  <c r="K18" i="4"/>
  <c r="N19" i="4"/>
  <c r="I21" i="4"/>
  <c r="K22" i="4"/>
  <c r="N23" i="4"/>
  <c r="I25" i="4"/>
  <c r="K26" i="4"/>
  <c r="N27" i="4"/>
  <c r="I29" i="4"/>
  <c r="K30" i="4"/>
  <c r="N31" i="4"/>
  <c r="H8" i="4"/>
  <c r="J13" i="4"/>
  <c r="H16" i="4"/>
  <c r="M18" i="4"/>
  <c r="J21" i="4"/>
  <c r="M26" i="4"/>
  <c r="J29" i="4"/>
  <c r="I8" i="4"/>
  <c r="K13" i="4"/>
  <c r="I16" i="4"/>
  <c r="N18" i="4"/>
  <c r="N22" i="4"/>
  <c r="I24" i="4"/>
  <c r="I28" i="4"/>
  <c r="E25" i="2"/>
  <c r="C8" i="2"/>
  <c r="A41" i="2"/>
  <c r="A42" i="2"/>
  <c r="A40" i="2"/>
  <c r="G4" i="4"/>
  <c r="H35" i="4" l="1"/>
  <c r="H36" i="4"/>
  <c r="L21" i="4"/>
  <c r="L30" i="4"/>
  <c r="L27" i="4"/>
  <c r="L9" i="4"/>
  <c r="L18" i="4"/>
  <c r="L28" i="4"/>
  <c r="L15" i="4"/>
  <c r="L29" i="4"/>
  <c r="L16" i="4"/>
  <c r="L17" i="4"/>
  <c r="L26" i="4"/>
  <c r="L23" i="4"/>
  <c r="L14" i="4"/>
  <c r="L20" i="4"/>
  <c r="L11" i="4"/>
  <c r="L8" i="4"/>
  <c r="L25" i="4"/>
  <c r="L24" i="4"/>
  <c r="L31" i="4"/>
  <c r="L13" i="4"/>
  <c r="L22" i="4"/>
  <c r="L19" i="4"/>
  <c r="L10" i="4"/>
  <c r="L12" i="4"/>
  <c r="G32" i="4"/>
  <c r="H32" i="4" l="1"/>
  <c r="F32" i="4" l="1"/>
  <c r="A12" i="2" l="1"/>
  <c r="J32" i="4"/>
  <c r="H4" i="4"/>
  <c r="F4" i="4"/>
  <c r="F8" i="4" l="1"/>
  <c r="G8" i="4" s="1"/>
  <c r="A13" i="2"/>
  <c r="F30" i="4" l="1"/>
  <c r="F22" i="4"/>
  <c r="F14" i="4"/>
  <c r="F16" i="4"/>
  <c r="G16" i="4" s="1"/>
  <c r="F12" i="4"/>
  <c r="G12" i="4" s="1"/>
  <c r="F29" i="4"/>
  <c r="F25" i="4"/>
  <c r="F21" i="4"/>
  <c r="G21" i="4" s="1"/>
  <c r="F17" i="4"/>
  <c r="G17" i="4" s="1"/>
  <c r="F13" i="4"/>
  <c r="G13" i="4" s="1"/>
  <c r="F9" i="4"/>
  <c r="G9" i="4" s="1"/>
  <c r="F26" i="4"/>
  <c r="F18" i="4"/>
  <c r="G18" i="4" s="1"/>
  <c r="F10" i="4"/>
  <c r="G10" i="4" s="1"/>
  <c r="F31" i="4"/>
  <c r="G31" i="4" s="1"/>
  <c r="F27" i="4"/>
  <c r="F23" i="4"/>
  <c r="G23" i="4" s="1"/>
  <c r="F19" i="4"/>
  <c r="F15" i="4"/>
  <c r="G15" i="4" s="1"/>
  <c r="F11" i="4"/>
  <c r="G11" i="4" s="1"/>
  <c r="F28" i="4"/>
  <c r="F24" i="4"/>
  <c r="F20" i="4"/>
  <c r="G20" i="4" s="1"/>
  <c r="B34" i="2"/>
  <c r="B22" i="2"/>
  <c r="B25" i="2"/>
  <c r="B15" i="2"/>
  <c r="B14" i="2"/>
  <c r="B24" i="2"/>
  <c r="B13" i="2"/>
  <c r="B18" i="2"/>
  <c r="B28" i="2"/>
  <c r="B17" i="2"/>
  <c r="B33" i="2"/>
  <c r="B27" i="2"/>
  <c r="B21" i="2"/>
  <c r="B16" i="2"/>
  <c r="B11" i="2"/>
  <c r="B20" i="2"/>
  <c r="B31" i="2"/>
  <c r="B30" i="2"/>
  <c r="B19" i="2"/>
  <c r="B29" i="2"/>
  <c r="B23" i="2"/>
  <c r="B12" i="2"/>
  <c r="B32" i="2"/>
  <c r="B26" i="2"/>
  <c r="A14" i="2"/>
  <c r="G19" i="4" l="1"/>
  <c r="F35" i="4"/>
  <c r="G30" i="4"/>
  <c r="F36" i="4"/>
  <c r="I35" i="4"/>
  <c r="I36" i="4"/>
  <c r="G27" i="4"/>
  <c r="G24" i="4"/>
  <c r="G28" i="4"/>
  <c r="G26" i="4"/>
  <c r="G25" i="4"/>
  <c r="G29" i="4"/>
  <c r="G22" i="4"/>
  <c r="G14" i="4"/>
  <c r="F34" i="4"/>
  <c r="H34" i="4"/>
  <c r="I34" i="4"/>
  <c r="A15" i="2"/>
  <c r="G36" i="4" l="1"/>
  <c r="G35" i="4"/>
  <c r="O36" i="4"/>
  <c r="F41" i="2"/>
  <c r="M35" i="4" s="1"/>
  <c r="C41" i="2"/>
  <c r="J35" i="4" s="1"/>
  <c r="G41" i="2"/>
  <c r="N35" i="4" s="1"/>
  <c r="D41" i="2"/>
  <c r="K35" i="4" s="1"/>
  <c r="E41" i="2"/>
  <c r="L35" i="4" s="1"/>
  <c r="G40" i="2"/>
  <c r="N34" i="4" s="1"/>
  <c r="E40" i="2"/>
  <c r="L34" i="4" s="1"/>
  <c r="D40" i="2"/>
  <c r="K34" i="4" s="1"/>
  <c r="F40" i="2"/>
  <c r="M34" i="4" s="1"/>
  <c r="C40" i="2"/>
  <c r="J34" i="4" s="1"/>
  <c r="C42" i="2"/>
  <c r="J36" i="4" s="1"/>
  <c r="E42" i="2"/>
  <c r="L36" i="4" s="1"/>
  <c r="F42" i="2"/>
  <c r="M36" i="4" s="1"/>
  <c r="D42" i="2"/>
  <c r="K36" i="4" s="1"/>
  <c r="G42" i="2"/>
  <c r="N36" i="4" s="1"/>
  <c r="O35" i="4"/>
  <c r="O34" i="4"/>
  <c r="G34" i="4"/>
  <c r="A16" i="2"/>
  <c r="A17" i="2" l="1"/>
  <c r="A18" i="2" l="1"/>
  <c r="A19" i="2" l="1"/>
  <c r="A20" i="2" l="1"/>
  <c r="A21" i="2" l="1"/>
  <c r="A22" i="2" l="1"/>
  <c r="A23" i="2" l="1"/>
  <c r="A24" i="2" l="1"/>
  <c r="A25" i="2" l="1"/>
  <c r="A26" i="2" l="1"/>
  <c r="A27" i="2" l="1"/>
  <c r="A28" i="2" l="1"/>
  <c r="A29" i="2" l="1"/>
  <c r="A30" i="2" l="1"/>
  <c r="A31" i="2" l="1"/>
  <c r="A32" i="2" l="1"/>
  <c r="A33" i="2" l="1"/>
  <c r="A34" i="2" l="1"/>
</calcChain>
</file>

<file path=xl/sharedStrings.xml><?xml version="1.0" encoding="utf-8"?>
<sst xmlns="http://schemas.openxmlformats.org/spreadsheetml/2006/main" count="6777" uniqueCount="284">
  <si>
    <t>Aggregate Impact</t>
  </si>
  <si>
    <t>Hour Ending</t>
  </si>
  <si>
    <t>10th%ile</t>
  </si>
  <si>
    <t>30th%ile</t>
  </si>
  <si>
    <t>50th%ile</t>
  </si>
  <si>
    <t>70th%ile</t>
  </si>
  <si>
    <t>90th%ile</t>
  </si>
  <si>
    <t>10th</t>
  </si>
  <si>
    <t>30th</t>
  </si>
  <si>
    <t>50th</t>
  </si>
  <si>
    <t>70th</t>
  </si>
  <si>
    <t>90th</t>
  </si>
  <si>
    <t>Daily</t>
  </si>
  <si>
    <t>Type of Results:</t>
  </si>
  <si>
    <t>PCTILE10_hr1</t>
  </si>
  <si>
    <t>PCTILE10_hr2</t>
  </si>
  <si>
    <t>PCTILE10_hr3</t>
  </si>
  <si>
    <t>PCTILE10_hr4</t>
  </si>
  <si>
    <t>PCTILE10_hr5</t>
  </si>
  <si>
    <t>PCTILE10_hr6</t>
  </si>
  <si>
    <t>PCTILE10_hr7</t>
  </si>
  <si>
    <t>PCTILE10_hr8</t>
  </si>
  <si>
    <t>PCTILE10_hr9</t>
  </si>
  <si>
    <t>PCTILE10_hr10</t>
  </si>
  <si>
    <t>PCTILE10_hr11</t>
  </si>
  <si>
    <t>PCTILE10_hr12</t>
  </si>
  <si>
    <t>PCTILE10_hr13</t>
  </si>
  <si>
    <t>PCTILE10_hr14</t>
  </si>
  <si>
    <t>PCTILE10_hr15</t>
  </si>
  <si>
    <t>PCTILE10_hr16</t>
  </si>
  <si>
    <t>PCTILE10_hr17</t>
  </si>
  <si>
    <t>PCTILE10_hr18</t>
  </si>
  <si>
    <t>PCTILE10_hr19</t>
  </si>
  <si>
    <t>PCTILE10_hr20</t>
  </si>
  <si>
    <t>PCTILE10_hr21</t>
  </si>
  <si>
    <t>PCTILE10_hr22</t>
  </si>
  <si>
    <t>PCTILE10_hr23</t>
  </si>
  <si>
    <t>PCTILE10_hr24</t>
  </si>
  <si>
    <t>PCTILE30_hr1</t>
  </si>
  <si>
    <t>PCTILE30_hr2</t>
  </si>
  <si>
    <t>PCTILE30_hr3</t>
  </si>
  <si>
    <t>PCTILE30_hr4</t>
  </si>
  <si>
    <t>PCTILE30_hr5</t>
  </si>
  <si>
    <t>PCTILE30_hr6</t>
  </si>
  <si>
    <t>PCTILE30_hr7</t>
  </si>
  <si>
    <t>PCTILE30_hr8</t>
  </si>
  <si>
    <t>PCTILE30_hr9</t>
  </si>
  <si>
    <t>PCTILE30_hr10</t>
  </si>
  <si>
    <t>PCTILE30_hr11</t>
  </si>
  <si>
    <t>PCTILE30_hr12</t>
  </si>
  <si>
    <t>PCTILE30_hr13</t>
  </si>
  <si>
    <t>PCTILE30_hr14</t>
  </si>
  <si>
    <t>PCTILE30_hr15</t>
  </si>
  <si>
    <t>PCTILE30_hr16</t>
  </si>
  <si>
    <t>PCTILE30_hr17</t>
  </si>
  <si>
    <t>PCTILE30_hr18</t>
  </si>
  <si>
    <t>PCTILE30_hr19</t>
  </si>
  <si>
    <t>PCTILE30_hr20</t>
  </si>
  <si>
    <t>PCTILE30_hr21</t>
  </si>
  <si>
    <t>PCTILE30_hr22</t>
  </si>
  <si>
    <t>PCTILE30_hr23</t>
  </si>
  <si>
    <t>PCTILE30_hr24</t>
  </si>
  <si>
    <t>PCTILE50_hr1</t>
  </si>
  <si>
    <t>PCTILE50_hr2</t>
  </si>
  <si>
    <t>PCTILE50_hr3</t>
  </si>
  <si>
    <t>PCTILE50_hr4</t>
  </si>
  <si>
    <t>PCTILE50_hr5</t>
  </si>
  <si>
    <t>PCTILE50_hr6</t>
  </si>
  <si>
    <t>PCTILE50_hr7</t>
  </si>
  <si>
    <t>PCTILE50_hr8</t>
  </si>
  <si>
    <t>PCTILE50_hr9</t>
  </si>
  <si>
    <t>PCTILE50_hr10</t>
  </si>
  <si>
    <t>PCTILE50_hr11</t>
  </si>
  <si>
    <t>PCTILE50_hr12</t>
  </si>
  <si>
    <t>PCTILE50_hr13</t>
  </si>
  <si>
    <t>PCTILE50_hr14</t>
  </si>
  <si>
    <t>PCTILE50_hr15</t>
  </si>
  <si>
    <t>PCTILE50_hr16</t>
  </si>
  <si>
    <t>PCTILE50_hr17</t>
  </si>
  <si>
    <t>PCTILE50_hr18</t>
  </si>
  <si>
    <t>PCTILE50_hr19</t>
  </si>
  <si>
    <t>PCTILE50_hr20</t>
  </si>
  <si>
    <t>PCTILE50_hr21</t>
  </si>
  <si>
    <t>PCTILE50_hr22</t>
  </si>
  <si>
    <t>PCTILE50_hr23</t>
  </si>
  <si>
    <t>PCTILE50_hr24</t>
  </si>
  <si>
    <t>PCTILE70_hr1</t>
  </si>
  <si>
    <t>PCTILE70_hr2</t>
  </si>
  <si>
    <t>PCTILE70_hr3</t>
  </si>
  <si>
    <t>PCTILE70_hr4</t>
  </si>
  <si>
    <t>PCTILE70_hr5</t>
  </si>
  <si>
    <t>PCTILE70_hr6</t>
  </si>
  <si>
    <t>PCTILE70_hr7</t>
  </si>
  <si>
    <t>PCTILE70_hr8</t>
  </si>
  <si>
    <t>PCTILE70_hr9</t>
  </si>
  <si>
    <t>PCTILE70_hr10</t>
  </si>
  <si>
    <t>PCTILE70_hr11</t>
  </si>
  <si>
    <t>PCTILE70_hr12</t>
  </si>
  <si>
    <t>PCTILE70_hr13</t>
  </si>
  <si>
    <t>PCTILE70_hr14</t>
  </si>
  <si>
    <t>PCTILE70_hr15</t>
  </si>
  <si>
    <t>PCTILE70_hr16</t>
  </si>
  <si>
    <t>PCTILE70_hr17</t>
  </si>
  <si>
    <t>PCTILE70_hr18</t>
  </si>
  <si>
    <t>PCTILE70_hr19</t>
  </si>
  <si>
    <t>PCTILE70_hr20</t>
  </si>
  <si>
    <t>PCTILE70_hr21</t>
  </si>
  <si>
    <t>PCTILE70_hr22</t>
  </si>
  <si>
    <t>PCTILE70_hr23</t>
  </si>
  <si>
    <t>PCTILE70_hr24</t>
  </si>
  <si>
    <t>PCTILE90_hr1</t>
  </si>
  <si>
    <t>PCTILE90_hr2</t>
  </si>
  <si>
    <t>PCTILE90_hr3</t>
  </si>
  <si>
    <t>PCTILE90_hr4</t>
  </si>
  <si>
    <t>PCTILE90_hr5</t>
  </si>
  <si>
    <t>PCTILE90_hr6</t>
  </si>
  <si>
    <t>PCTILE90_hr7</t>
  </si>
  <si>
    <t>PCTILE90_hr8</t>
  </si>
  <si>
    <t>PCTILE90_hr9</t>
  </si>
  <si>
    <t>PCTILE90_hr10</t>
  </si>
  <si>
    <t>PCTILE90_hr11</t>
  </si>
  <si>
    <t>PCTILE90_hr12</t>
  </si>
  <si>
    <t>PCTILE90_hr13</t>
  </si>
  <si>
    <t>PCTILE90_hr14</t>
  </si>
  <si>
    <t>PCTILE90_hr15</t>
  </si>
  <si>
    <t>PCTILE90_hr16</t>
  </si>
  <si>
    <t>PCTILE90_hr17</t>
  </si>
  <si>
    <t>PCTILE90_hr18</t>
  </si>
  <si>
    <t>PCTILE90_hr19</t>
  </si>
  <si>
    <t>PCTILE90_hr20</t>
  </si>
  <si>
    <t>PCTILE90_hr21</t>
  </si>
  <si>
    <t>PCTILE90_hr22</t>
  </si>
  <si>
    <t>PCTILE90_hr23</t>
  </si>
  <si>
    <t>PCTILE90_hr24</t>
  </si>
  <si>
    <t>temp_hr1</t>
  </si>
  <si>
    <t>temp_hr2</t>
  </si>
  <si>
    <t>temp_hr3</t>
  </si>
  <si>
    <t>temp_hr4</t>
  </si>
  <si>
    <t>temp_hr5</t>
  </si>
  <si>
    <t>temp_hr6</t>
  </si>
  <si>
    <t>temp_hr7</t>
  </si>
  <si>
    <t>temp_hr8</t>
  </si>
  <si>
    <t>temp_hr9</t>
  </si>
  <si>
    <t>temp_hr10</t>
  </si>
  <si>
    <t>temp_hr11</t>
  </si>
  <si>
    <t>temp_hr12</t>
  </si>
  <si>
    <t>temp_hr13</t>
  </si>
  <si>
    <t>temp_hr14</t>
  </si>
  <si>
    <t>temp_hr15</t>
  </si>
  <si>
    <t>temp_hr16</t>
  </si>
  <si>
    <t>temp_hr17</t>
  </si>
  <si>
    <t>temp_hr18</t>
  </si>
  <si>
    <t>temp_hr19</t>
  </si>
  <si>
    <t>temp_hr20</t>
  </si>
  <si>
    <t>temp_hr21</t>
  </si>
  <si>
    <t>temp_hr22</t>
  </si>
  <si>
    <t>temp_hr23</t>
  </si>
  <si>
    <t>temp_hr24</t>
  </si>
  <si>
    <r>
      <t>Weighted Average Temperature (</t>
    </r>
    <r>
      <rPr>
        <b/>
        <vertAlign val="superscript"/>
        <sz val="11"/>
        <color indexed="9"/>
        <rFont val="Arial Narrow"/>
        <family val="2"/>
      </rPr>
      <t>o</t>
    </r>
    <r>
      <rPr>
        <b/>
        <sz val="11"/>
        <color indexed="9"/>
        <rFont val="Arial Narrow"/>
        <family val="2"/>
      </rPr>
      <t>F)</t>
    </r>
  </si>
  <si>
    <t>Ref_hr1</t>
  </si>
  <si>
    <t>Ref_hr2</t>
  </si>
  <si>
    <t>Ref_hr3</t>
  </si>
  <si>
    <t>Ref_hr4</t>
  </si>
  <si>
    <t>Ref_hr5</t>
  </si>
  <si>
    <t>Ref_hr6</t>
  </si>
  <si>
    <t>Ref_hr7</t>
  </si>
  <si>
    <t>Ref_hr8</t>
  </si>
  <si>
    <t>Ref_hr9</t>
  </si>
  <si>
    <t>Ref_hr10</t>
  </si>
  <si>
    <t>Ref_hr11</t>
  </si>
  <si>
    <t>Ref_hr12</t>
  </si>
  <si>
    <t>Ref_hr13</t>
  </si>
  <si>
    <t>Ref_hr14</t>
  </si>
  <si>
    <t>Ref_hr15</t>
  </si>
  <si>
    <t>Ref_hr16</t>
  </si>
  <si>
    <t>Ref_hr17</t>
  </si>
  <si>
    <t>Ref_hr18</t>
  </si>
  <si>
    <t>Ref_hr19</t>
  </si>
  <si>
    <t>Ref_hr20</t>
  </si>
  <si>
    <t>Ref_hr21</t>
  </si>
  <si>
    <t>Ref_hr22</t>
  </si>
  <si>
    <t>Ref_hr23</t>
  </si>
  <si>
    <t>Ref_hr24</t>
  </si>
  <si>
    <r>
      <t>Cooling
Degree
Hours
(Base 75</t>
    </r>
    <r>
      <rPr>
        <b/>
        <vertAlign val="superscript"/>
        <sz val="11"/>
        <color indexed="9"/>
        <rFont val="Arial Narrow"/>
        <family val="2"/>
      </rPr>
      <t xml:space="preserve">o </t>
    </r>
    <r>
      <rPr>
        <b/>
        <sz val="11"/>
        <color indexed="9"/>
        <rFont val="Arial Narrow"/>
        <family val="2"/>
      </rPr>
      <t>F)</t>
    </r>
  </si>
  <si>
    <t>cdh calcs</t>
  </si>
  <si>
    <t>Two-way tab flag</t>
  </si>
  <si>
    <t>By Period:</t>
  </si>
  <si>
    <t>Avg evt hours</t>
  </si>
  <si>
    <t xml:space="preserve"> Number of Accounts Enrolled:</t>
  </si>
  <si>
    <t>Enrollment</t>
  </si>
  <si>
    <t>DayType</t>
  </si>
  <si>
    <t>Enrolled</t>
  </si>
  <si>
    <t>summer</t>
  </si>
  <si>
    <t>SEs by Period</t>
  </si>
  <si>
    <t>Period</t>
  </si>
  <si>
    <t>Allday</t>
  </si>
  <si>
    <t>Peak</t>
  </si>
  <si>
    <t>Part-Peak</t>
  </si>
  <si>
    <t>ResultType</t>
  </si>
  <si>
    <t>Average per Enrolled Customer</t>
  </si>
  <si>
    <t>Confidentiality flag</t>
  </si>
  <si>
    <t>Average % Load Impact</t>
  </si>
  <si>
    <t>Month</t>
  </si>
  <si>
    <t>April</t>
  </si>
  <si>
    <t>August</t>
  </si>
  <si>
    <t>December</t>
  </si>
  <si>
    <t>February</t>
  </si>
  <si>
    <t>January</t>
  </si>
  <si>
    <t>July</t>
  </si>
  <si>
    <t>June</t>
  </si>
  <si>
    <t>March</t>
  </si>
  <si>
    <t>May</t>
  </si>
  <si>
    <t>November</t>
  </si>
  <si>
    <t>October</t>
  </si>
  <si>
    <t>September</t>
  </si>
  <si>
    <t>stderrallday</t>
  </si>
  <si>
    <t>stderrpartpeak</t>
  </si>
  <si>
    <t>stderrpeak</t>
  </si>
  <si>
    <t>Climate</t>
  </si>
  <si>
    <t>All</t>
  </si>
  <si>
    <t>Coastal</t>
  </si>
  <si>
    <t>Inland</t>
  </si>
  <si>
    <t>Climate Zone:</t>
  </si>
  <si>
    <t>Rate</t>
  </si>
  <si>
    <t>Rate:</t>
  </si>
  <si>
    <t>Option</t>
  </si>
  <si>
    <t>Time-Of-Use Load Impact</t>
  </si>
  <si>
    <t>option</t>
  </si>
  <si>
    <t>Options Error</t>
  </si>
  <si>
    <t>Day Type</t>
  </si>
  <si>
    <t>April Average Weekday</t>
  </si>
  <si>
    <t>August Average Weekday</t>
  </si>
  <si>
    <t>December Average Weekday</t>
  </si>
  <si>
    <t>February Average Weekday</t>
  </si>
  <si>
    <t>January Average Weekday</t>
  </si>
  <si>
    <t>July Average Weekday</t>
  </si>
  <si>
    <t>June Average Weekday</t>
  </si>
  <si>
    <t>March Average Weekday</t>
  </si>
  <si>
    <t>May Average Weekday</t>
  </si>
  <si>
    <t>November Average Weekday</t>
  </si>
  <si>
    <t>October Average Weekday</t>
  </si>
  <si>
    <t>September Average Weekday</t>
  </si>
  <si>
    <t>April System Peak Day</t>
  </si>
  <si>
    <t>August System Peak Day</t>
  </si>
  <si>
    <t>December System Peak Day</t>
  </si>
  <si>
    <t>February System Peak Day</t>
  </si>
  <si>
    <t>January System Peak Day</t>
  </si>
  <si>
    <t>July System Peak Day</t>
  </si>
  <si>
    <t>June System Peak Day</t>
  </si>
  <si>
    <t>March System Peak Day</t>
  </si>
  <si>
    <t>May System Peak Day</t>
  </si>
  <si>
    <t>November System Peak Day</t>
  </si>
  <si>
    <t>October System Peak Day</t>
  </si>
  <si>
    <t>September System Peak Day</t>
  </si>
  <si>
    <t>Day Type/Event Day:</t>
  </si>
  <si>
    <t>Load Impact Type</t>
  </si>
  <si>
    <t>San Diego Gas &amp; Electric Residential Time of Use and CPP</t>
  </si>
  <si>
    <t>CPP Event Hours</t>
  </si>
  <si>
    <t>TOU Peak Period</t>
  </si>
  <si>
    <t>Color Coding Legend</t>
  </si>
  <si>
    <t>CPP Customers including TD</t>
  </si>
  <si>
    <t>CPP Customers excluding TD</t>
  </si>
  <si>
    <t>CPP Customers on TD</t>
  </si>
  <si>
    <t>TOU Customers</t>
  </si>
  <si>
    <t>CPP Customers</t>
  </si>
  <si>
    <t>Grandfathered CPP Customers on TD</t>
  </si>
  <si>
    <t>Grandfathered CPP Customers excluding TD</t>
  </si>
  <si>
    <t>Grandfathered CPP Customers including TD</t>
  </si>
  <si>
    <t>Grandfathered</t>
  </si>
  <si>
    <t>Grandfathered Customers</t>
  </si>
  <si>
    <t>stderroffpeak</t>
  </si>
  <si>
    <t>EVTOU2 to EVTOU5</t>
  </si>
  <si>
    <t>EVTOU2</t>
  </si>
  <si>
    <t>EVTOU5</t>
  </si>
  <si>
    <t>Note: Analysis covers period October 2018 through September 2019.</t>
  </si>
  <si>
    <t>EVTOU2; non-NEM only</t>
  </si>
  <si>
    <t>EVTOU2; NEM only</t>
  </si>
  <si>
    <t>EVTOU5; non-NEM only</t>
  </si>
  <si>
    <t>EVTOU5; NEM only</t>
  </si>
  <si>
    <t>EVTOU2to5; NEM only</t>
  </si>
  <si>
    <t>EVTOU2to5; non-NEM only</t>
  </si>
  <si>
    <t>EVTOU2to5</t>
  </si>
  <si>
    <t>spring</t>
  </si>
  <si>
    <t>winter/spring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</si>
</sst>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(* #,##0.00_);_(* \(#,##0.00\);_(* &quot;-&quot;??_);_(@_)"/>
    <numFmt numFmtId="164" formatCode="#,##0.0"/>
    <numFmt numFmtId="165" formatCode="[$-409]mmmm\ d\,\ yyyy;@"/>
    <numFmt numFmtId="166" formatCode="0.0%"/>
    <numFmt numFmtId="167" formatCode="0.0"/>
    <numFmt numFmtId="168" formatCode="0.0000"/>
    <numFmt numFmtId="169" formatCode="0.000000"/>
    <numFmt numFmtId="170" formatCode="#,##0.000"/>
    <numFmt numFmtId="171" formatCode="0.0000000000"/>
  </numFmts>
  <fonts count="21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1"/>
      <name val="Arial"/>
      <family val="2"/>
    </font>
    <font>
      <b/>
      <sz val="11"/>
      <color indexed="9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10"/>
      <color indexed="9"/>
      <name val="Arial Narrow"/>
      <family val="2"/>
    </font>
    <font>
      <sz val="11"/>
      <name val="Arial Narrow"/>
      <family val="2"/>
    </font>
    <font>
      <sz val="10"/>
      <name val="Arial Narrow"/>
      <family val="2"/>
    </font>
    <font>
      <sz val="11"/>
      <color indexed="9"/>
      <name val="Arial"/>
      <family val="2"/>
    </font>
    <font>
      <sz val="11"/>
      <name val="Arial"/>
      <family val="2"/>
    </font>
    <font>
      <sz val="10"/>
      <color indexed="9"/>
      <name val="Franklin Gothic Demi Cond"/>
      <family val="2"/>
    </font>
    <font>
      <b/>
      <vertAlign val="superscript"/>
      <sz val="11"/>
      <color indexed="9"/>
      <name val="Arial Narrow"/>
      <family val="2"/>
    </font>
    <font>
      <b/>
      <sz val="11"/>
      <name val="Arial Narrow"/>
      <family val="2"/>
    </font>
    <font>
      <b/>
      <sz val="11"/>
      <name val="Calibri"/>
      <family val="2"/>
      <scheme val="minor"/>
    </font>
    <font>
      <u/>
      <sz val="10"/>
      <color theme="10"/>
      <name val="Arial"/>
      <family val="2"/>
    </font>
    <font>
      <b/>
      <sz val="11"/>
      <color theme="0"/>
      <name val="Arial"/>
      <family val="2"/>
    </font>
    <font>
      <b/>
      <sz val="12"/>
      <color theme="0"/>
      <name val="Arial"/>
      <family val="2"/>
    </font>
    <font>
      <b/>
      <sz val="12"/>
      <color indexed="9"/>
      <name val="Arial Narrow"/>
      <family val="2"/>
    </font>
    <font>
      <b/>
      <i/>
      <sz val="1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indexed="5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C257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E7EEF5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9"/>
      </left>
      <right style="medium">
        <color indexed="9"/>
      </right>
      <top style="medium">
        <color indexed="9"/>
      </top>
      <bottom/>
      <diagonal/>
    </border>
    <border>
      <left style="medium">
        <color indexed="56"/>
      </left>
      <right style="medium">
        <color indexed="9"/>
      </right>
      <top/>
      <bottom/>
      <diagonal/>
    </border>
    <border>
      <left style="medium">
        <color indexed="9"/>
      </left>
      <right style="medium">
        <color indexed="9"/>
      </right>
      <top/>
      <bottom style="medium">
        <color indexed="9"/>
      </bottom>
      <diagonal/>
    </border>
    <border>
      <left style="medium">
        <color indexed="56"/>
      </left>
      <right/>
      <top/>
      <bottom style="medium">
        <color indexed="56"/>
      </bottom>
      <diagonal/>
    </border>
    <border>
      <left style="medium">
        <color indexed="56"/>
      </left>
      <right style="thin">
        <color indexed="56"/>
      </right>
      <top/>
      <bottom style="medium">
        <color indexed="56"/>
      </bottom>
      <diagonal/>
    </border>
    <border>
      <left style="medium">
        <color indexed="9"/>
      </left>
      <right/>
      <top/>
      <bottom style="medium">
        <color indexed="9"/>
      </bottom>
      <diagonal/>
    </border>
    <border>
      <left/>
      <right/>
      <top/>
      <bottom style="medium">
        <color indexed="9"/>
      </bottom>
      <diagonal/>
    </border>
    <border>
      <left style="medium">
        <color indexed="56"/>
      </left>
      <right/>
      <top/>
      <bottom style="thin">
        <color indexed="64"/>
      </bottom>
      <diagonal/>
    </border>
    <border>
      <left style="medium">
        <color indexed="56"/>
      </left>
      <right style="medium">
        <color indexed="56"/>
      </right>
      <top/>
      <bottom style="thin">
        <color indexed="56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9"/>
      </bottom>
      <diagonal/>
    </border>
    <border>
      <left style="medium">
        <color indexed="64"/>
      </left>
      <right style="medium">
        <color indexed="64"/>
      </right>
      <top style="medium">
        <color indexed="9"/>
      </top>
      <bottom style="medium">
        <color indexed="64"/>
      </bottom>
      <diagonal/>
    </border>
    <border>
      <left style="medium">
        <color indexed="9"/>
      </left>
      <right/>
      <top style="medium">
        <color indexed="9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56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9"/>
      </top>
      <bottom/>
      <diagonal/>
    </border>
    <border>
      <left style="medium">
        <color indexed="9"/>
      </left>
      <right style="medium">
        <color theme="0"/>
      </right>
      <top style="medium">
        <color indexed="9"/>
      </top>
      <bottom/>
      <diagonal/>
    </border>
    <border>
      <left style="medium">
        <color indexed="9"/>
      </left>
      <right style="medium">
        <color theme="0"/>
      </right>
      <top/>
      <bottom/>
      <diagonal/>
    </border>
    <border>
      <left style="medium">
        <color theme="0"/>
      </left>
      <right style="medium">
        <color theme="0"/>
      </right>
      <top style="medium">
        <color indexed="9"/>
      </top>
      <bottom/>
      <diagonal/>
    </border>
    <border>
      <left style="medium">
        <color theme="0"/>
      </left>
      <right style="medium">
        <color theme="0"/>
      </right>
      <top/>
      <bottom/>
      <diagonal/>
    </border>
    <border>
      <left style="medium">
        <color theme="0"/>
      </left>
      <right/>
      <top style="medium">
        <color indexed="9"/>
      </top>
      <bottom/>
      <diagonal/>
    </border>
    <border>
      <left style="medium">
        <color theme="0"/>
      </left>
      <right/>
      <top/>
      <bottom/>
      <diagonal/>
    </border>
    <border>
      <left style="medium">
        <color theme="0"/>
      </left>
      <right style="medium">
        <color indexed="56"/>
      </right>
      <top style="medium">
        <color indexed="9"/>
      </top>
      <bottom/>
      <diagonal/>
    </border>
    <border>
      <left style="medium">
        <color theme="0"/>
      </left>
      <right style="medium">
        <color indexed="56"/>
      </right>
      <top/>
      <bottom/>
      <diagonal/>
    </border>
    <border>
      <left style="medium">
        <color theme="0"/>
      </left>
      <right/>
      <top/>
      <bottom style="medium">
        <color indexed="9"/>
      </bottom>
      <diagonal/>
    </border>
    <border>
      <left style="medium">
        <color indexed="9"/>
      </left>
      <right style="medium">
        <color indexed="9"/>
      </right>
      <top/>
      <bottom/>
      <diagonal/>
    </border>
    <border>
      <left/>
      <right style="medium">
        <color indexed="64"/>
      </right>
      <top style="thin">
        <color theme="0"/>
      </top>
      <bottom/>
      <diagonal/>
    </border>
    <border>
      <left/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9"/>
      </bottom>
      <diagonal/>
    </border>
    <border>
      <left style="medium">
        <color indexed="64"/>
      </left>
      <right/>
      <top/>
      <bottom style="medium">
        <color indexed="56"/>
      </bottom>
      <diagonal/>
    </border>
    <border>
      <left/>
      <right style="thin">
        <color indexed="56"/>
      </right>
      <top/>
      <bottom style="medium">
        <color indexed="56"/>
      </bottom>
      <diagonal/>
    </border>
    <border>
      <left/>
      <right/>
      <top/>
      <bottom style="medium">
        <color indexed="56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theme="0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115">
    <xf numFmtId="0" fontId="0" fillId="0" borderId="0" xfId="0"/>
    <xf numFmtId="0" fontId="0" fillId="0" borderId="0" xfId="0" quotePrefix="1" applyAlignment="1">
      <alignment horizontal="left"/>
    </xf>
    <xf numFmtId="0" fontId="0" fillId="0" borderId="0" xfId="0" applyAlignment="1">
      <alignment horizontal="left"/>
    </xf>
    <xf numFmtId="0" fontId="0" fillId="0" borderId="0" xfId="0" applyFill="1"/>
    <xf numFmtId="0" fontId="5" fillId="0" borderId="0" xfId="0" applyFont="1"/>
    <xf numFmtId="0" fontId="3" fillId="0" borderId="5" xfId="0" applyFont="1" applyBorder="1" applyAlignment="1">
      <alignment horizontal="center"/>
    </xf>
    <xf numFmtId="0" fontId="12" fillId="2" borderId="0" xfId="0" applyFont="1" applyFill="1" applyAlignment="1">
      <alignment horizontal="left"/>
    </xf>
    <xf numFmtId="15" fontId="0" fillId="0" borderId="0" xfId="0" applyNumberFormat="1" applyAlignment="1">
      <alignment horizontal="left"/>
    </xf>
    <xf numFmtId="0" fontId="12" fillId="0" borderId="0" xfId="0" applyFont="1" applyFill="1" applyBorder="1" applyAlignment="1">
      <alignment horizontal="left"/>
    </xf>
    <xf numFmtId="0" fontId="12" fillId="0" borderId="0" xfId="0" quotePrefix="1" applyFont="1" applyFill="1" applyBorder="1" applyAlignment="1">
      <alignment horizontal="left"/>
    </xf>
    <xf numFmtId="0" fontId="0" fillId="0" borderId="0" xfId="0" applyFill="1" applyBorder="1"/>
    <xf numFmtId="0" fontId="0" fillId="0" borderId="0" xfId="0" applyFill="1" applyBorder="1" applyAlignment="1">
      <alignment horizontal="left"/>
    </xf>
    <xf numFmtId="0" fontId="3" fillId="0" borderId="9" xfId="0" applyFont="1" applyBorder="1" applyAlignment="1">
      <alignment horizontal="center" vertical="center"/>
    </xf>
    <xf numFmtId="0" fontId="1" fillId="0" borderId="0" xfId="0" applyFont="1"/>
    <xf numFmtId="0" fontId="1" fillId="0" borderId="0" xfId="0" applyFont="1" applyAlignment="1">
      <alignment horizontal="right"/>
    </xf>
    <xf numFmtId="167" fontId="0" fillId="0" borderId="0" xfId="0" applyNumberFormat="1"/>
    <xf numFmtId="164" fontId="8" fillId="0" borderId="10" xfId="0" applyNumberFormat="1" applyFont="1" applyBorder="1" applyAlignment="1">
      <alignment horizontal="center" vertical="center"/>
    </xf>
    <xf numFmtId="164" fontId="8" fillId="0" borderId="6" xfId="0" applyNumberFormat="1" applyFont="1" applyBorder="1" applyAlignment="1">
      <alignment horizontal="center"/>
    </xf>
    <xf numFmtId="0" fontId="0" fillId="0" borderId="0" xfId="0" applyFill="1" applyAlignment="1">
      <alignment horizontal="left"/>
    </xf>
    <xf numFmtId="15" fontId="1" fillId="0" borderId="0" xfId="0" applyNumberFormat="1" applyFont="1" applyFill="1" applyBorder="1" applyAlignment="1">
      <alignment horizontal="left"/>
    </xf>
    <xf numFmtId="0" fontId="0" fillId="0" borderId="0" xfId="0" applyAlignment="1">
      <alignment horizontal="center" vertical="center"/>
    </xf>
    <xf numFmtId="168" fontId="0" fillId="0" borderId="0" xfId="0" applyNumberFormat="1" applyAlignment="1">
      <alignment horizontal="center" vertical="center"/>
    </xf>
    <xf numFmtId="166" fontId="14" fillId="0" borderId="14" xfId="1" applyNumberFormat="1" applyFont="1" applyBorder="1" applyAlignment="1">
      <alignment horizontal="center"/>
    </xf>
    <xf numFmtId="166" fontId="14" fillId="0" borderId="15" xfId="1" applyNumberFormat="1" applyFont="1" applyBorder="1" applyAlignment="1">
      <alignment horizontal="center"/>
    </xf>
    <xf numFmtId="0" fontId="10" fillId="4" borderId="3" xfId="0" applyFont="1" applyFill="1" applyBorder="1" applyAlignment="1">
      <alignment horizontal="center"/>
    </xf>
    <xf numFmtId="0" fontId="4" fillId="4" borderId="4" xfId="0" applyFont="1" applyFill="1" applyBorder="1" applyAlignment="1">
      <alignment horizontal="centerContinuous"/>
    </xf>
    <xf numFmtId="0" fontId="4" fillId="4" borderId="7" xfId="0" applyFont="1" applyFill="1" applyBorder="1" applyAlignment="1">
      <alignment horizontal="centerContinuous"/>
    </xf>
    <xf numFmtId="0" fontId="4" fillId="4" borderId="3" xfId="0" applyFont="1" applyFill="1" applyBorder="1" applyAlignment="1">
      <alignment horizontal="center"/>
    </xf>
    <xf numFmtId="0" fontId="4" fillId="4" borderId="2" xfId="0" applyFont="1" applyFill="1" applyBorder="1" applyAlignment="1">
      <alignment horizontal="center" wrapText="1"/>
    </xf>
    <xf numFmtId="0" fontId="4" fillId="4" borderId="13" xfId="0" applyFont="1" applyFill="1" applyBorder="1" applyAlignment="1">
      <alignment horizontal="center" wrapText="1"/>
    </xf>
    <xf numFmtId="49" fontId="0" fillId="0" borderId="0" xfId="0" applyNumberFormat="1"/>
    <xf numFmtId="0" fontId="16" fillId="0" borderId="0" xfId="2" applyAlignment="1">
      <alignment vertical="center"/>
    </xf>
    <xf numFmtId="0" fontId="14" fillId="0" borderId="1" xfId="0" applyNumberFormat="1" applyFont="1" applyBorder="1" applyAlignment="1">
      <alignment horizontal="center" vertical="center" wrapText="1"/>
    </xf>
    <xf numFmtId="49" fontId="14" fillId="0" borderId="1" xfId="0" quotePrefix="1" applyNumberFormat="1" applyFont="1" applyFill="1" applyBorder="1" applyAlignment="1">
      <alignment horizontal="center" vertical="center" wrapText="1"/>
    </xf>
    <xf numFmtId="0" fontId="17" fillId="4" borderId="27" xfId="0" quotePrefix="1" applyFont="1" applyFill="1" applyBorder="1" applyAlignment="1">
      <alignment horizontal="left" vertical="center"/>
    </xf>
    <xf numFmtId="165" fontId="14" fillId="0" borderId="1" xfId="0" applyNumberFormat="1" applyFont="1" applyFill="1" applyBorder="1" applyAlignment="1">
      <alignment horizontal="center" vertical="center"/>
    </xf>
    <xf numFmtId="0" fontId="17" fillId="4" borderId="28" xfId="0" quotePrefix="1" applyFont="1" applyFill="1" applyBorder="1" applyAlignment="1">
      <alignment horizontal="left" vertical="center"/>
    </xf>
    <xf numFmtId="0" fontId="15" fillId="5" borderId="0" xfId="0" applyFont="1" applyFill="1"/>
    <xf numFmtId="0" fontId="0" fillId="5" borderId="0" xfId="0" applyFill="1"/>
    <xf numFmtId="0" fontId="0" fillId="5" borderId="0" xfId="0" applyFill="1" applyAlignment="1">
      <alignment horizontal="left"/>
    </xf>
    <xf numFmtId="0" fontId="9" fillId="5" borderId="0" xfId="0" applyFont="1" applyFill="1" applyBorder="1" applyAlignment="1">
      <alignment horizontal="left"/>
    </xf>
    <xf numFmtId="0" fontId="6" fillId="5" borderId="0" xfId="0" applyFont="1" applyFill="1" applyBorder="1" applyAlignment="1">
      <alignment horizontal="left"/>
    </xf>
    <xf numFmtId="0" fontId="5" fillId="5" borderId="0" xfId="0" applyFont="1" applyFill="1" applyBorder="1" applyAlignment="1">
      <alignment horizontal="left" vertical="center"/>
    </xf>
    <xf numFmtId="165" fontId="6" fillId="5" borderId="0" xfId="0" applyNumberFormat="1" applyFont="1" applyFill="1" applyBorder="1" applyAlignment="1">
      <alignment horizontal="center" vertical="center"/>
    </xf>
    <xf numFmtId="49" fontId="6" fillId="5" borderId="0" xfId="0" applyNumberFormat="1" applyFont="1" applyFill="1" applyBorder="1" applyAlignment="1">
      <alignment horizontal="left"/>
    </xf>
    <xf numFmtId="49" fontId="6" fillId="5" borderId="0" xfId="0" applyNumberFormat="1" applyFont="1" applyFill="1" applyBorder="1" applyAlignment="1">
      <alignment horizontal="left" wrapText="1"/>
    </xf>
    <xf numFmtId="0" fontId="3" fillId="5" borderId="0" xfId="0" applyFont="1" applyFill="1" applyAlignment="1">
      <alignment horizontal="right"/>
    </xf>
    <xf numFmtId="164" fontId="3" fillId="5" borderId="0" xfId="0" applyNumberFormat="1" applyFont="1" applyFill="1" applyBorder="1" applyAlignment="1">
      <alignment horizontal="right" vertical="center"/>
    </xf>
    <xf numFmtId="164" fontId="3" fillId="5" borderId="0" xfId="0" applyNumberFormat="1" applyFont="1" applyFill="1" applyBorder="1" applyAlignment="1">
      <alignment horizontal="left" vertical="center"/>
    </xf>
    <xf numFmtId="0" fontId="11" fillId="5" borderId="0" xfId="0" applyFont="1" applyFill="1"/>
    <xf numFmtId="166" fontId="3" fillId="5" borderId="0" xfId="1" applyNumberFormat="1" applyFont="1" applyFill="1" applyBorder="1" applyAlignment="1">
      <alignment horizontal="right"/>
    </xf>
    <xf numFmtId="164" fontId="0" fillId="5" borderId="0" xfId="0" applyNumberFormat="1" applyFill="1"/>
    <xf numFmtId="3" fontId="0" fillId="5" borderId="0" xfId="0" applyNumberFormat="1" applyFill="1"/>
    <xf numFmtId="164" fontId="3" fillId="5" borderId="0" xfId="0" quotePrefix="1" applyNumberFormat="1" applyFont="1" applyFill="1" applyAlignment="1">
      <alignment horizontal="right"/>
    </xf>
    <xf numFmtId="166" fontId="11" fillId="5" borderId="0" xfId="1" applyNumberFormat="1" applyFont="1" applyFill="1" applyAlignment="1">
      <alignment horizontal="center"/>
    </xf>
    <xf numFmtId="166" fontId="0" fillId="5" borderId="0" xfId="1" applyNumberFormat="1" applyFont="1" applyFill="1"/>
    <xf numFmtId="0" fontId="1" fillId="5" borderId="31" xfId="0" applyFont="1" applyFill="1" applyBorder="1"/>
    <xf numFmtId="0" fontId="0" fillId="7" borderId="32" xfId="0" applyFill="1" applyBorder="1"/>
    <xf numFmtId="0" fontId="0" fillId="6" borderId="32" xfId="0" applyFill="1" applyBorder="1"/>
    <xf numFmtId="0" fontId="1" fillId="5" borderId="33" xfId="0" applyFont="1" applyFill="1" applyBorder="1"/>
    <xf numFmtId="0" fontId="0" fillId="8" borderId="34" xfId="0" applyFill="1" applyBorder="1"/>
    <xf numFmtId="3" fontId="5" fillId="5" borderId="1" xfId="0" applyNumberFormat="1" applyFont="1" applyFill="1" applyBorder="1" applyAlignment="1">
      <alignment horizontal="center" vertical="center"/>
    </xf>
    <xf numFmtId="3" fontId="8" fillId="0" borderId="5" xfId="0" applyNumberFormat="1" applyFont="1" applyBorder="1" applyAlignment="1">
      <alignment horizontal="center"/>
    </xf>
    <xf numFmtId="3" fontId="8" fillId="0" borderId="37" xfId="0" applyNumberFormat="1" applyFont="1" applyBorder="1" applyAlignment="1">
      <alignment horizontal="center"/>
    </xf>
    <xf numFmtId="164" fontId="8" fillId="0" borderId="38" xfId="0" applyNumberFormat="1" applyFont="1" applyBorder="1" applyAlignment="1">
      <alignment horizontal="center"/>
    </xf>
    <xf numFmtId="164" fontId="8" fillId="0" borderId="14" xfId="0" applyNumberFormat="1" applyFont="1" applyBorder="1" applyAlignment="1">
      <alignment horizontal="center"/>
    </xf>
    <xf numFmtId="164" fontId="8" fillId="0" borderId="39" xfId="0" applyNumberFormat="1" applyFont="1" applyBorder="1" applyAlignment="1">
      <alignment horizontal="center"/>
    </xf>
    <xf numFmtId="0" fontId="1" fillId="5" borderId="0" xfId="0" applyFont="1" applyFill="1"/>
    <xf numFmtId="164" fontId="6" fillId="5" borderId="0" xfId="0" applyNumberFormat="1" applyFont="1" applyFill="1" applyBorder="1" applyAlignment="1">
      <alignment horizontal="left"/>
    </xf>
    <xf numFmtId="9" fontId="0" fillId="5" borderId="0" xfId="1" applyFont="1" applyFill="1"/>
    <xf numFmtId="2" fontId="11" fillId="5" borderId="0" xfId="1" applyNumberFormat="1" applyFont="1" applyFill="1" applyAlignment="1">
      <alignment horizontal="center"/>
    </xf>
    <xf numFmtId="11" fontId="0" fillId="0" borderId="0" xfId="0" applyNumberFormat="1"/>
    <xf numFmtId="165" fontId="14" fillId="5" borderId="40" xfId="0" applyNumberFormat="1" applyFont="1" applyFill="1" applyBorder="1" applyAlignment="1">
      <alignment horizontal="center" vertical="center"/>
    </xf>
    <xf numFmtId="0" fontId="0" fillId="5" borderId="0" xfId="0" applyFill="1" applyBorder="1" applyAlignment="1">
      <alignment horizontal="left"/>
    </xf>
    <xf numFmtId="0" fontId="17" fillId="5" borderId="0" xfId="0" quotePrefix="1" applyFont="1" applyFill="1" applyBorder="1" applyAlignment="1">
      <alignment horizontal="left" vertical="center"/>
    </xf>
    <xf numFmtId="0" fontId="17" fillId="4" borderId="41" xfId="0" quotePrefix="1" applyFont="1" applyFill="1" applyBorder="1" applyAlignment="1">
      <alignment horizontal="left" vertical="center"/>
    </xf>
    <xf numFmtId="0" fontId="1" fillId="3" borderId="0" xfId="0" applyFont="1" applyFill="1"/>
    <xf numFmtId="169" fontId="0" fillId="5" borderId="0" xfId="0" applyNumberFormat="1" applyFill="1"/>
    <xf numFmtId="4" fontId="8" fillId="0" borderId="6" xfId="0" applyNumberFormat="1" applyFont="1" applyBorder="1" applyAlignment="1">
      <alignment horizontal="center"/>
    </xf>
    <xf numFmtId="170" fontId="0" fillId="5" borderId="0" xfId="0" applyNumberFormat="1" applyFill="1"/>
    <xf numFmtId="4" fontId="8" fillId="0" borderId="10" xfId="0" applyNumberFormat="1" applyFont="1" applyBorder="1" applyAlignment="1">
      <alignment horizontal="center" vertical="center"/>
    </xf>
    <xf numFmtId="171" fontId="0" fillId="5" borderId="0" xfId="0" applyNumberFormat="1" applyFill="1"/>
    <xf numFmtId="43" fontId="0" fillId="5" borderId="0" xfId="0" applyNumberFormat="1" applyFill="1"/>
    <xf numFmtId="4" fontId="8" fillId="0" borderId="14" xfId="0" applyNumberFormat="1" applyFont="1" applyBorder="1" applyAlignment="1">
      <alignment horizontal="center"/>
    </xf>
    <xf numFmtId="0" fontId="20" fillId="5" borderId="0" xfId="0" applyFont="1" applyFill="1" applyBorder="1" applyAlignment="1">
      <alignment horizontal="left" vertical="center"/>
    </xf>
    <xf numFmtId="10" fontId="0" fillId="5" borderId="0" xfId="1" applyNumberFormat="1" applyFont="1" applyFill="1"/>
    <xf numFmtId="0" fontId="4" fillId="4" borderId="0" xfId="0" quotePrefix="1" applyFont="1" applyFill="1" applyBorder="1" applyAlignment="1">
      <alignment horizontal="center" wrapText="1"/>
    </xf>
    <xf numFmtId="0" fontId="4" fillId="4" borderId="22" xfId="0" applyFont="1" applyFill="1" applyBorder="1" applyAlignment="1">
      <alignment horizontal="center"/>
    </xf>
    <xf numFmtId="0" fontId="4" fillId="4" borderId="0" xfId="0" applyFont="1" applyFill="1" applyBorder="1" applyAlignment="1">
      <alignment horizontal="center"/>
    </xf>
    <xf numFmtId="0" fontId="4" fillId="4" borderId="35" xfId="0" applyFont="1" applyFill="1" applyBorder="1" applyAlignment="1">
      <alignment horizontal="center"/>
    </xf>
    <xf numFmtId="0" fontId="4" fillId="4" borderId="25" xfId="0" applyFont="1" applyFill="1" applyBorder="1" applyAlignment="1">
      <alignment horizontal="center"/>
    </xf>
    <xf numFmtId="0" fontId="4" fillId="4" borderId="8" xfId="0" applyFont="1" applyFill="1" applyBorder="1" applyAlignment="1">
      <alignment horizontal="center"/>
    </xf>
    <xf numFmtId="0" fontId="4" fillId="4" borderId="36" xfId="0" applyFont="1" applyFill="1" applyBorder="1" applyAlignment="1">
      <alignment horizontal="center"/>
    </xf>
    <xf numFmtId="0" fontId="19" fillId="4" borderId="29" xfId="0" applyFont="1" applyFill="1" applyBorder="1" applyAlignment="1">
      <alignment horizontal="center" wrapText="1"/>
    </xf>
    <xf numFmtId="0" fontId="19" fillId="4" borderId="30" xfId="0" applyFont="1" applyFill="1" applyBorder="1" applyAlignment="1">
      <alignment horizontal="center" wrapText="1"/>
    </xf>
    <xf numFmtId="0" fontId="19" fillId="4" borderId="31" xfId="0" applyFont="1" applyFill="1" applyBorder="1" applyAlignment="1">
      <alignment horizontal="center" wrapText="1"/>
    </xf>
    <xf numFmtId="0" fontId="19" fillId="4" borderId="32" xfId="0" applyFont="1" applyFill="1" applyBorder="1" applyAlignment="1">
      <alignment horizontal="center" wrapText="1"/>
    </xf>
    <xf numFmtId="0" fontId="7" fillId="4" borderId="17" xfId="0" applyFont="1" applyFill="1" applyBorder="1" applyAlignment="1">
      <alignment horizontal="center" wrapText="1"/>
    </xf>
    <xf numFmtId="0" fontId="7" fillId="4" borderId="18" xfId="0" applyFont="1" applyFill="1" applyBorder="1" applyAlignment="1">
      <alignment horizontal="center" wrapText="1"/>
    </xf>
    <xf numFmtId="0" fontId="18" fillId="4" borderId="0" xfId="0" quotePrefix="1" applyFont="1" applyFill="1" applyBorder="1" applyAlignment="1">
      <alignment horizontal="center" vertical="center"/>
    </xf>
    <xf numFmtId="0" fontId="7" fillId="4" borderId="19" xfId="0" applyFont="1" applyFill="1" applyBorder="1" applyAlignment="1">
      <alignment horizontal="center" wrapText="1"/>
    </xf>
    <xf numFmtId="0" fontId="7" fillId="4" borderId="20" xfId="0" applyFont="1" applyFill="1" applyBorder="1" applyAlignment="1">
      <alignment horizontal="center" wrapText="1"/>
    </xf>
    <xf numFmtId="0" fontId="7" fillId="4" borderId="16" xfId="0" applyFont="1" applyFill="1" applyBorder="1" applyAlignment="1">
      <alignment horizontal="center" wrapText="1"/>
    </xf>
    <xf numFmtId="0" fontId="7" fillId="4" borderId="0" xfId="0" applyFont="1" applyFill="1" applyBorder="1" applyAlignment="1">
      <alignment horizontal="center" wrapText="1"/>
    </xf>
    <xf numFmtId="0" fontId="7" fillId="4" borderId="21" xfId="0" applyFont="1" applyFill="1" applyBorder="1" applyAlignment="1">
      <alignment horizontal="center" wrapText="1"/>
    </xf>
    <xf numFmtId="0" fontId="7" fillId="4" borderId="22" xfId="0" applyFont="1" applyFill="1" applyBorder="1" applyAlignment="1">
      <alignment horizontal="center" wrapText="1"/>
    </xf>
    <xf numFmtId="0" fontId="7" fillId="4" borderId="23" xfId="0" applyFont="1" applyFill="1" applyBorder="1" applyAlignment="1">
      <alignment horizontal="center" wrapText="1"/>
    </xf>
    <xf numFmtId="0" fontId="7" fillId="4" borderId="24" xfId="0" applyFont="1" applyFill="1" applyBorder="1" applyAlignment="1">
      <alignment horizontal="center" wrapText="1"/>
    </xf>
    <xf numFmtId="0" fontId="4" fillId="4" borderId="3" xfId="0" applyFont="1" applyFill="1" applyBorder="1" applyAlignment="1">
      <alignment horizontal="center" wrapText="1"/>
    </xf>
    <xf numFmtId="2" fontId="4" fillId="4" borderId="26" xfId="0" applyNumberFormat="1" applyFont="1" applyFill="1" applyBorder="1" applyAlignment="1">
      <alignment horizontal="center" wrapText="1"/>
    </xf>
    <xf numFmtId="2" fontId="4" fillId="4" borderId="11" xfId="0" quotePrefix="1" applyNumberFormat="1" applyFont="1" applyFill="1" applyBorder="1" applyAlignment="1">
      <alignment horizontal="center" wrapText="1"/>
    </xf>
    <xf numFmtId="2" fontId="4" fillId="4" borderId="12" xfId="0" applyNumberFormat="1" applyFont="1" applyFill="1" applyBorder="1" applyAlignment="1">
      <alignment horizontal="center" wrapText="1"/>
    </xf>
    <xf numFmtId="2" fontId="4" fillId="4" borderId="4" xfId="0" applyNumberFormat="1" applyFont="1" applyFill="1" applyBorder="1" applyAlignment="1">
      <alignment horizontal="center" wrapText="1"/>
    </xf>
    <xf numFmtId="2" fontId="4" fillId="4" borderId="2" xfId="0" applyNumberFormat="1" applyFont="1" applyFill="1" applyBorder="1" applyAlignment="1">
      <alignment horizontal="center" wrapText="1"/>
    </xf>
    <xf numFmtId="2" fontId="4" fillId="4" borderId="4" xfId="0" quotePrefix="1" applyNumberFormat="1" applyFont="1" applyFill="1" applyBorder="1" applyAlignment="1">
      <alignment horizontal="center" wrapText="1"/>
    </xf>
  </cellXfs>
  <cellStyles count="3">
    <cellStyle name="Hyperlink" xfId="2" builtinId="8"/>
    <cellStyle name="Normal" xfId="0" builtinId="0"/>
    <cellStyle name="Percent" xfId="1" builtinId="5"/>
  </cellStyles>
  <dxfs count="14">
    <dxf>
      <fill>
        <patternFill>
          <bgColor rgb="FFB8CCE4"/>
        </patternFill>
      </fill>
    </dxf>
    <dxf>
      <fill>
        <patternFill>
          <bgColor rgb="FFE7EEF5"/>
        </patternFill>
      </fill>
    </dxf>
    <dxf>
      <fill>
        <patternFill>
          <bgColor theme="6" tint="0.59996337778862885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B8CCE4"/>
        </patternFill>
      </fill>
    </dxf>
    <dxf>
      <fill>
        <patternFill>
          <bgColor rgb="FFE7EEF5"/>
        </patternFill>
      </fill>
    </dxf>
    <dxf>
      <fill>
        <patternFill>
          <bgColor rgb="FFB8CCE4"/>
        </patternFill>
      </fill>
    </dxf>
    <dxf>
      <fill>
        <patternFill>
          <bgColor rgb="FFE7EEF5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rgb="FFFFFF00"/>
        </patternFill>
      </fill>
    </dxf>
  </dxfs>
  <tableStyles count="0" defaultTableStyle="TableStyleMedium9" defaultPivotStyle="PivotStyleLight16"/>
  <colors>
    <mruColors>
      <color rgb="FFB8CCE4"/>
      <color rgb="FFB8D1E4"/>
      <color rgb="FFE7EEF5"/>
      <color rgb="FFE7EEF8"/>
      <color rgb="FFEEF3F8"/>
      <color rgb="FFE1EAF3"/>
      <color rgb="FF0C2577"/>
      <color rgb="FFFFFF99"/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22981366459629"/>
          <c:y val="0.14206642066420663"/>
          <c:w val="0.77018633540372672"/>
          <c:h val="0.7140221402214022"/>
        </c:manualLayout>
      </c:layout>
      <c:scatterChart>
        <c:scatterStyle val="smoothMarker"/>
        <c:varyColors val="0"/>
        <c:ser>
          <c:idx val="2"/>
          <c:order val="0"/>
          <c:tx>
            <c:strRef>
              <c:f>Table!$F$4:$F$7</c:f>
              <c:strCache>
                <c:ptCount val="4"/>
                <c:pt idx="0">
                  <c:v>Estimated Reference Load (kWh/hour)</c:v>
                </c:pt>
              </c:strCache>
            </c:strRef>
          </c:tx>
          <c:spPr>
            <a:ln w="38100">
              <a:solidFill>
                <a:srgbClr val="00808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FFFF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Table!$E$8:$E$31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Table!$F$8:$F$31</c:f>
              <c:numCache>
                <c:formatCode>#,##0.0</c:formatCode>
                <c:ptCount val="24"/>
                <c:pt idx="0">
                  <c:v>3.2138520000000002</c:v>
                </c:pt>
                <c:pt idx="1">
                  <c:v>3.0949949999999999</c:v>
                </c:pt>
                <c:pt idx="2">
                  <c:v>2.5673319999999999</c:v>
                </c:pt>
                <c:pt idx="3">
                  <c:v>1.978172</c:v>
                </c:pt>
                <c:pt idx="4">
                  <c:v>1.5866450000000001</c:v>
                </c:pt>
                <c:pt idx="5">
                  <c:v>1.301266</c:v>
                </c:pt>
                <c:pt idx="6">
                  <c:v>1.1761299999999999</c:v>
                </c:pt>
                <c:pt idx="7">
                  <c:v>1.0815809999999999</c:v>
                </c:pt>
                <c:pt idx="8">
                  <c:v>0.88724210000000003</c:v>
                </c:pt>
                <c:pt idx="9">
                  <c:v>0.52558289999999996</c:v>
                </c:pt>
                <c:pt idx="10">
                  <c:v>0.20149700000000001</c:v>
                </c:pt>
                <c:pt idx="11">
                  <c:v>1.8661899999999999E-2</c:v>
                </c:pt>
                <c:pt idx="12">
                  <c:v>-5.3537099999999997E-2</c:v>
                </c:pt>
                <c:pt idx="13">
                  <c:v>1.64341E-2</c:v>
                </c:pt>
                <c:pt idx="14">
                  <c:v>0.19520170000000001</c:v>
                </c:pt>
                <c:pt idx="15">
                  <c:v>0.50956440000000003</c:v>
                </c:pt>
                <c:pt idx="16">
                  <c:v>0.83918709999999996</c:v>
                </c:pt>
                <c:pt idx="17">
                  <c:v>1.298732</c:v>
                </c:pt>
                <c:pt idx="18">
                  <c:v>1.6991529999999999</c:v>
                </c:pt>
                <c:pt idx="19">
                  <c:v>1.8588370000000001</c:v>
                </c:pt>
                <c:pt idx="20">
                  <c:v>1.9779450000000001</c:v>
                </c:pt>
                <c:pt idx="21">
                  <c:v>2.0871200000000001</c:v>
                </c:pt>
                <c:pt idx="22">
                  <c:v>1.920741</c:v>
                </c:pt>
                <c:pt idx="23">
                  <c:v>1.7241200000000001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938-46B0-8C62-37CB2EE352DD}"/>
            </c:ext>
          </c:extLst>
        </c:ser>
        <c:ser>
          <c:idx val="0"/>
          <c:order val="1"/>
          <c:tx>
            <c:strRef>
              <c:f>Table!$G$4:$G$7</c:f>
              <c:strCache>
                <c:ptCount val="4"/>
                <c:pt idx="0">
                  <c:v>Observed Load (kWh/hour)</c:v>
                </c:pt>
              </c:strCache>
            </c:strRef>
          </c:tx>
          <c:spPr>
            <a:ln w="25400">
              <a:solidFill>
                <a:srgbClr val="0066CC"/>
              </a:solidFill>
              <a:prstDash val="solid"/>
            </a:ln>
          </c:spPr>
          <c:marker>
            <c:symbol val="none"/>
          </c:marker>
          <c:xVal>
            <c:numRef>
              <c:f>Table!$E$8:$E$31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Table!$G$8:$G$31</c:f>
              <c:numCache>
                <c:formatCode>#,##0.0</c:formatCode>
                <c:ptCount val="24"/>
                <c:pt idx="0">
                  <c:v>3.7045381000000002</c:v>
                </c:pt>
                <c:pt idx="1">
                  <c:v>3.6047612</c:v>
                </c:pt>
                <c:pt idx="2">
                  <c:v>3.0273357999999999</c:v>
                </c:pt>
                <c:pt idx="3">
                  <c:v>2.4108062000000001</c:v>
                </c:pt>
                <c:pt idx="4">
                  <c:v>1.8983892</c:v>
                </c:pt>
                <c:pt idx="5">
                  <c:v>1.506742</c:v>
                </c:pt>
                <c:pt idx="6">
                  <c:v>1.2465149999999998</c:v>
                </c:pt>
                <c:pt idx="7">
                  <c:v>1.1045419999999999</c:v>
                </c:pt>
                <c:pt idx="8">
                  <c:v>0.88582700000000003</c:v>
                </c:pt>
                <c:pt idx="9">
                  <c:v>0.51938249999999997</c:v>
                </c:pt>
                <c:pt idx="10">
                  <c:v>0.19660670000000002</c:v>
                </c:pt>
                <c:pt idx="11">
                  <c:v>1.6168799999999997E-2</c:v>
                </c:pt>
                <c:pt idx="12">
                  <c:v>-6.0590499999999999E-2</c:v>
                </c:pt>
                <c:pt idx="13">
                  <c:v>-1.03182E-2</c:v>
                </c:pt>
                <c:pt idx="14">
                  <c:v>0.17618910000000002</c:v>
                </c:pt>
                <c:pt idx="15">
                  <c:v>0.52435039999999999</c:v>
                </c:pt>
                <c:pt idx="16">
                  <c:v>0.78484379999999998</c:v>
                </c:pt>
                <c:pt idx="17">
                  <c:v>1.2568847000000001</c:v>
                </c:pt>
                <c:pt idx="18">
                  <c:v>1.6090388999999998</c:v>
                </c:pt>
                <c:pt idx="19">
                  <c:v>1.7963392</c:v>
                </c:pt>
                <c:pt idx="20">
                  <c:v>1.903052</c:v>
                </c:pt>
                <c:pt idx="21">
                  <c:v>2.0451664000000003</c:v>
                </c:pt>
                <c:pt idx="22">
                  <c:v>1.8864227</c:v>
                </c:pt>
                <c:pt idx="23">
                  <c:v>1.6710569000000002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938-46B0-8C62-37CB2EE352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6953472"/>
        <c:axId val="376954032"/>
      </c:scatterChart>
      <c:valAx>
        <c:axId val="376953472"/>
        <c:scaling>
          <c:orientation val="minMax"/>
          <c:max val="2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050" b="1">
                    <a:latin typeface="Arial" panose="020B0604020202020204" pitchFamily="34" charset="0"/>
                    <a:cs typeface="Arial" panose="020B0604020202020204" pitchFamily="34" charset="0"/>
                  </a:rPr>
                  <a:t>Hour Ending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376954032"/>
        <c:crosses val="autoZero"/>
        <c:crossBetween val="midCat"/>
        <c:majorUnit val="1"/>
      </c:valAx>
      <c:valAx>
        <c:axId val="37695403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100" b="1">
                    <a:latin typeface="Arial" panose="020B0604020202020204" pitchFamily="34" charset="0"/>
                    <a:cs typeface="Arial" panose="020B0604020202020204" pitchFamily="34" charset="0"/>
                  </a:rPr>
                  <a:t>Load</a:t>
                </a:r>
              </a:p>
            </c:rich>
          </c:tx>
          <c:overlay val="0"/>
        </c:title>
        <c:numFmt formatCode="#,##0.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376953472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5777196328719781"/>
          <c:y val="2.3985964520392398E-2"/>
          <c:w val="0.64753574281475679"/>
          <c:h val="8.3028610785353951E-2"/>
        </c:manualLayout>
      </c:layout>
      <c:overlay val="0"/>
      <c:spPr>
        <a:solidFill>
          <a:srgbClr val="FFFFFF"/>
        </a:solidFill>
        <a:ln w="3175">
          <a:solidFill>
            <a:srgbClr val="969696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 panose="020B0604020202020204" pitchFamily="34" charset="0"/>
              <a:ea typeface="Franklin Gothic Demi Cond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C0C0C0"/>
    </a:solidFill>
    <a:ln w="3175">
      <a:solidFill>
        <a:srgbClr val="969696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11</xdr:row>
      <xdr:rowOff>35718</xdr:rowOff>
    </xdr:from>
    <xdr:to>
      <xdr:col>3</xdr:col>
      <xdr:colOff>628650</xdr:colOff>
      <xdr:row>35</xdr:row>
      <xdr:rowOff>175933</xdr:rowOff>
    </xdr:to>
    <xdr:graphicFrame macro="">
      <xdr:nvGraphicFramePr>
        <xdr:cNvPr id="1100" name="Chart 1">
          <a:extLst>
            <a:ext uri="{FF2B5EF4-FFF2-40B4-BE49-F238E27FC236}">
              <a16:creationId xmlns:a16="http://schemas.microsoft.com/office/drawing/2014/main" id="{00000000-0008-0000-0000-00004C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10</xdr:col>
      <xdr:colOff>658812</xdr:colOff>
      <xdr:row>0</xdr:row>
      <xdr:rowOff>0</xdr:rowOff>
    </xdr:from>
    <xdr:to>
      <xdr:col>14</xdr:col>
      <xdr:colOff>8195</xdr:colOff>
      <xdr:row>3</xdr:row>
      <xdr:rowOff>9983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35000AE-C077-4135-841C-7AF3A08C58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24656" y="0"/>
          <a:ext cx="2398745" cy="6488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W105"/>
  <sheetViews>
    <sheetView tabSelected="1" zoomScale="80" zoomScaleNormal="80" workbookViewId="0">
      <selection activeCell="Q19" sqref="Q19"/>
    </sheetView>
  </sheetViews>
  <sheetFormatPr defaultColWidth="9.15234375" defaultRowHeight="12.45" x14ac:dyDescent="0.3"/>
  <cols>
    <col min="1" max="1" width="27" style="38" bestFit="1" customWidth="1"/>
    <col min="2" max="2" width="31.53515625" style="38" customWidth="1"/>
    <col min="3" max="3" width="30.84375" style="38" customWidth="1"/>
    <col min="4" max="4" width="10.3046875" style="38" customWidth="1"/>
    <col min="5" max="5" width="17.84375" style="38" customWidth="1"/>
    <col min="6" max="6" width="16.15234375" style="38" customWidth="1"/>
    <col min="7" max="7" width="13.3046875" style="38" customWidth="1"/>
    <col min="8" max="8" width="13" style="38" customWidth="1"/>
    <col min="9" max="9" width="15.53515625" style="38" customWidth="1"/>
    <col min="10" max="14" width="11.3828125" style="38" customWidth="1"/>
    <col min="15" max="15" width="11.3828125" style="38" bestFit="1" customWidth="1"/>
    <col min="16" max="16" width="19" style="38" customWidth="1"/>
    <col min="17" max="17" width="12.69140625" style="38" customWidth="1"/>
    <col min="18" max="18" width="9.15234375" style="38"/>
    <col min="19" max="21" width="10" style="38" bestFit="1" customWidth="1"/>
    <col min="22" max="16384" width="9.15234375" style="38"/>
  </cols>
  <sheetData>
    <row r="1" spans="1:23" ht="17.25" customHeight="1" thickBot="1" x14ac:dyDescent="0.4">
      <c r="A1" s="99" t="s">
        <v>256</v>
      </c>
      <c r="B1" s="99"/>
      <c r="C1" s="99"/>
      <c r="D1"/>
      <c r="I1" s="46"/>
      <c r="J1" s="46"/>
      <c r="K1" s="47"/>
      <c r="L1" s="48"/>
    </row>
    <row r="2" spans="1:23" ht="17.25" customHeight="1" thickBot="1" x14ac:dyDescent="0.45">
      <c r="A2" s="37"/>
      <c r="C2" s="39"/>
      <c r="D2" s="39"/>
      <c r="F2" s="46" t="s">
        <v>188</v>
      </c>
      <c r="G2" s="61">
        <f>IFERROR(DGET(data,"Enrolled",_xlnm.Criteria),0)</f>
        <v>2255</v>
      </c>
      <c r="I2" s="49"/>
      <c r="J2" s="46"/>
      <c r="K2" s="47"/>
      <c r="L2" s="48"/>
    </row>
    <row r="3" spans="1:23" ht="17.25" customHeight="1" thickBot="1" x14ac:dyDescent="0.4">
      <c r="A3" s="74"/>
      <c r="B3" s="72"/>
      <c r="C3" s="73"/>
      <c r="D3" s="39"/>
      <c r="K3" s="50"/>
    </row>
    <row r="4" spans="1:23" ht="17.25" customHeight="1" thickBot="1" x14ac:dyDescent="0.35">
      <c r="A4" s="75" t="s">
        <v>255</v>
      </c>
      <c r="B4" s="33" t="s">
        <v>226</v>
      </c>
      <c r="C4" s="39"/>
      <c r="D4" s="39"/>
      <c r="E4" s="108" t="s">
        <v>1</v>
      </c>
      <c r="F4" s="109" t="str">
        <f>"Estimated Reference Load ("&amp;IF(Result_type="Aggregate impact","MWh","kWh")&amp;"/hour)"</f>
        <v>Estimated Reference Load (kWh/hour)</v>
      </c>
      <c r="G4" s="109" t="str">
        <f>"Observed Load ("&amp;IF(Result_type="Aggregate Impact","MWh/hour)","kWh/hour)")</f>
        <v>Observed Load (kWh/hour)</v>
      </c>
      <c r="H4" s="109" t="str">
        <f>"Estimated Load Impact ("&amp;IF(Result_type="Aggregate Impact","MWh/hour)","kWh/hour)")</f>
        <v>Estimated Load Impact (kWh/hour)</v>
      </c>
      <c r="I4" s="86" t="s">
        <v>158</v>
      </c>
      <c r="J4" s="87" t="str">
        <f>"Uncertainty Adjusted Impact ("&amp;IF(Result_type="Aggregate Impact","MWh/hr)- Percentiles","kWh/hr)- Percentiles")</f>
        <v>Uncertainty Adjusted Impact (kWh/hr)- Percentiles</v>
      </c>
      <c r="K4" s="88"/>
      <c r="L4" s="88"/>
      <c r="M4" s="88"/>
      <c r="N4" s="89"/>
    </row>
    <row r="5" spans="1:23" ht="17.25" customHeight="1" thickBot="1" x14ac:dyDescent="0.35">
      <c r="A5" s="34" t="s">
        <v>224</v>
      </c>
      <c r="B5" s="32" t="s">
        <v>281</v>
      </c>
      <c r="C5" s="39" t="str">
        <f>IF(Lookups!I21=TRUE, "","Rate selection does not apply")</f>
        <v/>
      </c>
      <c r="D5" s="39"/>
      <c r="E5" s="108"/>
      <c r="F5" s="109"/>
      <c r="G5" s="109"/>
      <c r="H5" s="109"/>
      <c r="I5" s="86"/>
      <c r="J5" s="90"/>
      <c r="K5" s="91"/>
      <c r="L5" s="91"/>
      <c r="M5" s="91"/>
      <c r="N5" s="92"/>
    </row>
    <row r="6" spans="1:23" ht="17.25" customHeight="1" thickBot="1" x14ac:dyDescent="0.35">
      <c r="A6" s="34" t="s">
        <v>13</v>
      </c>
      <c r="B6" s="32" t="s">
        <v>199</v>
      </c>
      <c r="C6" s="39"/>
      <c r="D6" s="39"/>
      <c r="E6" s="108"/>
      <c r="F6" s="109"/>
      <c r="G6" s="109"/>
      <c r="H6" s="109"/>
      <c r="I6" s="86"/>
      <c r="J6" s="97" t="s">
        <v>2</v>
      </c>
      <c r="K6" s="100" t="s">
        <v>3</v>
      </c>
      <c r="L6" s="102" t="s">
        <v>4</v>
      </c>
      <c r="M6" s="104" t="s">
        <v>5</v>
      </c>
      <c r="N6" s="106" t="s">
        <v>6</v>
      </c>
      <c r="P6" s="93" t="s">
        <v>259</v>
      </c>
      <c r="Q6" s="94"/>
    </row>
    <row r="7" spans="1:23" ht="17.25" customHeight="1" thickBot="1" x14ac:dyDescent="0.35">
      <c r="A7" s="34" t="s">
        <v>222</v>
      </c>
      <c r="B7" s="35" t="s">
        <v>219</v>
      </c>
      <c r="C7" s="39"/>
      <c r="D7" s="39"/>
      <c r="E7" s="108"/>
      <c r="F7" s="109"/>
      <c r="G7" s="109"/>
      <c r="H7" s="109"/>
      <c r="I7" s="86"/>
      <c r="J7" s="98"/>
      <c r="K7" s="101"/>
      <c r="L7" s="103"/>
      <c r="M7" s="105"/>
      <c r="N7" s="107"/>
      <c r="P7" s="95"/>
      <c r="Q7" s="96"/>
    </row>
    <row r="8" spans="1:23" ht="17.25" customHeight="1" thickBot="1" x14ac:dyDescent="0.4">
      <c r="A8" s="36" t="s">
        <v>254</v>
      </c>
      <c r="B8" s="35" t="s">
        <v>231</v>
      </c>
      <c r="C8" s="67"/>
      <c r="D8" s="45"/>
      <c r="E8" s="12">
        <v>1</v>
      </c>
      <c r="F8" s="16">
        <f>IF(Enrolled=0,"n/a",DGET(data,"Ref_hr1",_xlnm.Criteria)*1)</f>
        <v>3.2138520000000002</v>
      </c>
      <c r="G8" s="16">
        <f t="shared" ref="G8:G31" si="0">IF(Enrolled=0,"n/a",F8-H8)</f>
        <v>3.7045381000000002</v>
      </c>
      <c r="H8" s="80">
        <f>IF(Enrolled=0,"n/a",DGET(data,"Pctile50_hr1",_xlnm.Criteria)*1)</f>
        <v>-0.49068610000000001</v>
      </c>
      <c r="I8" s="16">
        <f>IF(Enrolled=0,"n/a",DGET(data,"Temp_hr1",_xlnm.Criteria))</f>
        <v>63.521650000000001</v>
      </c>
      <c r="J8" s="16">
        <f>IF(Enrolled=0,"n/a",DGET(data,"Pctile10_hr1",_xlnm.Criteria)*1)</f>
        <v>-0.63436219999999999</v>
      </c>
      <c r="K8" s="16">
        <f>IF(Enrolled=0,"n/a",DGET(data,"Pctile30_hr1",_xlnm.Criteria)*1)</f>
        <v>-0.5494772</v>
      </c>
      <c r="L8" s="16">
        <f>H8</f>
        <v>-0.49068610000000001</v>
      </c>
      <c r="M8" s="16">
        <f>IF(Enrolled=0,"n/a",DGET(data,"Pctile70_hr1",_xlnm.Criteria)*1)</f>
        <v>-0.43189490000000003</v>
      </c>
      <c r="N8" s="16">
        <f>IF(Enrolled=0,"n/a",DGET(data,"Pctile90_hr1",_xlnm.Criteria)*1)</f>
        <v>-0.34700989999999998</v>
      </c>
      <c r="P8" s="56" t="s">
        <v>257</v>
      </c>
      <c r="Q8" s="57"/>
      <c r="S8" s="77"/>
      <c r="T8" s="77"/>
      <c r="U8" s="77"/>
      <c r="V8" s="79"/>
      <c r="W8" s="82"/>
    </row>
    <row r="9" spans="1:23" ht="17.25" customHeight="1" x14ac:dyDescent="0.35">
      <c r="D9" s="40"/>
      <c r="E9" s="12">
        <v>2</v>
      </c>
      <c r="F9" s="16">
        <f>IF(Enrolled=0,"n/a",DGET(data,"Ref_hr2",_xlnm.Criteria)*1)</f>
        <v>3.0949949999999999</v>
      </c>
      <c r="G9" s="16">
        <f t="shared" si="0"/>
        <v>3.6047612</v>
      </c>
      <c r="H9" s="80">
        <f>IF(Enrolled=0,"n/a",DGET(data,"Pctile50_hr2",_xlnm.Criteria)*1)</f>
        <v>-0.50976619999999995</v>
      </c>
      <c r="I9" s="16">
        <f>IF(Enrolled=0,"n/a",DGET(data,"Temp_hr2",_xlnm.Criteria))</f>
        <v>63.071219999999997</v>
      </c>
      <c r="J9" s="16">
        <f>IF(Enrolled=0,"n/a",DGET(data,"Pctile10_hr2",_xlnm.Criteria)*1)</f>
        <v>-0.64719819999999995</v>
      </c>
      <c r="K9" s="16">
        <f>IF(Enrolled=0,"n/a",DGET(data,"Pctile30_hr2",_xlnm.Criteria)*1)</f>
        <v>-0.56600220000000001</v>
      </c>
      <c r="L9" s="16">
        <f t="shared" ref="L9:L31" si="1">H9</f>
        <v>-0.50976619999999995</v>
      </c>
      <c r="M9" s="16">
        <f>IF(Enrolled=0,"n/a",DGET(data,"Pctile70_hr2",_xlnm.Criteria)*1)</f>
        <v>-0.45353009999999999</v>
      </c>
      <c r="N9" s="16">
        <f>IF(Enrolled=0,"n/a",DGET(data,"Pctile90_hr2",_xlnm.Criteria)*1)</f>
        <v>-0.3723342</v>
      </c>
      <c r="P9" s="56" t="s">
        <v>258</v>
      </c>
      <c r="Q9" s="58"/>
      <c r="S9" s="77"/>
      <c r="T9" s="77"/>
      <c r="U9" s="77"/>
    </row>
    <row r="10" spans="1:23" ht="17.25" customHeight="1" thickBot="1" x14ac:dyDescent="0.4">
      <c r="C10" s="41"/>
      <c r="D10" s="68"/>
      <c r="E10" s="12">
        <v>3</v>
      </c>
      <c r="F10" s="16">
        <f>IF(Enrolled=0,"n/a",DGET(data,"Ref_hr3",_xlnm.Criteria)*1)</f>
        <v>2.5673319999999999</v>
      </c>
      <c r="G10" s="16">
        <f t="shared" si="0"/>
        <v>3.0273357999999999</v>
      </c>
      <c r="H10" s="80">
        <f>IF(Enrolled=0,"n/a",DGET(data,"Pctile50_hr3",_xlnm.Criteria)*1)</f>
        <v>-0.46000380000000002</v>
      </c>
      <c r="I10" s="16">
        <f>IF(Enrolled=0,"n/a",DGET(data,"Temp_hr3",_xlnm.Criteria))</f>
        <v>62.447659999999999</v>
      </c>
      <c r="J10" s="16">
        <f>IF(Enrolled=0,"n/a",DGET(data,"Pctile10_hr3",_xlnm.Criteria)*1)</f>
        <v>-0.57796040000000004</v>
      </c>
      <c r="K10" s="16">
        <f>IF(Enrolled=0,"n/a",DGET(data,"Pctile30_hr3",_xlnm.Criteria)*1)</f>
        <v>-0.50827069999999996</v>
      </c>
      <c r="L10" s="16">
        <f t="shared" si="1"/>
        <v>-0.46000380000000002</v>
      </c>
      <c r="M10" s="16">
        <f>IF(Enrolled=0,"n/a",DGET(data,"Pctile70_hr3",_xlnm.Criteria)*1)</f>
        <v>-0.41173690000000002</v>
      </c>
      <c r="N10" s="16">
        <f>IF(Enrolled=0,"n/a",DGET(data,"Pctile90_hr3",_xlnm.Criteria)*1)</f>
        <v>-0.3420472</v>
      </c>
      <c r="P10" s="59" t="str">
        <f>IF(rate="GDR TOU-DR-P","TOU Semi-Peak","TOU Off-Peak Period")</f>
        <v>TOU Off-Peak Period</v>
      </c>
      <c r="Q10" s="60"/>
      <c r="S10" s="77"/>
      <c r="T10" s="77"/>
      <c r="U10" s="77"/>
    </row>
    <row r="11" spans="1:23" ht="17.25" customHeight="1" x14ac:dyDescent="0.35">
      <c r="A11" s="42"/>
      <c r="B11" s="43"/>
      <c r="C11" s="44"/>
      <c r="D11" s="44"/>
      <c r="E11" s="12">
        <v>4</v>
      </c>
      <c r="F11" s="16">
        <f>IF(Enrolled=0,"n/a",DGET(data,"Ref_hr4",_xlnm.Criteria)*1)</f>
        <v>1.978172</v>
      </c>
      <c r="G11" s="16">
        <f t="shared" si="0"/>
        <v>2.4108062000000001</v>
      </c>
      <c r="H11" s="80">
        <f>IF(Enrolled=0,"n/a",DGET(data,"Pctile50_hr4",_xlnm.Criteria)*1)</f>
        <v>-0.43263420000000002</v>
      </c>
      <c r="I11" s="16">
        <f>IF(Enrolled=0,"n/a",DGET(data,"Temp_hr4",_xlnm.Criteria))</f>
        <v>62.435169999999999</v>
      </c>
      <c r="J11" s="16">
        <f>IF(Enrolled=0,"n/a",DGET(data,"Pctile10_hr4",_xlnm.Criteria)*1)</f>
        <v>-0.53464370000000006</v>
      </c>
      <c r="K11" s="16">
        <f>IF(Enrolled=0,"n/a",DGET(data,"Pctile30_hr4",_xlnm.Criteria)*1)</f>
        <v>-0.47437570000000001</v>
      </c>
      <c r="L11" s="16">
        <f t="shared" si="1"/>
        <v>-0.43263420000000002</v>
      </c>
      <c r="M11" s="16">
        <f>IF(Enrolled=0,"n/a",DGET(data,"Pctile70_hr4",_xlnm.Criteria)*1)</f>
        <v>-0.39089279999999998</v>
      </c>
      <c r="N11" s="16">
        <f>IF(Enrolled=0,"n/a",DGET(data,"Pctile90_hr4",_xlnm.Criteria)*1)</f>
        <v>-0.3306248</v>
      </c>
      <c r="S11" s="77"/>
      <c r="T11" s="77"/>
      <c r="U11" s="77"/>
    </row>
    <row r="12" spans="1:23" ht="17.25" customHeight="1" x14ac:dyDescent="0.35">
      <c r="D12" s="40"/>
      <c r="E12" s="12">
        <v>5</v>
      </c>
      <c r="F12" s="16">
        <f>IF(Enrolled=0,"n/a",DGET(data,"Ref_hr5",_xlnm.Criteria)*1)</f>
        <v>1.5866450000000001</v>
      </c>
      <c r="G12" s="16">
        <f t="shared" si="0"/>
        <v>1.8983892</v>
      </c>
      <c r="H12" s="80">
        <f>IF(Enrolled=0,"n/a",DGET(data,"Pctile50_hr5",_xlnm.Criteria)*1)</f>
        <v>-0.31174420000000003</v>
      </c>
      <c r="I12" s="16">
        <f>IF(Enrolled=0,"n/a",DGET(data,"Temp_hr5",_xlnm.Criteria))</f>
        <v>61.942399999999999</v>
      </c>
      <c r="J12" s="16">
        <f>IF(Enrolled=0,"n/a",DGET(data,"Pctile10_hr5",_xlnm.Criteria)*1)</f>
        <v>-0.39051760000000002</v>
      </c>
      <c r="K12" s="16">
        <f>IF(Enrolled=0,"n/a",DGET(data,"Pctile30_hr5",_xlnm.Criteria)*1)</f>
        <v>-0.34397759999999999</v>
      </c>
      <c r="L12" s="16">
        <f t="shared" si="1"/>
        <v>-0.31174420000000003</v>
      </c>
      <c r="M12" s="16">
        <f>IF(Enrolled=0,"n/a",DGET(data,"Pctile70_hr5",_xlnm.Criteria)*1)</f>
        <v>-0.2795107</v>
      </c>
      <c r="N12" s="16">
        <f>IF(Enrolled=0,"n/a",DGET(data,"Pctile90_hr5",_xlnm.Criteria)*1)</f>
        <v>-0.2329707</v>
      </c>
      <c r="S12" s="77"/>
      <c r="T12" s="77"/>
      <c r="U12" s="77"/>
    </row>
    <row r="13" spans="1:23" ht="17.25" customHeight="1" x14ac:dyDescent="0.35">
      <c r="C13" s="41"/>
      <c r="D13" s="41"/>
      <c r="E13" s="12">
        <v>6</v>
      </c>
      <c r="F13" s="16">
        <f>IF(Enrolled=0,"n/a",DGET(data,"Ref_hr6",_xlnm.Criteria)*1)</f>
        <v>1.301266</v>
      </c>
      <c r="G13" s="16">
        <f>IF(Enrolled=0,"n/a",F13-H13)</f>
        <v>1.506742</v>
      </c>
      <c r="H13" s="80">
        <f>IF(Enrolled=0,"n/a",DGET(data,"Pctile50_hr6",_xlnm.Criteria)*1)</f>
        <v>-0.20547599999999999</v>
      </c>
      <c r="I13" s="16">
        <f>IF(Enrolled=0,"n/a",DGET(data,"Temp_hr6",_xlnm.Criteria))</f>
        <v>61.787039999999998</v>
      </c>
      <c r="J13" s="16">
        <f>IF(Enrolled=0,"n/a",DGET(data,"Pctile10_hr6",_xlnm.Criteria)*1)</f>
        <v>-0.26630239999999999</v>
      </c>
      <c r="K13" s="16">
        <f>IF(Enrolled=0,"n/a",DGET(data,"Pctile30_hr6",_xlnm.Criteria)*1)</f>
        <v>-0.23036570000000001</v>
      </c>
      <c r="L13" s="16">
        <f t="shared" si="1"/>
        <v>-0.20547599999999999</v>
      </c>
      <c r="M13" s="16">
        <f>IF(Enrolled=0,"n/a",DGET(data,"Pctile70_hr6",_xlnm.Criteria)*1)</f>
        <v>-0.18058630000000001</v>
      </c>
      <c r="N13" s="16">
        <f>IF(Enrolled=0,"n/a",DGET(data,"Pctile90_hr6",_xlnm.Criteria)*1)</f>
        <v>-0.14464959999999999</v>
      </c>
      <c r="S13" s="77"/>
      <c r="T13" s="77"/>
      <c r="U13" s="77"/>
    </row>
    <row r="14" spans="1:23" ht="14.15" x14ac:dyDescent="0.35">
      <c r="A14" s="42"/>
      <c r="B14" s="43"/>
      <c r="C14" s="44"/>
      <c r="D14" s="44"/>
      <c r="E14" s="12">
        <v>7</v>
      </c>
      <c r="F14" s="16">
        <f>IF(Enrolled=0,"n/a",DGET(data,"Ref_hr7",_xlnm.Criteria)*1)</f>
        <v>1.1761299999999999</v>
      </c>
      <c r="G14" s="16">
        <f t="shared" si="0"/>
        <v>1.2465149999999998</v>
      </c>
      <c r="H14" s="80">
        <f>IF(Enrolled=0,"n/a",DGET(data,"Pctile50_hr7",_xlnm.Criteria)*1)</f>
        <v>-7.0385000000000003E-2</v>
      </c>
      <c r="I14" s="16">
        <f>IF(Enrolled=0,"n/a",DGET(data,"Temp_hr7",_xlnm.Criteria))</f>
        <v>61.243040000000001</v>
      </c>
      <c r="J14" s="16">
        <f>IF(Enrolled=0,"n/a",DGET(data,"Pctile10_hr7",_xlnm.Criteria)*1)</f>
        <v>-0.11723840000000001</v>
      </c>
      <c r="K14" s="16">
        <f>IF(Enrolled=0,"n/a",DGET(data,"Pctile30_hr7",_xlnm.Criteria)*1)</f>
        <v>-8.9556999999999998E-2</v>
      </c>
      <c r="L14" s="16">
        <f t="shared" si="1"/>
        <v>-7.0385000000000003E-2</v>
      </c>
      <c r="M14" s="16">
        <f>IF(Enrolled=0,"n/a",DGET(data,"Pctile70_hr7",_xlnm.Criteria)*1)</f>
        <v>-5.1212899999999999E-2</v>
      </c>
      <c r="N14" s="16">
        <f>IF(Enrolled=0,"n/a",DGET(data,"Pctile90_hr7",_xlnm.Criteria)*1)</f>
        <v>-2.35315E-2</v>
      </c>
      <c r="S14" s="77"/>
      <c r="T14" s="77"/>
      <c r="U14" s="77"/>
    </row>
    <row r="15" spans="1:23" ht="14.15" x14ac:dyDescent="0.35">
      <c r="D15" s="40"/>
      <c r="E15" s="12">
        <v>8</v>
      </c>
      <c r="F15" s="16">
        <f>IF(Enrolled=0,"n/a",DGET(data,"Ref_hr8",_xlnm.Criteria)*1)</f>
        <v>1.0815809999999999</v>
      </c>
      <c r="G15" s="16">
        <f t="shared" si="0"/>
        <v>1.1045419999999999</v>
      </c>
      <c r="H15" s="80">
        <f>IF(Enrolled=0,"n/a",DGET(data,"Pctile50_hr8",_xlnm.Criteria)*1)</f>
        <v>-2.2960999999999999E-2</v>
      </c>
      <c r="I15" s="16">
        <f>IF(Enrolled=0,"n/a",DGET(data,"Temp_hr8",_xlnm.Criteria))</f>
        <v>61.925510000000003</v>
      </c>
      <c r="J15" s="16">
        <f>IF(Enrolled=0,"n/a",DGET(data,"Pctile10_hr8",_xlnm.Criteria)*1)</f>
        <v>-7.1244100000000005E-2</v>
      </c>
      <c r="K15" s="16">
        <f>IF(Enrolled=0,"n/a",DGET(data,"Pctile30_hr8",_xlnm.Criteria)*1)</f>
        <v>-4.2718100000000002E-2</v>
      </c>
      <c r="L15" s="16">
        <f t="shared" si="1"/>
        <v>-2.2960999999999999E-2</v>
      </c>
      <c r="M15" s="16">
        <f>IF(Enrolled=0,"n/a",DGET(data,"Pctile70_hr8",_xlnm.Criteria)*1)</f>
        <v>-3.2039999999999998E-3</v>
      </c>
      <c r="N15" s="16">
        <f>IF(Enrolled=0,"n/a",DGET(data,"Pctile90_hr8",_xlnm.Criteria)*1)</f>
        <v>2.53221E-2</v>
      </c>
      <c r="S15" s="77"/>
      <c r="T15" s="77"/>
      <c r="U15" s="77"/>
    </row>
    <row r="16" spans="1:23" ht="14.15" x14ac:dyDescent="0.35">
      <c r="C16" s="41"/>
      <c r="D16" s="41"/>
      <c r="E16" s="12">
        <v>9</v>
      </c>
      <c r="F16" s="16">
        <f>IF(Enrolled=0,"n/a",DGET(data,"Ref_hr9",_xlnm.Criteria)*1)</f>
        <v>0.88724210000000003</v>
      </c>
      <c r="G16" s="16">
        <f t="shared" si="0"/>
        <v>0.88582700000000003</v>
      </c>
      <c r="H16" s="80">
        <f>IF(Enrolled=0,"n/a",DGET(data,"Pctile50_hr9",_xlnm.Criteria)*1)</f>
        <v>1.4151000000000001E-3</v>
      </c>
      <c r="I16" s="16">
        <f>IF(Enrolled=0,"n/a",DGET(data,"Temp_hr9",_xlnm.Criteria))</f>
        <v>65.126379999999997</v>
      </c>
      <c r="J16" s="16">
        <f>IF(Enrolled=0,"n/a",DGET(data,"Pctile10_hr9",_xlnm.Criteria)*1)</f>
        <v>-4.9296199999999998E-2</v>
      </c>
      <c r="K16" s="16">
        <f>IF(Enrolled=0,"n/a",DGET(data,"Pctile30_hr9",_xlnm.Criteria)*1)</f>
        <v>-1.9335499999999999E-2</v>
      </c>
      <c r="L16" s="16">
        <f t="shared" si="1"/>
        <v>1.4151000000000001E-3</v>
      </c>
      <c r="M16" s="16">
        <f>IF(Enrolled=0,"n/a",DGET(data,"Pctile70_hr9",_xlnm.Criteria)*1)</f>
        <v>2.2165799999999999E-2</v>
      </c>
      <c r="N16" s="16">
        <f>IF(Enrolled=0,"n/a",DGET(data,"Pctile90_hr9",_xlnm.Criteria)*1)</f>
        <v>5.2126400000000003E-2</v>
      </c>
      <c r="S16" s="77"/>
      <c r="T16" s="77"/>
      <c r="U16" s="77"/>
    </row>
    <row r="17" spans="1:23" ht="14.15" x14ac:dyDescent="0.35">
      <c r="A17" s="42"/>
      <c r="B17" s="43"/>
      <c r="C17" s="44"/>
      <c r="D17" s="44"/>
      <c r="E17" s="12">
        <v>10</v>
      </c>
      <c r="F17" s="16">
        <f>IF(Enrolled=0,"n/a",DGET(data,"Ref_hr10",_xlnm.Criteria)*1)</f>
        <v>0.52558289999999996</v>
      </c>
      <c r="G17" s="16">
        <f t="shared" si="0"/>
        <v>0.51938249999999997</v>
      </c>
      <c r="H17" s="80">
        <f>IF(Enrolled=0,"n/a",DGET(data,"Pctile50_hr10",_xlnm.Criteria)*1)</f>
        <v>6.2004E-3</v>
      </c>
      <c r="I17" s="16">
        <f>IF(Enrolled=0,"n/a",DGET(data,"Temp_hr10",_xlnm.Criteria))</f>
        <v>69.673829999999995</v>
      </c>
      <c r="J17" s="16">
        <f>IF(Enrolled=0,"n/a",DGET(data,"Pctile10_hr10",_xlnm.Criteria)*1)</f>
        <v>-4.9343499999999998E-2</v>
      </c>
      <c r="K17" s="16">
        <f>IF(Enrolled=0,"n/a",DGET(data,"Pctile30_hr10",_xlnm.Criteria)*1)</f>
        <v>-1.6527699999999999E-2</v>
      </c>
      <c r="L17" s="16">
        <f t="shared" si="1"/>
        <v>6.2004E-3</v>
      </c>
      <c r="M17" s="16">
        <f>IF(Enrolled=0,"n/a",DGET(data,"Pctile70_hr10",_xlnm.Criteria)*1)</f>
        <v>2.8928599999999999E-2</v>
      </c>
      <c r="N17" s="16">
        <f>IF(Enrolled=0,"n/a",DGET(data,"Pctile90_hr10",_xlnm.Criteria)*1)</f>
        <v>6.1744399999999998E-2</v>
      </c>
      <c r="S17" s="77"/>
      <c r="T17" s="77"/>
      <c r="U17" s="77"/>
    </row>
    <row r="18" spans="1:23" ht="14.15" x14ac:dyDescent="0.35">
      <c r="D18" s="40"/>
      <c r="E18" s="12">
        <v>11</v>
      </c>
      <c r="F18" s="16">
        <f>IF(Enrolled=0,"n/a",DGET(data,"Ref_hr11",_xlnm.Criteria)*1)</f>
        <v>0.20149700000000001</v>
      </c>
      <c r="G18" s="16">
        <f t="shared" si="0"/>
        <v>0.19660670000000002</v>
      </c>
      <c r="H18" s="80">
        <f>IF(Enrolled=0,"n/a",DGET(data,"Pctile50_hr11",_xlnm.Criteria)*1)</f>
        <v>4.8903000000000002E-3</v>
      </c>
      <c r="I18" s="16">
        <f>IF(Enrolled=0,"n/a",DGET(data,"Temp_hr11",_xlnm.Criteria))</f>
        <v>74.846919999999997</v>
      </c>
      <c r="J18" s="16">
        <f>IF(Enrolled=0,"n/a",DGET(data,"Pctile10_hr11",_xlnm.Criteria)*1)</f>
        <v>-5.8193099999999998E-2</v>
      </c>
      <c r="K18" s="16">
        <f>IF(Enrolled=0,"n/a",DGET(data,"Pctile30_hr11",_xlnm.Criteria)*1)</f>
        <v>-2.0922900000000001E-2</v>
      </c>
      <c r="L18" s="16">
        <f t="shared" si="1"/>
        <v>4.8903000000000002E-3</v>
      </c>
      <c r="M18" s="16">
        <f>IF(Enrolled=0,"n/a",DGET(data,"Pctile70_hr11",_xlnm.Criteria)*1)</f>
        <v>3.0703500000000002E-2</v>
      </c>
      <c r="N18" s="16">
        <f>IF(Enrolled=0,"n/a",DGET(data,"Pctile90_hr11",_xlnm.Criteria)*1)</f>
        <v>6.7973699999999998E-2</v>
      </c>
      <c r="S18" s="77"/>
      <c r="T18" s="77"/>
      <c r="U18" s="77"/>
      <c r="V18" s="51"/>
      <c r="W18" s="51"/>
    </row>
    <row r="19" spans="1:23" ht="14.15" x14ac:dyDescent="0.35">
      <c r="C19" s="41"/>
      <c r="D19" s="41"/>
      <c r="E19" s="12">
        <v>12</v>
      </c>
      <c r="F19" s="16">
        <f>IF(Enrolled=0,"n/a",DGET(data,"Ref_hr12",_xlnm.Criteria)*1)</f>
        <v>1.8661899999999999E-2</v>
      </c>
      <c r="G19" s="16">
        <f t="shared" si="0"/>
        <v>1.6168799999999997E-2</v>
      </c>
      <c r="H19" s="80">
        <f>IF(Enrolled=0,"n/a",DGET(data,"Pctile50_hr12",_xlnm.Criteria)*1)</f>
        <v>2.4930999999999998E-3</v>
      </c>
      <c r="I19" s="16">
        <f>IF(Enrolled=0,"n/a",DGET(data,"Temp_hr12",_xlnm.Criteria))</f>
        <v>78.231200000000001</v>
      </c>
      <c r="J19" s="16">
        <f>IF(Enrolled=0,"n/a",DGET(data,"Pctile10_hr12",_xlnm.Criteria)*1)</f>
        <v>-6.5049599999999999E-2</v>
      </c>
      <c r="K19" s="16">
        <f>IF(Enrolled=0,"n/a",DGET(data,"Pctile30_hr12",_xlnm.Criteria)*1)</f>
        <v>-2.5144799999999998E-2</v>
      </c>
      <c r="L19" s="16">
        <f t="shared" si="1"/>
        <v>2.4930999999999998E-3</v>
      </c>
      <c r="M19" s="16">
        <f>IF(Enrolled=0,"n/a",DGET(data,"Pctile70_hr12",_xlnm.Criteria)*1)</f>
        <v>3.0131100000000001E-2</v>
      </c>
      <c r="N19" s="16">
        <f>IF(Enrolled=0,"n/a",DGET(data,"Pctile90_hr12",_xlnm.Criteria)*1)</f>
        <v>7.0035799999999995E-2</v>
      </c>
      <c r="R19" s="51"/>
      <c r="S19" s="77"/>
      <c r="V19" s="51"/>
      <c r="W19" s="51"/>
    </row>
    <row r="20" spans="1:23" ht="14.15" x14ac:dyDescent="0.35">
      <c r="A20" s="42"/>
      <c r="B20" s="43"/>
      <c r="C20" s="44"/>
      <c r="D20" s="44"/>
      <c r="E20" s="12">
        <v>13</v>
      </c>
      <c r="F20" s="16">
        <f>IF(Enrolled=0,"n/a",DGET(data,"Ref_hr13",_xlnm.Criteria)*1)</f>
        <v>-5.3537099999999997E-2</v>
      </c>
      <c r="G20" s="16">
        <f t="shared" si="0"/>
        <v>-6.0590499999999999E-2</v>
      </c>
      <c r="H20" s="80">
        <f>IF(Enrolled=0,"n/a",DGET(data,"Pctile50_hr13",_xlnm.Criteria)*1)</f>
        <v>7.0533999999999996E-3</v>
      </c>
      <c r="I20" s="16">
        <f>IF(Enrolled=0,"n/a",DGET(data,"Temp_hr13",_xlnm.Criteria))</f>
        <v>79.859729999999999</v>
      </c>
      <c r="J20" s="16">
        <f>IF(Enrolled=0,"n/a",DGET(data,"Pctile10_hr13",_xlnm.Criteria)*1)</f>
        <v>-6.2712500000000004E-2</v>
      </c>
      <c r="K20" s="16">
        <f>IF(Enrolled=0,"n/a",DGET(data,"Pctile30_hr13",_xlnm.Criteria)*1)</f>
        <v>-2.1494200000000001E-2</v>
      </c>
      <c r="L20" s="16">
        <f t="shared" si="1"/>
        <v>7.0533999999999996E-3</v>
      </c>
      <c r="M20" s="16">
        <f>IF(Enrolled=0,"n/a",DGET(data,"Pctile70_hr13",_xlnm.Criteria)*1)</f>
        <v>3.5601099999999997E-2</v>
      </c>
      <c r="N20" s="16">
        <f>IF(Enrolled=0,"n/a",DGET(data,"Pctile90_hr13",_xlnm.Criteria)*1)</f>
        <v>7.6819399999999996E-2</v>
      </c>
      <c r="S20" s="77"/>
      <c r="W20" s="51"/>
    </row>
    <row r="21" spans="1:23" ht="14.15" x14ac:dyDescent="0.35">
      <c r="D21" s="40"/>
      <c r="E21" s="12">
        <v>14</v>
      </c>
      <c r="F21" s="16">
        <f>IF(Enrolled=0,"n/a",DGET(data,"Ref_hr14",_xlnm.Criteria)*1)</f>
        <v>1.64341E-2</v>
      </c>
      <c r="G21" s="16">
        <f t="shared" si="0"/>
        <v>-1.03182E-2</v>
      </c>
      <c r="H21" s="80">
        <f>IF(Enrolled=0,"n/a",DGET(data,"Pctile50_hr14",_xlnm.Criteria)*1)</f>
        <v>2.67523E-2</v>
      </c>
      <c r="I21" s="16">
        <f>IF(Enrolled=0,"n/a",DGET(data,"Temp_hr14",_xlnm.Criteria))</f>
        <v>80.955629999999999</v>
      </c>
      <c r="J21" s="16">
        <f>IF(Enrolled=0,"n/a",DGET(data,"Pctile10_hr14",_xlnm.Criteria)*1)</f>
        <v>-4.4352299999999997E-2</v>
      </c>
      <c r="K21" s="16">
        <f>IF(Enrolled=0,"n/a",DGET(data,"Pctile30_hr14",_xlnm.Criteria)*1)</f>
        <v>-2.3430999999999999E-3</v>
      </c>
      <c r="L21" s="16">
        <f t="shared" si="1"/>
        <v>2.67523E-2</v>
      </c>
      <c r="M21" s="16">
        <f>IF(Enrolled=0,"n/a",DGET(data,"Pctile70_hr14",_xlnm.Criteria)*1)</f>
        <v>5.5847800000000003E-2</v>
      </c>
      <c r="N21" s="16">
        <f>IF(Enrolled=0,"n/a",DGET(data,"Pctile90_hr14",_xlnm.Criteria)*1)</f>
        <v>9.7857E-2</v>
      </c>
      <c r="R21" s="85"/>
      <c r="S21" s="77"/>
      <c r="V21" s="85"/>
      <c r="W21" s="51"/>
    </row>
    <row r="22" spans="1:23" ht="14.15" x14ac:dyDescent="0.35">
      <c r="C22" s="41"/>
      <c r="D22" s="41"/>
      <c r="E22" s="12">
        <v>15</v>
      </c>
      <c r="F22" s="16">
        <f>IF(Enrolled=0,"n/a",DGET(data,"Ref_hr15",_xlnm.Criteria)*1)</f>
        <v>0.19520170000000001</v>
      </c>
      <c r="G22" s="16">
        <f t="shared" si="0"/>
        <v>0.17618910000000002</v>
      </c>
      <c r="H22" s="80">
        <f>IF(Enrolled=0,"n/a",DGET(data,"Pctile50_hr15",_xlnm.Criteria)*1)</f>
        <v>1.9012600000000001E-2</v>
      </c>
      <c r="I22" s="16">
        <f>IF(Enrolled=0,"n/a",DGET(data,"Temp_hr15",_xlnm.Criteria))</f>
        <v>81.413030000000006</v>
      </c>
      <c r="J22" s="16">
        <f>IF(Enrolled=0,"n/a",DGET(data,"Pctile10_hr15",_xlnm.Criteria)*1)</f>
        <v>-5.3496299999999997E-2</v>
      </c>
      <c r="K22" s="16">
        <f>IF(Enrolled=0,"n/a",DGET(data,"Pctile30_hr15",_xlnm.Criteria)*1)</f>
        <v>-1.06575E-2</v>
      </c>
      <c r="L22" s="16">
        <f t="shared" si="1"/>
        <v>1.9012600000000001E-2</v>
      </c>
      <c r="M22" s="16">
        <f>IF(Enrolled=0,"n/a",DGET(data,"Pctile70_hr15",_xlnm.Criteria)*1)</f>
        <v>4.8682599999999999E-2</v>
      </c>
      <c r="N22" s="16">
        <f>IF(Enrolled=0,"n/a",DGET(data,"Pctile90_hr15",_xlnm.Criteria)*1)</f>
        <v>9.1521400000000003E-2</v>
      </c>
      <c r="R22" s="85"/>
      <c r="S22" s="77"/>
      <c r="V22" s="85"/>
      <c r="W22" s="51"/>
    </row>
    <row r="23" spans="1:23" ht="14.15" x14ac:dyDescent="0.35">
      <c r="A23" s="42"/>
      <c r="B23" s="43"/>
      <c r="C23" s="44"/>
      <c r="D23" s="44"/>
      <c r="E23" s="12">
        <v>16</v>
      </c>
      <c r="F23" s="16">
        <f>IF(Enrolled=0,"n/a",DGET(data,"Ref_hr16",_xlnm.Criteria)*1)</f>
        <v>0.50956440000000003</v>
      </c>
      <c r="G23" s="16">
        <f t="shared" si="0"/>
        <v>0.52435039999999999</v>
      </c>
      <c r="H23" s="80">
        <f>IF(Enrolled=0,"n/a",DGET(data,"Pctile50_hr16",_xlnm.Criteria)*1)</f>
        <v>-1.4786000000000001E-2</v>
      </c>
      <c r="I23" s="16">
        <f>IF(Enrolled=0,"n/a",DGET(data,"Temp_hr16",_xlnm.Criteria))</f>
        <v>80.900260000000003</v>
      </c>
      <c r="J23" s="16">
        <f>IF(Enrolled=0,"n/a",DGET(data,"Pctile10_hr16",_xlnm.Criteria)*1)</f>
        <v>-9.0258199999999997E-2</v>
      </c>
      <c r="K23" s="16">
        <f>IF(Enrolled=0,"n/a",DGET(data,"Pctile30_hr16",_xlnm.Criteria)*1)</f>
        <v>-4.5668599999999997E-2</v>
      </c>
      <c r="L23" s="16">
        <f t="shared" si="1"/>
        <v>-1.4786000000000001E-2</v>
      </c>
      <c r="M23" s="16">
        <f>IF(Enrolled=0,"n/a",DGET(data,"Pctile70_hr16",_xlnm.Criteria)*1)</f>
        <v>1.6096599999999999E-2</v>
      </c>
      <c r="N23" s="16">
        <f>IF(Enrolled=0,"n/a",DGET(data,"Pctile90_hr16",_xlnm.Criteria)*1)</f>
        <v>6.06861E-2</v>
      </c>
      <c r="S23" s="77"/>
      <c r="T23" s="77"/>
      <c r="U23" s="77"/>
      <c r="V23" s="51"/>
      <c r="W23" s="51"/>
    </row>
    <row r="24" spans="1:23" ht="14.15" x14ac:dyDescent="0.35">
      <c r="D24" s="40"/>
      <c r="E24" s="12">
        <v>17</v>
      </c>
      <c r="F24" s="16">
        <f>IF(Enrolled=0,"n/a",DGET(data,"Ref_hr17",_xlnm.Criteria)*1)</f>
        <v>0.83918709999999996</v>
      </c>
      <c r="G24" s="16">
        <f t="shared" si="0"/>
        <v>0.78484379999999998</v>
      </c>
      <c r="H24" s="80">
        <f>IF(Enrolled=0,"n/a",DGET(data,"Pctile50_hr17",_xlnm.Criteria)*1)</f>
        <v>5.4343299999999997E-2</v>
      </c>
      <c r="I24" s="16">
        <f>IF(Enrolled=0,"n/a",DGET(data,"Temp_hr17",_xlnm.Criteria))</f>
        <v>79.583510000000004</v>
      </c>
      <c r="J24" s="16">
        <f>IF(Enrolled=0,"n/a",DGET(data,"Pctile10_hr17",_xlnm.Criteria)*1)</f>
        <v>-2.6961700000000002E-2</v>
      </c>
      <c r="K24" s="16">
        <f>IF(Enrolled=0,"n/a",DGET(data,"Pctile30_hr17",_xlnm.Criteria)*1)</f>
        <v>2.10739E-2</v>
      </c>
      <c r="L24" s="16">
        <f t="shared" si="1"/>
        <v>5.4343299999999997E-2</v>
      </c>
      <c r="M24" s="16">
        <f>IF(Enrolled=0,"n/a",DGET(data,"Pctile70_hr17",_xlnm.Criteria)*1)</f>
        <v>8.7612700000000002E-2</v>
      </c>
      <c r="N24" s="16">
        <f>IF(Enrolled=0,"n/a",DGET(data,"Pctile90_hr17",_xlnm.Criteria)*1)</f>
        <v>0.1356483</v>
      </c>
      <c r="R24" s="51"/>
      <c r="S24" s="77"/>
      <c r="V24" s="51"/>
      <c r="W24" s="51"/>
    </row>
    <row r="25" spans="1:23" ht="14.15" x14ac:dyDescent="0.35">
      <c r="C25" s="41"/>
      <c r="D25" s="41"/>
      <c r="E25" s="12">
        <v>18</v>
      </c>
      <c r="F25" s="16">
        <f>IF(Enrolled=0,"n/a",DGET(data,"Ref_hr18",_xlnm.Criteria)*1)</f>
        <v>1.298732</v>
      </c>
      <c r="G25" s="16">
        <f t="shared" si="0"/>
        <v>1.2568847000000001</v>
      </c>
      <c r="H25" s="80">
        <f>IF(Enrolled=0,"n/a",DGET(data,"Pctile50_hr18",_xlnm.Criteria)*1)</f>
        <v>4.1847299999999997E-2</v>
      </c>
      <c r="I25" s="16">
        <f>IF(Enrolled=0,"n/a",DGET(data,"Temp_hr18",_xlnm.Criteria))</f>
        <v>78.100660000000005</v>
      </c>
      <c r="J25" s="16">
        <f>IF(Enrolled=0,"n/a",DGET(data,"Pctile10_hr18",_xlnm.Criteria)*1)</f>
        <v>-3.6839700000000003E-2</v>
      </c>
      <c r="K25" s="16">
        <f>IF(Enrolled=0,"n/a",DGET(data,"Pctile30_hr18",_xlnm.Criteria)*1)</f>
        <v>9.6492000000000001E-3</v>
      </c>
      <c r="L25" s="16">
        <f t="shared" si="1"/>
        <v>4.1847299999999997E-2</v>
      </c>
      <c r="M25" s="16">
        <f>IF(Enrolled=0,"n/a",DGET(data,"Pctile70_hr18",_xlnm.Criteria)*1)</f>
        <v>7.4045399999999997E-2</v>
      </c>
      <c r="N25" s="16">
        <f>IF(Enrolled=0,"n/a",DGET(data,"Pctile90_hr18",_xlnm.Criteria)*1)</f>
        <v>0.1205344</v>
      </c>
      <c r="S25" s="77"/>
      <c r="W25" s="51"/>
    </row>
    <row r="26" spans="1:23" ht="14.15" x14ac:dyDescent="0.35">
      <c r="A26" s="42"/>
      <c r="B26" s="43"/>
      <c r="C26" s="44"/>
      <c r="D26" s="44"/>
      <c r="E26" s="12">
        <v>19</v>
      </c>
      <c r="F26" s="16">
        <f>IF(Enrolled=0,"n/a",DGET(data,"Ref_hr19",_xlnm.Criteria)*1)</f>
        <v>1.6991529999999999</v>
      </c>
      <c r="G26" s="16">
        <f t="shared" si="0"/>
        <v>1.6090388999999998</v>
      </c>
      <c r="H26" s="80">
        <f>IF(Enrolled=0,"n/a",DGET(data,"Pctile50_hr19",_xlnm.Criteria)*1)</f>
        <v>9.0114100000000003E-2</v>
      </c>
      <c r="I26" s="16">
        <f>IF(Enrolled=0,"n/a",DGET(data,"Temp_hr19",_xlnm.Criteria))</f>
        <v>75.555040000000005</v>
      </c>
      <c r="J26" s="16">
        <f>IF(Enrolled=0,"n/a",DGET(data,"Pctile10_hr19",_xlnm.Criteria)*1)</f>
        <v>7.1897000000000003E-3</v>
      </c>
      <c r="K26" s="16">
        <f>IF(Enrolled=0,"n/a",DGET(data,"Pctile30_hr19",_xlnm.Criteria)*1)</f>
        <v>5.6182099999999999E-2</v>
      </c>
      <c r="L26" s="16">
        <f t="shared" si="1"/>
        <v>9.0114100000000003E-2</v>
      </c>
      <c r="M26" s="16">
        <f>IF(Enrolled=0,"n/a",DGET(data,"Pctile70_hr19",_xlnm.Criteria)*1)</f>
        <v>0.12404610000000001</v>
      </c>
      <c r="N26" s="16">
        <f>IF(Enrolled=0,"n/a",DGET(data,"Pctile90_hr19",_xlnm.Criteria)*1)</f>
        <v>0.17303850000000001</v>
      </c>
      <c r="R26" s="85"/>
      <c r="S26" s="77"/>
      <c r="V26" s="85"/>
      <c r="W26" s="51"/>
    </row>
    <row r="27" spans="1:23" ht="14.15" x14ac:dyDescent="0.35">
      <c r="D27" s="40"/>
      <c r="E27" s="12">
        <v>20</v>
      </c>
      <c r="F27" s="16">
        <f>IF(Enrolled=0,"n/a",DGET(data,"Ref_hr20",_xlnm.Criteria)*1)</f>
        <v>1.8588370000000001</v>
      </c>
      <c r="G27" s="16">
        <f t="shared" si="0"/>
        <v>1.7963392</v>
      </c>
      <c r="H27" s="80">
        <f>IF(Enrolled=0,"n/a",DGET(data,"Pctile50_hr20",_xlnm.Criteria)*1)</f>
        <v>6.2497799999999999E-2</v>
      </c>
      <c r="I27" s="16">
        <f>IF(Enrolled=0,"n/a",DGET(data,"Temp_hr20",_xlnm.Criteria))</f>
        <v>71.858320000000006</v>
      </c>
      <c r="J27" s="16">
        <f>IF(Enrolled=0,"n/a",DGET(data,"Pctile10_hr20",_xlnm.Criteria)*1)</f>
        <v>-1.5070200000000001E-2</v>
      </c>
      <c r="K27" s="16">
        <f>IF(Enrolled=0,"n/a",DGET(data,"Pctile30_hr20",_xlnm.Criteria)*1)</f>
        <v>3.07576E-2</v>
      </c>
      <c r="L27" s="16">
        <f t="shared" si="1"/>
        <v>6.2497799999999999E-2</v>
      </c>
      <c r="M27" s="16">
        <f>IF(Enrolled=0,"n/a",DGET(data,"Pctile70_hr20",_xlnm.Criteria)*1)</f>
        <v>9.4238000000000002E-2</v>
      </c>
      <c r="N27" s="16">
        <f>IF(Enrolled=0,"n/a",DGET(data,"Pctile90_hr20",_xlnm.Criteria)*1)</f>
        <v>0.14006579999999999</v>
      </c>
      <c r="R27" s="85"/>
      <c r="S27" s="77"/>
      <c r="V27" s="85"/>
      <c r="W27" s="51"/>
    </row>
    <row r="28" spans="1:23" ht="14.15" x14ac:dyDescent="0.35">
      <c r="C28" s="41"/>
      <c r="D28" s="41"/>
      <c r="E28" s="12">
        <v>21</v>
      </c>
      <c r="F28" s="16">
        <f>IF(Enrolled=0,"n/a",DGET(data,"Ref_hr21",_xlnm.Criteria)*1)</f>
        <v>1.9779450000000001</v>
      </c>
      <c r="G28" s="16">
        <f t="shared" si="0"/>
        <v>1.903052</v>
      </c>
      <c r="H28" s="80">
        <f>IF(Enrolled=0,"n/a",DGET(data,"Pctile50_hr21",_xlnm.Criteria)*1)</f>
        <v>7.4893000000000001E-2</v>
      </c>
      <c r="I28" s="16">
        <f>IF(Enrolled=0,"n/a",DGET(data,"Temp_hr21",_xlnm.Criteria))</f>
        <v>67.483860000000007</v>
      </c>
      <c r="J28" s="16">
        <f>IF(Enrolled=0,"n/a",DGET(data,"Pctile10_hr21",_xlnm.Criteria)*1)</f>
        <v>-3.6259999999999999E-3</v>
      </c>
      <c r="K28" s="16">
        <f>IF(Enrolled=0,"n/a",DGET(data,"Pctile30_hr21",_xlnm.Criteria)*1)</f>
        <v>4.2763700000000002E-2</v>
      </c>
      <c r="L28" s="16">
        <f t="shared" si="1"/>
        <v>7.4893000000000001E-2</v>
      </c>
      <c r="M28" s="16">
        <f>IF(Enrolled=0,"n/a",DGET(data,"Pctile70_hr21",_xlnm.Criteria)*1)</f>
        <v>0.1070223</v>
      </c>
      <c r="N28" s="16">
        <f>IF(Enrolled=0,"n/a",DGET(data,"Pctile90_hr21",_xlnm.Criteria)*1)</f>
        <v>0.15341199999999999</v>
      </c>
      <c r="S28" s="77"/>
      <c r="T28" s="77"/>
      <c r="U28" s="77"/>
      <c r="V28" s="51"/>
      <c r="W28" s="51"/>
    </row>
    <row r="29" spans="1:23" ht="14.15" x14ac:dyDescent="0.35">
      <c r="A29" s="42"/>
      <c r="B29" s="43"/>
      <c r="C29" s="44"/>
      <c r="D29" s="44"/>
      <c r="E29" s="12">
        <v>22</v>
      </c>
      <c r="F29" s="16">
        <f>IF(Enrolled=0,"n/a",DGET(data,"Ref_hr22",_xlnm.Criteria)*1)</f>
        <v>2.0871200000000001</v>
      </c>
      <c r="G29" s="16">
        <f t="shared" si="0"/>
        <v>2.0451664000000003</v>
      </c>
      <c r="H29" s="80">
        <f>IF(Enrolled=0,"n/a",DGET(data,"Pctile50_hr22",_xlnm.Criteria)*1)</f>
        <v>4.1953600000000001E-2</v>
      </c>
      <c r="I29" s="16">
        <f>IF(Enrolled=0,"n/a",DGET(data,"Temp_hr22",_xlnm.Criteria))</f>
        <v>65.78998</v>
      </c>
      <c r="J29" s="16">
        <f>IF(Enrolled=0,"n/a",DGET(data,"Pctile10_hr22",_xlnm.Criteria)*1)</f>
        <v>-4.0630800000000002E-2</v>
      </c>
      <c r="K29" s="16">
        <f>IF(Enrolled=0,"n/a",DGET(data,"Pctile30_hr22",_xlnm.Criteria)*1)</f>
        <v>8.1606999999999999E-3</v>
      </c>
      <c r="L29" s="16">
        <f t="shared" si="1"/>
        <v>4.1953600000000001E-2</v>
      </c>
      <c r="M29" s="16">
        <f>IF(Enrolled=0,"n/a",DGET(data,"Pctile70_hr22",_xlnm.Criteria)*1)</f>
        <v>7.5746400000000005E-2</v>
      </c>
      <c r="N29" s="16">
        <f>IF(Enrolled=0,"n/a",DGET(data,"Pctile90_hr22",_xlnm.Criteria)*1)</f>
        <v>0.12453790000000001</v>
      </c>
      <c r="S29" s="77"/>
      <c r="T29" s="77"/>
      <c r="U29" s="77"/>
    </row>
    <row r="30" spans="1:23" ht="14.15" x14ac:dyDescent="0.35">
      <c r="D30" s="40"/>
      <c r="E30" s="12">
        <v>23</v>
      </c>
      <c r="F30" s="16">
        <f>IF(Enrolled=0,"n/a",DGET(data,"Ref_hr23",_xlnm.Criteria)*1)</f>
        <v>1.920741</v>
      </c>
      <c r="G30" s="16">
        <f t="shared" si="0"/>
        <v>1.8864227</v>
      </c>
      <c r="H30" s="80">
        <f>IF(Enrolled=0,"n/a",DGET(data,"Pctile50_hr23",_xlnm.Criteria)*1)</f>
        <v>3.4318300000000003E-2</v>
      </c>
      <c r="I30" s="16">
        <f>IF(Enrolled=0,"n/a",DGET(data,"Temp_hr23",_xlnm.Criteria))</f>
        <v>64.725139999999996</v>
      </c>
      <c r="J30" s="16">
        <f>IF(Enrolled=0,"n/a",DGET(data,"Pctile10_hr23",_xlnm.Criteria)*1)</f>
        <v>-4.4176300000000002E-2</v>
      </c>
      <c r="K30" s="16">
        <f>IF(Enrolled=0,"n/a",DGET(data,"Pctile30_hr23",_xlnm.Criteria)*1)</f>
        <v>2.1989000000000002E-3</v>
      </c>
      <c r="L30" s="16">
        <f t="shared" si="1"/>
        <v>3.4318300000000003E-2</v>
      </c>
      <c r="M30" s="16">
        <f>IF(Enrolled=0,"n/a",DGET(data,"Pctile70_hr23",_xlnm.Criteria)*1)</f>
        <v>6.6437599999999999E-2</v>
      </c>
      <c r="N30" s="16">
        <f>IF(Enrolled=0,"n/a",DGET(data,"Pctile90_hr23",_xlnm.Criteria)*1)</f>
        <v>0.1128128</v>
      </c>
      <c r="S30" s="77"/>
      <c r="T30" s="77"/>
      <c r="U30" s="77"/>
    </row>
    <row r="31" spans="1:23" ht="14.6" thickBot="1" x14ac:dyDescent="0.4">
      <c r="C31" s="41"/>
      <c r="D31" s="41"/>
      <c r="E31" s="12">
        <v>24</v>
      </c>
      <c r="F31" s="16">
        <f>IF(Enrolled=0,"n/a",DGET(data,"Ref_hr24",_xlnm.Criteria)*1)</f>
        <v>1.7241200000000001</v>
      </c>
      <c r="G31" s="16">
        <f t="shared" si="0"/>
        <v>1.6710569000000002</v>
      </c>
      <c r="H31" s="80">
        <f>IF(Enrolled=0,"n/a",DGET(data,"Pctile50_hr24",_xlnm.Criteria)*1)</f>
        <v>5.3063100000000002E-2</v>
      </c>
      <c r="I31" s="16">
        <f>IF(Enrolled=0,"n/a",DGET(data,"Temp_hr24",_xlnm.Criteria))</f>
        <v>64.118799999999993</v>
      </c>
      <c r="J31" s="16">
        <f>IF(Enrolled=0,"n/a",DGET(data,"Pctile10_hr24",_xlnm.Criteria)*1)</f>
        <v>-2.31168E-2</v>
      </c>
      <c r="K31" s="16">
        <f>IF(Enrolled=0,"n/a",DGET(data,"Pctile30_hr24",_xlnm.Criteria)*1)</f>
        <v>2.1890900000000001E-2</v>
      </c>
      <c r="L31" s="16">
        <f t="shared" si="1"/>
        <v>5.3063100000000002E-2</v>
      </c>
      <c r="M31" s="16">
        <f>IF(Enrolled=0,"n/a",DGET(data,"Pctile70_hr24",_xlnm.Criteria)*1)</f>
        <v>8.4235299999999999E-2</v>
      </c>
      <c r="N31" s="16">
        <f>IF(Enrolled=0,"n/a",DGET(data,"Pctile90_hr24",_xlnm.Criteria)*1)</f>
        <v>0.129243</v>
      </c>
      <c r="S31" s="77"/>
      <c r="T31" s="77"/>
      <c r="U31" s="77"/>
    </row>
    <row r="32" spans="1:23" ht="49.5" customHeight="1" thickBot="1" x14ac:dyDescent="0.4">
      <c r="A32" s="42"/>
      <c r="B32" s="43"/>
      <c r="C32" s="44"/>
      <c r="D32" s="44"/>
      <c r="E32" s="24"/>
      <c r="F32" s="112" t="str">
        <f>"Estimated Reference
Energy Use
("&amp;IF(Result_type="Aggregate Impact","MWh)","kWh)")</f>
        <v>Estimated Reference
Energy Use
(kWh)</v>
      </c>
      <c r="G32" s="112" t="str">
        <f>"Observed 
Energy Use ("&amp;IF(Result_type="Aggregate Impact","MWh)","kWh)")</f>
        <v>Observed 
Energy Use (kWh)</v>
      </c>
      <c r="H32" s="112" t="str">
        <f>"Estimated 
Change in Energy Use ("&amp;IF(Result_type="Aggregate Impact","MWh)","kWh)")</f>
        <v>Estimated 
Change in Energy Use (kWh)</v>
      </c>
      <c r="I32" s="114" t="s">
        <v>183</v>
      </c>
      <c r="J32" s="25" t="str">
        <f>"Uncertainty Adjusted Impact ("&amp;IF(Result_type="Aggregate Impact","MWh/hour) - Percentiles","kWh/hour) - Percentiles")</f>
        <v>Uncertainty Adjusted Impact (kWh/hour) - Percentiles</v>
      </c>
      <c r="K32" s="25"/>
      <c r="L32" s="25"/>
      <c r="M32" s="25"/>
      <c r="N32" s="26"/>
      <c r="O32" s="110" t="s">
        <v>201</v>
      </c>
    </row>
    <row r="33" spans="1:15" ht="14.6" thickBot="1" x14ac:dyDescent="0.4">
      <c r="D33" s="40"/>
      <c r="E33" s="27" t="s">
        <v>186</v>
      </c>
      <c r="F33" s="113"/>
      <c r="G33" s="113"/>
      <c r="H33" s="113"/>
      <c r="I33" s="113"/>
      <c r="J33" s="28" t="s">
        <v>7</v>
      </c>
      <c r="K33" s="28" t="s">
        <v>8</v>
      </c>
      <c r="L33" s="28" t="s">
        <v>9</v>
      </c>
      <c r="M33" s="28" t="s">
        <v>10</v>
      </c>
      <c r="N33" s="29" t="s">
        <v>11</v>
      </c>
      <c r="O33" s="111"/>
    </row>
    <row r="34" spans="1:15" ht="14.6" thickBot="1" x14ac:dyDescent="0.4">
      <c r="C34" s="41"/>
      <c r="D34" s="41"/>
      <c r="E34" s="5" t="s">
        <v>12</v>
      </c>
      <c r="F34" s="62">
        <f>IF(Enrolled=0,"n/a",SUM(F8:F31))</f>
        <v>31.706455099999999</v>
      </c>
      <c r="G34" s="63">
        <f>IF(Enrolled=0,"n/a",SUM(G8:G31))</f>
        <v>33.704049899999994</v>
      </c>
      <c r="H34" s="83">
        <f>IF(Enrolled=0,"n/a",SUM(H8:H31))</f>
        <v>-1.9975947999999997</v>
      </c>
      <c r="I34" s="65">
        <f>IF(Enrolled=0,"n/a",SUM(Lookups!B11:B34))</f>
        <v>34.599060000000023</v>
      </c>
      <c r="J34" s="65">
        <f>IF(Enrolled=0,"n/a",Lookups!C40)</f>
        <v>-3.100706329437084</v>
      </c>
      <c r="K34" s="65">
        <f>IF(Enrolled=0,"n/a",Lookups!D40)</f>
        <v>-2.4489790963198548</v>
      </c>
      <c r="L34" s="65">
        <f>IF(Enrolled=0,"n/a",Lookups!E40)</f>
        <v>-1.9975947999999997</v>
      </c>
      <c r="M34" s="65">
        <f>IF(Enrolled=0,"n/a",Lookups!F40)</f>
        <v>-1.5462105036801448</v>
      </c>
      <c r="N34" s="66">
        <f>IF(Enrolled=0,"n/a",Lookups!G40)</f>
        <v>-0.89448327056291532</v>
      </c>
      <c r="O34" s="22">
        <f>IF(Enrolled=0,"n/a",H34/F34)</f>
        <v>-6.300277951917746E-2</v>
      </c>
    </row>
    <row r="35" spans="1:15" ht="14.6" thickBot="1" x14ac:dyDescent="0.4">
      <c r="A35" s="42"/>
      <c r="B35" s="43"/>
      <c r="C35" s="44"/>
      <c r="D35" s="44"/>
      <c r="E35" s="5" t="str">
        <f>IF(option="Time-Of-Use Load Impact","Peak Hour","Event Hours")</f>
        <v>Peak Hour</v>
      </c>
      <c r="F35" s="17">
        <f>IF(rate="Grandfathered Customers",IF(option="Time-Of-Use Load Impact",IF(Enrolled=0,"n/a",IF(summer=1,AVERAGE(F19:F25),AVERAGE(Table!F25:F27))),IF(Enrolled=0,"n/a",AVERAGE(F22:F25))),IF(option="Time-Of-Use Load Impact",IF(Enrolled=0,"n/a",AVERAGE(F24:F28)),IF(Enrolled=0,"n/a",AVERAGE(F22:F25))))</f>
        <v>1.5347708199999999</v>
      </c>
      <c r="G35" s="17">
        <f>IF(rate="Grandfathered Customers",IF(option="Time-Of-Use Load Impact",IF(Enrolled=0,"n/a",IF(summer=1,AVERAGE(G19:G25),AVERAGE(Table!G25:G27))),IF(Enrolled=0,"n/a",AVERAGE(G22:G25))),IF(option="Time-Of-Use Load Impact",IF(Enrolled=0,"n/a",AVERAGE(G24:G28)),IF(Enrolled=0,"n/a",AVERAGE(G22:G25))))</f>
        <v>1.4700317199999999</v>
      </c>
      <c r="H35" s="78">
        <f>IF(rate="Grandfathered Customers",IF(option="Time-Of-Use Load Impact",IF(Enrolled=0,"n/a",IF(summer=1,AVERAGE(H19:H25),AVERAGE(Table!H25:H27))),IF(Enrolled=0,"n/a",AVERAGE(H22:H25))),IF(option="Time-Of-Use Load Impact",IF(Enrolled=0,"n/a",AVERAGE(H24:H28)),IF(Enrolled=0,"n/a",AVERAGE(H22:H25))))</f>
        <v>6.4739099999999994E-2</v>
      </c>
      <c r="I35" s="65">
        <f>IF(rate="Grandfathered Customers",IF(option="Time-Of-Use Load Impact",IF(summer=1,IF(Enrolled=0,"n/a",AVERAGE(Lookups!B22:B28)),IF(Enrolled=0,"n/a",AVERAGE(Lookups!B28:B30))),IF(Enrolled=0,"n/a",AVERAGE(Lookups!B25:B28))),IF(option="Time-Of-Use Load Impact",IF(Enrolled=0,"n/a",AVERAGE(Lookups!B27:B31)),IF(Enrolled=0,"n/a",AVERAGE(Lookups!B25:B28))))</f>
        <v>1.6478420000000029</v>
      </c>
      <c r="J35" s="65">
        <f>IF(Enrolled=0, "n/a", Lookups!C41)</f>
        <v>-5.1955533972385254E-3</v>
      </c>
      <c r="K35" s="65">
        <f>IF(Enrolled=0, "n/a", Lookups!D41)</f>
        <v>3.612240670136839E-2</v>
      </c>
      <c r="L35" s="65">
        <f>IF(Enrolled=0, "n/a", Lookups!E41)</f>
        <v>6.4739099999999994E-2</v>
      </c>
      <c r="M35" s="65">
        <f>IF(Enrolled=0, "n/a", Lookups!F41)</f>
        <v>9.3355793298631584E-2</v>
      </c>
      <c r="N35" s="65">
        <f>IF(Enrolled=0, "n/a", Lookups!G41)</f>
        <v>0.13467375339723853</v>
      </c>
      <c r="O35" s="22">
        <f>IF(H35="n/a","n/a",H35/F35)</f>
        <v>4.2181607283880991E-2</v>
      </c>
    </row>
    <row r="36" spans="1:15" ht="14.6" thickBot="1" x14ac:dyDescent="0.4">
      <c r="D36" s="40"/>
      <c r="E36" s="5" t="str">
        <f>IF(option="Time-Of-Use Load Impact","Off-Peak Hr","")</f>
        <v>Off-Peak Hr</v>
      </c>
      <c r="F36" s="17">
        <f>IF(rate="Grandfathered Customers",IF(option="Time-Of-Use Load Impact",IF(Enrolled=0,"n/a",AVERAGE(F30:F31,F8:F13)),""),IF(option="Time-Of-Use Load Impact",IF(Enrolled=0,"n/a",IF(Lookups!$E$25=1,AVERAGE(Table!F14:F17,Table!F22:F23,Table!F29:F31),AVERAGE(Table!F14:F23,Table!F29:F31))),""))</f>
        <v>0.7915645384615384</v>
      </c>
      <c r="G36" s="17">
        <f>IF(rate="Grandfathered Customers",IF(option="Time-Of-Use Load Impact",IF(Enrolled=0,"n/a",AVERAGE(G30:G31,G8:G13)),""),IF(option="Time-Of-Use Load Impact",IF(Enrolled=0,"n/a",IF(Lookups!$E$25=1,AVERAGE(Table!G14:G17,Table!G22:G23,Table!G29:G31),AVERAGE(Table!G14:G23,Table!G29:G31))),""))</f>
        <v>0.78471683076923082</v>
      </c>
      <c r="H36" s="78">
        <f>IF(rate="Grandfathered Customers",IF(option="Time-Of-Use Load Impact",IF(Enrolled=0,"n/a",AVERAGE(H30:H31,H8:H13)),""),IF(option="Time-Of-Use Load Impact",IF(Enrolled=0,"n/a",IF(Lookups!$E$25=1,AVERAGE(Table!H14:H17,Table!H22:H23,Table!H29:H31),AVERAGE(Table!H14:H23,Table!H29:H31))),""))</f>
        <v>6.8477076923076927E-3</v>
      </c>
      <c r="I36" s="65">
        <f>IF(rate="Grandfathered Customers",IF(option="Time-Of-Use Load Impact",IF(Enrolled=0,"n/a",AVERAGE(Lookups!B11:B16,Lookups!B33:B34)),""),IF(option="Time-Of-Use Load Impact",IF(Enrolled=0,"n/a",IF(Lookups!E25=1,AVERAGE(Lookups!B17:B20,Lookups!B25:B26,Lookups!B32:B34),AVERAGE(Lookups!B17:B26,Lookups!B32:B34))),""))</f>
        <v>2.0276807692307699</v>
      </c>
      <c r="J36" s="65">
        <f>IF(option="Time-Of-Use Load Impact",IF(Enrolled=0,"n/a",Lookups!C42),"")</f>
        <v>-3.8778091144211178E-2</v>
      </c>
      <c r="K36" s="65">
        <f>IF(option="Time-Of-Use Load Impact",IF(Enrolled=0,"n/a",Lookups!D42),"")</f>
        <v>-1.1821999361123981E-2</v>
      </c>
      <c r="L36" s="65">
        <f>IF(option="Time-Of-Use Load Impact",IF(Enrolled=0,"n/a",Lookups!E42),"")</f>
        <v>6.8477076923076927E-3</v>
      </c>
      <c r="M36" s="65">
        <f>IF(option="Time-Of-Use Load Impact",IF(Enrolled=0,"n/a",Lookups!F42),"")</f>
        <v>2.5517414745739361E-2</v>
      </c>
      <c r="N36" s="64">
        <f>IF(option="Time-Of-Use Load Impact",IF(Enrolled=0,"n/a",Lookups!G42),"")</f>
        <v>5.2473506528826562E-2</v>
      </c>
      <c r="O36" s="23">
        <f>IF(option="Time-Of-Use Load Impact",IF(Enrolled=0,"n/a",H36/F36),"")</f>
        <v>8.6508520273238815E-3</v>
      </c>
    </row>
    <row r="37" spans="1:15" ht="14.15" x14ac:dyDescent="0.35">
      <c r="C37" s="41"/>
      <c r="D37" s="41"/>
      <c r="E37" s="52"/>
      <c r="F37" s="51"/>
      <c r="G37" s="53"/>
      <c r="H37" s="54"/>
      <c r="I37" s="51"/>
    </row>
    <row r="38" spans="1:15" ht="14.15" x14ac:dyDescent="0.35">
      <c r="A38" s="84" t="s">
        <v>274</v>
      </c>
      <c r="B38" s="43"/>
      <c r="C38" s="44"/>
      <c r="D38" s="44"/>
      <c r="E38" s="52"/>
      <c r="F38" s="54"/>
      <c r="G38" s="53"/>
      <c r="H38" s="70"/>
      <c r="I38" s="69"/>
      <c r="J38" s="51"/>
      <c r="K38" s="51"/>
      <c r="L38" s="51"/>
      <c r="M38" s="51"/>
      <c r="N38" s="51"/>
    </row>
    <row r="39" spans="1:15" ht="12.9" x14ac:dyDescent="0.35">
      <c r="D39" s="40"/>
      <c r="E39" s="52"/>
      <c r="F39" s="51"/>
      <c r="G39" s="51"/>
      <c r="H39" s="55"/>
      <c r="I39" s="51"/>
    </row>
    <row r="40" spans="1:15" ht="12.9" x14ac:dyDescent="0.35">
      <c r="C40" s="41"/>
      <c r="D40" s="41"/>
    </row>
    <row r="41" spans="1:15" ht="12.9" x14ac:dyDescent="0.35">
      <c r="A41" s="42"/>
      <c r="B41" s="43"/>
      <c r="C41" s="44"/>
      <c r="D41" s="44"/>
      <c r="E41" s="52"/>
      <c r="F41" s="51"/>
      <c r="G41" s="51"/>
      <c r="H41" s="51"/>
      <c r="I41" s="55"/>
    </row>
    <row r="42" spans="1:15" ht="12.9" x14ac:dyDescent="0.35">
      <c r="D42" s="40"/>
    </row>
    <row r="43" spans="1:15" ht="12.9" x14ac:dyDescent="0.35">
      <c r="C43" s="41"/>
      <c r="D43" s="41"/>
    </row>
    <row r="44" spans="1:15" ht="12.9" x14ac:dyDescent="0.35">
      <c r="A44" s="42"/>
      <c r="B44" s="43"/>
      <c r="C44" s="44"/>
      <c r="D44" s="44"/>
    </row>
    <row r="45" spans="1:15" ht="12.9" x14ac:dyDescent="0.35">
      <c r="D45" s="40"/>
    </row>
    <row r="46" spans="1:15" ht="12.9" x14ac:dyDescent="0.35">
      <c r="C46" s="41"/>
      <c r="D46" s="41"/>
      <c r="F46" s="81"/>
      <c r="G46" s="81"/>
      <c r="H46" s="81"/>
    </row>
    <row r="47" spans="1:15" ht="12.9" x14ac:dyDescent="0.35">
      <c r="A47" s="42"/>
      <c r="B47" s="43"/>
      <c r="C47" s="44"/>
      <c r="D47" s="44"/>
      <c r="F47" s="81"/>
      <c r="G47" s="81"/>
      <c r="H47" s="81"/>
    </row>
    <row r="48" spans="1:15" ht="12.9" x14ac:dyDescent="0.35">
      <c r="D48" s="40"/>
      <c r="F48" s="81"/>
      <c r="G48" s="81"/>
      <c r="H48" s="81"/>
    </row>
    <row r="49" spans="1:8" ht="12.9" x14ac:dyDescent="0.35">
      <c r="C49" s="41"/>
      <c r="D49" s="41"/>
      <c r="F49" s="81"/>
      <c r="G49" s="81"/>
      <c r="H49" s="81"/>
    </row>
    <row r="50" spans="1:8" ht="12.9" x14ac:dyDescent="0.35">
      <c r="A50" s="42"/>
      <c r="B50" s="43"/>
      <c r="C50" s="44"/>
      <c r="D50" s="44"/>
      <c r="F50" s="81"/>
      <c r="G50" s="81"/>
      <c r="H50" s="81"/>
    </row>
    <row r="51" spans="1:8" ht="12.9" x14ac:dyDescent="0.35">
      <c r="D51" s="40"/>
    </row>
    <row r="52" spans="1:8" ht="12.9" x14ac:dyDescent="0.35">
      <c r="C52" s="41"/>
      <c r="D52" s="41"/>
    </row>
    <row r="53" spans="1:8" ht="12.9" x14ac:dyDescent="0.35">
      <c r="A53" s="42"/>
      <c r="B53" s="43"/>
      <c r="C53" s="44"/>
      <c r="D53" s="44"/>
    </row>
    <row r="54" spans="1:8" ht="12.9" x14ac:dyDescent="0.35">
      <c r="D54" s="40"/>
    </row>
    <row r="55" spans="1:8" ht="12.9" x14ac:dyDescent="0.35">
      <c r="C55" s="41"/>
      <c r="D55" s="41"/>
    </row>
    <row r="56" spans="1:8" ht="12.9" x14ac:dyDescent="0.35">
      <c r="A56" s="42"/>
      <c r="B56" s="43"/>
      <c r="C56" s="44"/>
      <c r="D56" s="44"/>
    </row>
    <row r="57" spans="1:8" ht="12.9" x14ac:dyDescent="0.35">
      <c r="D57" s="40"/>
    </row>
    <row r="58" spans="1:8" ht="12.9" x14ac:dyDescent="0.35">
      <c r="C58" s="41"/>
      <c r="D58" s="41"/>
    </row>
    <row r="59" spans="1:8" ht="12.9" x14ac:dyDescent="0.35">
      <c r="A59" s="42"/>
      <c r="B59" s="43"/>
      <c r="C59" s="44"/>
      <c r="D59" s="44"/>
    </row>
    <row r="60" spans="1:8" ht="12.9" x14ac:dyDescent="0.35">
      <c r="D60" s="40"/>
    </row>
    <row r="61" spans="1:8" ht="12.9" x14ac:dyDescent="0.35">
      <c r="C61" s="41"/>
      <c r="D61" s="41"/>
    </row>
    <row r="62" spans="1:8" ht="12.9" x14ac:dyDescent="0.35">
      <c r="A62" s="42"/>
      <c r="B62" s="43"/>
      <c r="C62" s="44"/>
      <c r="D62" s="44"/>
    </row>
    <row r="63" spans="1:8" ht="12.9" x14ac:dyDescent="0.35">
      <c r="D63" s="40"/>
    </row>
    <row r="64" spans="1:8" ht="12.9" x14ac:dyDescent="0.35">
      <c r="C64" s="41"/>
      <c r="D64" s="41"/>
    </row>
    <row r="65" spans="1:4" ht="12.9" x14ac:dyDescent="0.35">
      <c r="A65" s="42"/>
      <c r="B65" s="43"/>
      <c r="C65" s="44"/>
      <c r="D65" s="44"/>
    </row>
    <row r="66" spans="1:4" ht="12.9" x14ac:dyDescent="0.35">
      <c r="D66" s="40"/>
    </row>
    <row r="67" spans="1:4" ht="12.9" x14ac:dyDescent="0.35">
      <c r="C67" s="41"/>
      <c r="D67" s="41"/>
    </row>
    <row r="68" spans="1:4" ht="12.9" x14ac:dyDescent="0.35">
      <c r="A68" s="42"/>
      <c r="B68" s="43"/>
      <c r="C68" s="44"/>
      <c r="D68" s="44"/>
    </row>
    <row r="69" spans="1:4" ht="12.9" x14ac:dyDescent="0.35">
      <c r="D69" s="40"/>
    </row>
    <row r="70" spans="1:4" ht="12.9" x14ac:dyDescent="0.35">
      <c r="C70" s="41"/>
      <c r="D70" s="41"/>
    </row>
    <row r="71" spans="1:4" ht="12.9" x14ac:dyDescent="0.35">
      <c r="A71" s="42"/>
      <c r="B71" s="43"/>
      <c r="C71" s="44"/>
      <c r="D71" s="44"/>
    </row>
    <row r="72" spans="1:4" ht="12.9" x14ac:dyDescent="0.35">
      <c r="D72" s="40"/>
    </row>
    <row r="73" spans="1:4" ht="12.9" x14ac:dyDescent="0.35">
      <c r="C73" s="41"/>
      <c r="D73" s="41"/>
    </row>
    <row r="74" spans="1:4" ht="12.9" x14ac:dyDescent="0.35">
      <c r="A74" s="42"/>
      <c r="B74" s="43"/>
      <c r="C74" s="44"/>
      <c r="D74" s="44"/>
    </row>
    <row r="75" spans="1:4" ht="12.9" x14ac:dyDescent="0.35">
      <c r="D75" s="40"/>
    </row>
    <row r="76" spans="1:4" ht="12.9" x14ac:dyDescent="0.35">
      <c r="C76" s="41"/>
      <c r="D76" s="41"/>
    </row>
    <row r="77" spans="1:4" ht="12.9" x14ac:dyDescent="0.35">
      <c r="A77" s="42"/>
      <c r="B77" s="43"/>
      <c r="C77" s="44"/>
      <c r="D77" s="44"/>
    </row>
    <row r="78" spans="1:4" ht="12.9" x14ac:dyDescent="0.35">
      <c r="D78" s="40"/>
    </row>
    <row r="79" spans="1:4" ht="12.9" x14ac:dyDescent="0.35">
      <c r="C79" s="41"/>
      <c r="D79" s="41"/>
    </row>
    <row r="80" spans="1:4" ht="12.9" x14ac:dyDescent="0.35">
      <c r="A80" s="42"/>
      <c r="B80" s="43"/>
      <c r="C80" s="44"/>
      <c r="D80" s="44"/>
    </row>
    <row r="81" spans="1:4" ht="12.9" x14ac:dyDescent="0.35">
      <c r="D81" s="40"/>
    </row>
    <row r="82" spans="1:4" ht="12.9" x14ac:dyDescent="0.35">
      <c r="C82" s="41"/>
      <c r="D82" s="41"/>
    </row>
    <row r="83" spans="1:4" ht="12.9" x14ac:dyDescent="0.35">
      <c r="A83" s="42"/>
      <c r="B83" s="43"/>
      <c r="C83" s="44"/>
      <c r="D83" s="44"/>
    </row>
    <row r="84" spans="1:4" ht="12.9" x14ac:dyDescent="0.35">
      <c r="D84" s="40"/>
    </row>
    <row r="85" spans="1:4" ht="12.9" x14ac:dyDescent="0.35">
      <c r="C85" s="41"/>
      <c r="D85" s="41"/>
    </row>
    <row r="86" spans="1:4" ht="12.9" x14ac:dyDescent="0.35">
      <c r="A86" s="42"/>
      <c r="B86" s="43"/>
      <c r="C86" s="44"/>
      <c r="D86" s="44"/>
    </row>
    <row r="87" spans="1:4" ht="12.9" x14ac:dyDescent="0.35">
      <c r="D87" s="40"/>
    </row>
    <row r="88" spans="1:4" ht="12.9" x14ac:dyDescent="0.35">
      <c r="C88" s="41"/>
      <c r="D88" s="41"/>
    </row>
    <row r="89" spans="1:4" ht="12.9" x14ac:dyDescent="0.35">
      <c r="A89" s="42"/>
      <c r="B89" s="43"/>
      <c r="C89" s="44"/>
      <c r="D89" s="44"/>
    </row>
    <row r="90" spans="1:4" ht="12.9" x14ac:dyDescent="0.35">
      <c r="D90" s="40"/>
    </row>
    <row r="91" spans="1:4" ht="12.9" x14ac:dyDescent="0.35">
      <c r="C91" s="41"/>
      <c r="D91" s="41"/>
    </row>
    <row r="92" spans="1:4" ht="12.9" x14ac:dyDescent="0.35">
      <c r="A92" s="42"/>
      <c r="B92" s="43"/>
      <c r="C92" s="44"/>
      <c r="D92" s="44"/>
    </row>
    <row r="93" spans="1:4" ht="12.9" x14ac:dyDescent="0.35">
      <c r="D93" s="40"/>
    </row>
    <row r="94" spans="1:4" ht="12.9" x14ac:dyDescent="0.35">
      <c r="C94" s="41"/>
      <c r="D94" s="41"/>
    </row>
    <row r="95" spans="1:4" ht="12.9" x14ac:dyDescent="0.35">
      <c r="A95" s="42"/>
      <c r="B95" s="43"/>
      <c r="C95" s="44"/>
      <c r="D95" s="44"/>
    </row>
    <row r="96" spans="1:4" ht="12.9" x14ac:dyDescent="0.35">
      <c r="D96" s="40"/>
    </row>
    <row r="97" spans="1:4" ht="12.9" x14ac:dyDescent="0.35">
      <c r="C97" s="41"/>
      <c r="D97" s="41"/>
    </row>
    <row r="98" spans="1:4" ht="12.9" x14ac:dyDescent="0.35">
      <c r="A98" s="42"/>
      <c r="B98" s="43"/>
      <c r="C98" s="44"/>
      <c r="D98" s="44"/>
    </row>
    <row r="99" spans="1:4" ht="12.9" x14ac:dyDescent="0.35">
      <c r="D99" s="40"/>
    </row>
    <row r="100" spans="1:4" ht="12.9" x14ac:dyDescent="0.35">
      <c r="C100" s="41"/>
      <c r="D100" s="41"/>
    </row>
    <row r="101" spans="1:4" ht="12.9" x14ac:dyDescent="0.35">
      <c r="A101" s="42"/>
      <c r="B101" s="43"/>
      <c r="C101" s="44"/>
      <c r="D101" s="44"/>
    </row>
    <row r="102" spans="1:4" ht="12.9" x14ac:dyDescent="0.35">
      <c r="D102" s="40"/>
    </row>
    <row r="103" spans="1:4" ht="12.9" x14ac:dyDescent="0.35">
      <c r="C103" s="41"/>
      <c r="D103" s="41"/>
    </row>
    <row r="104" spans="1:4" ht="12.9" x14ac:dyDescent="0.35">
      <c r="A104" s="42"/>
      <c r="B104" s="43"/>
      <c r="C104" s="44"/>
      <c r="D104" s="44"/>
    </row>
    <row r="105" spans="1:4" ht="12.9" x14ac:dyDescent="0.35">
      <c r="D105" s="40"/>
    </row>
  </sheetData>
  <mergeCells count="18">
    <mergeCell ref="O32:O33"/>
    <mergeCell ref="F32:F33"/>
    <mergeCell ref="G32:G33"/>
    <mergeCell ref="H32:H33"/>
    <mergeCell ref="I32:I33"/>
    <mergeCell ref="I4:I7"/>
    <mergeCell ref="J4:N5"/>
    <mergeCell ref="P6:Q7"/>
    <mergeCell ref="J6:J7"/>
    <mergeCell ref="A1:C1"/>
    <mergeCell ref="K6:K7"/>
    <mergeCell ref="L6:L7"/>
    <mergeCell ref="M6:M7"/>
    <mergeCell ref="N6:N7"/>
    <mergeCell ref="E4:E7"/>
    <mergeCell ref="F4:F7"/>
    <mergeCell ref="G4:G7"/>
    <mergeCell ref="H4:H7"/>
  </mergeCells>
  <phoneticPr fontId="2" type="noConversion"/>
  <conditionalFormatting sqref="C2">
    <cfRule type="expression" dxfId="13" priority="72">
      <formula>size_lca_flag=1</formula>
    </cfRule>
  </conditionalFormatting>
  <dataValidations count="5">
    <dataValidation type="list" allowBlank="1" showInputMessage="1" showErrorMessage="1" sqref="B8" xr:uid="{00000000-0002-0000-0000-000000000000}">
      <formula1>IF(Analysis="Old vs. New", daytype_list_old_v_new, IF(option="Time-Of-Use Load Impact", day_type_list_tou, day_type_list_cpp))</formula1>
    </dataValidation>
    <dataValidation type="list" allowBlank="1" showInputMessage="1" showErrorMessage="1" sqref="B6" xr:uid="{00000000-0002-0000-0000-000001000000}">
      <formula1>Result_type_list</formula1>
    </dataValidation>
    <dataValidation type="list" allowBlank="1" showInputMessage="1" showErrorMessage="1" sqref="B5" xr:uid="{00000000-0002-0000-0000-000002000000}">
      <formula1>IF(option="Time-Of-Use Load Impact", rate_list, rate_list_cpp)</formula1>
    </dataValidation>
    <dataValidation type="list" allowBlank="1" showInputMessage="1" showErrorMessage="1" sqref="B7" xr:uid="{00000000-0002-0000-0000-000003000000}">
      <formula1>climate_list</formula1>
    </dataValidation>
    <dataValidation type="list" allowBlank="1" showInputMessage="1" showErrorMessage="1" sqref="B4" xr:uid="{00000000-0002-0000-0000-000004000000}">
      <formula1>options_list</formula1>
    </dataValidation>
  </dataValidations>
  <pageMargins left="0.75" right="0.75" top="1" bottom="1" header="0.5" footer="0.5"/>
  <pageSetup scale="54" orientation="landscape" r:id="rId1"/>
  <headerFooter alignWithMargins="0"/>
  <ignoredErrors>
    <ignoredError sqref="O35" formula="1"/>
  </ignoredError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8" id="{8D461D41-22AB-4A91-B90F-E92D5EDD5FE2}">
            <xm:f>IF(option="Time-Of-Use Load Impact",Lookups!$C$8=1,FALSE)</xm:f>
            <x14:dxf>
              <fill>
                <patternFill>
                  <bgColor theme="0" tint="-0.14996795556505021"/>
                </patternFill>
              </fill>
            </x14:dxf>
          </x14:cfRule>
          <xm:sqref>G2 E34:O36</xm:sqref>
        </x14:conditionalFormatting>
        <x14:conditionalFormatting xmlns:xm="http://schemas.microsoft.com/office/excel/2006/main">
          <x14:cfRule type="expression" priority="26" id="{E305D8F2-9D8E-4446-8EF3-6709555062BF}">
            <xm:f>Lookups!$I$21=FALSE</xm:f>
            <x14:dxf>
              <fill>
                <patternFill>
                  <bgColor rgb="FFFF0000"/>
                </patternFill>
              </fill>
            </x14:dxf>
          </x14:cfRule>
          <xm:sqref>B5</xm:sqref>
        </x14:conditionalFormatting>
        <x14:conditionalFormatting xmlns:xm="http://schemas.microsoft.com/office/excel/2006/main">
          <x14:cfRule type="expression" priority="25" id="{E83A55B7-056D-4D27-A93E-7C317A5075F5}">
            <xm:f>Lookups!$I$20=FALSE</xm:f>
            <x14:dxf>
              <fill>
                <patternFill>
                  <bgColor rgb="FFFF0000"/>
                </patternFill>
              </fill>
            </x14:dxf>
          </x14:cfRule>
          <xm:sqref>B8:C8</xm:sqref>
        </x14:conditionalFormatting>
        <x14:conditionalFormatting xmlns:xm="http://schemas.microsoft.com/office/excel/2006/main">
          <x14:cfRule type="expression" priority="22" id="{7BE8EB57-55B4-41D6-8BDE-493EB5205BAD}">
            <xm:f>IF(Lookups!$I$21=FALSE, TRUE,FALSE)</xm:f>
            <x14:dxf>
              <fill>
                <patternFill>
                  <bgColor rgb="FFFF0000"/>
                </patternFill>
              </fill>
            </x14:dxf>
          </x14:cfRule>
          <xm:sqref>C5</xm:sqref>
        </x14:conditionalFormatting>
        <x14:conditionalFormatting xmlns:xm="http://schemas.microsoft.com/office/excel/2006/main">
          <x14:cfRule type="expression" priority="11" id="{445609D0-CFD5-43DC-BFE7-CE7E4583E02B}">
            <xm:f>IF(AND(Lookups!$N$44=TRUE,Lookups!$I$22=TRUE,Lookups!$E$24=1),TRUE,FALSE)</xm:f>
            <x14:dxf>
              <fill>
                <patternFill>
                  <bgColor rgb="FFE7EEF5"/>
                </patternFill>
              </fill>
            </x14:dxf>
          </x14:cfRule>
          <xm:sqref>E14:N18 E26:N29</xm:sqref>
        </x14:conditionalFormatting>
        <x14:conditionalFormatting xmlns:xm="http://schemas.microsoft.com/office/excel/2006/main">
          <x14:cfRule type="expression" priority="10" id="{D148A225-2DA6-4C89-A961-B6093529276C}">
            <xm:f>IF(AND(Lookups!$N$44=TRUE,Lookups!$I$22=TRUE,Lookups!$E$24=1),TRUE,FALSE)</xm:f>
            <x14:dxf>
              <fill>
                <patternFill>
                  <bgColor rgb="FFB8CCE4"/>
                </patternFill>
              </fill>
            </x14:dxf>
          </x14:cfRule>
          <xm:sqref>E19:N25</xm:sqref>
        </x14:conditionalFormatting>
        <x14:conditionalFormatting xmlns:xm="http://schemas.microsoft.com/office/excel/2006/main">
          <x14:cfRule type="expression" priority="8" id="{3AA40581-2133-4CE4-AD8E-81D7AA447CF2}">
            <xm:f>IF(OR(AND(Lookups!$N$43=TRUE,Lookups!$I$22=FALSE),Lookups!$N$42=TRUE),TRUE,FALSE)</xm:f>
            <x14:dxf>
              <fill>
                <patternFill>
                  <bgColor rgb="FFE7EEF5"/>
                </patternFill>
              </fill>
            </x14:dxf>
          </x14:cfRule>
          <xm:sqref>E14:N23 E29:N31</xm:sqref>
        </x14:conditionalFormatting>
        <x14:conditionalFormatting xmlns:xm="http://schemas.microsoft.com/office/excel/2006/main">
          <x14:cfRule type="expression" priority="7" id="{4A8E3C9A-8AB5-4EC6-A51D-AB5F2E17AC68}">
            <xm:f>IF(OR(AND(Lookups!$N$43=TRUE,Lookups!$I$22=FALSE),Lookups!$N$42=TRUE),TRUE,FALSE)</xm:f>
            <x14:dxf>
              <fill>
                <patternFill>
                  <bgColor rgb="FFB8CCE4"/>
                </patternFill>
              </fill>
            </x14:dxf>
          </x14:cfRule>
          <xm:sqref>E24:N28</xm:sqref>
        </x14:conditionalFormatting>
        <x14:conditionalFormatting xmlns:xm="http://schemas.microsoft.com/office/excel/2006/main">
          <x14:cfRule type="expression" priority="4" id="{04D261C2-3EAE-42FB-B526-AB57E22505AA}">
            <xm:f>IF(AND(ISNUMBER(SEARCH("March",Lookups!$C$4)),Lookups!$I$22=FALSE),TRUE,FALSE)</xm:f>
            <x14:dxf>
              <fill>
                <patternFill>
                  <bgColor theme="0"/>
                </patternFill>
              </fill>
            </x14:dxf>
          </x14:cfRule>
          <x14:cfRule type="expression" priority="5" id="{E9048DC7-0FED-4166-9A1B-BFABA0E4F552}">
            <xm:f>IF(AND(ISNUMBER(SEARCH("April",Lookups!$C$4)),Lookups!$I$22=FALSE),TRUE,FALSE)</xm:f>
            <x14:dxf>
              <fill>
                <patternFill>
                  <bgColor theme="0"/>
                </patternFill>
              </fill>
            </x14:dxf>
          </x14:cfRule>
          <xm:sqref>E18:N21</xm:sqref>
        </x14:conditionalFormatting>
        <x14:conditionalFormatting xmlns:xm="http://schemas.microsoft.com/office/excel/2006/main">
          <x14:cfRule type="expression" priority="3" id="{3E651135-FB26-4252-B041-5E7E75EEBF64}">
            <xm:f>IF(Lookups!$E$4="Critical Peak Pricing Load Impact",TRUE,FALSE)</xm:f>
            <x14:dxf>
              <fill>
                <patternFill>
                  <bgColor theme="6" tint="0.59996337778862885"/>
                </patternFill>
              </fill>
            </x14:dxf>
          </x14:cfRule>
          <xm:sqref>E22:N25</xm:sqref>
        </x14:conditionalFormatting>
        <x14:conditionalFormatting xmlns:xm="http://schemas.microsoft.com/office/excel/2006/main">
          <x14:cfRule type="expression" priority="2" id="{938D675B-D969-45D7-9B49-DE98565459E9}">
            <xm:f>IF(AND(Lookups!$N$44=TRUE,Lookups!$I$22=TRUE,Lookups!$E$26=1),TRUE,FALSE)</xm:f>
            <x14:dxf>
              <fill>
                <patternFill>
                  <bgColor rgb="FFE7EEF5"/>
                </patternFill>
              </fill>
            </x14:dxf>
          </x14:cfRule>
          <xm:sqref>E14:N24 E28:N29</xm:sqref>
        </x14:conditionalFormatting>
        <x14:conditionalFormatting xmlns:xm="http://schemas.microsoft.com/office/excel/2006/main">
          <x14:cfRule type="expression" priority="1" id="{C92B9680-841E-4453-87A5-8CC03636F650}">
            <xm:f>IF(AND(Lookups!$I$22=TRUE,Lookups!$N$44=TRUE,Lookups!$E$26=1),TRUE,FALSE)</xm:f>
            <x14:dxf>
              <fill>
                <patternFill>
                  <bgColor rgb="FFB8CCE4"/>
                </patternFill>
              </fill>
            </x14:dxf>
          </x14:cfRule>
          <xm:sqref>E25:N27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70"/>
  <sheetViews>
    <sheetView topLeftCell="B1" workbookViewId="0">
      <selection activeCell="M13" sqref="M13"/>
    </sheetView>
  </sheetViews>
  <sheetFormatPr defaultRowHeight="12.45" x14ac:dyDescent="0.3"/>
  <cols>
    <col min="1" max="1" width="9.69140625" bestFit="1" customWidth="1"/>
    <col min="2" max="2" width="24.15234375" bestFit="1" customWidth="1"/>
    <col min="3" max="3" width="17.15234375" bestFit="1" customWidth="1"/>
    <col min="4" max="4" width="9.53515625" bestFit="1" customWidth="1"/>
    <col min="5" max="5" width="8.84375" bestFit="1" customWidth="1"/>
    <col min="6" max="6" width="11.53515625" customWidth="1"/>
    <col min="7" max="7" width="10.84375" bestFit="1" customWidth="1"/>
    <col min="9" max="9" width="25.53515625" bestFit="1" customWidth="1"/>
    <col min="10" max="10" width="27.53515625" customWidth="1"/>
    <col min="11" max="11" width="31" bestFit="1" customWidth="1"/>
    <col min="13" max="13" width="27.53515625" customWidth="1"/>
    <col min="14" max="14" width="38.84375" bestFit="1" customWidth="1"/>
  </cols>
  <sheetData>
    <row r="1" spans="1:13" x14ac:dyDescent="0.3">
      <c r="F1" s="1"/>
      <c r="G1" s="1"/>
    </row>
    <row r="3" spans="1:13" ht="13.3" x14ac:dyDescent="0.4">
      <c r="A3" s="6" t="s">
        <v>198</v>
      </c>
      <c r="B3" s="6" t="s">
        <v>223</v>
      </c>
      <c r="C3" s="6" t="s">
        <v>190</v>
      </c>
      <c r="D3" s="6" t="s">
        <v>218</v>
      </c>
      <c r="E3" s="6" t="s">
        <v>225</v>
      </c>
      <c r="I3" s="6" t="s">
        <v>198</v>
      </c>
      <c r="J3" s="6" t="s">
        <v>223</v>
      </c>
      <c r="K3" s="6" t="s">
        <v>190</v>
      </c>
      <c r="L3" s="6" t="s">
        <v>218</v>
      </c>
      <c r="M3" s="6" t="s">
        <v>225</v>
      </c>
    </row>
    <row r="4" spans="1:13" x14ac:dyDescent="0.3">
      <c r="A4" t="str">
        <f>Result_type</f>
        <v>Average per Enrolled Customer</v>
      </c>
      <c r="B4" s="7" t="str">
        <f>"="&amp;rate</f>
        <v>=EVTOU2to5</v>
      </c>
      <c r="C4" s="2" t="str">
        <f>day_type</f>
        <v>August Average Weekday</v>
      </c>
      <c r="D4" t="str">
        <f>climate</f>
        <v>All</v>
      </c>
      <c r="E4" s="18" t="str">
        <f>option</f>
        <v>Time-Of-Use Load Impact</v>
      </c>
      <c r="I4" t="s">
        <v>0</v>
      </c>
      <c r="J4" s="13" t="s">
        <v>281</v>
      </c>
      <c r="K4" t="s">
        <v>234</v>
      </c>
      <c r="L4" s="13" t="s">
        <v>219</v>
      </c>
      <c r="M4" s="13" t="s">
        <v>226</v>
      </c>
    </row>
    <row r="5" spans="1:13" ht="13.3" x14ac:dyDescent="0.4">
      <c r="A5" s="8"/>
      <c r="B5" s="8"/>
      <c r="C5" s="8"/>
      <c r="D5" s="8"/>
      <c r="E5" s="8"/>
      <c r="F5" s="9"/>
      <c r="G5" s="9"/>
      <c r="H5" s="9"/>
      <c r="I5" t="s">
        <v>199</v>
      </c>
      <c r="J5" s="13" t="s">
        <v>279</v>
      </c>
      <c r="K5" t="s">
        <v>233</v>
      </c>
      <c r="L5" s="13" t="s">
        <v>220</v>
      </c>
      <c r="M5" s="13"/>
    </row>
    <row r="6" spans="1:13" x14ac:dyDescent="0.3">
      <c r="A6" s="10"/>
      <c r="B6" s="19" t="s">
        <v>189</v>
      </c>
      <c r="C6" s="11">
        <f>IFERROR(DGET(data,"enrolled",_xlnm.Criteria),0)</f>
        <v>2255</v>
      </c>
      <c r="D6" t="str">
        <f>DGET(data,"ResultType",_xlnm.Criteria)</f>
        <v>Average per Enrolled Customer</v>
      </c>
      <c r="E6" s="11"/>
      <c r="F6" s="11"/>
      <c r="G6" s="11"/>
      <c r="J6" s="13" t="s">
        <v>280</v>
      </c>
      <c r="K6" t="s">
        <v>237</v>
      </c>
      <c r="L6" s="13" t="s">
        <v>221</v>
      </c>
    </row>
    <row r="7" spans="1:13" x14ac:dyDescent="0.3">
      <c r="B7" s="13" t="s">
        <v>185</v>
      </c>
      <c r="C7">
        <v>0</v>
      </c>
      <c r="J7" s="13" t="s">
        <v>272</v>
      </c>
      <c r="K7" t="s">
        <v>230</v>
      </c>
      <c r="L7" s="13"/>
    </row>
    <row r="8" spans="1:13" x14ac:dyDescent="0.3">
      <c r="B8" s="13" t="s">
        <v>200</v>
      </c>
      <c r="C8">
        <f>IF(Enrolled&lt;100,1,0)</f>
        <v>0</v>
      </c>
      <c r="J8" s="13" t="s">
        <v>276</v>
      </c>
      <c r="K8" s="13" t="s">
        <v>238</v>
      </c>
      <c r="L8" s="13"/>
    </row>
    <row r="9" spans="1:13" x14ac:dyDescent="0.3">
      <c r="J9" s="13" t="s">
        <v>275</v>
      </c>
      <c r="K9" t="s">
        <v>236</v>
      </c>
    </row>
    <row r="10" spans="1:13" x14ac:dyDescent="0.3">
      <c r="B10" s="14" t="s">
        <v>184</v>
      </c>
      <c r="E10" t="s">
        <v>192</v>
      </c>
      <c r="J10" s="13" t="s">
        <v>273</v>
      </c>
      <c r="K10" t="s">
        <v>235</v>
      </c>
    </row>
    <row r="11" spans="1:13" x14ac:dyDescent="0.3">
      <c r="A11">
        <v>1</v>
      </c>
      <c r="B11" s="15">
        <f>MAX(0,Table!I8-75)</f>
        <v>0</v>
      </c>
      <c r="D11" s="13" t="s">
        <v>207</v>
      </c>
      <c r="E11">
        <f>IFERROR(SEARCH(D11,$C$4),0)</f>
        <v>0</v>
      </c>
      <c r="J11" s="13" t="s">
        <v>278</v>
      </c>
      <c r="K11" t="s">
        <v>231</v>
      </c>
    </row>
    <row r="12" spans="1:13" x14ac:dyDescent="0.3">
      <c r="A12">
        <f>A11+1</f>
        <v>2</v>
      </c>
      <c r="B12" s="15">
        <f>MAX(0,Table!I9-75)</f>
        <v>0</v>
      </c>
      <c r="D12" s="13" t="s">
        <v>206</v>
      </c>
      <c r="E12">
        <f t="shared" ref="E12:E22" si="0">IFERROR(SEARCH(D12,$C$4),0)</f>
        <v>0</v>
      </c>
      <c r="J12" s="13" t="s">
        <v>277</v>
      </c>
      <c r="K12" t="s">
        <v>241</v>
      </c>
    </row>
    <row r="13" spans="1:13" x14ac:dyDescent="0.3">
      <c r="A13">
        <f t="shared" ref="A13:A34" si="1">A12+1</f>
        <v>3</v>
      </c>
      <c r="B13" s="15">
        <f>MAX(0,Table!I10-75)</f>
        <v>0</v>
      </c>
      <c r="D13" s="13" t="s">
        <v>210</v>
      </c>
      <c r="E13">
        <f t="shared" si="0"/>
        <v>0</v>
      </c>
      <c r="K13" t="s">
        <v>240</v>
      </c>
    </row>
    <row r="14" spans="1:13" x14ac:dyDescent="0.3">
      <c r="A14">
        <f t="shared" si="1"/>
        <v>4</v>
      </c>
      <c r="B14" s="15">
        <f>MAX(0,Table!I11-75)</f>
        <v>0</v>
      </c>
      <c r="D14" s="13" t="s">
        <v>203</v>
      </c>
      <c r="E14">
        <f t="shared" si="0"/>
        <v>0</v>
      </c>
      <c r="K14" s="13" t="s">
        <v>239</v>
      </c>
    </row>
    <row r="15" spans="1:13" x14ac:dyDescent="0.3">
      <c r="A15">
        <f t="shared" si="1"/>
        <v>5</v>
      </c>
      <c r="B15" s="15">
        <f>MAX(0,Table!I12-75)</f>
        <v>0</v>
      </c>
      <c r="D15" s="13" t="s">
        <v>211</v>
      </c>
      <c r="E15">
        <f t="shared" si="0"/>
        <v>0</v>
      </c>
      <c r="K15" t="s">
        <v>232</v>
      </c>
    </row>
    <row r="16" spans="1:13" x14ac:dyDescent="0.3">
      <c r="A16">
        <f t="shared" si="1"/>
        <v>6</v>
      </c>
      <c r="B16" s="15">
        <f>MAX(0,Table!I13-75)</f>
        <v>0</v>
      </c>
      <c r="D16" s="13" t="s">
        <v>209</v>
      </c>
      <c r="E16">
        <f t="shared" si="0"/>
        <v>0</v>
      </c>
      <c r="K16" t="s">
        <v>246</v>
      </c>
    </row>
    <row r="17" spans="1:13" x14ac:dyDescent="0.3">
      <c r="A17">
        <f t="shared" si="1"/>
        <v>7</v>
      </c>
      <c r="B17" s="15">
        <f>MAX(0,Table!I14-75)</f>
        <v>0</v>
      </c>
      <c r="D17" s="13" t="s">
        <v>208</v>
      </c>
      <c r="E17">
        <f t="shared" si="0"/>
        <v>0</v>
      </c>
      <c r="K17" t="s">
        <v>245</v>
      </c>
      <c r="M17" s="13"/>
    </row>
    <row r="18" spans="1:13" x14ac:dyDescent="0.3">
      <c r="A18">
        <f t="shared" si="1"/>
        <v>8</v>
      </c>
      <c r="B18" s="15">
        <f>MAX(0,Table!I15-75)</f>
        <v>0</v>
      </c>
      <c r="D18" s="13" t="s">
        <v>204</v>
      </c>
      <c r="E18">
        <f t="shared" si="0"/>
        <v>1</v>
      </c>
      <c r="I18" s="4" t="s">
        <v>228</v>
      </c>
      <c r="K18" t="s">
        <v>249</v>
      </c>
    </row>
    <row r="19" spans="1:13" x14ac:dyDescent="0.3">
      <c r="A19">
        <f t="shared" si="1"/>
        <v>9</v>
      </c>
      <c r="B19" s="15">
        <f>MAX(0,Table!I16-75)</f>
        <v>0</v>
      </c>
      <c r="D19" s="13" t="s">
        <v>214</v>
      </c>
      <c r="E19">
        <f t="shared" si="0"/>
        <v>0</v>
      </c>
      <c r="H19" s="13" t="s">
        <v>202</v>
      </c>
      <c r="I19" t="b">
        <f>COUNTIF(IF(option="Time-Of-Use Load Impact",month_list,month_list_cpp),month)&gt;0</f>
        <v>0</v>
      </c>
      <c r="K19" t="s">
        <v>242</v>
      </c>
    </row>
    <row r="20" spans="1:13" x14ac:dyDescent="0.3">
      <c r="A20">
        <f t="shared" si="1"/>
        <v>10</v>
      </c>
      <c r="B20" s="15">
        <f>MAX(0,Table!I17-75)</f>
        <v>0</v>
      </c>
      <c r="D20" s="13" t="s">
        <v>213</v>
      </c>
      <c r="E20">
        <f t="shared" si="0"/>
        <v>0</v>
      </c>
      <c r="H20" s="13" t="s">
        <v>229</v>
      </c>
      <c r="I20" t="b">
        <f>COUNTIF(IF(option="Time-Of-Use Load Impact",day_type_list_tou,day_type_list_cpp),day_type)&gt;0</f>
        <v>1</v>
      </c>
      <c r="K20" t="s">
        <v>250</v>
      </c>
    </row>
    <row r="21" spans="1:13" x14ac:dyDescent="0.3">
      <c r="A21">
        <f t="shared" si="1"/>
        <v>11</v>
      </c>
      <c r="B21" s="15">
        <f>MAX(0,Table!I18-75)</f>
        <v>0</v>
      </c>
      <c r="D21" s="13" t="s">
        <v>212</v>
      </c>
      <c r="E21">
        <f t="shared" si="0"/>
        <v>0</v>
      </c>
      <c r="H21" s="13" t="s">
        <v>223</v>
      </c>
      <c r="I21" t="b">
        <f>COUNTIF(IF(option="Time-Of-Use Load Impact",rate_list,rate_list_cpp),rate)&gt;0</f>
        <v>1</v>
      </c>
      <c r="K21" t="s">
        <v>248</v>
      </c>
      <c r="L21" s="13"/>
    </row>
    <row r="22" spans="1:13" x14ac:dyDescent="0.3">
      <c r="A22">
        <f t="shared" si="1"/>
        <v>12</v>
      </c>
      <c r="B22" s="15">
        <f>MAX(0,Table!I19-75)</f>
        <v>3.2312000000000012</v>
      </c>
      <c r="D22" s="13" t="s">
        <v>205</v>
      </c>
      <c r="E22">
        <f t="shared" si="0"/>
        <v>0</v>
      </c>
      <c r="H22" s="13" t="s">
        <v>268</v>
      </c>
      <c r="I22" t="b">
        <f>ISNUMBER(SEARCH("Grandfather",B4))</f>
        <v>0</v>
      </c>
      <c r="K22" t="s">
        <v>247</v>
      </c>
    </row>
    <row r="23" spans="1:13" x14ac:dyDescent="0.3">
      <c r="A23">
        <f t="shared" si="1"/>
        <v>13</v>
      </c>
      <c r="B23" s="15">
        <f>MAX(0,Table!I20-75)</f>
        <v>4.859729999999999</v>
      </c>
      <c r="K23" t="s">
        <v>243</v>
      </c>
    </row>
    <row r="24" spans="1:13" x14ac:dyDescent="0.3">
      <c r="A24">
        <f t="shared" si="1"/>
        <v>14</v>
      </c>
      <c r="B24" s="15">
        <f>MAX(0,Table!I21-75)</f>
        <v>5.9556299999999993</v>
      </c>
      <c r="D24" s="13" t="s">
        <v>192</v>
      </c>
      <c r="E24" s="3">
        <f>MAX(E16:E20)</f>
        <v>1</v>
      </c>
      <c r="K24" s="3" t="s">
        <v>253</v>
      </c>
    </row>
    <row r="25" spans="1:13" x14ac:dyDescent="0.3">
      <c r="A25">
        <f t="shared" si="1"/>
        <v>15</v>
      </c>
      <c r="B25" s="15">
        <f>MAX(0,Table!I22-75)</f>
        <v>6.4130300000000062</v>
      </c>
      <c r="D25" t="s">
        <v>282</v>
      </c>
      <c r="E25">
        <f>IF(OR(E14=1,E13=1),1,0)</f>
        <v>0</v>
      </c>
      <c r="K25" s="13" t="s">
        <v>252</v>
      </c>
    </row>
    <row r="26" spans="1:13" x14ac:dyDescent="0.3">
      <c r="A26">
        <f t="shared" si="1"/>
        <v>16</v>
      </c>
      <c r="B26" s="15">
        <f>MAX(0,Table!I23-75)</f>
        <v>5.9002600000000029</v>
      </c>
      <c r="D26" s="13" t="s">
        <v>283</v>
      </c>
      <c r="E26">
        <f>MAX(E21:E22,E11:E15)</f>
        <v>0</v>
      </c>
      <c r="K26" t="s">
        <v>251</v>
      </c>
    </row>
    <row r="27" spans="1:13" x14ac:dyDescent="0.3">
      <c r="A27">
        <f t="shared" si="1"/>
        <v>17</v>
      </c>
      <c r="B27" s="15">
        <f>MAX(0,Table!I24-75)</f>
        <v>4.583510000000004</v>
      </c>
      <c r="I27" s="31"/>
      <c r="K27" t="s">
        <v>244</v>
      </c>
    </row>
    <row r="28" spans="1:13" x14ac:dyDescent="0.3">
      <c r="A28">
        <f t="shared" si="1"/>
        <v>18</v>
      </c>
      <c r="B28" s="15">
        <f>MAX(0,Table!I25-75)</f>
        <v>3.1006600000000049</v>
      </c>
      <c r="C28" s="3"/>
    </row>
    <row r="29" spans="1:13" x14ac:dyDescent="0.3">
      <c r="A29">
        <f t="shared" si="1"/>
        <v>19</v>
      </c>
      <c r="B29" s="15">
        <f>MAX(0,Table!I26-75)</f>
        <v>0.55504000000000531</v>
      </c>
      <c r="C29" s="3"/>
    </row>
    <row r="30" spans="1:13" x14ac:dyDescent="0.3">
      <c r="A30">
        <f t="shared" si="1"/>
        <v>20</v>
      </c>
      <c r="B30" s="15">
        <f>MAX(0,Table!I27-75)</f>
        <v>0</v>
      </c>
      <c r="C30" s="3"/>
    </row>
    <row r="31" spans="1:13" x14ac:dyDescent="0.3">
      <c r="A31">
        <f t="shared" si="1"/>
        <v>21</v>
      </c>
      <c r="B31" s="15">
        <f>MAX(0,Table!I28-75)</f>
        <v>0</v>
      </c>
      <c r="C31" s="13"/>
      <c r="F31" s="13"/>
      <c r="G31" s="13"/>
      <c r="H31" s="13"/>
      <c r="I31" s="13"/>
      <c r="J31" s="13"/>
    </row>
    <row r="32" spans="1:13" x14ac:dyDescent="0.3">
      <c r="A32">
        <f t="shared" si="1"/>
        <v>22</v>
      </c>
      <c r="B32" s="15">
        <f>MAX(0,Table!I29-75)</f>
        <v>0</v>
      </c>
      <c r="C32" s="3"/>
      <c r="F32" s="3"/>
      <c r="G32" s="3"/>
      <c r="H32" s="3"/>
      <c r="I32" s="3"/>
      <c r="J32" s="3"/>
    </row>
    <row r="33" spans="1:14" x14ac:dyDescent="0.3">
      <c r="A33">
        <f t="shared" si="1"/>
        <v>23</v>
      </c>
      <c r="B33" s="15">
        <f>MAX(0,Table!I30-75)</f>
        <v>0</v>
      </c>
      <c r="C33" s="3"/>
      <c r="F33" s="3"/>
      <c r="G33" s="3"/>
      <c r="H33" s="3"/>
      <c r="I33" s="3"/>
      <c r="J33" s="3"/>
    </row>
    <row r="34" spans="1:14" x14ac:dyDescent="0.3">
      <c r="A34">
        <f t="shared" si="1"/>
        <v>24</v>
      </c>
      <c r="B34" s="15">
        <f>MAX(0,Table!I31-75)</f>
        <v>0</v>
      </c>
      <c r="C34" s="3"/>
      <c r="F34" s="3"/>
      <c r="G34" s="3"/>
      <c r="H34" s="3"/>
      <c r="I34" s="3"/>
      <c r="J34" s="3"/>
    </row>
    <row r="35" spans="1:14" x14ac:dyDescent="0.3">
      <c r="A35" s="13" t="s">
        <v>187</v>
      </c>
      <c r="C35" s="3"/>
      <c r="D35" s="3"/>
      <c r="E35" s="3"/>
      <c r="F35" s="3"/>
      <c r="G35" s="3"/>
      <c r="H35" s="3"/>
      <c r="I35" s="3"/>
      <c r="J35" s="3"/>
      <c r="K35" s="3"/>
    </row>
    <row r="36" spans="1:14" x14ac:dyDescent="0.3">
      <c r="C36" s="3"/>
      <c r="D36" s="3"/>
      <c r="E36" s="3"/>
      <c r="F36" s="3"/>
      <c r="G36" s="3"/>
      <c r="H36" s="3"/>
      <c r="I36" s="3"/>
      <c r="J36" s="3"/>
      <c r="K36" s="3"/>
      <c r="M36" s="13" t="s">
        <v>261</v>
      </c>
      <c r="N36" t="b">
        <f>IF(ISNUMBER(SEARCH(M36,$B$4)),TRUE,FALSE)</f>
        <v>0</v>
      </c>
    </row>
    <row r="37" spans="1:14" x14ac:dyDescent="0.3">
      <c r="C37" s="3"/>
      <c r="D37" s="3"/>
      <c r="F37" s="3"/>
      <c r="G37" s="3"/>
      <c r="H37" s="3"/>
      <c r="I37" s="3"/>
      <c r="J37" s="3"/>
      <c r="K37" s="3"/>
      <c r="M37" t="s">
        <v>260</v>
      </c>
      <c r="N37" t="b">
        <f t="shared" ref="N37:N41" si="2">IF(ISNUMBER(SEARCH(M37,$B$4)),TRUE,FALSE)</f>
        <v>0</v>
      </c>
    </row>
    <row r="38" spans="1:14" x14ac:dyDescent="0.3">
      <c r="C38" s="3"/>
      <c r="D38" s="3"/>
      <c r="E38" s="3"/>
      <c r="F38" s="3"/>
      <c r="G38" s="3"/>
      <c r="H38" s="3"/>
      <c r="I38" s="3"/>
      <c r="J38" s="3"/>
      <c r="K38" s="3"/>
      <c r="M38" t="s">
        <v>262</v>
      </c>
      <c r="N38" t="b">
        <f t="shared" si="2"/>
        <v>0</v>
      </c>
    </row>
    <row r="39" spans="1:14" x14ac:dyDescent="0.3">
      <c r="A39" s="20" t="s">
        <v>193</v>
      </c>
      <c r="B39" t="s">
        <v>194</v>
      </c>
      <c r="C39" t="s">
        <v>2</v>
      </c>
      <c r="D39" s="3" t="s">
        <v>3</v>
      </c>
      <c r="E39" s="3" t="s">
        <v>4</v>
      </c>
      <c r="F39" s="3" t="s">
        <v>5</v>
      </c>
      <c r="G39" s="3" t="s">
        <v>6</v>
      </c>
      <c r="H39" s="3"/>
      <c r="I39" s="3"/>
      <c r="J39" s="3"/>
      <c r="K39" s="3"/>
      <c r="M39" s="13" t="s">
        <v>266</v>
      </c>
      <c r="N39" t="b">
        <f t="shared" si="2"/>
        <v>0</v>
      </c>
    </row>
    <row r="40" spans="1:14" x14ac:dyDescent="0.3">
      <c r="A40" s="21">
        <f>IF(Enrolled=0,"n/a",DGET(data,"stderrallday",_xlnm.Criteria))</f>
        <v>0.86076249999999999</v>
      </c>
      <c r="B40" t="s">
        <v>195</v>
      </c>
      <c r="C40" s="15">
        <f>IFERROR(NORMINV(0.1,Table!$H34,Lookups!$A40),0)</f>
        <v>-3.100706329437084</v>
      </c>
      <c r="D40" s="15">
        <f>IFERROR(NORMINV(0.3,Table!$H34,Lookups!$A40),0)</f>
        <v>-2.4489790963198548</v>
      </c>
      <c r="E40" s="15">
        <f>IFERROR(NORMINV(0.5,Table!$H34,Lookups!$A40),0)</f>
        <v>-1.9975947999999997</v>
      </c>
      <c r="F40" s="15">
        <f>IFERROR(NORMINV(0.7,Table!$H34,Lookups!$A40),0)</f>
        <v>-1.5462105036801448</v>
      </c>
      <c r="G40" s="15">
        <f>IFERROR(NORMINV(0.9,Table!$H34,Lookups!$A40),0)</f>
        <v>-0.89448327056291532</v>
      </c>
      <c r="H40" s="3"/>
      <c r="I40" s="3"/>
      <c r="J40" s="3"/>
      <c r="K40" s="3"/>
      <c r="M40" t="s">
        <v>267</v>
      </c>
      <c r="N40" t="b">
        <f t="shared" si="2"/>
        <v>0</v>
      </c>
    </row>
    <row r="41" spans="1:14" x14ac:dyDescent="0.3">
      <c r="A41" s="21">
        <f>IF(Enrolled=0,"n/a",DGET(data,"stderrpeak",_xlnm.Criteria))</f>
        <v>5.4570300000000002E-2</v>
      </c>
      <c r="B41" t="s">
        <v>196</v>
      </c>
      <c r="C41" s="15">
        <f>IFERROR(NORMINV(0.1,Table!$H35,Lookups!$A41),0)</f>
        <v>-5.1955533972385254E-3</v>
      </c>
      <c r="D41" s="15">
        <f>IFERROR(NORMINV(0.3,Table!$H35,Lookups!$A41),0)</f>
        <v>3.612240670136839E-2</v>
      </c>
      <c r="E41" s="15">
        <f>IFERROR(NORMINV(0.5,Table!$H35,Lookups!$A41),0)</f>
        <v>6.4739099999999994E-2</v>
      </c>
      <c r="F41" s="15">
        <f>IFERROR(NORMINV(0.7,Table!$H35,Lookups!$A41),0)</f>
        <v>9.3355793298631584E-2</v>
      </c>
      <c r="G41" s="15">
        <f>IFERROR(NORMINV(0.9,Table!$H35,Lookups!$A41),0)</f>
        <v>0.13467375339723853</v>
      </c>
      <c r="H41" s="3"/>
      <c r="I41" s="3"/>
      <c r="J41" s="3"/>
      <c r="K41" s="3"/>
      <c r="M41" t="s">
        <v>265</v>
      </c>
      <c r="N41" t="b">
        <f t="shared" si="2"/>
        <v>0</v>
      </c>
    </row>
    <row r="42" spans="1:14" x14ac:dyDescent="0.3">
      <c r="A42" s="21">
        <f>IF(Enrolled=0,"n/a",DGET(data,"stderrpartpeak",_xlnm.Criteria))</f>
        <v>3.5602000000000002E-2</v>
      </c>
      <c r="B42" t="s">
        <v>197</v>
      </c>
      <c r="C42" s="15">
        <f>IFERROR(NORMINV(0.1,Table!$H36,Lookups!$A42),0)</f>
        <v>-3.8778091144211178E-2</v>
      </c>
      <c r="D42" s="15">
        <f>IFERROR(NORMINV(0.3,Table!$H36,Lookups!$A42),0)</f>
        <v>-1.1821999361123981E-2</v>
      </c>
      <c r="E42" s="15">
        <f>IFERROR(NORMINV(0.5,Table!$H36,Lookups!$A42),0)</f>
        <v>6.8477076923076927E-3</v>
      </c>
      <c r="F42" s="15">
        <f>IFERROR(NORMINV(0.7,Table!$H36,Lookups!$A42),0)</f>
        <v>2.5517414745739361E-2</v>
      </c>
      <c r="G42" s="15">
        <f>IFERROR(NORMINV(0.9,Table!$H36,Lookups!$A42),0)</f>
        <v>5.2473506528826562E-2</v>
      </c>
      <c r="H42" s="3"/>
      <c r="I42" s="3"/>
      <c r="J42" s="3" t="s">
        <v>272</v>
      </c>
      <c r="K42" s="3" t="s">
        <v>273</v>
      </c>
      <c r="L42" t="s">
        <v>271</v>
      </c>
      <c r="M42" t="s">
        <v>263</v>
      </c>
      <c r="N42" t="b">
        <f>IF(OR(ISNUMBER(SEARCH(M42,$B$4)),ISNUMBER(SEARCH(L42,$B$4)),ISNUMBER(SEARCH(K42,$B$4)),ISNUMBER(SEARCH(J42,$B$4))),TRUE,FALSE)</f>
        <v>1</v>
      </c>
    </row>
    <row r="43" spans="1:14" x14ac:dyDescent="0.3">
      <c r="C43" s="3"/>
      <c r="D43" s="3"/>
      <c r="E43" s="3"/>
      <c r="F43" s="3"/>
      <c r="G43" s="3"/>
      <c r="H43" s="3"/>
      <c r="I43" s="3"/>
      <c r="J43" s="3"/>
      <c r="K43" s="3"/>
      <c r="M43" s="13" t="s">
        <v>264</v>
      </c>
      <c r="N43" t="b">
        <f>IF(AND(ISNUMBER(SEARCH(M43,$B$4)),N36=FALSE,N37=FALSE,N38=FALSE,N39=FALSE,N40=FALSE,N41=FALSE),TRUE,FALSE)</f>
        <v>0</v>
      </c>
    </row>
    <row r="44" spans="1:14" x14ac:dyDescent="0.3">
      <c r="C44" s="3"/>
      <c r="D44" s="3"/>
      <c r="E44" s="3"/>
      <c r="F44" s="3"/>
      <c r="G44" s="3"/>
      <c r="H44" s="3"/>
      <c r="I44" s="3"/>
      <c r="J44" s="3"/>
      <c r="M44" t="s">
        <v>269</v>
      </c>
      <c r="N44" t="b">
        <f>IF(AND(ISNUMBER(SEARCH(M44,$B$4)),N39=FALSE,N40=FALSE,N41=FALSE),TRUE,FALSE)</f>
        <v>0</v>
      </c>
    </row>
    <row r="45" spans="1:14" x14ac:dyDescent="0.3">
      <c r="C45" s="3"/>
      <c r="D45" s="3"/>
      <c r="E45" s="3"/>
      <c r="F45" s="3"/>
      <c r="G45" s="3"/>
      <c r="H45" s="3"/>
      <c r="I45" s="3"/>
      <c r="J45" s="3"/>
    </row>
    <row r="46" spans="1:14" x14ac:dyDescent="0.3">
      <c r="C46" s="3"/>
      <c r="D46" s="3"/>
      <c r="E46" s="3"/>
      <c r="F46" s="3"/>
      <c r="G46" s="3"/>
      <c r="H46" s="3"/>
      <c r="I46" s="3"/>
      <c r="J46" s="3"/>
    </row>
    <row r="47" spans="1:14" x14ac:dyDescent="0.3">
      <c r="C47" s="3"/>
      <c r="D47" s="3"/>
      <c r="E47" s="3"/>
      <c r="F47" s="3"/>
      <c r="G47" s="3"/>
      <c r="H47" s="3"/>
      <c r="I47" s="3"/>
      <c r="J47" s="3"/>
    </row>
    <row r="48" spans="1:14" x14ac:dyDescent="0.3">
      <c r="C48" s="3"/>
      <c r="D48" s="3"/>
      <c r="E48" s="3"/>
      <c r="F48" s="3"/>
      <c r="G48" s="3"/>
      <c r="H48" s="3"/>
      <c r="I48" s="3"/>
      <c r="J48" s="3"/>
    </row>
    <row r="49" spans="3:10" x14ac:dyDescent="0.3">
      <c r="C49" s="3"/>
      <c r="D49" s="3"/>
      <c r="E49" s="3"/>
      <c r="F49" s="3"/>
      <c r="G49" s="3"/>
      <c r="H49" s="3"/>
      <c r="I49" s="3"/>
      <c r="J49" s="3"/>
    </row>
    <row r="50" spans="3:10" x14ac:dyDescent="0.3">
      <c r="C50" s="3"/>
      <c r="D50" s="3"/>
      <c r="E50" s="3"/>
      <c r="F50" s="3"/>
      <c r="G50" s="3"/>
      <c r="H50" s="3"/>
      <c r="I50" s="3"/>
      <c r="J50" s="3"/>
    </row>
    <row r="51" spans="3:10" x14ac:dyDescent="0.3">
      <c r="C51" s="3"/>
      <c r="D51" s="3"/>
      <c r="E51" s="3"/>
      <c r="F51" s="3"/>
      <c r="G51" s="3"/>
      <c r="H51" s="3"/>
      <c r="I51" s="3"/>
      <c r="J51" s="3"/>
    </row>
    <row r="52" spans="3:10" x14ac:dyDescent="0.3">
      <c r="C52" s="3"/>
      <c r="D52" s="3"/>
      <c r="E52" s="3"/>
      <c r="F52" s="3"/>
      <c r="G52" s="3"/>
      <c r="H52" s="3"/>
      <c r="I52" s="3"/>
      <c r="J52" s="3"/>
    </row>
    <row r="53" spans="3:10" x14ac:dyDescent="0.3">
      <c r="C53" s="3"/>
      <c r="D53" s="3"/>
      <c r="E53" s="3"/>
      <c r="F53" s="3"/>
      <c r="G53" s="3"/>
      <c r="H53" s="3"/>
      <c r="I53" s="3"/>
      <c r="J53" s="3"/>
    </row>
    <row r="54" spans="3:10" x14ac:dyDescent="0.3">
      <c r="C54" s="3"/>
      <c r="D54" s="3"/>
      <c r="E54" s="3"/>
      <c r="F54" s="3"/>
      <c r="G54" s="3"/>
      <c r="H54" s="3"/>
      <c r="I54" s="3"/>
      <c r="J54" s="3"/>
    </row>
    <row r="55" spans="3:10" x14ac:dyDescent="0.3">
      <c r="C55" s="3"/>
      <c r="D55" s="3"/>
      <c r="E55" s="3"/>
      <c r="F55" s="3"/>
      <c r="G55" s="3"/>
      <c r="H55" s="3"/>
      <c r="I55" s="3"/>
      <c r="J55" s="3"/>
    </row>
    <row r="56" spans="3:10" x14ac:dyDescent="0.3">
      <c r="F56" s="3"/>
    </row>
    <row r="57" spans="3:10" x14ac:dyDescent="0.3">
      <c r="F57" s="3"/>
      <c r="G57" s="3"/>
    </row>
    <row r="58" spans="3:10" x14ac:dyDescent="0.3">
      <c r="F58" s="3"/>
      <c r="G58" s="3"/>
    </row>
    <row r="59" spans="3:10" x14ac:dyDescent="0.3">
      <c r="F59" s="3"/>
      <c r="G59" s="3"/>
    </row>
    <row r="60" spans="3:10" x14ac:dyDescent="0.3">
      <c r="F60" s="3"/>
      <c r="G60" s="3"/>
    </row>
    <row r="61" spans="3:10" x14ac:dyDescent="0.3">
      <c r="F61" s="3"/>
      <c r="G61" s="3"/>
    </row>
    <row r="62" spans="3:10" x14ac:dyDescent="0.3">
      <c r="F62" s="3"/>
      <c r="G62" s="3"/>
    </row>
    <row r="63" spans="3:10" x14ac:dyDescent="0.3">
      <c r="F63" s="3"/>
      <c r="G63" s="3"/>
    </row>
    <row r="64" spans="3:10" x14ac:dyDescent="0.3">
      <c r="F64" s="3"/>
      <c r="G64" s="3"/>
    </row>
    <row r="65" spans="6:7" x14ac:dyDescent="0.3">
      <c r="F65" s="3"/>
      <c r="G65" s="3"/>
    </row>
    <row r="66" spans="6:7" x14ac:dyDescent="0.3">
      <c r="F66" s="3"/>
      <c r="G66" s="3"/>
    </row>
    <row r="67" spans="6:7" x14ac:dyDescent="0.3">
      <c r="F67" s="3"/>
      <c r="G67" s="3"/>
    </row>
    <row r="68" spans="6:7" x14ac:dyDescent="0.3">
      <c r="F68" s="3"/>
      <c r="G68" s="3"/>
    </row>
    <row r="69" spans="6:7" x14ac:dyDescent="0.3">
      <c r="F69" s="3"/>
      <c r="G69" s="3"/>
    </row>
    <row r="70" spans="6:7" x14ac:dyDescent="0.3">
      <c r="F70" s="3"/>
      <c r="G70" s="3"/>
    </row>
  </sheetData>
  <phoneticPr fontId="2" type="noConversion"/>
  <conditionalFormatting sqref="B5">
    <cfRule type="expression" priority="59">
      <formula>$E$24=1</formula>
    </cfRule>
  </conditionalFormatting>
  <conditionalFormatting sqref="A5:B5">
    <cfRule type="expression" priority="3">
      <formula>$I$21=FALSE</formula>
    </cfRule>
  </conditionalFormatting>
  <conditionalFormatting sqref="L14:N18 K7:K11 E16:J18 E14:I15 J12">
    <cfRule type="expression" priority="2">
      <formula>IF(AND($N$44=TRUE,$I$22=TRUE),TRUE,FALSE)</formula>
    </cfRule>
  </conditionalFormatting>
  <conditionalFormatting sqref="E22:J25 L22:N25 K15:K18">
    <cfRule type="expression" priority="1">
      <formula>IF($E$4="Critical Peak Pricing Load Impact",TRUE,FALSE)</formula>
    </cfRule>
  </conditionalFormatting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V1295"/>
  <sheetViews>
    <sheetView zoomScaleNormal="100" workbookViewId="0">
      <pane xSplit="6" ySplit="1" topLeftCell="G2" activePane="bottomRight" state="frozen"/>
      <selection activeCell="N45" sqref="N45"/>
      <selection pane="topRight" activeCell="N45" sqref="N45"/>
      <selection pane="bottomLeft" activeCell="N45" sqref="N45"/>
      <selection pane="bottomRight" activeCell="C2" sqref="C2"/>
    </sheetView>
  </sheetViews>
  <sheetFormatPr defaultRowHeight="12.45" x14ac:dyDescent="0.3"/>
  <cols>
    <col min="1" max="1" width="27.15234375" customWidth="1"/>
    <col min="2" max="2" width="14.84375" customWidth="1"/>
    <col min="3" max="3" width="39" bestFit="1" customWidth="1"/>
    <col min="4" max="4" width="31" style="30" customWidth="1"/>
    <col min="5" max="5" width="9.3046875" customWidth="1"/>
    <col min="6" max="6" width="7.69140625" customWidth="1"/>
    <col min="7" max="30" width="10" customWidth="1"/>
    <col min="31" max="39" width="12.84375" customWidth="1"/>
    <col min="40" max="54" width="14" customWidth="1"/>
    <col min="55" max="63" width="12.84375" customWidth="1"/>
    <col min="64" max="78" width="14" customWidth="1"/>
    <col min="79" max="87" width="12.84375" customWidth="1"/>
    <col min="88" max="102" width="14" customWidth="1"/>
    <col min="103" max="111" width="12.84375" customWidth="1"/>
    <col min="112" max="126" width="14" customWidth="1"/>
    <col min="127" max="135" width="12.84375" customWidth="1"/>
    <col min="136" max="150" width="14" customWidth="1"/>
    <col min="151" max="159" width="9" customWidth="1"/>
    <col min="160" max="174" width="9.69140625" customWidth="1"/>
    <col min="175" max="175" width="10.53515625" customWidth="1"/>
    <col min="176" max="176" width="12.84375" customWidth="1"/>
    <col min="177" max="178" width="10" customWidth="1"/>
    <col min="179" max="180" width="10.15234375" bestFit="1" customWidth="1"/>
  </cols>
  <sheetData>
    <row r="1" spans="1:178" x14ac:dyDescent="0.3">
      <c r="A1" s="76" t="s">
        <v>227</v>
      </c>
      <c r="B1" t="s">
        <v>198</v>
      </c>
      <c r="C1" s="13" t="s">
        <v>223</v>
      </c>
      <c r="D1" s="30" t="s">
        <v>190</v>
      </c>
      <c r="E1" s="13" t="s">
        <v>218</v>
      </c>
      <c r="F1" t="s">
        <v>191</v>
      </c>
      <c r="G1" t="s">
        <v>159</v>
      </c>
      <c r="H1" t="s">
        <v>160</v>
      </c>
      <c r="I1" t="s">
        <v>161</v>
      </c>
      <c r="J1" t="s">
        <v>162</v>
      </c>
      <c r="K1" t="s">
        <v>163</v>
      </c>
      <c r="L1" t="s">
        <v>164</v>
      </c>
      <c r="M1" t="s">
        <v>165</v>
      </c>
      <c r="N1" t="s">
        <v>166</v>
      </c>
      <c r="O1" t="s">
        <v>167</v>
      </c>
      <c r="P1" t="s">
        <v>168</v>
      </c>
      <c r="Q1" t="s">
        <v>169</v>
      </c>
      <c r="R1" t="s">
        <v>170</v>
      </c>
      <c r="S1" t="s">
        <v>171</v>
      </c>
      <c r="T1" t="s">
        <v>172</v>
      </c>
      <c r="U1" t="s">
        <v>173</v>
      </c>
      <c r="V1" t="s">
        <v>174</v>
      </c>
      <c r="W1" t="s">
        <v>175</v>
      </c>
      <c r="X1" t="s">
        <v>176</v>
      </c>
      <c r="Y1" t="s">
        <v>177</v>
      </c>
      <c r="Z1" t="s">
        <v>178</v>
      </c>
      <c r="AA1" t="s">
        <v>179</v>
      </c>
      <c r="AB1" t="s">
        <v>180</v>
      </c>
      <c r="AC1" t="s">
        <v>181</v>
      </c>
      <c r="AD1" t="s">
        <v>182</v>
      </c>
      <c r="AE1" t="s">
        <v>14</v>
      </c>
      <c r="AF1" t="s">
        <v>15</v>
      </c>
      <c r="AG1" t="s">
        <v>16</v>
      </c>
      <c r="AH1" t="s">
        <v>17</v>
      </c>
      <c r="AI1" t="s">
        <v>18</v>
      </c>
      <c r="AJ1" t="s">
        <v>19</v>
      </c>
      <c r="AK1" t="s">
        <v>20</v>
      </c>
      <c r="AL1" t="s">
        <v>21</v>
      </c>
      <c r="AM1" t="s">
        <v>22</v>
      </c>
      <c r="AN1" t="s">
        <v>23</v>
      </c>
      <c r="AO1" t="s">
        <v>24</v>
      </c>
      <c r="AP1" t="s">
        <v>25</v>
      </c>
      <c r="AQ1" t="s">
        <v>26</v>
      </c>
      <c r="AR1" t="s">
        <v>27</v>
      </c>
      <c r="AS1" t="s">
        <v>28</v>
      </c>
      <c r="AT1" t="s">
        <v>29</v>
      </c>
      <c r="AU1" t="s">
        <v>30</v>
      </c>
      <c r="AV1" t="s">
        <v>31</v>
      </c>
      <c r="AW1" t="s">
        <v>32</v>
      </c>
      <c r="AX1" t="s">
        <v>33</v>
      </c>
      <c r="AY1" t="s">
        <v>34</v>
      </c>
      <c r="AZ1" t="s">
        <v>35</v>
      </c>
      <c r="BA1" t="s">
        <v>36</v>
      </c>
      <c r="BB1" t="s">
        <v>37</v>
      </c>
      <c r="BC1" t="s">
        <v>38</v>
      </c>
      <c r="BD1" t="s">
        <v>39</v>
      </c>
      <c r="BE1" t="s">
        <v>40</v>
      </c>
      <c r="BF1" t="s">
        <v>41</v>
      </c>
      <c r="BG1" t="s">
        <v>42</v>
      </c>
      <c r="BH1" t="s">
        <v>43</v>
      </c>
      <c r="BI1" t="s">
        <v>44</v>
      </c>
      <c r="BJ1" t="s">
        <v>45</v>
      </c>
      <c r="BK1" t="s">
        <v>46</v>
      </c>
      <c r="BL1" t="s">
        <v>47</v>
      </c>
      <c r="BM1" t="s">
        <v>48</v>
      </c>
      <c r="BN1" t="s">
        <v>49</v>
      </c>
      <c r="BO1" t="s">
        <v>50</v>
      </c>
      <c r="BP1" t="s">
        <v>51</v>
      </c>
      <c r="BQ1" t="s">
        <v>52</v>
      </c>
      <c r="BR1" t="s">
        <v>53</v>
      </c>
      <c r="BS1" t="s">
        <v>54</v>
      </c>
      <c r="BT1" t="s">
        <v>55</v>
      </c>
      <c r="BU1" t="s">
        <v>56</v>
      </c>
      <c r="BV1" t="s">
        <v>57</v>
      </c>
      <c r="BW1" t="s">
        <v>58</v>
      </c>
      <c r="BX1" t="s">
        <v>59</v>
      </c>
      <c r="BY1" t="s">
        <v>60</v>
      </c>
      <c r="BZ1" t="s">
        <v>61</v>
      </c>
      <c r="CA1" t="s">
        <v>62</v>
      </c>
      <c r="CB1" t="s">
        <v>63</v>
      </c>
      <c r="CC1" t="s">
        <v>64</v>
      </c>
      <c r="CD1" t="s">
        <v>65</v>
      </c>
      <c r="CE1" t="s">
        <v>66</v>
      </c>
      <c r="CF1" t="s">
        <v>67</v>
      </c>
      <c r="CG1" t="s">
        <v>68</v>
      </c>
      <c r="CH1" t="s">
        <v>69</v>
      </c>
      <c r="CI1" t="s">
        <v>70</v>
      </c>
      <c r="CJ1" t="s">
        <v>71</v>
      </c>
      <c r="CK1" t="s">
        <v>72</v>
      </c>
      <c r="CL1" t="s">
        <v>73</v>
      </c>
      <c r="CM1" t="s">
        <v>74</v>
      </c>
      <c r="CN1" t="s">
        <v>75</v>
      </c>
      <c r="CO1" t="s">
        <v>76</v>
      </c>
      <c r="CP1" t="s">
        <v>77</v>
      </c>
      <c r="CQ1" t="s">
        <v>78</v>
      </c>
      <c r="CR1" t="s">
        <v>79</v>
      </c>
      <c r="CS1" t="s">
        <v>80</v>
      </c>
      <c r="CT1" t="s">
        <v>81</v>
      </c>
      <c r="CU1" t="s">
        <v>82</v>
      </c>
      <c r="CV1" t="s">
        <v>83</v>
      </c>
      <c r="CW1" t="s">
        <v>84</v>
      </c>
      <c r="CX1" t="s">
        <v>85</v>
      </c>
      <c r="CY1" t="s">
        <v>86</v>
      </c>
      <c r="CZ1" t="s">
        <v>87</v>
      </c>
      <c r="DA1" t="s">
        <v>88</v>
      </c>
      <c r="DB1" t="s">
        <v>89</v>
      </c>
      <c r="DC1" t="s">
        <v>90</v>
      </c>
      <c r="DD1" t="s">
        <v>91</v>
      </c>
      <c r="DE1" t="s">
        <v>92</v>
      </c>
      <c r="DF1" t="s">
        <v>93</v>
      </c>
      <c r="DG1" t="s">
        <v>94</v>
      </c>
      <c r="DH1" t="s">
        <v>95</v>
      </c>
      <c r="DI1" t="s">
        <v>96</v>
      </c>
      <c r="DJ1" t="s">
        <v>97</v>
      </c>
      <c r="DK1" t="s">
        <v>98</v>
      </c>
      <c r="DL1" t="s">
        <v>99</v>
      </c>
      <c r="DM1" t="s">
        <v>100</v>
      </c>
      <c r="DN1" t="s">
        <v>101</v>
      </c>
      <c r="DO1" t="s">
        <v>102</v>
      </c>
      <c r="DP1" t="s">
        <v>103</v>
      </c>
      <c r="DQ1" t="s">
        <v>104</v>
      </c>
      <c r="DR1" t="s">
        <v>105</v>
      </c>
      <c r="DS1" t="s">
        <v>106</v>
      </c>
      <c r="DT1" t="s">
        <v>107</v>
      </c>
      <c r="DU1" t="s">
        <v>108</v>
      </c>
      <c r="DV1" t="s">
        <v>109</v>
      </c>
      <c r="DW1" t="s">
        <v>110</v>
      </c>
      <c r="DX1" t="s">
        <v>111</v>
      </c>
      <c r="DY1" t="s">
        <v>112</v>
      </c>
      <c r="DZ1" t="s">
        <v>113</v>
      </c>
      <c r="EA1" t="s">
        <v>114</v>
      </c>
      <c r="EB1" t="s">
        <v>115</v>
      </c>
      <c r="EC1" t="s">
        <v>116</v>
      </c>
      <c r="ED1" t="s">
        <v>117</v>
      </c>
      <c r="EE1" t="s">
        <v>118</v>
      </c>
      <c r="EF1" t="s">
        <v>119</v>
      </c>
      <c r="EG1" t="s">
        <v>120</v>
      </c>
      <c r="EH1" t="s">
        <v>121</v>
      </c>
      <c r="EI1" t="s">
        <v>122</v>
      </c>
      <c r="EJ1" t="s">
        <v>123</v>
      </c>
      <c r="EK1" t="s">
        <v>124</v>
      </c>
      <c r="EL1" t="s">
        <v>125</v>
      </c>
      <c r="EM1" t="s">
        <v>126</v>
      </c>
      <c r="EN1" t="s">
        <v>127</v>
      </c>
      <c r="EO1" t="s">
        <v>128</v>
      </c>
      <c r="EP1" t="s">
        <v>129</v>
      </c>
      <c r="EQ1" t="s">
        <v>130</v>
      </c>
      <c r="ER1" t="s">
        <v>131</v>
      </c>
      <c r="ES1" t="s">
        <v>132</v>
      </c>
      <c r="ET1" t="s">
        <v>133</v>
      </c>
      <c r="EU1" t="s">
        <v>134</v>
      </c>
      <c r="EV1" t="s">
        <v>135</v>
      </c>
      <c r="EW1" t="s">
        <v>136</v>
      </c>
      <c r="EX1" t="s">
        <v>137</v>
      </c>
      <c r="EY1" t="s">
        <v>138</v>
      </c>
      <c r="EZ1" t="s">
        <v>139</v>
      </c>
      <c r="FA1" t="s">
        <v>140</v>
      </c>
      <c r="FB1" t="s">
        <v>141</v>
      </c>
      <c r="FC1" t="s">
        <v>142</v>
      </c>
      <c r="FD1" t="s">
        <v>143</v>
      </c>
      <c r="FE1" t="s">
        <v>144</v>
      </c>
      <c r="FF1" t="s">
        <v>145</v>
      </c>
      <c r="FG1" t="s">
        <v>146</v>
      </c>
      <c r="FH1" t="s">
        <v>147</v>
      </c>
      <c r="FI1" t="s">
        <v>148</v>
      </c>
      <c r="FJ1" t="s">
        <v>149</v>
      </c>
      <c r="FK1" t="s">
        <v>150</v>
      </c>
      <c r="FL1" t="s">
        <v>151</v>
      </c>
      <c r="FM1" t="s">
        <v>152</v>
      </c>
      <c r="FN1" t="s">
        <v>153</v>
      </c>
      <c r="FO1" t="s">
        <v>154</v>
      </c>
      <c r="FP1" t="s">
        <v>155</v>
      </c>
      <c r="FQ1" t="s">
        <v>156</v>
      </c>
      <c r="FR1" t="s">
        <v>157</v>
      </c>
      <c r="FS1" t="s">
        <v>215</v>
      </c>
      <c r="FT1" t="s">
        <v>216</v>
      </c>
      <c r="FU1" t="s">
        <v>217</v>
      </c>
      <c r="FV1" s="13" t="s">
        <v>270</v>
      </c>
    </row>
    <row r="2" spans="1:178" x14ac:dyDescent="0.3">
      <c r="A2" t="s">
        <v>226</v>
      </c>
      <c r="B2" t="s">
        <v>0</v>
      </c>
      <c r="C2" t="s">
        <v>281</v>
      </c>
      <c r="D2" s="30" t="s">
        <v>230</v>
      </c>
      <c r="E2" t="s">
        <v>219</v>
      </c>
      <c r="F2">
        <v>1598</v>
      </c>
      <c r="G2">
        <v>4.6182569999999998</v>
      </c>
      <c r="H2">
        <v>4.5212669999999999</v>
      </c>
      <c r="I2">
        <v>3.6954660000000001</v>
      </c>
      <c r="J2">
        <v>2.9124569999999999</v>
      </c>
      <c r="K2">
        <v>2.2460469999999999</v>
      </c>
      <c r="L2">
        <v>1.723778</v>
      </c>
      <c r="M2">
        <v>1.635486</v>
      </c>
      <c r="N2">
        <v>1.542367</v>
      </c>
      <c r="O2">
        <v>1.134663</v>
      </c>
      <c r="P2">
        <v>0.66128909999999996</v>
      </c>
      <c r="Q2">
        <v>0.21294920000000001</v>
      </c>
      <c r="R2">
        <v>-0.1706675</v>
      </c>
      <c r="S2">
        <v>-0.47667159999999997</v>
      </c>
      <c r="T2">
        <v>-0.5264413</v>
      </c>
      <c r="U2">
        <v>-0.44063289999999999</v>
      </c>
      <c r="V2">
        <v>-0.11167100000000001</v>
      </c>
      <c r="W2">
        <v>0.39152819999999999</v>
      </c>
      <c r="X2">
        <v>1.0564800000000001</v>
      </c>
      <c r="Y2">
        <v>1.8290599999999999</v>
      </c>
      <c r="Z2">
        <v>2.3597809999999999</v>
      </c>
      <c r="AA2">
        <v>2.5309650000000001</v>
      </c>
      <c r="AB2">
        <v>2.5456379999999998</v>
      </c>
      <c r="AC2">
        <v>2.3350960000000001</v>
      </c>
      <c r="AD2">
        <v>2.064889</v>
      </c>
      <c r="AE2">
        <v>-0.8688167</v>
      </c>
      <c r="AF2">
        <v>-0.86262640000000002</v>
      </c>
      <c r="AG2">
        <v>-0.80825630000000004</v>
      </c>
      <c r="AH2">
        <v>-0.65376290000000004</v>
      </c>
      <c r="AI2">
        <v>-0.53930520000000004</v>
      </c>
      <c r="AJ2">
        <v>-0.48474739999999999</v>
      </c>
      <c r="AK2">
        <v>-0.27797240000000001</v>
      </c>
      <c r="AL2">
        <v>-0.10371759999999999</v>
      </c>
      <c r="AM2">
        <v>-2.59472E-2</v>
      </c>
      <c r="AN2">
        <v>6.9373999999999998E-3</v>
      </c>
      <c r="AO2">
        <v>-3.5445600000000001E-2</v>
      </c>
      <c r="AP2">
        <v>-3.9018E-3</v>
      </c>
      <c r="AQ2">
        <v>-1.13014E-2</v>
      </c>
      <c r="AR2">
        <v>2.85942E-2</v>
      </c>
      <c r="AS2">
        <v>-2.10212E-2</v>
      </c>
      <c r="AT2">
        <v>2.2694800000000001E-2</v>
      </c>
      <c r="AU2">
        <v>1.6797400000000001E-2</v>
      </c>
      <c r="AV2">
        <v>-3.1834899999999999E-2</v>
      </c>
      <c r="AW2">
        <v>1.2746499999999999E-2</v>
      </c>
      <c r="AX2">
        <v>4.0397000000000002E-2</v>
      </c>
      <c r="AY2">
        <v>6.0325700000000003E-2</v>
      </c>
      <c r="AZ2">
        <v>7.7871300000000004E-2</v>
      </c>
      <c r="BA2">
        <v>4.8299599999999998E-2</v>
      </c>
      <c r="BB2">
        <v>-1.7139600000000001E-2</v>
      </c>
      <c r="BC2">
        <v>-0.71766759999999996</v>
      </c>
      <c r="BD2">
        <v>-0.724437</v>
      </c>
      <c r="BE2">
        <v>-0.6887162</v>
      </c>
      <c r="BF2">
        <v>-0.55560799999999999</v>
      </c>
      <c r="BG2">
        <v>-0.45967839999999999</v>
      </c>
      <c r="BH2">
        <v>-0.42245100000000002</v>
      </c>
      <c r="BI2">
        <v>-0.2323076</v>
      </c>
      <c r="BJ2">
        <v>-6.1622900000000001E-2</v>
      </c>
      <c r="BK2">
        <v>1.89245E-2</v>
      </c>
      <c r="BL2">
        <v>5.4942100000000001E-2</v>
      </c>
      <c r="BM2">
        <v>2.0848499999999999E-2</v>
      </c>
      <c r="BN2">
        <v>5.16415E-2</v>
      </c>
      <c r="BO2">
        <v>4.4189199999999998E-2</v>
      </c>
      <c r="BP2">
        <v>8.1763100000000005E-2</v>
      </c>
      <c r="BQ2">
        <v>2.7793700000000001E-2</v>
      </c>
      <c r="BR2">
        <v>6.8652699999999997E-2</v>
      </c>
      <c r="BS2">
        <v>6.24433E-2</v>
      </c>
      <c r="BT2">
        <v>1.34296E-2</v>
      </c>
      <c r="BU2">
        <v>6.4903699999999995E-2</v>
      </c>
      <c r="BV2">
        <v>9.8503300000000002E-2</v>
      </c>
      <c r="BW2">
        <v>0.1209199</v>
      </c>
      <c r="BX2">
        <v>0.14179900000000001</v>
      </c>
      <c r="BY2">
        <v>0.11236740000000001</v>
      </c>
      <c r="BZ2">
        <v>4.2812299999999998E-2</v>
      </c>
      <c r="CA2">
        <v>-0.61298229999999998</v>
      </c>
      <c r="CB2">
        <v>-0.62872740000000005</v>
      </c>
      <c r="CC2">
        <v>-0.60592310000000005</v>
      </c>
      <c r="CD2">
        <v>-0.48762610000000001</v>
      </c>
      <c r="CE2">
        <v>-0.40452919999999998</v>
      </c>
      <c r="CF2">
        <v>-0.37930469999999999</v>
      </c>
      <c r="CG2">
        <v>-0.20068030000000001</v>
      </c>
      <c r="CH2">
        <v>-3.2468299999999999E-2</v>
      </c>
      <c r="CI2">
        <v>5.0002499999999998E-2</v>
      </c>
      <c r="CJ2">
        <v>8.8190000000000004E-2</v>
      </c>
      <c r="CK2">
        <v>5.9837599999999998E-2</v>
      </c>
      <c r="CL2">
        <v>9.0110700000000002E-2</v>
      </c>
      <c r="CM2">
        <v>8.2621799999999995E-2</v>
      </c>
      <c r="CN2">
        <v>0.1185877</v>
      </c>
      <c r="CO2">
        <v>6.1602799999999999E-2</v>
      </c>
      <c r="CP2">
        <v>0.100483</v>
      </c>
      <c r="CQ2">
        <v>9.4057600000000005E-2</v>
      </c>
      <c r="CR2">
        <v>4.4779600000000003E-2</v>
      </c>
      <c r="CS2">
        <v>0.1010276</v>
      </c>
      <c r="CT2">
        <v>0.1387475</v>
      </c>
      <c r="CU2">
        <v>0.16288730000000001</v>
      </c>
      <c r="CV2">
        <v>0.1860752</v>
      </c>
      <c r="CW2">
        <v>0.1567405</v>
      </c>
      <c r="CX2">
        <v>8.4334800000000001E-2</v>
      </c>
      <c r="CY2">
        <v>-0.50829690000000005</v>
      </c>
      <c r="CZ2">
        <v>-0.53301790000000004</v>
      </c>
      <c r="DA2">
        <v>-0.52312990000000004</v>
      </c>
      <c r="DB2">
        <v>-0.41964430000000003</v>
      </c>
      <c r="DC2">
        <v>-0.34937990000000002</v>
      </c>
      <c r="DD2">
        <v>-0.33615840000000002</v>
      </c>
      <c r="DE2">
        <v>-0.16905290000000001</v>
      </c>
      <c r="DF2">
        <v>-3.3137000000000002E-3</v>
      </c>
      <c r="DG2">
        <v>8.10805E-2</v>
      </c>
      <c r="DH2">
        <v>0.1214379</v>
      </c>
      <c r="DI2">
        <v>9.8826600000000001E-2</v>
      </c>
      <c r="DJ2">
        <v>0.12857979999999999</v>
      </c>
      <c r="DK2">
        <v>0.12105440000000001</v>
      </c>
      <c r="DL2">
        <v>0.1554122</v>
      </c>
      <c r="DM2">
        <v>9.5411899999999994E-2</v>
      </c>
      <c r="DN2">
        <v>0.13231329999999999</v>
      </c>
      <c r="DO2">
        <v>0.1256718</v>
      </c>
      <c r="DP2">
        <v>7.6129699999999995E-2</v>
      </c>
      <c r="DQ2">
        <v>0.13715160000000001</v>
      </c>
      <c r="DR2">
        <v>0.17899180000000001</v>
      </c>
      <c r="DS2">
        <v>0.2048547</v>
      </c>
      <c r="DT2">
        <v>0.23035130000000001</v>
      </c>
      <c r="DU2">
        <v>0.20111370000000001</v>
      </c>
      <c r="DV2">
        <v>0.12585740000000001</v>
      </c>
      <c r="DW2">
        <v>-0.35714790000000002</v>
      </c>
      <c r="DX2">
        <v>-0.39482840000000002</v>
      </c>
      <c r="DY2">
        <v>-0.4035898</v>
      </c>
      <c r="DZ2">
        <v>-0.32148929999999998</v>
      </c>
      <c r="EA2">
        <v>-0.26975310000000002</v>
      </c>
      <c r="EB2">
        <v>-0.27386199999999999</v>
      </c>
      <c r="EC2">
        <v>-0.1233881</v>
      </c>
      <c r="ED2">
        <v>3.87809E-2</v>
      </c>
      <c r="EE2">
        <v>0.12595219999999999</v>
      </c>
      <c r="EF2">
        <v>0.1694425</v>
      </c>
      <c r="EG2">
        <v>0.1551207</v>
      </c>
      <c r="EH2">
        <v>0.18412319999999999</v>
      </c>
      <c r="EI2">
        <v>0.17654500000000001</v>
      </c>
      <c r="EJ2">
        <v>0.20858109999999999</v>
      </c>
      <c r="EK2">
        <v>0.14422679999999999</v>
      </c>
      <c r="EL2">
        <v>0.17827119999999999</v>
      </c>
      <c r="EM2">
        <v>0.17131779999999999</v>
      </c>
      <c r="EN2">
        <v>0.12139419999999999</v>
      </c>
      <c r="EO2">
        <v>0.1893088</v>
      </c>
      <c r="EP2">
        <v>0.23709810000000001</v>
      </c>
      <c r="EQ2">
        <v>0.26544889999999999</v>
      </c>
      <c r="ER2">
        <v>0.29427900000000001</v>
      </c>
      <c r="ES2">
        <v>0.26518150000000001</v>
      </c>
      <c r="ET2">
        <v>0.18580930000000001</v>
      </c>
      <c r="EU2">
        <v>54.632480000000001</v>
      </c>
      <c r="EV2">
        <v>54.339889999999997</v>
      </c>
      <c r="EW2">
        <v>53.544809999999998</v>
      </c>
      <c r="EX2">
        <v>53.357320000000001</v>
      </c>
      <c r="EY2">
        <v>52.876089999999998</v>
      </c>
      <c r="EZ2">
        <v>52.591180000000001</v>
      </c>
      <c r="FA2">
        <v>52.032690000000002</v>
      </c>
      <c r="FB2">
        <v>52.75638</v>
      </c>
      <c r="FC2">
        <v>56.527569999999997</v>
      </c>
      <c r="FD2">
        <v>61.330080000000002</v>
      </c>
      <c r="FE2">
        <v>65.265979999999999</v>
      </c>
      <c r="FF2">
        <v>67.98415</v>
      </c>
      <c r="FG2">
        <v>68.788820000000001</v>
      </c>
      <c r="FH2">
        <v>69.524410000000003</v>
      </c>
      <c r="FI2">
        <v>69.183090000000007</v>
      </c>
      <c r="FJ2">
        <v>68.667509999999993</v>
      </c>
      <c r="FK2">
        <v>67.482010000000002</v>
      </c>
      <c r="FL2">
        <v>66.474599999999995</v>
      </c>
      <c r="FM2">
        <v>64.335030000000003</v>
      </c>
      <c r="FN2">
        <v>60.961390000000002</v>
      </c>
      <c r="FO2">
        <v>58.053319999999999</v>
      </c>
      <c r="FP2">
        <v>56.889029999999998</v>
      </c>
      <c r="FQ2">
        <v>56.160350000000001</v>
      </c>
      <c r="FR2">
        <v>55.115929999999999</v>
      </c>
      <c r="FS2">
        <v>1.0452619999999999</v>
      </c>
      <c r="FT2">
        <v>4.1927499999999999E-2</v>
      </c>
      <c r="FU2">
        <v>5.5005499999999999E-2</v>
      </c>
    </row>
    <row r="3" spans="1:178" x14ac:dyDescent="0.3">
      <c r="A3" t="s">
        <v>226</v>
      </c>
      <c r="B3" t="s">
        <v>0</v>
      </c>
      <c r="C3" t="s">
        <v>281</v>
      </c>
      <c r="D3" s="30" t="s">
        <v>230</v>
      </c>
      <c r="E3" t="s">
        <v>220</v>
      </c>
      <c r="F3">
        <v>1131</v>
      </c>
      <c r="G3">
        <v>3.3352469999999999</v>
      </c>
      <c r="H3">
        <v>3.2506029999999999</v>
      </c>
      <c r="I3">
        <v>2.6908460000000001</v>
      </c>
      <c r="J3">
        <v>2.1445150000000002</v>
      </c>
      <c r="K3">
        <v>1.6383369999999999</v>
      </c>
      <c r="L3">
        <v>1.2310430000000001</v>
      </c>
      <c r="M3">
        <v>1.1871750000000001</v>
      </c>
      <c r="N3">
        <v>1.1704049999999999</v>
      </c>
      <c r="O3">
        <v>0.92222020000000005</v>
      </c>
      <c r="P3">
        <v>0.64118949999999997</v>
      </c>
      <c r="Q3">
        <v>0.36006500000000002</v>
      </c>
      <c r="R3">
        <v>0.13509679999999999</v>
      </c>
      <c r="S3">
        <v>-8.31118E-2</v>
      </c>
      <c r="T3">
        <v>-9.9310300000000004E-2</v>
      </c>
      <c r="U3">
        <v>-3.2264300000000003E-2</v>
      </c>
      <c r="V3">
        <v>0.15412229999999999</v>
      </c>
      <c r="W3">
        <v>0.44864130000000002</v>
      </c>
      <c r="X3">
        <v>0.85871960000000003</v>
      </c>
      <c r="Y3">
        <v>1.3585989999999999</v>
      </c>
      <c r="Z3">
        <v>1.7536149999999999</v>
      </c>
      <c r="AA3">
        <v>1.8786160000000001</v>
      </c>
      <c r="AB3">
        <v>1.882341</v>
      </c>
      <c r="AC3">
        <v>1.710253</v>
      </c>
      <c r="AD3">
        <v>1.513334</v>
      </c>
      <c r="AE3">
        <v>-0.62640320000000005</v>
      </c>
      <c r="AF3">
        <v>-0.59419</v>
      </c>
      <c r="AG3">
        <v>-0.52898469999999997</v>
      </c>
      <c r="AH3">
        <v>-0.42676989999999998</v>
      </c>
      <c r="AI3">
        <v>-0.37662119999999999</v>
      </c>
      <c r="AJ3">
        <v>-0.35192299999999999</v>
      </c>
      <c r="AK3">
        <v>-0.23430770000000001</v>
      </c>
      <c r="AL3">
        <v>-0.1006987</v>
      </c>
      <c r="AM3">
        <v>-5.0588599999999997E-2</v>
      </c>
      <c r="AN3">
        <v>-2.8997700000000001E-2</v>
      </c>
      <c r="AO3">
        <v>-4.9822400000000003E-2</v>
      </c>
      <c r="AP3">
        <v>3.7651999999999998E-3</v>
      </c>
      <c r="AQ3">
        <v>1.9775000000000001E-3</v>
      </c>
      <c r="AR3">
        <v>2.4605200000000001E-2</v>
      </c>
      <c r="AS3">
        <v>1.6965399999999999E-2</v>
      </c>
      <c r="AT3">
        <v>2.9572899999999999E-2</v>
      </c>
      <c r="AU3">
        <v>-1.0444200000000001E-2</v>
      </c>
      <c r="AV3">
        <v>-5.0864399999999997E-2</v>
      </c>
      <c r="AW3">
        <v>-4.2459999999999998E-2</v>
      </c>
      <c r="AX3">
        <v>-3.5823000000000001E-3</v>
      </c>
      <c r="AY3">
        <v>3.6773999999999999E-3</v>
      </c>
      <c r="AZ3">
        <v>2.3803600000000001E-2</v>
      </c>
      <c r="BA3">
        <v>-7.2052000000000001E-3</v>
      </c>
      <c r="BB3">
        <v>-4.1325300000000002E-2</v>
      </c>
      <c r="BC3">
        <v>-0.50269640000000004</v>
      </c>
      <c r="BD3">
        <v>-0.47941289999999998</v>
      </c>
      <c r="BE3">
        <v>-0.43012840000000002</v>
      </c>
      <c r="BF3">
        <v>-0.34584549999999997</v>
      </c>
      <c r="BG3">
        <v>-0.30986710000000001</v>
      </c>
      <c r="BH3">
        <v>-0.30101080000000002</v>
      </c>
      <c r="BI3">
        <v>-0.19519719999999999</v>
      </c>
      <c r="BJ3">
        <v>-6.5129500000000007E-2</v>
      </c>
      <c r="BK3">
        <v>-1.2926699999999999E-2</v>
      </c>
      <c r="BL3">
        <v>1.16732E-2</v>
      </c>
      <c r="BM3">
        <v>-4.0566999999999999E-3</v>
      </c>
      <c r="BN3">
        <v>4.76491E-2</v>
      </c>
      <c r="BO3">
        <v>4.57621E-2</v>
      </c>
      <c r="BP3">
        <v>6.6639699999999996E-2</v>
      </c>
      <c r="BQ3">
        <v>5.6070500000000002E-2</v>
      </c>
      <c r="BR3">
        <v>6.6731200000000004E-2</v>
      </c>
      <c r="BS3">
        <v>2.7598600000000001E-2</v>
      </c>
      <c r="BT3">
        <v>-1.22811E-2</v>
      </c>
      <c r="BU3">
        <v>3.1300999999999998E-3</v>
      </c>
      <c r="BV3">
        <v>4.6639100000000003E-2</v>
      </c>
      <c r="BW3">
        <v>5.5410599999999997E-2</v>
      </c>
      <c r="BX3">
        <v>7.8212699999999996E-2</v>
      </c>
      <c r="BY3">
        <v>4.73033E-2</v>
      </c>
      <c r="BZ3">
        <v>1.0330000000000001E-2</v>
      </c>
      <c r="CA3">
        <v>-0.41701749999999999</v>
      </c>
      <c r="CB3">
        <v>-0.39991870000000002</v>
      </c>
      <c r="CC3">
        <v>-0.36166100000000001</v>
      </c>
      <c r="CD3">
        <v>-0.28979749999999999</v>
      </c>
      <c r="CE3">
        <v>-0.26363340000000002</v>
      </c>
      <c r="CF3">
        <v>-0.26574920000000002</v>
      </c>
      <c r="CG3">
        <v>-0.1681095</v>
      </c>
      <c r="CH3">
        <v>-4.04944E-2</v>
      </c>
      <c r="CI3">
        <v>1.31577E-2</v>
      </c>
      <c r="CJ3">
        <v>3.9841799999999997E-2</v>
      </c>
      <c r="CK3">
        <v>2.7640399999999999E-2</v>
      </c>
      <c r="CL3">
        <v>7.8042899999999998E-2</v>
      </c>
      <c r="CM3">
        <v>7.6087100000000005E-2</v>
      </c>
      <c r="CN3">
        <v>9.5752699999999996E-2</v>
      </c>
      <c r="CO3">
        <v>8.3154599999999995E-2</v>
      </c>
      <c r="CP3">
        <v>9.2466800000000002E-2</v>
      </c>
      <c r="CQ3">
        <v>5.3946899999999999E-2</v>
      </c>
      <c r="CR3">
        <v>1.4441499999999999E-2</v>
      </c>
      <c r="CS3">
        <v>3.4705699999999999E-2</v>
      </c>
      <c r="CT3">
        <v>8.14222E-2</v>
      </c>
      <c r="CU3">
        <v>9.12409E-2</v>
      </c>
      <c r="CV3">
        <v>0.11589629999999999</v>
      </c>
      <c r="CW3">
        <v>8.5055800000000001E-2</v>
      </c>
      <c r="CX3">
        <v>4.6106399999999999E-2</v>
      </c>
      <c r="CY3">
        <v>-0.33133849999999998</v>
      </c>
      <c r="CZ3">
        <v>-0.3204245</v>
      </c>
      <c r="DA3">
        <v>-0.2931935</v>
      </c>
      <c r="DB3">
        <v>-0.2337496</v>
      </c>
      <c r="DC3">
        <v>-0.2173997</v>
      </c>
      <c r="DD3">
        <v>-0.23048750000000001</v>
      </c>
      <c r="DE3">
        <v>-0.1410217</v>
      </c>
      <c r="DF3">
        <v>-1.58593E-2</v>
      </c>
      <c r="DG3" s="71">
        <v>3.9242199999999998E-2</v>
      </c>
      <c r="DH3">
        <v>6.8010299999999996E-2</v>
      </c>
      <c r="DI3">
        <v>5.9337599999999997E-2</v>
      </c>
      <c r="DJ3">
        <v>0.1084367</v>
      </c>
      <c r="DK3">
        <v>0.1064121</v>
      </c>
      <c r="DL3">
        <v>0.1248657</v>
      </c>
      <c r="DM3">
        <v>0.1102387</v>
      </c>
      <c r="DN3">
        <v>0.1182025</v>
      </c>
      <c r="DO3">
        <v>8.0295199999999997E-2</v>
      </c>
      <c r="DP3">
        <v>4.1164100000000002E-2</v>
      </c>
      <c r="DQ3">
        <v>6.6281199999999998E-2</v>
      </c>
      <c r="DR3">
        <v>0.1162054</v>
      </c>
      <c r="DS3">
        <v>0.1270712</v>
      </c>
      <c r="DT3">
        <v>0.15357979999999999</v>
      </c>
      <c r="DU3">
        <v>0.1228083</v>
      </c>
      <c r="DV3">
        <v>8.1882700000000003E-2</v>
      </c>
      <c r="DW3">
        <v>-0.2076317</v>
      </c>
      <c r="DX3">
        <v>-0.20564750000000001</v>
      </c>
      <c r="DY3">
        <v>-0.19433729999999999</v>
      </c>
      <c r="DZ3">
        <v>-0.15282519999999999</v>
      </c>
      <c r="EA3">
        <v>-0.15064549999999999</v>
      </c>
      <c r="EB3">
        <v>-0.17957519999999999</v>
      </c>
      <c r="EC3">
        <v>-0.1019113</v>
      </c>
      <c r="ED3">
        <v>1.9709899999999999E-2</v>
      </c>
      <c r="EE3">
        <v>7.6904E-2</v>
      </c>
      <c r="EF3">
        <v>0.10868129999999999</v>
      </c>
      <c r="EG3">
        <v>0.1051033</v>
      </c>
      <c r="EH3">
        <v>0.1523206</v>
      </c>
      <c r="EI3">
        <v>0.15019669999999999</v>
      </c>
      <c r="EJ3">
        <v>0.1669003</v>
      </c>
      <c r="EK3">
        <v>0.1493438</v>
      </c>
      <c r="EL3">
        <v>0.15536069999999999</v>
      </c>
      <c r="EM3">
        <v>0.1183379</v>
      </c>
      <c r="EN3">
        <v>7.9747399999999996E-2</v>
      </c>
      <c r="EO3">
        <v>0.11187130000000001</v>
      </c>
      <c r="EP3">
        <v>0.16642680000000001</v>
      </c>
      <c r="EQ3">
        <v>0.1788044</v>
      </c>
      <c r="ER3">
        <v>0.2079889</v>
      </c>
      <c r="ES3">
        <v>0.1773168</v>
      </c>
      <c r="ET3">
        <v>0.13353809999999999</v>
      </c>
      <c r="EU3">
        <v>55.906399999999998</v>
      </c>
      <c r="EV3">
        <v>55.585560000000001</v>
      </c>
      <c r="EW3">
        <v>55.050809999999998</v>
      </c>
      <c r="EX3">
        <v>55.010199999999998</v>
      </c>
      <c r="EY3">
        <v>54.46313</v>
      </c>
      <c r="EZ3">
        <v>54.178130000000003</v>
      </c>
      <c r="FA3">
        <v>53.634549999999997</v>
      </c>
      <c r="FB3">
        <v>54.34751</v>
      </c>
      <c r="FC3">
        <v>57.489060000000002</v>
      </c>
      <c r="FD3">
        <v>61.821930000000002</v>
      </c>
      <c r="FE3">
        <v>65.411820000000006</v>
      </c>
      <c r="FF3">
        <v>68.005160000000004</v>
      </c>
      <c r="FG3">
        <v>68.704459999999997</v>
      </c>
      <c r="FH3">
        <v>68.966250000000002</v>
      </c>
      <c r="FI3">
        <v>68.515569999999997</v>
      </c>
      <c r="FJ3">
        <v>68.022850000000005</v>
      </c>
      <c r="FK3">
        <v>66.97833</v>
      </c>
      <c r="FL3">
        <v>66.045559999999995</v>
      </c>
      <c r="FM3">
        <v>64.06317</v>
      </c>
      <c r="FN3">
        <v>60.853369999999998</v>
      </c>
      <c r="FO3">
        <v>58.493879999999997</v>
      </c>
      <c r="FP3">
        <v>57.592089999999999</v>
      </c>
      <c r="FQ3">
        <v>57.009630000000001</v>
      </c>
      <c r="FR3">
        <v>56.195929999999997</v>
      </c>
      <c r="FS3">
        <v>0.89414749999999998</v>
      </c>
      <c r="FT3">
        <v>3.6794599999999997E-2</v>
      </c>
      <c r="FU3">
        <v>4.8364999999999998E-2</v>
      </c>
    </row>
    <row r="4" spans="1:178" x14ac:dyDescent="0.3">
      <c r="A4" t="s">
        <v>226</v>
      </c>
      <c r="B4" t="s">
        <v>0</v>
      </c>
      <c r="C4" t="s">
        <v>281</v>
      </c>
      <c r="D4" s="30" t="s">
        <v>230</v>
      </c>
      <c r="E4" t="s">
        <v>221</v>
      </c>
      <c r="F4">
        <v>467</v>
      </c>
      <c r="G4">
        <v>1.2728820000000001</v>
      </c>
      <c r="H4">
        <v>1.2681610000000001</v>
      </c>
      <c r="I4">
        <v>0.99992159999999997</v>
      </c>
      <c r="J4">
        <v>0.76287470000000002</v>
      </c>
      <c r="K4">
        <v>0.60513930000000005</v>
      </c>
      <c r="L4">
        <v>0.49587229999999999</v>
      </c>
      <c r="M4">
        <v>0.45032919999999999</v>
      </c>
      <c r="N4">
        <v>0.366842</v>
      </c>
      <c r="O4">
        <v>0.2025479</v>
      </c>
      <c r="P4">
        <v>5.7346999999999997E-3</v>
      </c>
      <c r="Q4">
        <v>-0.16058239999999999</v>
      </c>
      <c r="R4">
        <v>-0.32720310000000002</v>
      </c>
      <c r="S4">
        <v>-0.417244</v>
      </c>
      <c r="T4">
        <v>-0.45650970000000002</v>
      </c>
      <c r="U4">
        <v>-0.439971</v>
      </c>
      <c r="V4">
        <v>-0.28855199999999998</v>
      </c>
      <c r="W4">
        <v>-7.03289E-2</v>
      </c>
      <c r="X4">
        <v>0.19029869999999999</v>
      </c>
      <c r="Y4">
        <v>0.46580280000000002</v>
      </c>
      <c r="Z4">
        <v>0.59596039999999995</v>
      </c>
      <c r="AA4">
        <v>0.64294609999999996</v>
      </c>
      <c r="AB4">
        <v>0.65590329999999997</v>
      </c>
      <c r="AC4">
        <v>0.62043289999999995</v>
      </c>
      <c r="AD4">
        <v>0.54814450000000003</v>
      </c>
      <c r="AE4">
        <v>-0.34219860000000002</v>
      </c>
      <c r="AF4">
        <v>-0.3637494</v>
      </c>
      <c r="AG4">
        <v>-0.36495620000000001</v>
      </c>
      <c r="AH4">
        <v>-0.29787229999999998</v>
      </c>
      <c r="AI4">
        <v>-0.21520429999999999</v>
      </c>
      <c r="AJ4">
        <v>-0.17026459999999999</v>
      </c>
      <c r="AK4">
        <v>-6.5028299999999997E-2</v>
      </c>
      <c r="AL4">
        <v>-2.59186E-2</v>
      </c>
      <c r="AM4">
        <v>-1.4334E-3</v>
      </c>
      <c r="AN4">
        <v>8.6844000000000001E-3</v>
      </c>
      <c r="AO4">
        <v>-1.8428900000000002E-2</v>
      </c>
      <c r="AP4">
        <v>-4.6433299999999997E-2</v>
      </c>
      <c r="AQ4">
        <v>-5.1544699999999999E-2</v>
      </c>
      <c r="AR4">
        <v>-3.5959600000000001E-2</v>
      </c>
      <c r="AS4">
        <v>-7.8775899999999996E-2</v>
      </c>
      <c r="AT4">
        <v>-4.2030499999999998E-2</v>
      </c>
      <c r="AU4">
        <v>-1.1666999999999999E-3</v>
      </c>
      <c r="AV4">
        <v>-6.5056999999999997E-3</v>
      </c>
      <c r="AW4">
        <v>2.9814400000000001E-2</v>
      </c>
      <c r="AX4">
        <v>1.0199400000000001E-2</v>
      </c>
      <c r="AY4">
        <v>2.1808600000000001E-2</v>
      </c>
      <c r="AZ4">
        <v>1.7074700000000002E-2</v>
      </c>
      <c r="BA4">
        <v>2.0052299999999999E-2</v>
      </c>
      <c r="BB4">
        <v>-8.9748999999999992E-3</v>
      </c>
      <c r="BC4">
        <v>-0.25713780000000003</v>
      </c>
      <c r="BD4">
        <v>-0.28871029999999998</v>
      </c>
      <c r="BE4">
        <v>-0.29976380000000002</v>
      </c>
      <c r="BF4">
        <v>-0.2436305</v>
      </c>
      <c r="BG4">
        <v>-0.17305119999999999</v>
      </c>
      <c r="BH4">
        <v>-0.13616590000000001</v>
      </c>
      <c r="BI4">
        <v>-4.3411600000000002E-2</v>
      </c>
      <c r="BJ4">
        <v>-4.4419999999999998E-3</v>
      </c>
      <c r="BK4">
        <v>2.1966300000000001E-2</v>
      </c>
      <c r="BL4">
        <v>3.3088600000000003E-2</v>
      </c>
      <c r="BM4">
        <v>1.33922E-2</v>
      </c>
      <c r="BN4">
        <v>-1.3250899999999999E-2</v>
      </c>
      <c r="BO4">
        <v>-1.89274E-2</v>
      </c>
      <c r="BP4">
        <v>-3.6297E-3</v>
      </c>
      <c r="BQ4">
        <v>-5.0331599999999997E-2</v>
      </c>
      <c r="BR4">
        <v>-1.56206E-2</v>
      </c>
      <c r="BS4">
        <v>2.2897600000000001E-2</v>
      </c>
      <c r="BT4">
        <v>1.59918E-2</v>
      </c>
      <c r="BU4">
        <v>5.3491999999999998E-2</v>
      </c>
      <c r="BV4">
        <v>3.8048199999999997E-2</v>
      </c>
      <c r="BW4">
        <v>5.2118600000000001E-2</v>
      </c>
      <c r="BX4">
        <v>4.91411E-2</v>
      </c>
      <c r="BY4">
        <v>5.24149E-2</v>
      </c>
      <c r="BZ4">
        <v>2.02238E-2</v>
      </c>
      <c r="CA4">
        <v>-0.19822509999999999</v>
      </c>
      <c r="CB4">
        <v>-0.23673839999999999</v>
      </c>
      <c r="CC4">
        <v>-0.2546117</v>
      </c>
      <c r="CD4">
        <v>-0.20606269999999999</v>
      </c>
      <c r="CE4">
        <v>-0.14385600000000001</v>
      </c>
      <c r="CF4">
        <v>-0.1125492</v>
      </c>
      <c r="CG4">
        <v>-2.844E-2</v>
      </c>
      <c r="CH4">
        <v>1.04326E-2</v>
      </c>
      <c r="CI4">
        <v>3.81728E-2</v>
      </c>
      <c r="CJ4">
        <v>4.9990899999999998E-2</v>
      </c>
      <c r="CK4">
        <v>3.5431299999999999E-2</v>
      </c>
      <c r="CL4">
        <v>9.7312000000000006E-3</v>
      </c>
      <c r="CM4">
        <v>3.6633E-3</v>
      </c>
      <c r="CN4">
        <v>1.8761900000000001E-2</v>
      </c>
      <c r="CO4">
        <v>-3.0631200000000001E-2</v>
      </c>
      <c r="CP4">
        <v>2.6708000000000001E-3</v>
      </c>
      <c r="CQ4">
        <v>3.95644E-2</v>
      </c>
      <c r="CR4">
        <v>3.1573499999999997E-2</v>
      </c>
      <c r="CS4">
        <v>6.9890900000000006E-2</v>
      </c>
      <c r="CT4">
        <v>5.7336199999999997E-2</v>
      </c>
      <c r="CU4">
        <v>7.3111099999999998E-2</v>
      </c>
      <c r="CV4">
        <v>7.1350200000000003E-2</v>
      </c>
      <c r="CW4">
        <v>7.4829099999999996E-2</v>
      </c>
      <c r="CX4">
        <v>4.0446700000000002E-2</v>
      </c>
      <c r="CY4">
        <v>-0.1393123</v>
      </c>
      <c r="CZ4">
        <v>-0.1847666</v>
      </c>
      <c r="DA4">
        <v>-0.2094597</v>
      </c>
      <c r="DB4">
        <v>-0.16849500000000001</v>
      </c>
      <c r="DC4">
        <v>-0.11466079999999999</v>
      </c>
      <c r="DD4">
        <v>-8.8932600000000001E-2</v>
      </c>
      <c r="DE4">
        <v>-1.34684E-2</v>
      </c>
      <c r="DF4">
        <v>2.5307300000000001E-2</v>
      </c>
      <c r="DG4">
        <v>5.4379299999999998E-2</v>
      </c>
      <c r="DH4">
        <v>6.68932E-2</v>
      </c>
      <c r="DI4">
        <v>5.7470399999999998E-2</v>
      </c>
      <c r="DJ4">
        <v>3.2713199999999998E-2</v>
      </c>
      <c r="DK4">
        <v>2.62539E-2</v>
      </c>
      <c r="DL4">
        <v>4.1153500000000003E-2</v>
      </c>
      <c r="DM4">
        <v>-1.09307E-2</v>
      </c>
      <c r="DN4">
        <v>2.09622E-2</v>
      </c>
      <c r="DO4">
        <v>5.6231299999999998E-2</v>
      </c>
      <c r="DP4">
        <v>4.7155200000000001E-2</v>
      </c>
      <c r="DQ4">
        <v>8.6289900000000003E-2</v>
      </c>
      <c r="DR4">
        <v>7.6624300000000006E-2</v>
      </c>
      <c r="DS4">
        <v>9.4103699999999998E-2</v>
      </c>
      <c r="DT4">
        <v>9.3559299999999998E-2</v>
      </c>
      <c r="DU4">
        <v>9.7243300000000005E-2</v>
      </c>
      <c r="DV4">
        <v>6.06697E-2</v>
      </c>
      <c r="DW4">
        <v>-5.4251500000000001E-2</v>
      </c>
      <c r="DX4">
        <v>-0.1097274</v>
      </c>
      <c r="DY4">
        <v>-0.14426729999999999</v>
      </c>
      <c r="DZ4">
        <v>-0.1142531</v>
      </c>
      <c r="EA4">
        <v>-7.2507699999999994E-2</v>
      </c>
      <c r="EB4">
        <v>-5.4833800000000002E-2</v>
      </c>
      <c r="EC4">
        <v>8.1483000000000007E-3</v>
      </c>
      <c r="ED4">
        <v>4.67838E-2</v>
      </c>
      <c r="EE4">
        <v>7.7778899999999998E-2</v>
      </c>
      <c r="EF4">
        <v>9.1297400000000001E-2</v>
      </c>
      <c r="EG4">
        <v>8.9291499999999996E-2</v>
      </c>
      <c r="EH4">
        <v>6.5895700000000001E-2</v>
      </c>
      <c r="EI4">
        <v>5.8871199999999999E-2</v>
      </c>
      <c r="EJ4">
        <v>7.3483400000000004E-2</v>
      </c>
      <c r="EK4">
        <v>1.7513600000000001E-2</v>
      </c>
      <c r="EL4">
        <v>4.73721E-2</v>
      </c>
      <c r="EM4">
        <v>8.0295500000000006E-2</v>
      </c>
      <c r="EN4">
        <v>6.9652699999999998E-2</v>
      </c>
      <c r="EO4">
        <v>0.10996740000000001</v>
      </c>
      <c r="EP4">
        <v>0.1044731</v>
      </c>
      <c r="EQ4">
        <v>0.1244137</v>
      </c>
      <c r="ER4">
        <v>0.12562570000000001</v>
      </c>
      <c r="ES4">
        <v>0.1296059</v>
      </c>
      <c r="ET4">
        <v>8.9868400000000001E-2</v>
      </c>
      <c r="EU4">
        <v>51.11985</v>
      </c>
      <c r="EV4">
        <v>50.905189999999997</v>
      </c>
      <c r="EW4">
        <v>49.392270000000003</v>
      </c>
      <c r="EX4">
        <v>48.799909999999997</v>
      </c>
      <c r="EY4">
        <v>48.500259999999997</v>
      </c>
      <c r="EZ4">
        <v>48.215580000000003</v>
      </c>
      <c r="FA4">
        <v>47.616</v>
      </c>
      <c r="FB4">
        <v>48.369300000000003</v>
      </c>
      <c r="FC4">
        <v>53.876570000000001</v>
      </c>
      <c r="FD4">
        <v>59.974060000000001</v>
      </c>
      <c r="FE4">
        <v>64.863929999999996</v>
      </c>
      <c r="FF4">
        <v>67.926230000000004</v>
      </c>
      <c r="FG4">
        <v>69.021190000000004</v>
      </c>
      <c r="FH4">
        <v>71.063109999999995</v>
      </c>
      <c r="FI4">
        <v>71.023259999999993</v>
      </c>
      <c r="FJ4">
        <v>70.444689999999994</v>
      </c>
      <c r="FK4">
        <v>68.870419999999996</v>
      </c>
      <c r="FL4">
        <v>67.657259999999994</v>
      </c>
      <c r="FM4">
        <v>65.084389999999999</v>
      </c>
      <c r="FN4">
        <v>61.258850000000002</v>
      </c>
      <c r="FO4">
        <v>56.838290000000001</v>
      </c>
      <c r="FP4">
        <v>54.950279999999999</v>
      </c>
      <c r="FQ4">
        <v>53.818640000000002</v>
      </c>
      <c r="FR4">
        <v>52.138080000000002</v>
      </c>
      <c r="FS4">
        <v>0.49909330000000002</v>
      </c>
      <c r="FT4">
        <v>1.8030999999999998E-2</v>
      </c>
      <c r="FU4">
        <v>2.3926900000000001E-2</v>
      </c>
    </row>
    <row r="5" spans="1:178" x14ac:dyDescent="0.3">
      <c r="A5" t="s">
        <v>226</v>
      </c>
      <c r="B5" t="s">
        <v>0</v>
      </c>
      <c r="C5" t="s">
        <v>281</v>
      </c>
      <c r="D5" s="30" t="s">
        <v>242</v>
      </c>
      <c r="E5" t="s">
        <v>219</v>
      </c>
      <c r="F5">
        <v>1598</v>
      </c>
      <c r="G5">
        <v>4.2694869999999998</v>
      </c>
      <c r="H5">
        <v>4.1425190000000001</v>
      </c>
      <c r="I5">
        <v>3.5437630000000002</v>
      </c>
      <c r="J5">
        <v>2.7925759999999999</v>
      </c>
      <c r="K5">
        <v>2.268878</v>
      </c>
      <c r="L5">
        <v>1.8342890000000001</v>
      </c>
      <c r="M5">
        <v>1.6948719999999999</v>
      </c>
      <c r="N5">
        <v>1.495776</v>
      </c>
      <c r="O5">
        <v>0.91733900000000002</v>
      </c>
      <c r="P5">
        <v>0.2562178</v>
      </c>
      <c r="Q5">
        <v>-9.0735399999999994E-2</v>
      </c>
      <c r="R5">
        <v>-0.25716830000000002</v>
      </c>
      <c r="S5">
        <v>-0.75556469999999998</v>
      </c>
      <c r="T5">
        <v>-0.79786789999999996</v>
      </c>
      <c r="U5">
        <v>-0.55172670000000001</v>
      </c>
      <c r="V5">
        <v>-0.10345169999999999</v>
      </c>
      <c r="W5">
        <v>0.4003757</v>
      </c>
      <c r="X5">
        <v>1.3302080000000001</v>
      </c>
      <c r="Y5">
        <v>2.268894</v>
      </c>
      <c r="Z5">
        <v>2.678617</v>
      </c>
      <c r="AA5">
        <v>2.7280009999999999</v>
      </c>
      <c r="AB5">
        <v>2.6925270000000001</v>
      </c>
      <c r="AC5">
        <v>2.350787</v>
      </c>
      <c r="AD5">
        <v>2.1506120000000002</v>
      </c>
      <c r="AE5">
        <v>-0.8396053</v>
      </c>
      <c r="AF5">
        <v>-0.79567239999999995</v>
      </c>
      <c r="AG5">
        <v>-0.78348850000000003</v>
      </c>
      <c r="AH5">
        <v>-0.68018250000000002</v>
      </c>
      <c r="AI5" s="71">
        <v>-0.57591020000000004</v>
      </c>
      <c r="AJ5">
        <v>-0.48587619999999998</v>
      </c>
      <c r="AK5">
        <v>-0.2475599</v>
      </c>
      <c r="AL5">
        <v>-0.1260955</v>
      </c>
      <c r="AM5">
        <v>-6.6260200000000005E-2</v>
      </c>
      <c r="AN5">
        <v>-0.15020539999999999</v>
      </c>
      <c r="AO5">
        <v>-0.24831839999999999</v>
      </c>
      <c r="AP5">
        <v>-0.22259590000000001</v>
      </c>
      <c r="AQ5">
        <v>-0.2826225</v>
      </c>
      <c r="AR5">
        <v>-0.1117523</v>
      </c>
      <c r="AS5">
        <v>-9.9972800000000001E-2</v>
      </c>
      <c r="AT5">
        <v>-8.5085800000000003E-2</v>
      </c>
      <c r="AU5">
        <v>-0.24424109999999999</v>
      </c>
      <c r="AV5">
        <v>-0.1227562</v>
      </c>
      <c r="AW5">
        <v>6.0415E-3</v>
      </c>
      <c r="AX5">
        <v>-2.6163599999999999E-2</v>
      </c>
      <c r="AY5">
        <v>-6.3263200000000006E-2</v>
      </c>
      <c r="AZ5">
        <v>-0.1729176</v>
      </c>
      <c r="BA5">
        <v>-0.19139490000000001</v>
      </c>
      <c r="BB5">
        <v>-0.19356670000000001</v>
      </c>
      <c r="BC5">
        <v>-0.54714910000000005</v>
      </c>
      <c r="BD5">
        <v>-0.51318710000000001</v>
      </c>
      <c r="BE5">
        <v>-0.52158400000000005</v>
      </c>
      <c r="BF5">
        <v>-0.459706</v>
      </c>
      <c r="BG5">
        <v>-0.39833990000000002</v>
      </c>
      <c r="BH5">
        <v>-0.35554849999999999</v>
      </c>
      <c r="BI5">
        <v>-0.154748</v>
      </c>
      <c r="BJ5">
        <v>-4.38266E-2</v>
      </c>
      <c r="BK5">
        <v>1.7893599999999999E-2</v>
      </c>
      <c r="BL5">
        <v>-5.61252E-2</v>
      </c>
      <c r="BM5">
        <v>-0.1397169</v>
      </c>
      <c r="BN5">
        <v>-0.1096227</v>
      </c>
      <c r="BO5">
        <v>-0.16927690000000001</v>
      </c>
      <c r="BP5">
        <v>-5.6008999999999998E-3</v>
      </c>
      <c r="BQ5">
        <v>2.6297999999999998E-3</v>
      </c>
      <c r="BR5">
        <v>1.6769099999999999E-2</v>
      </c>
      <c r="BS5">
        <v>-0.1391153</v>
      </c>
      <c r="BT5">
        <v>-6.7590000000000003E-3</v>
      </c>
      <c r="BU5" s="71">
        <v>0.124226</v>
      </c>
      <c r="BV5">
        <v>0.1006471</v>
      </c>
      <c r="BW5">
        <v>5.9908400000000001E-2</v>
      </c>
      <c r="BX5">
        <v>-4.4364899999999999E-2</v>
      </c>
      <c r="BY5">
        <v>-7.3721700000000001E-2</v>
      </c>
      <c r="BZ5">
        <v>-7.2449600000000003E-2</v>
      </c>
      <c r="CA5">
        <v>-0.34459479999999998</v>
      </c>
      <c r="CB5">
        <v>-0.3175386</v>
      </c>
      <c r="CC5">
        <v>-0.34018979999999999</v>
      </c>
      <c r="CD5">
        <v>-0.30700470000000002</v>
      </c>
      <c r="CE5">
        <v>-0.27535530000000003</v>
      </c>
      <c r="CF5">
        <v>-0.26528390000000002</v>
      </c>
      <c r="CG5">
        <v>-9.0466699999999997E-2</v>
      </c>
      <c r="CH5">
        <v>1.31526E-2</v>
      </c>
      <c r="CI5">
        <v>7.6178300000000004E-2</v>
      </c>
      <c r="CJ5">
        <v>9.0343999999999997E-3</v>
      </c>
      <c r="CK5">
        <v>-6.4499799999999996E-2</v>
      </c>
      <c r="CL5">
        <v>-3.1377799999999997E-2</v>
      </c>
      <c r="CM5">
        <v>-9.0774099999999996E-2</v>
      </c>
      <c r="CN5">
        <v>6.7919199999999999E-2</v>
      </c>
      <c r="CO5">
        <v>7.3691900000000005E-2</v>
      </c>
      <c r="CP5">
        <v>8.7313500000000002E-2</v>
      </c>
      <c r="CQ5">
        <v>-6.6305500000000003E-2</v>
      </c>
      <c r="CR5">
        <v>7.3580400000000004E-2</v>
      </c>
      <c r="CS5">
        <v>0.20608019999999999</v>
      </c>
      <c r="CT5">
        <v>0.1884759</v>
      </c>
      <c r="CU5">
        <v>0.1452167</v>
      </c>
      <c r="CV5">
        <v>4.4670300000000003E-2</v>
      </c>
      <c r="CW5">
        <v>7.7784999999999998E-3</v>
      </c>
      <c r="CX5">
        <v>1.14357E-2</v>
      </c>
      <c r="CY5">
        <v>-0.14204049999999999</v>
      </c>
      <c r="CZ5">
        <v>-0.1218901</v>
      </c>
      <c r="DA5">
        <v>-0.15879560000000001</v>
      </c>
      <c r="DB5">
        <v>-0.15430340000000001</v>
      </c>
      <c r="DC5">
        <v>-0.1523708</v>
      </c>
      <c r="DD5">
        <v>-0.17501929999999999</v>
      </c>
      <c r="DE5">
        <v>-2.6185400000000001E-2</v>
      </c>
      <c r="DF5">
        <v>7.0131799999999994E-2</v>
      </c>
      <c r="DG5">
        <v>0.134463</v>
      </c>
      <c r="DH5">
        <v>7.4193999999999996E-2</v>
      </c>
      <c r="DI5">
        <v>1.07172E-2</v>
      </c>
      <c r="DJ5">
        <v>4.6867199999999998E-2</v>
      </c>
      <c r="DK5">
        <v>-1.2271300000000001E-2</v>
      </c>
      <c r="DL5">
        <v>0.14143929999999999</v>
      </c>
      <c r="DM5">
        <v>0.1447541</v>
      </c>
      <c r="DN5">
        <v>0.1578579</v>
      </c>
      <c r="DO5">
        <v>6.5043999999999996E-3</v>
      </c>
      <c r="DP5">
        <v>0.1539198</v>
      </c>
      <c r="DQ5">
        <v>0.28793439999999998</v>
      </c>
      <c r="DR5">
        <v>0.27630460000000001</v>
      </c>
      <c r="DS5">
        <v>0.23052500000000001</v>
      </c>
      <c r="DT5">
        <v>0.1337055</v>
      </c>
      <c r="DU5">
        <v>8.92786E-2</v>
      </c>
      <c r="DV5">
        <v>9.5321100000000006E-2</v>
      </c>
      <c r="DW5">
        <v>0.15041570000000001</v>
      </c>
      <c r="DX5">
        <v>0.16059519999999999</v>
      </c>
      <c r="DY5">
        <v>0.1031088</v>
      </c>
      <c r="DZ5">
        <v>6.6172999999999996E-2</v>
      </c>
      <c r="EA5">
        <v>2.51995E-2</v>
      </c>
      <c r="EB5">
        <v>-4.4691599999999998E-2</v>
      </c>
      <c r="EC5">
        <v>6.6626599999999994E-2</v>
      </c>
      <c r="ED5">
        <v>0.1524008</v>
      </c>
      <c r="EE5">
        <v>0.2186168</v>
      </c>
      <c r="EF5">
        <v>0.16827420000000001</v>
      </c>
      <c r="EG5">
        <v>0.1193187</v>
      </c>
      <c r="EH5">
        <v>0.15984039999999999</v>
      </c>
      <c r="EI5">
        <v>0.10107430000000001</v>
      </c>
      <c r="EJ5">
        <v>0.2475907</v>
      </c>
      <c r="EK5">
        <v>0.24735670000000001</v>
      </c>
      <c r="EL5">
        <v>0.25971280000000002</v>
      </c>
      <c r="EM5">
        <v>0.1116302</v>
      </c>
      <c r="EN5">
        <v>0.26991710000000002</v>
      </c>
      <c r="EO5">
        <v>0.4061189</v>
      </c>
      <c r="EP5">
        <v>0.40311540000000001</v>
      </c>
      <c r="EQ5">
        <v>0.35369669999999998</v>
      </c>
      <c r="ER5">
        <v>0.2622582</v>
      </c>
      <c r="ES5">
        <v>0.20695189999999999</v>
      </c>
      <c r="ET5">
        <v>0.2164382</v>
      </c>
      <c r="EU5">
        <v>58.843220000000002</v>
      </c>
      <c r="EV5">
        <v>57.111530000000002</v>
      </c>
      <c r="EW5">
        <v>56.126989999999999</v>
      </c>
      <c r="EX5">
        <v>56.574910000000003</v>
      </c>
      <c r="EY5">
        <v>53.390149999999998</v>
      </c>
      <c r="EZ5">
        <v>54.574910000000003</v>
      </c>
      <c r="FA5">
        <v>52.395299999999999</v>
      </c>
      <c r="FB5">
        <v>53.843220000000002</v>
      </c>
      <c r="FC5">
        <v>61.090899999999998</v>
      </c>
      <c r="FD5">
        <v>70.612049999999996</v>
      </c>
      <c r="FE5">
        <v>79.153829999999999</v>
      </c>
      <c r="FF5">
        <v>84.700760000000002</v>
      </c>
      <c r="FG5">
        <v>84.278620000000004</v>
      </c>
      <c r="FH5">
        <v>83.562399999999997</v>
      </c>
      <c r="FI5">
        <v>82.377629999999996</v>
      </c>
      <c r="FJ5">
        <v>81.562399999999997</v>
      </c>
      <c r="FK5">
        <v>81.294089999999997</v>
      </c>
      <c r="FL5">
        <v>79.304400000000001</v>
      </c>
      <c r="FM5">
        <v>75.304400000000001</v>
      </c>
      <c r="FN5">
        <v>70.025779999999997</v>
      </c>
      <c r="FO5">
        <v>64.851330000000004</v>
      </c>
      <c r="FP5">
        <v>60.051560000000002</v>
      </c>
      <c r="FQ5">
        <v>58.499470000000002</v>
      </c>
      <c r="FR5">
        <v>58.410769999999999</v>
      </c>
      <c r="FS5">
        <v>2.0183430000000002</v>
      </c>
      <c r="FT5">
        <v>7.4071100000000001E-2</v>
      </c>
      <c r="FU5">
        <v>0.1111576</v>
      </c>
    </row>
    <row r="6" spans="1:178" x14ac:dyDescent="0.3">
      <c r="A6" t="s">
        <v>226</v>
      </c>
      <c r="B6" t="s">
        <v>0</v>
      </c>
      <c r="C6" t="s">
        <v>281</v>
      </c>
      <c r="D6" s="30" t="s">
        <v>242</v>
      </c>
      <c r="E6" t="s">
        <v>220</v>
      </c>
      <c r="F6">
        <v>1131</v>
      </c>
      <c r="G6">
        <v>3.0563950000000002</v>
      </c>
      <c r="H6">
        <v>2.8939020000000002</v>
      </c>
      <c r="I6">
        <v>2.4109750000000001</v>
      </c>
      <c r="J6">
        <v>1.952933</v>
      </c>
      <c r="K6">
        <v>1.587445</v>
      </c>
      <c r="L6">
        <v>1.303382</v>
      </c>
      <c r="M6">
        <v>1.235722</v>
      </c>
      <c r="N6">
        <v>1.178153</v>
      </c>
      <c r="O6">
        <v>0.80274310000000004</v>
      </c>
      <c r="P6">
        <v>0.38927980000000001</v>
      </c>
      <c r="Q6">
        <v>0.22951150000000001</v>
      </c>
      <c r="R6">
        <v>0.13451949999999999</v>
      </c>
      <c r="S6">
        <v>-0.20165620000000001</v>
      </c>
      <c r="T6">
        <v>-0.1699069</v>
      </c>
      <c r="U6">
        <v>2.7087699999999999E-2</v>
      </c>
      <c r="V6">
        <v>0.3034869</v>
      </c>
      <c r="W6">
        <v>0.56664619999999999</v>
      </c>
      <c r="X6">
        <v>1.0756760000000001</v>
      </c>
      <c r="Y6">
        <v>1.685708</v>
      </c>
      <c r="Z6">
        <v>1.970925</v>
      </c>
      <c r="AA6">
        <v>1.9980070000000001</v>
      </c>
      <c r="AB6">
        <v>1.9738119999999999</v>
      </c>
      <c r="AC6">
        <v>1.733479</v>
      </c>
      <c r="AD6">
        <v>1.6007150000000001</v>
      </c>
      <c r="AE6">
        <v>-0.53480119999999998</v>
      </c>
      <c r="AF6">
        <v>-0.53825020000000001</v>
      </c>
      <c r="AG6">
        <v>-0.61174289999999998</v>
      </c>
      <c r="AH6">
        <v>-0.51136729999999997</v>
      </c>
      <c r="AI6">
        <v>-0.44600699999999999</v>
      </c>
      <c r="AJ6">
        <v>-0.37820110000000001</v>
      </c>
      <c r="AK6">
        <v>-0.25472270000000002</v>
      </c>
      <c r="AL6">
        <v>-0.11117340000000001</v>
      </c>
      <c r="AM6">
        <v>-5.5522099999999998E-2</v>
      </c>
      <c r="AN6">
        <v>-0.13288169999999999</v>
      </c>
      <c r="AO6">
        <v>-0.19088910000000001</v>
      </c>
      <c r="AP6">
        <v>-0.137103</v>
      </c>
      <c r="AQ6">
        <v>-0.13539470000000001</v>
      </c>
      <c r="AR6">
        <v>-1.8795699999999999E-2</v>
      </c>
      <c r="AS6">
        <v>-3.3530000000000001E-3</v>
      </c>
      <c r="AT6">
        <v>1.2027100000000001E-2</v>
      </c>
      <c r="AU6">
        <v>-0.1700653</v>
      </c>
      <c r="AV6">
        <v>-0.17074159999999999</v>
      </c>
      <c r="AW6">
        <v>-4.1288699999999998E-2</v>
      </c>
      <c r="AX6">
        <v>-8.5258899999999999E-2</v>
      </c>
      <c r="AY6">
        <v>-0.1186943</v>
      </c>
      <c r="AZ6">
        <v>-0.21778700000000001</v>
      </c>
      <c r="BA6">
        <v>-0.22914780000000001</v>
      </c>
      <c r="BB6">
        <v>-0.19689419999999999</v>
      </c>
      <c r="BC6">
        <v>-0.28851919999999998</v>
      </c>
      <c r="BD6">
        <v>-0.30186849999999998</v>
      </c>
      <c r="BE6">
        <v>-0.39457059999999999</v>
      </c>
      <c r="BF6">
        <v>-0.32662530000000001</v>
      </c>
      <c r="BG6">
        <v>-0.29676190000000002</v>
      </c>
      <c r="BH6">
        <v>-0.26656340000000001</v>
      </c>
      <c r="BI6">
        <v>-0.17281589999999999</v>
      </c>
      <c r="BJ6">
        <v>-4.33633E-2</v>
      </c>
      <c r="BK6">
        <v>1.4091599999999999E-2</v>
      </c>
      <c r="BL6">
        <v>-5.5056899999999999E-2</v>
      </c>
      <c r="BM6">
        <v>-0.101036</v>
      </c>
      <c r="BN6">
        <v>-4.5817200000000002E-2</v>
      </c>
      <c r="BO6">
        <v>-4.7305899999999998E-2</v>
      </c>
      <c r="BP6">
        <v>6.8269399999999994E-2</v>
      </c>
      <c r="BQ6">
        <v>8.0097699999999994E-2</v>
      </c>
      <c r="BR6">
        <v>9.6459299999999998E-2</v>
      </c>
      <c r="BS6">
        <v>-8.5167699999999999E-2</v>
      </c>
      <c r="BT6">
        <v>-7.3762400000000006E-2</v>
      </c>
      <c r="BU6">
        <v>6.12218E-2</v>
      </c>
      <c r="BV6">
        <v>2.29911E-2</v>
      </c>
      <c r="BW6">
        <v>-1.6742300000000002E-2</v>
      </c>
      <c r="BX6">
        <v>-0.10792640000000001</v>
      </c>
      <c r="BY6">
        <v>-0.12544520000000001</v>
      </c>
      <c r="BZ6">
        <v>-9.3809900000000002E-2</v>
      </c>
      <c r="CA6">
        <v>-0.11794499999999999</v>
      </c>
      <c r="CB6">
        <v>-0.1381512</v>
      </c>
      <c r="CC6">
        <v>-0.24415780000000001</v>
      </c>
      <c r="CD6">
        <v>-0.19867360000000001</v>
      </c>
      <c r="CE6">
        <v>-0.19339519999999999</v>
      </c>
      <c r="CF6">
        <v>-0.18924340000000001</v>
      </c>
      <c r="CG6">
        <v>-0.1160875</v>
      </c>
      <c r="CH6">
        <v>3.6018000000000001E-3</v>
      </c>
      <c r="CI6">
        <v>6.2305800000000001E-2</v>
      </c>
      <c r="CJ6">
        <v>-1.1557E-3</v>
      </c>
      <c r="CK6">
        <v>-3.8803900000000002E-2</v>
      </c>
      <c r="CL6">
        <v>1.7407099999999998E-2</v>
      </c>
      <c r="CM6">
        <v>1.37042E-2</v>
      </c>
      <c r="CN6">
        <v>0.1285703</v>
      </c>
      <c r="CO6">
        <v>0.1378954</v>
      </c>
      <c r="CP6">
        <v>0.15493670000000001</v>
      </c>
      <c r="CQ6">
        <v>-2.63679E-2</v>
      </c>
      <c r="CR6">
        <v>-6.5948999999999999E-3</v>
      </c>
      <c r="CS6">
        <v>0.13222020000000001</v>
      </c>
      <c r="CT6">
        <v>9.7964700000000002E-2</v>
      </c>
      <c r="CU6">
        <v>5.3869399999999998E-2</v>
      </c>
      <c r="CV6">
        <v>-3.1837400000000002E-2</v>
      </c>
      <c r="CW6">
        <v>-5.3621000000000002E-2</v>
      </c>
      <c r="CX6">
        <v>-2.24139E-2</v>
      </c>
      <c r="CY6">
        <v>5.2629200000000001E-2</v>
      </c>
      <c r="CZ6">
        <v>2.5566100000000001E-2</v>
      </c>
      <c r="DA6">
        <v>-9.3744999999999995E-2</v>
      </c>
      <c r="DB6">
        <v>-7.0721900000000004E-2</v>
      </c>
      <c r="DC6">
        <v>-9.0028499999999997E-2</v>
      </c>
      <c r="DD6">
        <v>-0.11192340000000001</v>
      </c>
      <c r="DE6">
        <v>-5.9359099999999998E-2</v>
      </c>
      <c r="DF6">
        <v>5.0566800000000002E-2</v>
      </c>
      <c r="DG6">
        <v>0.1105201</v>
      </c>
      <c r="DH6">
        <v>5.2745599999999997E-2</v>
      </c>
      <c r="DI6">
        <v>2.34281E-2</v>
      </c>
      <c r="DJ6">
        <v>8.0631499999999995E-2</v>
      </c>
      <c r="DK6">
        <v>7.4714299999999997E-2</v>
      </c>
      <c r="DL6">
        <v>0.18887129999999999</v>
      </c>
      <c r="DM6">
        <v>0.19569310000000001</v>
      </c>
      <c r="DN6">
        <v>0.2134142</v>
      </c>
      <c r="DO6">
        <v>3.24319E-2</v>
      </c>
      <c r="DP6">
        <v>6.0572500000000001E-2</v>
      </c>
      <c r="DQ6">
        <v>0.2032186</v>
      </c>
      <c r="DR6">
        <v>0.17293829999999999</v>
      </c>
      <c r="DS6">
        <v>0.1244811</v>
      </c>
      <c r="DT6">
        <v>4.4251699999999998E-2</v>
      </c>
      <c r="DU6">
        <v>1.82031E-2</v>
      </c>
      <c r="DV6">
        <v>4.8981999999999998E-2</v>
      </c>
      <c r="DW6">
        <v>0.29891119999999999</v>
      </c>
      <c r="DX6">
        <v>0.26194790000000001</v>
      </c>
      <c r="DY6">
        <v>0.1234273</v>
      </c>
      <c r="DZ6">
        <v>0.11402</v>
      </c>
      <c r="EA6">
        <v>5.9216499999999998E-2</v>
      </c>
      <c r="EB6">
        <v>-2.8570000000000001E-4</v>
      </c>
      <c r="EC6">
        <v>2.25478E-2</v>
      </c>
      <c r="ED6">
        <v>0.11837689999999999</v>
      </c>
      <c r="EE6">
        <v>0.18013380000000001</v>
      </c>
      <c r="EF6">
        <v>0.1305704</v>
      </c>
      <c r="EG6">
        <v>0.1132813</v>
      </c>
      <c r="EH6">
        <v>0.1719173</v>
      </c>
      <c r="EI6">
        <v>0.16280310000000001</v>
      </c>
      <c r="EJ6">
        <v>0.27593640000000003</v>
      </c>
      <c r="EK6">
        <v>0.2791438</v>
      </c>
      <c r="EL6">
        <v>0.29784630000000001</v>
      </c>
      <c r="EM6">
        <v>0.1173295</v>
      </c>
      <c r="EN6">
        <v>0.15755169999999999</v>
      </c>
      <c r="EO6">
        <v>0.30572909999999998</v>
      </c>
      <c r="EP6">
        <v>0.2811882</v>
      </c>
      <c r="EQ6">
        <v>0.2264332</v>
      </c>
      <c r="ER6">
        <v>0.1541122</v>
      </c>
      <c r="ES6">
        <v>0.12190570000000001</v>
      </c>
      <c r="ET6">
        <v>0.15206639999999999</v>
      </c>
      <c r="EU6">
        <v>60.985999999999997</v>
      </c>
      <c r="EV6">
        <v>58.985999999999997</v>
      </c>
      <c r="EW6">
        <v>58.006999999999998</v>
      </c>
      <c r="EX6">
        <v>58.985999999999997</v>
      </c>
      <c r="EY6">
        <v>55</v>
      </c>
      <c r="EZ6">
        <v>56.985999999999997</v>
      </c>
      <c r="FA6">
        <v>54.006999999999998</v>
      </c>
      <c r="FB6">
        <v>55.985999999999997</v>
      </c>
      <c r="FC6">
        <v>62.957999999999998</v>
      </c>
      <c r="FD6">
        <v>71.936999999999998</v>
      </c>
      <c r="FE6">
        <v>79.944010000000006</v>
      </c>
      <c r="FF6">
        <v>84.957999999999998</v>
      </c>
      <c r="FG6">
        <v>84.013999999999996</v>
      </c>
      <c r="FH6">
        <v>83.034999999999997</v>
      </c>
      <c r="FI6">
        <v>81.049000000000007</v>
      </c>
      <c r="FJ6">
        <v>81.034999999999997</v>
      </c>
      <c r="FK6">
        <v>81.034999999999997</v>
      </c>
      <c r="FL6">
        <v>79.049000000000007</v>
      </c>
      <c r="FM6">
        <v>75.049000000000007</v>
      </c>
      <c r="FN6">
        <v>70.034999999999997</v>
      </c>
      <c r="FO6">
        <v>64.063000000000002</v>
      </c>
      <c r="FP6">
        <v>60.069989999999997</v>
      </c>
      <c r="FQ6">
        <v>59.048990000000003</v>
      </c>
      <c r="FR6">
        <v>60.027999999999999</v>
      </c>
      <c r="FS6">
        <v>1.700925</v>
      </c>
      <c r="FT6">
        <v>6.3185199999999997E-2</v>
      </c>
      <c r="FU6">
        <v>9.6810599999999997E-2</v>
      </c>
    </row>
    <row r="7" spans="1:178" x14ac:dyDescent="0.3">
      <c r="A7" t="s">
        <v>226</v>
      </c>
      <c r="B7" t="s">
        <v>0</v>
      </c>
      <c r="C7" t="s">
        <v>281</v>
      </c>
      <c r="D7" s="30" t="s">
        <v>242</v>
      </c>
      <c r="E7" t="s">
        <v>221</v>
      </c>
      <c r="F7">
        <v>467</v>
      </c>
      <c r="G7">
        <v>1.2231430000000001</v>
      </c>
      <c r="H7">
        <v>1.2796190000000001</v>
      </c>
      <c r="I7">
        <v>1.1951099999999999</v>
      </c>
      <c r="J7">
        <v>0.87239800000000001</v>
      </c>
      <c r="K7">
        <v>0.71033599999999997</v>
      </c>
      <c r="L7">
        <v>0.55242959999999997</v>
      </c>
      <c r="M7">
        <v>0.47255799999999998</v>
      </c>
      <c r="N7">
        <v>0.32003379999999998</v>
      </c>
      <c r="O7">
        <v>0.1134749</v>
      </c>
      <c r="P7">
        <v>-0.12924189999999999</v>
      </c>
      <c r="Q7">
        <v>-0.32346750000000002</v>
      </c>
      <c r="R7">
        <v>-0.4133385</v>
      </c>
      <c r="S7">
        <v>-0.57934149999999995</v>
      </c>
      <c r="T7">
        <v>-0.65648499999999999</v>
      </c>
      <c r="U7">
        <v>-0.6121626</v>
      </c>
      <c r="V7">
        <v>-0.42787849999999999</v>
      </c>
      <c r="W7">
        <v>-0.1689908</v>
      </c>
      <c r="X7">
        <v>0.2759684</v>
      </c>
      <c r="Y7">
        <v>0.59727629999999998</v>
      </c>
      <c r="Z7">
        <v>0.72946699999999998</v>
      </c>
      <c r="AA7">
        <v>0.75328110000000004</v>
      </c>
      <c r="AB7">
        <v>0.72882769999999997</v>
      </c>
      <c r="AC7">
        <v>0.62339889999999998</v>
      </c>
      <c r="AD7">
        <v>0.54878640000000001</v>
      </c>
      <c r="AE7">
        <v>-0.50795539999999995</v>
      </c>
      <c r="AF7">
        <v>-0.45926430000000001</v>
      </c>
      <c r="AG7">
        <v>-0.33206350000000001</v>
      </c>
      <c r="AH7">
        <v>-0.30247370000000001</v>
      </c>
      <c r="AI7">
        <v>-0.23925450000000001</v>
      </c>
      <c r="AJ7">
        <v>-0.1862258</v>
      </c>
      <c r="AK7">
        <v>-3.8748999999999999E-2</v>
      </c>
      <c r="AL7">
        <v>-6.6475300000000001E-2</v>
      </c>
      <c r="AM7">
        <v>-6.7589399999999994E-2</v>
      </c>
      <c r="AN7">
        <v>-8.0148999999999998E-2</v>
      </c>
      <c r="AO7">
        <v>-0.13022059999999999</v>
      </c>
      <c r="AP7">
        <v>-0.16953550000000001</v>
      </c>
      <c r="AQ7">
        <v>-0.23833650000000001</v>
      </c>
      <c r="AR7">
        <v>-0.17368420000000001</v>
      </c>
      <c r="AS7">
        <v>-0.17833769999999999</v>
      </c>
      <c r="AT7">
        <v>-0.17481820000000001</v>
      </c>
      <c r="AU7">
        <v>-0.14933850000000001</v>
      </c>
      <c r="AV7">
        <v>-1.3438E-2</v>
      </c>
      <c r="AW7">
        <v>-2.09488E-2</v>
      </c>
      <c r="AX7">
        <v>-1.02519E-2</v>
      </c>
      <c r="AY7">
        <v>-1.6777799999999999E-2</v>
      </c>
      <c r="AZ7">
        <v>-2.8610199999999999E-2</v>
      </c>
      <c r="BA7">
        <v>-2.0368199999999999E-2</v>
      </c>
      <c r="BB7">
        <v>-6.3633300000000004E-2</v>
      </c>
      <c r="BC7">
        <v>-0.35511310000000001</v>
      </c>
      <c r="BD7">
        <v>-0.30864580000000003</v>
      </c>
      <c r="BE7">
        <v>-0.19020049999999999</v>
      </c>
      <c r="BF7">
        <v>-0.18737819999999999</v>
      </c>
      <c r="BG7">
        <v>-0.1467475</v>
      </c>
      <c r="BH7">
        <v>-0.1218346</v>
      </c>
      <c r="BI7">
        <v>1.6608E-3</v>
      </c>
      <c r="BJ7">
        <v>-2.1647E-2</v>
      </c>
      <c r="BK7">
        <v>-2.1335799999999999E-2</v>
      </c>
      <c r="BL7">
        <v>-2.85902E-2</v>
      </c>
      <c r="BM7">
        <v>-7.1074799999999994E-2</v>
      </c>
      <c r="BN7">
        <v>-0.10439909999999999</v>
      </c>
      <c r="BO7">
        <v>-0.16885739999999999</v>
      </c>
      <c r="BP7">
        <v>-0.11466759999999999</v>
      </c>
      <c r="BQ7">
        <v>-0.120573</v>
      </c>
      <c r="BR7">
        <v>-0.1193448</v>
      </c>
      <c r="BS7">
        <v>-8.85851E-2</v>
      </c>
      <c r="BT7">
        <v>4.6825100000000001E-2</v>
      </c>
      <c r="BU7">
        <v>3.4761399999999998E-2</v>
      </c>
      <c r="BV7">
        <v>5.0821100000000001E-2</v>
      </c>
      <c r="BW7">
        <v>4.8608899999999997E-2</v>
      </c>
      <c r="BX7">
        <v>3.4430799999999998E-2</v>
      </c>
      <c r="BY7">
        <v>3.02808E-2</v>
      </c>
      <c r="BZ7">
        <v>-3.8300999999999999E-3</v>
      </c>
      <c r="CA7">
        <v>-0.249255</v>
      </c>
      <c r="CB7">
        <v>-0.20432790000000001</v>
      </c>
      <c r="CC7">
        <v>-9.1946700000000006E-2</v>
      </c>
      <c r="CD7">
        <v>-0.10766340000000001</v>
      </c>
      <c r="CE7">
        <v>-8.2677399999999998E-2</v>
      </c>
      <c r="CF7">
        <v>-7.7237500000000001E-2</v>
      </c>
      <c r="CG7">
        <v>2.9648399999999998E-2</v>
      </c>
      <c r="CH7">
        <v>9.4009999999999996E-3</v>
      </c>
      <c r="CI7">
        <v>1.06993E-2</v>
      </c>
      <c r="CJ7">
        <v>7.1193000000000003E-3</v>
      </c>
      <c r="CK7">
        <v>-3.0110600000000001E-2</v>
      </c>
      <c r="CL7">
        <v>-5.9285900000000002E-2</v>
      </c>
      <c r="CM7">
        <v>-0.12073639999999999</v>
      </c>
      <c r="CN7">
        <v>-7.3792899999999995E-2</v>
      </c>
      <c r="CO7">
        <v>-8.0565399999999995E-2</v>
      </c>
      <c r="CP7">
        <v>-8.0924200000000002E-2</v>
      </c>
      <c r="CQ7">
        <v>-4.6507399999999997E-2</v>
      </c>
      <c r="CR7">
        <v>8.8563100000000006E-2</v>
      </c>
      <c r="CS7">
        <v>7.33462E-2</v>
      </c>
      <c r="CT7">
        <v>9.3120099999999997E-2</v>
      </c>
      <c r="CU7">
        <v>9.3895599999999996E-2</v>
      </c>
      <c r="CV7">
        <v>7.8092800000000004E-2</v>
      </c>
      <c r="CW7">
        <v>6.5360199999999993E-2</v>
      </c>
      <c r="CX7">
        <v>3.7589400000000002E-2</v>
      </c>
      <c r="CY7">
        <v>-0.14339689999999999</v>
      </c>
      <c r="CZ7">
        <v>-0.10001</v>
      </c>
      <c r="DA7">
        <v>6.3071999999999998E-3</v>
      </c>
      <c r="DB7">
        <v>-2.7948500000000001E-2</v>
      </c>
      <c r="DC7">
        <v>-1.86073E-2</v>
      </c>
      <c r="DD7">
        <v>-3.26404E-2</v>
      </c>
      <c r="DE7">
        <v>5.7636100000000003E-2</v>
      </c>
      <c r="DF7">
        <v>4.0448900000000003E-2</v>
      </c>
      <c r="DG7">
        <v>4.2734399999999999E-2</v>
      </c>
      <c r="DH7">
        <v>4.28288E-2</v>
      </c>
      <c r="DI7">
        <v>1.08536E-2</v>
      </c>
      <c r="DJ7">
        <v>-1.41727E-2</v>
      </c>
      <c r="DK7">
        <v>-7.2615399999999997E-2</v>
      </c>
      <c r="DL7">
        <v>-3.2918299999999998E-2</v>
      </c>
      <c r="DM7">
        <v>-4.0557799999999998E-2</v>
      </c>
      <c r="DN7">
        <v>-4.25035E-2</v>
      </c>
      <c r="DO7">
        <v>-4.4297E-3</v>
      </c>
      <c r="DP7">
        <v>0.13030120000000001</v>
      </c>
      <c r="DQ7">
        <v>0.111931</v>
      </c>
      <c r="DR7">
        <v>0.13541909999999999</v>
      </c>
      <c r="DS7">
        <v>0.13918220000000001</v>
      </c>
      <c r="DT7">
        <v>0.1217549</v>
      </c>
      <c r="DU7">
        <v>0.1004396</v>
      </c>
      <c r="DV7">
        <v>7.9008900000000007E-2</v>
      </c>
      <c r="DW7">
        <v>9.4453999999999996E-3</v>
      </c>
      <c r="DX7">
        <v>5.0608500000000001E-2</v>
      </c>
      <c r="DY7">
        <v>0.1481701</v>
      </c>
      <c r="DZ7">
        <v>8.7147000000000002E-2</v>
      </c>
      <c r="EA7">
        <v>7.3899699999999999E-2</v>
      </c>
      <c r="EB7">
        <v>3.1750800000000003E-2</v>
      </c>
      <c r="EC7">
        <v>9.8045900000000005E-2</v>
      </c>
      <c r="ED7">
        <v>8.5277199999999997E-2</v>
      </c>
      <c r="EE7">
        <v>8.8988100000000001E-2</v>
      </c>
      <c r="EF7">
        <v>9.4387600000000002E-2</v>
      </c>
      <c r="EG7">
        <v>6.9999500000000006E-2</v>
      </c>
      <c r="EH7">
        <v>5.0963599999999998E-2</v>
      </c>
      <c r="EI7">
        <v>-3.1364000000000001E-3</v>
      </c>
      <c r="EJ7">
        <v>2.6098300000000001E-2</v>
      </c>
      <c r="EK7">
        <v>1.7206900000000001E-2</v>
      </c>
      <c r="EL7">
        <v>1.29698E-2</v>
      </c>
      <c r="EM7">
        <v>5.6323699999999997E-2</v>
      </c>
      <c r="EN7">
        <v>0.19056429999999999</v>
      </c>
      <c r="EO7">
        <v>0.16764119999999999</v>
      </c>
      <c r="EP7">
        <v>0.1964921</v>
      </c>
      <c r="EQ7">
        <v>0.204569</v>
      </c>
      <c r="ER7">
        <v>0.18479590000000001</v>
      </c>
      <c r="ES7">
        <v>0.15108859999999999</v>
      </c>
      <c r="ET7">
        <v>0.13881209999999999</v>
      </c>
      <c r="EU7">
        <v>53</v>
      </c>
      <c r="EV7">
        <v>52</v>
      </c>
      <c r="EW7">
        <v>51</v>
      </c>
      <c r="EX7">
        <v>50</v>
      </c>
      <c r="EY7">
        <v>49</v>
      </c>
      <c r="EZ7">
        <v>48</v>
      </c>
      <c r="FA7">
        <v>48</v>
      </c>
      <c r="FB7">
        <v>48</v>
      </c>
      <c r="FC7">
        <v>56</v>
      </c>
      <c r="FD7">
        <v>67</v>
      </c>
      <c r="FE7">
        <v>77</v>
      </c>
      <c r="FF7">
        <v>84</v>
      </c>
      <c r="FG7">
        <v>85</v>
      </c>
      <c r="FH7">
        <v>85</v>
      </c>
      <c r="FI7">
        <v>86</v>
      </c>
      <c r="FJ7">
        <v>83</v>
      </c>
      <c r="FK7">
        <v>82</v>
      </c>
      <c r="FL7">
        <v>80</v>
      </c>
      <c r="FM7">
        <v>76</v>
      </c>
      <c r="FN7">
        <v>70</v>
      </c>
      <c r="FO7">
        <v>67</v>
      </c>
      <c r="FP7">
        <v>60</v>
      </c>
      <c r="FQ7">
        <v>57</v>
      </c>
      <c r="FR7">
        <v>54</v>
      </c>
      <c r="FS7">
        <v>1.0376860000000001</v>
      </c>
      <c r="FT7">
        <v>3.6398100000000003E-2</v>
      </c>
      <c r="FU7">
        <v>5.03317E-2</v>
      </c>
    </row>
    <row r="8" spans="1:178" x14ac:dyDescent="0.3">
      <c r="A8" t="s">
        <v>226</v>
      </c>
      <c r="B8" t="s">
        <v>0</v>
      </c>
      <c r="C8" t="s">
        <v>281</v>
      </c>
      <c r="D8" s="30" t="s">
        <v>231</v>
      </c>
      <c r="E8" t="s">
        <v>219</v>
      </c>
      <c r="F8">
        <v>2255</v>
      </c>
      <c r="G8">
        <v>7.247236</v>
      </c>
      <c r="H8">
        <v>6.9792139999999998</v>
      </c>
      <c r="I8">
        <v>5.7893340000000002</v>
      </c>
      <c r="J8">
        <v>4.4607780000000004</v>
      </c>
      <c r="K8">
        <v>3.5778840000000001</v>
      </c>
      <c r="L8">
        <v>2.934355</v>
      </c>
      <c r="M8">
        <v>2.6521729999999999</v>
      </c>
      <c r="N8">
        <v>2.438965</v>
      </c>
      <c r="O8">
        <v>2.000731</v>
      </c>
      <c r="P8">
        <v>1.185189</v>
      </c>
      <c r="Q8">
        <v>0.45437569999999999</v>
      </c>
      <c r="R8">
        <v>4.2082700000000001E-2</v>
      </c>
      <c r="S8">
        <v>-0.1207261</v>
      </c>
      <c r="T8">
        <v>3.7058800000000003E-2</v>
      </c>
      <c r="U8">
        <v>0.44017970000000001</v>
      </c>
      <c r="V8">
        <v>1.149068</v>
      </c>
      <c r="W8">
        <v>1.8923669999999999</v>
      </c>
      <c r="X8">
        <v>2.9286400000000001</v>
      </c>
      <c r="Y8">
        <v>3.8315890000000001</v>
      </c>
      <c r="Z8">
        <v>4.1916779999999996</v>
      </c>
      <c r="AA8">
        <v>4.460267</v>
      </c>
      <c r="AB8">
        <v>4.7064550000000001</v>
      </c>
      <c r="AC8">
        <v>4.3312720000000002</v>
      </c>
      <c r="AD8">
        <v>3.8878910000000002</v>
      </c>
      <c r="AE8">
        <v>-1.4304870000000001</v>
      </c>
      <c r="AF8">
        <v>-1.4594320000000001</v>
      </c>
      <c r="AG8">
        <v>-1.303301</v>
      </c>
      <c r="AH8">
        <v>-1.205622</v>
      </c>
      <c r="AI8">
        <v>-0.88061710000000004</v>
      </c>
      <c r="AJ8">
        <v>-0.60051189999999999</v>
      </c>
      <c r="AK8">
        <v>-0.26437260000000001</v>
      </c>
      <c r="AL8">
        <v>-0.16065550000000001</v>
      </c>
      <c r="AM8">
        <v>-0.1111629</v>
      </c>
      <c r="AN8">
        <v>-0.1112696</v>
      </c>
      <c r="AO8">
        <v>-0.13122549999999999</v>
      </c>
      <c r="AP8">
        <v>-0.14668680000000001</v>
      </c>
      <c r="AQ8">
        <v>-0.14141670000000001</v>
      </c>
      <c r="AR8">
        <v>-0.10001450000000001</v>
      </c>
      <c r="AS8">
        <v>-0.1206342</v>
      </c>
      <c r="AT8" s="71">
        <v>-0.2035322</v>
      </c>
      <c r="AU8">
        <v>-6.0798699999999997E-2</v>
      </c>
      <c r="AV8">
        <v>-8.3073499999999995E-2</v>
      </c>
      <c r="AW8">
        <v>1.6212899999999999E-2</v>
      </c>
      <c r="AX8">
        <v>-3.3983199999999998E-2</v>
      </c>
      <c r="AY8">
        <v>-8.1765999999999991E-3</v>
      </c>
      <c r="AZ8">
        <v>-9.1622400000000007E-2</v>
      </c>
      <c r="BA8">
        <v>-9.9617600000000001E-2</v>
      </c>
      <c r="BB8">
        <v>-5.2128300000000002E-2</v>
      </c>
      <c r="BC8">
        <v>-1.239071</v>
      </c>
      <c r="BD8">
        <v>-1.276335</v>
      </c>
      <c r="BE8">
        <v>-1.14615</v>
      </c>
      <c r="BF8" s="71">
        <v>-1.069717</v>
      </c>
      <c r="BG8">
        <v>-0.77566950000000001</v>
      </c>
      <c r="BH8" s="71">
        <v>-0.51947460000000001</v>
      </c>
      <c r="BI8">
        <v>-0.20195109999999999</v>
      </c>
      <c r="BJ8">
        <v>-9.6329300000000007E-2</v>
      </c>
      <c r="BK8">
        <v>-4.3601599999999997E-2</v>
      </c>
      <c r="BL8">
        <v>-3.7269999999999998E-2</v>
      </c>
      <c r="BM8">
        <v>-4.71812E-2</v>
      </c>
      <c r="BN8">
        <v>-5.6701500000000002E-2</v>
      </c>
      <c r="BO8">
        <v>-4.8469499999999999E-2</v>
      </c>
      <c r="BP8">
        <v>-5.2836999999999997E-3</v>
      </c>
      <c r="BQ8">
        <v>-2.4032700000000001E-2</v>
      </c>
      <c r="BR8">
        <v>-0.1029827</v>
      </c>
      <c r="BS8">
        <v>4.75217E-2</v>
      </c>
      <c r="BT8">
        <v>2.1759000000000001E-2</v>
      </c>
      <c r="BU8">
        <v>0.12669069999999999</v>
      </c>
      <c r="BV8" s="71">
        <v>6.9358400000000001E-2</v>
      </c>
      <c r="BW8">
        <v>9.6432100000000007E-2</v>
      </c>
      <c r="BX8">
        <v>1.8402399999999999E-2</v>
      </c>
      <c r="BY8">
        <v>4.9585000000000002E-3</v>
      </c>
      <c r="BZ8">
        <v>4.9363999999999998E-2</v>
      </c>
      <c r="CA8">
        <v>-1.1064970000000001</v>
      </c>
      <c r="CB8">
        <v>-1.1495230000000001</v>
      </c>
      <c r="CC8">
        <v>-1.0373079999999999</v>
      </c>
      <c r="CD8">
        <v>-0.97559019999999996</v>
      </c>
      <c r="CE8">
        <v>-0.70298309999999997</v>
      </c>
      <c r="CF8">
        <v>-0.46334829999999999</v>
      </c>
      <c r="CG8">
        <v>-0.1587181</v>
      </c>
      <c r="CH8" s="71">
        <v>-5.17771E-2</v>
      </c>
      <c r="CI8">
        <v>3.1911000000000001E-3</v>
      </c>
      <c r="CJ8" s="71">
        <v>1.3982E-2</v>
      </c>
      <c r="CK8">
        <v>1.10276E-2</v>
      </c>
      <c r="CL8">
        <v>5.6220000000000003E-3</v>
      </c>
      <c r="CM8">
        <v>1.5905499999999999E-2</v>
      </c>
      <c r="CN8">
        <v>6.0326499999999998E-2</v>
      </c>
      <c r="CO8">
        <v>4.2873300000000003E-2</v>
      </c>
      <c r="CP8">
        <v>-3.3342499999999997E-2</v>
      </c>
      <c r="CQ8">
        <v>0.1225441</v>
      </c>
      <c r="CR8" s="71">
        <v>9.4365699999999997E-2</v>
      </c>
      <c r="CS8">
        <v>0.20320730000000001</v>
      </c>
      <c r="CT8">
        <v>0.14093249999999999</v>
      </c>
      <c r="CU8">
        <v>0.1688837</v>
      </c>
      <c r="CV8">
        <v>9.4605300000000003E-2</v>
      </c>
      <c r="CW8">
        <v>7.7387700000000004E-2</v>
      </c>
      <c r="CX8">
        <v>0.1196574</v>
      </c>
      <c r="CY8">
        <v>-0.97392310000000004</v>
      </c>
      <c r="CZ8">
        <v>-1.02271</v>
      </c>
      <c r="DA8">
        <v>-0.92846669999999998</v>
      </c>
      <c r="DB8">
        <v>-0.88146329999999995</v>
      </c>
      <c r="DC8">
        <v>-0.63029659999999998</v>
      </c>
      <c r="DD8">
        <v>-0.40722209999999998</v>
      </c>
      <c r="DE8">
        <v>-0.1154852</v>
      </c>
      <c r="DF8">
        <v>-7.2249000000000002E-3</v>
      </c>
      <c r="DG8">
        <v>4.9983800000000002E-2</v>
      </c>
      <c r="DH8">
        <v>6.5233899999999997E-2</v>
      </c>
      <c r="DI8">
        <v>6.9236400000000003E-2</v>
      </c>
      <c r="DJ8">
        <v>6.7945500000000006E-2</v>
      </c>
      <c r="DK8">
        <v>8.0280400000000002E-2</v>
      </c>
      <c r="DL8">
        <v>0.12593670000000001</v>
      </c>
      <c r="DM8">
        <v>0.1097793</v>
      </c>
      <c r="DN8">
        <v>3.6297799999999998E-2</v>
      </c>
      <c r="DO8">
        <v>0.19756650000000001</v>
      </c>
      <c r="DP8">
        <v>0.16697239999999999</v>
      </c>
      <c r="DQ8">
        <v>0.27972390000000003</v>
      </c>
      <c r="DR8">
        <v>0.21250669999999999</v>
      </c>
      <c r="DS8">
        <v>0.2413353</v>
      </c>
      <c r="DT8">
        <v>0.17080819999999999</v>
      </c>
      <c r="DU8">
        <v>0.1498168</v>
      </c>
      <c r="DV8">
        <v>0.1899507</v>
      </c>
      <c r="DW8">
        <v>-0.78250739999999996</v>
      </c>
      <c r="DX8">
        <v>-0.83961359999999996</v>
      </c>
      <c r="DY8">
        <v>-0.77131640000000001</v>
      </c>
      <c r="DZ8">
        <v>-0.74555890000000002</v>
      </c>
      <c r="EA8">
        <v>-0.52534899999999995</v>
      </c>
      <c r="EB8">
        <v>-0.32618469999999999</v>
      </c>
      <c r="EC8">
        <v>-5.3063600000000002E-2</v>
      </c>
      <c r="ED8">
        <v>5.7101300000000001E-2</v>
      </c>
      <c r="EE8">
        <v>0.1175451</v>
      </c>
      <c r="EF8">
        <v>0.13923360000000001</v>
      </c>
      <c r="EG8">
        <v>0.15328059999999999</v>
      </c>
      <c r="EH8">
        <v>0.15793080000000001</v>
      </c>
      <c r="EI8">
        <v>0.17322770000000001</v>
      </c>
      <c r="EJ8">
        <v>0.22066749999999999</v>
      </c>
      <c r="EK8">
        <v>0.20638090000000001</v>
      </c>
      <c r="EL8">
        <v>0.13684730000000001</v>
      </c>
      <c r="EM8">
        <v>0.30588690000000002</v>
      </c>
      <c r="EN8">
        <v>0.27180500000000002</v>
      </c>
      <c r="EO8">
        <v>0.39020169999999998</v>
      </c>
      <c r="EP8">
        <v>0.31584830000000003</v>
      </c>
      <c r="EQ8">
        <v>0.34594399999999997</v>
      </c>
      <c r="ER8">
        <v>0.2808331</v>
      </c>
      <c r="ES8">
        <v>0.25439289999999998</v>
      </c>
      <c r="ET8">
        <v>0.29144300000000001</v>
      </c>
      <c r="EU8">
        <v>63.521650000000001</v>
      </c>
      <c r="EV8">
        <v>63.071219999999997</v>
      </c>
      <c r="EW8">
        <v>62.447659999999999</v>
      </c>
      <c r="EX8">
        <v>62.435169999999999</v>
      </c>
      <c r="EY8">
        <v>61.942399999999999</v>
      </c>
      <c r="EZ8">
        <v>61.787039999999998</v>
      </c>
      <c r="FA8">
        <v>61.243040000000001</v>
      </c>
      <c r="FB8">
        <v>61.925510000000003</v>
      </c>
      <c r="FC8">
        <v>65.126379999999997</v>
      </c>
      <c r="FD8">
        <v>69.673829999999995</v>
      </c>
      <c r="FE8">
        <v>74.846919999999997</v>
      </c>
      <c r="FF8">
        <v>78.231200000000001</v>
      </c>
      <c r="FG8">
        <v>79.859729999999999</v>
      </c>
      <c r="FH8">
        <v>80.955629999999999</v>
      </c>
      <c r="FI8">
        <v>81.413030000000006</v>
      </c>
      <c r="FJ8">
        <v>80.900260000000003</v>
      </c>
      <c r="FK8">
        <v>79.583510000000004</v>
      </c>
      <c r="FL8">
        <v>78.100660000000005</v>
      </c>
      <c r="FM8">
        <v>75.555040000000005</v>
      </c>
      <c r="FN8">
        <v>71.858320000000006</v>
      </c>
      <c r="FO8">
        <v>67.483860000000007</v>
      </c>
      <c r="FP8">
        <v>65.78998</v>
      </c>
      <c r="FQ8">
        <v>64.725139999999996</v>
      </c>
      <c r="FR8">
        <v>64.118799999999993</v>
      </c>
      <c r="FS8">
        <v>1.94102</v>
      </c>
      <c r="FT8">
        <v>8.0282400000000004E-2</v>
      </c>
      <c r="FU8">
        <v>0.1230559</v>
      </c>
    </row>
    <row r="9" spans="1:178" x14ac:dyDescent="0.3">
      <c r="A9" t="s">
        <v>226</v>
      </c>
      <c r="B9" t="s">
        <v>0</v>
      </c>
      <c r="C9" t="s">
        <v>281</v>
      </c>
      <c r="D9" s="30" t="s">
        <v>231</v>
      </c>
      <c r="E9" t="s">
        <v>220</v>
      </c>
      <c r="F9">
        <v>1573</v>
      </c>
      <c r="G9">
        <v>5.1630029999999998</v>
      </c>
      <c r="H9">
        <v>4.9621190000000004</v>
      </c>
      <c r="I9">
        <v>4.1310279999999997</v>
      </c>
      <c r="J9">
        <v>3.2177560000000001</v>
      </c>
      <c r="K9">
        <v>2.5282529999999999</v>
      </c>
      <c r="L9">
        <v>2.0521660000000002</v>
      </c>
      <c r="M9">
        <v>1.854981</v>
      </c>
      <c r="N9">
        <v>1.7289000000000001</v>
      </c>
      <c r="O9">
        <v>1.527126</v>
      </c>
      <c r="P9">
        <v>1.0865640000000001</v>
      </c>
      <c r="Q9">
        <v>0.62515069999999995</v>
      </c>
      <c r="R9">
        <v>0.34842230000000002</v>
      </c>
      <c r="S9">
        <v>0.21518789999999999</v>
      </c>
      <c r="T9">
        <v>0.3170211</v>
      </c>
      <c r="U9">
        <v>0.56087240000000005</v>
      </c>
      <c r="V9">
        <v>0.98776719999999996</v>
      </c>
      <c r="W9">
        <v>1.4816579999999999</v>
      </c>
      <c r="X9">
        <v>2.1260319999999999</v>
      </c>
      <c r="Y9">
        <v>2.713673</v>
      </c>
      <c r="Z9">
        <v>2.966345</v>
      </c>
      <c r="AA9">
        <v>3.1674419999999999</v>
      </c>
      <c r="AB9">
        <v>3.2875969999999999</v>
      </c>
      <c r="AC9">
        <v>3.0374889999999999</v>
      </c>
      <c r="AD9">
        <v>2.7219039999999999</v>
      </c>
      <c r="AE9">
        <v>-0.97600940000000003</v>
      </c>
      <c r="AF9">
        <v>-0.97438570000000002</v>
      </c>
      <c r="AG9">
        <v>-0.84796300000000002</v>
      </c>
      <c r="AH9">
        <v>-0.78981650000000003</v>
      </c>
      <c r="AI9">
        <v>-0.6110641</v>
      </c>
      <c r="AJ9">
        <v>-0.41821550000000002</v>
      </c>
      <c r="AK9">
        <v>-0.19771939999999999</v>
      </c>
      <c r="AL9">
        <v>-0.1573089</v>
      </c>
      <c r="AM9">
        <v>-0.1246877</v>
      </c>
      <c r="AN9">
        <v>-0.1142056</v>
      </c>
      <c r="AO9">
        <v>-0.12905639999999999</v>
      </c>
      <c r="AP9">
        <v>-0.13861029999999999</v>
      </c>
      <c r="AQ9">
        <v>-0.12153319999999999</v>
      </c>
      <c r="AR9">
        <v>-8.7059499999999998E-2</v>
      </c>
      <c r="AS9">
        <v>-9.5570299999999997E-2</v>
      </c>
      <c r="AT9">
        <v>-0.1757879</v>
      </c>
      <c r="AU9">
        <v>-9.1013300000000005E-2</v>
      </c>
      <c r="AV9">
        <v>-0.1012936</v>
      </c>
      <c r="AW9">
        <v>-1.6592099999999999E-2</v>
      </c>
      <c r="AX9">
        <v>-6.7882499999999998E-2</v>
      </c>
      <c r="AY9">
        <v>-6.6625900000000002E-2</v>
      </c>
      <c r="AZ9">
        <v>-0.13844519999999999</v>
      </c>
      <c r="BA9">
        <v>-0.1342825</v>
      </c>
      <c r="BB9">
        <v>-8.82357E-2</v>
      </c>
      <c r="BC9">
        <v>-0.82308170000000003</v>
      </c>
      <c r="BD9">
        <v>-0.82817280000000004</v>
      </c>
      <c r="BE9">
        <v>-0.72148029999999996</v>
      </c>
      <c r="BF9">
        <v>-0.68016980000000005</v>
      </c>
      <c r="BG9">
        <v>-0.52628330000000001</v>
      </c>
      <c r="BH9">
        <v>-0.35381449999999998</v>
      </c>
      <c r="BI9">
        <v>-0.14645710000000001</v>
      </c>
      <c r="BJ9">
        <v>-0.1037241</v>
      </c>
      <c r="BK9">
        <v>-6.7338300000000004E-2</v>
      </c>
      <c r="BL9">
        <v>-5.1325500000000003E-2</v>
      </c>
      <c r="BM9">
        <v>-5.62111E-2</v>
      </c>
      <c r="BN9">
        <v>-6.2205700000000003E-2</v>
      </c>
      <c r="BO9">
        <v>-4.3887299999999997E-2</v>
      </c>
      <c r="BP9">
        <v>-8.4846999999999995E-3</v>
      </c>
      <c r="BQ9">
        <v>-1.6289700000000001E-2</v>
      </c>
      <c r="BR9">
        <v>-9.3520199999999998E-2</v>
      </c>
      <c r="BS9">
        <v>-2.5490000000000001E-3</v>
      </c>
      <c r="BT9">
        <v>-1.6298900000000002E-2</v>
      </c>
      <c r="BU9">
        <v>7.0413199999999995E-2</v>
      </c>
      <c r="BV9">
        <v>1.5364600000000001E-2</v>
      </c>
      <c r="BW9">
        <v>1.81482E-2</v>
      </c>
      <c r="BX9">
        <v>-5.0052699999999999E-2</v>
      </c>
      <c r="BY9">
        <v>-4.7394400000000003E-2</v>
      </c>
      <c r="BZ9">
        <v>-3.5801000000000001E-3</v>
      </c>
      <c r="CA9">
        <v>-0.71716440000000004</v>
      </c>
      <c r="CB9">
        <v>-0.7269061</v>
      </c>
      <c r="CC9">
        <v>-0.63387879999999996</v>
      </c>
      <c r="CD9">
        <v>-0.60422889999999996</v>
      </c>
      <c r="CE9">
        <v>-0.46756429999999999</v>
      </c>
      <c r="CF9">
        <v>-0.3092106</v>
      </c>
      <c r="CG9">
        <v>-0.110953</v>
      </c>
      <c r="CH9">
        <v>-6.6611400000000001E-2</v>
      </c>
      <c r="CI9">
        <v>-2.7618199999999999E-2</v>
      </c>
      <c r="CJ9">
        <v>-7.7749000000000004E-3</v>
      </c>
      <c r="CK9">
        <v>-5.7586E-3</v>
      </c>
      <c r="CL9">
        <v>-9.2881000000000005E-3</v>
      </c>
      <c r="CM9">
        <v>9.8901000000000006E-3</v>
      </c>
      <c r="CN9">
        <v>4.5935900000000002E-2</v>
      </c>
      <c r="CO9">
        <v>3.8619800000000003E-2</v>
      </c>
      <c r="CP9">
        <v>-3.6541799999999999E-2</v>
      </c>
      <c r="CQ9">
        <v>5.8721099999999998E-2</v>
      </c>
      <c r="CR9">
        <v>4.2568099999999998E-2</v>
      </c>
      <c r="CS9">
        <v>0.13067280000000001</v>
      </c>
      <c r="CT9">
        <v>7.3021299999999997E-2</v>
      </c>
      <c r="CU9">
        <v>7.6862600000000003E-2</v>
      </c>
      <c r="CV9">
        <v>1.1167699999999999E-2</v>
      </c>
      <c r="CW9">
        <v>1.2784E-2</v>
      </c>
      <c r="CX9">
        <v>5.50521E-2</v>
      </c>
      <c r="CY9">
        <v>-0.61124719999999999</v>
      </c>
      <c r="CZ9">
        <v>-0.62563939999999996</v>
      </c>
      <c r="DA9">
        <v>-0.54627729999999997</v>
      </c>
      <c r="DB9">
        <v>-0.52828790000000003</v>
      </c>
      <c r="DC9">
        <v>-0.40884530000000002</v>
      </c>
      <c r="DD9">
        <v>-0.26460669999999997</v>
      </c>
      <c r="DE9">
        <v>-7.5448899999999999E-2</v>
      </c>
      <c r="DF9">
        <v>-2.9498799999999999E-2</v>
      </c>
      <c r="DG9">
        <v>1.2101799999999999E-2</v>
      </c>
      <c r="DH9">
        <v>3.5775700000000001E-2</v>
      </c>
      <c r="DI9">
        <v>4.4693799999999999E-2</v>
      </c>
      <c r="DJ9">
        <v>4.3629500000000002E-2</v>
      </c>
      <c r="DK9">
        <v>6.3667399999999999E-2</v>
      </c>
      <c r="DL9">
        <v>0.1003565</v>
      </c>
      <c r="DM9">
        <v>9.3529299999999996E-2</v>
      </c>
      <c r="DN9">
        <v>2.0436599999999999E-2</v>
      </c>
      <c r="DO9">
        <v>0.11999120000000001</v>
      </c>
      <c r="DP9">
        <v>0.1014351</v>
      </c>
      <c r="DQ9">
        <v>0.1909324</v>
      </c>
      <c r="DR9">
        <v>0.13067799999999999</v>
      </c>
      <c r="DS9">
        <v>0.1355769</v>
      </c>
      <c r="DT9">
        <v>7.2388099999999997E-2</v>
      </c>
      <c r="DU9">
        <v>7.2962399999999997E-2</v>
      </c>
      <c r="DV9">
        <v>0.1136844</v>
      </c>
      <c r="DW9">
        <v>-0.45831949999999999</v>
      </c>
      <c r="DX9">
        <v>-0.47942649999999998</v>
      </c>
      <c r="DY9">
        <v>-0.41979460000000002</v>
      </c>
      <c r="DZ9">
        <v>-0.41864119999999999</v>
      </c>
      <c r="EA9">
        <v>-0.32406449999999998</v>
      </c>
      <c r="EB9">
        <v>-0.20020569999999999</v>
      </c>
      <c r="EC9">
        <v>-2.4186599999999999E-2</v>
      </c>
      <c r="ED9">
        <v>2.4086E-2</v>
      </c>
      <c r="EE9">
        <v>6.9451200000000005E-2</v>
      </c>
      <c r="EF9">
        <v>9.8655800000000002E-2</v>
      </c>
      <c r="EG9">
        <v>0.1175392</v>
      </c>
      <c r="EH9">
        <v>0.12003419999999999</v>
      </c>
      <c r="EI9">
        <v>0.1413133</v>
      </c>
      <c r="EJ9">
        <v>0.17893129999999999</v>
      </c>
      <c r="EK9">
        <v>0.17280989999999999</v>
      </c>
      <c r="EL9">
        <v>0.1027044</v>
      </c>
      <c r="EM9">
        <v>0.20845540000000001</v>
      </c>
      <c r="EN9">
        <v>0.18642980000000001</v>
      </c>
      <c r="EO9">
        <v>0.27793770000000001</v>
      </c>
      <c r="EP9">
        <v>0.21392510000000001</v>
      </c>
      <c r="EQ9">
        <v>0.22035099999999999</v>
      </c>
      <c r="ER9">
        <v>0.1607807</v>
      </c>
      <c r="ES9">
        <v>0.15985050000000001</v>
      </c>
      <c r="ET9">
        <v>0.19833999999999999</v>
      </c>
      <c r="EU9">
        <v>63.833350000000003</v>
      </c>
      <c r="EV9">
        <v>63.689369999999997</v>
      </c>
      <c r="EW9">
        <v>63.362990000000003</v>
      </c>
      <c r="EX9">
        <v>63.446269999999998</v>
      </c>
      <c r="EY9">
        <v>63.350209999999997</v>
      </c>
      <c r="EZ9">
        <v>63.257129999999997</v>
      </c>
      <c r="FA9">
        <v>62.80001</v>
      </c>
      <c r="FB9">
        <v>62.939790000000002</v>
      </c>
      <c r="FC9">
        <v>64.359729999999999</v>
      </c>
      <c r="FD9">
        <v>67.224199999999996</v>
      </c>
      <c r="FE9">
        <v>71.864689999999996</v>
      </c>
      <c r="FF9">
        <v>75.341980000000007</v>
      </c>
      <c r="FG9">
        <v>76.609110000000001</v>
      </c>
      <c r="FH9">
        <v>77.07714</v>
      </c>
      <c r="FI9">
        <v>77.383560000000003</v>
      </c>
      <c r="FJ9">
        <v>77.017330000000001</v>
      </c>
      <c r="FK9">
        <v>75.888630000000006</v>
      </c>
      <c r="FL9">
        <v>74.61497</v>
      </c>
      <c r="FM9">
        <v>72.340729999999994</v>
      </c>
      <c r="FN9">
        <v>69.151939999999996</v>
      </c>
      <c r="FO9">
        <v>66.051490000000001</v>
      </c>
      <c r="FP9">
        <v>64.897940000000006</v>
      </c>
      <c r="FQ9">
        <v>64.252520000000004</v>
      </c>
      <c r="FR9">
        <v>64.063140000000004</v>
      </c>
      <c r="FS9">
        <v>1.598843</v>
      </c>
      <c r="FT9">
        <v>6.7391000000000006E-2</v>
      </c>
      <c r="FU9">
        <v>9.8840700000000004E-2</v>
      </c>
    </row>
    <row r="10" spans="1:178" x14ac:dyDescent="0.3">
      <c r="A10" t="s">
        <v>226</v>
      </c>
      <c r="B10" t="s">
        <v>0</v>
      </c>
      <c r="C10" t="s">
        <v>281</v>
      </c>
      <c r="D10" s="30" t="s">
        <v>231</v>
      </c>
      <c r="E10" t="s">
        <v>221</v>
      </c>
      <c r="F10">
        <v>682</v>
      </c>
      <c r="G10">
        <v>2.067231</v>
      </c>
      <c r="H10">
        <v>2.0049160000000001</v>
      </c>
      <c r="I10">
        <v>1.6483399999999999</v>
      </c>
      <c r="J10">
        <v>1.2345060000000001</v>
      </c>
      <c r="K10">
        <v>1.051199</v>
      </c>
      <c r="L10">
        <v>0.88453709999999997</v>
      </c>
      <c r="M10">
        <v>0.79932579999999998</v>
      </c>
      <c r="N10">
        <v>0.71108320000000003</v>
      </c>
      <c r="O10">
        <v>0.4645396</v>
      </c>
      <c r="P10">
        <v>7.6598299999999994E-2</v>
      </c>
      <c r="Q10">
        <v>-0.19372639999999999</v>
      </c>
      <c r="R10">
        <v>-0.32858989999999999</v>
      </c>
      <c r="S10">
        <v>-0.35677789999999998</v>
      </c>
      <c r="T10">
        <v>-0.29898590000000003</v>
      </c>
      <c r="U10">
        <v>-0.134908</v>
      </c>
      <c r="V10">
        <v>0.1546273</v>
      </c>
      <c r="W10">
        <v>0.40497090000000002</v>
      </c>
      <c r="X10">
        <v>0.80225069999999998</v>
      </c>
      <c r="Y10">
        <v>1.1174869999999999</v>
      </c>
      <c r="Z10">
        <v>1.2228779999999999</v>
      </c>
      <c r="AA10">
        <v>1.288643</v>
      </c>
      <c r="AB10">
        <v>1.4229229999999999</v>
      </c>
      <c r="AC10">
        <v>1.297712</v>
      </c>
      <c r="AD10">
        <v>1.171597</v>
      </c>
      <c r="AE10">
        <v>-0.59199849999999998</v>
      </c>
      <c r="AF10">
        <v>-0.62149949999999998</v>
      </c>
      <c r="AG10">
        <v>-0.57290319999999995</v>
      </c>
      <c r="AH10">
        <v>-0.51381180000000004</v>
      </c>
      <c r="AI10" s="71">
        <v>-0.34063480000000002</v>
      </c>
      <c r="AJ10">
        <v>-0.23848920000000001</v>
      </c>
      <c r="AK10">
        <v>-0.10687679999999999</v>
      </c>
      <c r="AL10">
        <v>-3.9383899999999999E-2</v>
      </c>
      <c r="AM10">
        <v>-1.9807700000000001E-2</v>
      </c>
      <c r="AN10">
        <v>-3.7091899999999997E-2</v>
      </c>
      <c r="AO10">
        <v>-4.6500800000000002E-2</v>
      </c>
      <c r="AP10">
        <v>-5.9279199999999997E-2</v>
      </c>
      <c r="AQ10">
        <v>-7.80005E-2</v>
      </c>
      <c r="AR10">
        <v>-7.3875899999999994E-2</v>
      </c>
      <c r="AS10">
        <v>-8.8618299999999997E-2</v>
      </c>
      <c r="AT10">
        <v>-9.0385499999999994E-2</v>
      </c>
      <c r="AU10">
        <v>-3.5203400000000003E-2</v>
      </c>
      <c r="AV10">
        <v>-4.5992699999999997E-2</v>
      </c>
      <c r="AW10">
        <v>-3.9253000000000003E-2</v>
      </c>
      <c r="AX10">
        <v>-2.8698899999999999E-2</v>
      </c>
      <c r="AY10">
        <v>-2.4827999999999999E-3</v>
      </c>
      <c r="AZ10">
        <v>-1.5013800000000001E-2</v>
      </c>
      <c r="BA10">
        <v>-2.03962E-2</v>
      </c>
      <c r="BB10">
        <v>-1.8615900000000001E-2</v>
      </c>
      <c r="BC10">
        <v>-0.47753420000000002</v>
      </c>
      <c r="BD10">
        <v>-0.51118339999999995</v>
      </c>
      <c r="BE10">
        <v>-0.48095500000000002</v>
      </c>
      <c r="BF10">
        <v>-0.43536219999999998</v>
      </c>
      <c r="BG10">
        <v>-0.27972459999999999</v>
      </c>
      <c r="BH10">
        <v>-0.18998110000000001</v>
      </c>
      <c r="BI10">
        <v>-7.21855E-2</v>
      </c>
      <c r="BJ10">
        <v>-4.7524999999999998E-3</v>
      </c>
      <c r="BK10">
        <v>1.31322E-2</v>
      </c>
      <c r="BL10">
        <v>-9.3829999999999998E-4</v>
      </c>
      <c r="BM10">
        <v>-8.2506999999999997E-3</v>
      </c>
      <c r="BN10">
        <v>-1.4156999999999999E-2</v>
      </c>
      <c r="BO10">
        <v>-2.8463599999999999E-2</v>
      </c>
      <c r="BP10">
        <v>-2.2295100000000002E-2</v>
      </c>
      <c r="BQ10">
        <v>-3.4607300000000001E-2</v>
      </c>
      <c r="BR10">
        <v>-3.3803899999999998E-2</v>
      </c>
      <c r="BS10">
        <v>2.6044100000000001E-2</v>
      </c>
      <c r="BT10">
        <v>1.45145E-2</v>
      </c>
      <c r="BU10" s="71">
        <v>2.8219500000000002E-2</v>
      </c>
      <c r="BV10">
        <v>3.1050700000000001E-2</v>
      </c>
      <c r="BW10">
        <v>5.7343999999999999E-2</v>
      </c>
      <c r="BX10">
        <v>4.8773900000000002E-2</v>
      </c>
      <c r="BY10">
        <v>3.4418200000000003E-2</v>
      </c>
      <c r="BZ10">
        <v>3.42195E-2</v>
      </c>
      <c r="CA10">
        <v>-0.39825650000000001</v>
      </c>
      <c r="CB10">
        <v>-0.43477870000000002</v>
      </c>
      <c r="CC10">
        <v>-0.41727199999999998</v>
      </c>
      <c r="CD10">
        <v>-0.38102819999999998</v>
      </c>
      <c r="CE10">
        <v>-0.23753840000000001</v>
      </c>
      <c r="CF10">
        <v>-0.15638460000000001</v>
      </c>
      <c r="CG10">
        <v>-4.8158399999999997E-2</v>
      </c>
      <c r="CH10">
        <v>1.92331E-2</v>
      </c>
      <c r="CI10">
        <v>3.5946199999999998E-2</v>
      </c>
      <c r="CJ10">
        <v>2.4101500000000001E-2</v>
      </c>
      <c r="CK10">
        <v>1.8241299999999998E-2</v>
      </c>
      <c r="CL10">
        <v>1.7094399999999999E-2</v>
      </c>
      <c r="CM10">
        <v>5.8455E-3</v>
      </c>
      <c r="CN10">
        <v>1.34296E-2</v>
      </c>
      <c r="CO10">
        <v>2.8005E-3</v>
      </c>
      <c r="CP10">
        <v>5.3842999999999999E-3</v>
      </c>
      <c r="CQ10">
        <v>6.8463899999999994E-2</v>
      </c>
      <c r="CR10">
        <v>5.6421600000000002E-2</v>
      </c>
      <c r="CS10">
        <v>7.4950699999999995E-2</v>
      </c>
      <c r="CT10">
        <v>7.2432999999999997E-2</v>
      </c>
      <c r="CU10">
        <v>9.8779900000000004E-2</v>
      </c>
      <c r="CV10">
        <v>9.2952999999999994E-2</v>
      </c>
      <c r="CW10">
        <v>7.2382500000000002E-2</v>
      </c>
      <c r="CX10">
        <v>7.0813100000000004E-2</v>
      </c>
      <c r="CY10">
        <v>-0.31897890000000001</v>
      </c>
      <c r="CZ10">
        <v>-0.35837409999999997</v>
      </c>
      <c r="DA10">
        <v>-0.35358889999999998</v>
      </c>
      <c r="DB10">
        <v>-0.32669419999999999</v>
      </c>
      <c r="DC10">
        <v>-0.1953521</v>
      </c>
      <c r="DD10">
        <v>-0.1227881</v>
      </c>
      <c r="DE10">
        <v>-2.4131300000000001E-2</v>
      </c>
      <c r="DF10">
        <v>4.3218699999999999E-2</v>
      </c>
      <c r="DG10">
        <v>5.8760199999999999E-2</v>
      </c>
      <c r="DH10">
        <v>4.9141299999999999E-2</v>
      </c>
      <c r="DI10">
        <v>4.4733200000000001E-2</v>
      </c>
      <c r="DJ10">
        <v>4.8345899999999997E-2</v>
      </c>
      <c r="DK10">
        <v>4.0154599999999999E-2</v>
      </c>
      <c r="DL10">
        <v>4.9154299999999998E-2</v>
      </c>
      <c r="DM10">
        <v>4.0208300000000002E-2</v>
      </c>
      <c r="DN10">
        <v>4.4572500000000001E-2</v>
      </c>
      <c r="DO10">
        <v>0.1108836</v>
      </c>
      <c r="DP10">
        <v>9.8328700000000005E-2</v>
      </c>
      <c r="DQ10">
        <v>0.1216819</v>
      </c>
      <c r="DR10">
        <v>0.11381529999999999</v>
      </c>
      <c r="DS10">
        <v>0.1402158</v>
      </c>
      <c r="DT10">
        <v>0.13713220000000001</v>
      </c>
      <c r="DU10">
        <v>0.11034679999999999</v>
      </c>
      <c r="DV10">
        <v>0.10740669999999999</v>
      </c>
      <c r="DW10">
        <v>-0.20451459999999999</v>
      </c>
      <c r="DX10">
        <v>-0.248058</v>
      </c>
      <c r="DY10">
        <v>-0.26164080000000001</v>
      </c>
      <c r="DZ10">
        <v>-0.24824460000000001</v>
      </c>
      <c r="EA10">
        <v>-0.1344419</v>
      </c>
      <c r="EB10">
        <v>-7.4280100000000002E-2</v>
      </c>
      <c r="EC10">
        <v>1.056E-2</v>
      </c>
      <c r="ED10">
        <v>7.7850100000000005E-2</v>
      </c>
      <c r="EE10">
        <v>9.1700000000000004E-2</v>
      </c>
      <c r="EF10">
        <v>8.5294900000000007E-2</v>
      </c>
      <c r="EG10">
        <v>8.2983299999999996E-2</v>
      </c>
      <c r="EH10">
        <v>9.3467999999999996E-2</v>
      </c>
      <c r="EI10">
        <v>8.9691599999999996E-2</v>
      </c>
      <c r="EJ10">
        <v>0.10073500000000001</v>
      </c>
      <c r="EK10">
        <v>9.4219300000000006E-2</v>
      </c>
      <c r="EL10">
        <v>0.10115399999999999</v>
      </c>
      <c r="EM10">
        <v>0.17213110000000001</v>
      </c>
      <c r="EN10">
        <v>0.1588358</v>
      </c>
      <c r="EO10">
        <v>0.1891544</v>
      </c>
      <c r="EP10">
        <v>0.17356479999999999</v>
      </c>
      <c r="EQ10">
        <v>0.20004259999999999</v>
      </c>
      <c r="ER10">
        <v>0.20091980000000001</v>
      </c>
      <c r="ES10">
        <v>0.16516130000000001</v>
      </c>
      <c r="ET10">
        <v>0.1602421</v>
      </c>
      <c r="EU10">
        <v>62.690240000000003</v>
      </c>
      <c r="EV10">
        <v>61.422339999999998</v>
      </c>
      <c r="EW10">
        <v>60.006120000000003</v>
      </c>
      <c r="EX10">
        <v>59.738129999999998</v>
      </c>
      <c r="EY10">
        <v>58.187139999999999</v>
      </c>
      <c r="EZ10">
        <v>57.865679999999998</v>
      </c>
      <c r="FA10">
        <v>57.089959999999998</v>
      </c>
      <c r="FB10">
        <v>59.220039999999997</v>
      </c>
      <c r="FC10">
        <v>67.171520000000001</v>
      </c>
      <c r="FD10">
        <v>76.208330000000004</v>
      </c>
      <c r="FE10">
        <v>82.802099999999996</v>
      </c>
      <c r="FF10">
        <v>85.938280000000006</v>
      </c>
      <c r="FG10">
        <v>88.530839999999998</v>
      </c>
      <c r="FH10">
        <v>91.301609999999997</v>
      </c>
      <c r="FI10">
        <v>92.161739999999995</v>
      </c>
      <c r="FJ10">
        <v>91.258039999999994</v>
      </c>
      <c r="FK10">
        <v>89.439629999999994</v>
      </c>
      <c r="FL10">
        <v>87.398769999999999</v>
      </c>
      <c r="FM10">
        <v>84.129239999999996</v>
      </c>
      <c r="FN10">
        <v>79.077610000000007</v>
      </c>
      <c r="FO10">
        <v>71.304760000000002</v>
      </c>
      <c r="FP10">
        <v>68.169589999999999</v>
      </c>
      <c r="FQ10">
        <v>65.985979999999998</v>
      </c>
      <c r="FR10">
        <v>64.267390000000006</v>
      </c>
      <c r="FS10">
        <v>1.0567230000000001</v>
      </c>
      <c r="FT10">
        <v>4.1140900000000001E-2</v>
      </c>
      <c r="FU10">
        <v>7.1957300000000002E-2</v>
      </c>
    </row>
    <row r="11" spans="1:178" x14ac:dyDescent="0.3">
      <c r="A11" t="s">
        <v>226</v>
      </c>
      <c r="B11" t="s">
        <v>0</v>
      </c>
      <c r="C11" t="s">
        <v>281</v>
      </c>
      <c r="D11" s="30" t="s">
        <v>243</v>
      </c>
      <c r="E11" t="s">
        <v>219</v>
      </c>
      <c r="F11">
        <v>2255</v>
      </c>
      <c r="G11">
        <v>7.642315</v>
      </c>
      <c r="H11">
        <v>7.138795</v>
      </c>
      <c r="I11">
        <v>5.9195270000000004</v>
      </c>
      <c r="J11">
        <v>4.9183599999999998</v>
      </c>
      <c r="K11">
        <v>3.868134</v>
      </c>
      <c r="L11">
        <v>3.123828</v>
      </c>
      <c r="M11">
        <v>2.8948969999999998</v>
      </c>
      <c r="N11">
        <v>2.5401069999999999</v>
      </c>
      <c r="O11">
        <v>2.0324620000000002</v>
      </c>
      <c r="P11">
        <v>1.4441029999999999</v>
      </c>
      <c r="Q11">
        <v>1.102463</v>
      </c>
      <c r="R11">
        <v>0.96198700000000004</v>
      </c>
      <c r="S11">
        <v>0.82656169999999995</v>
      </c>
      <c r="T11">
        <v>0.97735059999999996</v>
      </c>
      <c r="U11">
        <v>1.612614</v>
      </c>
      <c r="V11">
        <v>2.3614709999999999</v>
      </c>
      <c r="W11">
        <v>3.0645699999999998</v>
      </c>
      <c r="X11">
        <v>4.253285</v>
      </c>
      <c r="Y11">
        <v>5.101559</v>
      </c>
      <c r="Z11">
        <v>5.2495950000000002</v>
      </c>
      <c r="AA11">
        <v>5.5027100000000004</v>
      </c>
      <c r="AB11">
        <v>5.5411770000000002</v>
      </c>
      <c r="AC11">
        <v>4.9081489999999999</v>
      </c>
      <c r="AD11">
        <v>4.418005</v>
      </c>
      <c r="AE11">
        <v>-1.2321359999999999</v>
      </c>
      <c r="AF11">
        <v>-1.1053109999999999</v>
      </c>
      <c r="AG11">
        <v>-0.95057899999999995</v>
      </c>
      <c r="AH11">
        <v>-0.64543070000000002</v>
      </c>
      <c r="AI11">
        <v>-0.47793730000000001</v>
      </c>
      <c r="AJ11">
        <v>-0.4239174</v>
      </c>
      <c r="AK11">
        <v>-0.2142694</v>
      </c>
      <c r="AL11">
        <v>-0.14305090000000001</v>
      </c>
      <c r="AM11">
        <v>-0.20691000000000001</v>
      </c>
      <c r="AN11">
        <v>-0.2364242</v>
      </c>
      <c r="AO11">
        <v>-0.16389860000000001</v>
      </c>
      <c r="AP11">
        <v>-0.12798200000000001</v>
      </c>
      <c r="AQ11">
        <v>-0.2032467</v>
      </c>
      <c r="AR11">
        <v>-0.24472769999999999</v>
      </c>
      <c r="AS11">
        <v>-0.18180660000000001</v>
      </c>
      <c r="AT11">
        <v>-0.28498180000000001</v>
      </c>
      <c r="AU11">
        <v>-6.1084100000000002E-2</v>
      </c>
      <c r="AV11">
        <v>-2.9179799999999999E-2</v>
      </c>
      <c r="AW11">
        <v>0.1156403</v>
      </c>
      <c r="AX11">
        <v>3.8792599999999997E-2</v>
      </c>
      <c r="AY11">
        <v>1.9483199999999999E-2</v>
      </c>
      <c r="AZ11">
        <v>-0.2201833</v>
      </c>
      <c r="BA11">
        <v>-0.224161</v>
      </c>
      <c r="BB11">
        <v>-8.6155499999999996E-2</v>
      </c>
      <c r="BC11">
        <v>-1.0040119999999999</v>
      </c>
      <c r="BD11">
        <v>-0.88076310000000002</v>
      </c>
      <c r="BE11">
        <v>-0.74773990000000001</v>
      </c>
      <c r="BF11">
        <v>-0.47013379999999999</v>
      </c>
      <c r="BG11">
        <v>-0.33254210000000001</v>
      </c>
      <c r="BH11">
        <v>-0.30574689999999999</v>
      </c>
      <c r="BI11">
        <v>-0.12332559999999999</v>
      </c>
      <c r="BJ11">
        <v>-6.3189099999999998E-2</v>
      </c>
      <c r="BK11">
        <v>-0.1214654</v>
      </c>
      <c r="BL11">
        <v>-0.14443980000000001</v>
      </c>
      <c r="BM11">
        <v>-6.7763699999999996E-2</v>
      </c>
      <c r="BN11">
        <v>-2.82402E-2</v>
      </c>
      <c r="BO11">
        <v>-9.4889699999999993E-2</v>
      </c>
      <c r="BP11">
        <v>-0.13087260000000001</v>
      </c>
      <c r="BQ11">
        <v>-6.3830300000000006E-2</v>
      </c>
      <c r="BR11">
        <v>-0.16037989999999999</v>
      </c>
      <c r="BS11">
        <v>6.5856499999999998E-2</v>
      </c>
      <c r="BT11">
        <v>9.8896100000000001E-2</v>
      </c>
      <c r="BU11">
        <v>0.24520210000000001</v>
      </c>
      <c r="BV11">
        <v>0.16606209999999999</v>
      </c>
      <c r="BW11">
        <v>0.14736109999999999</v>
      </c>
      <c r="BX11">
        <v>-8.7993399999999999E-2</v>
      </c>
      <c r="BY11">
        <v>-9.8936999999999997E-2</v>
      </c>
      <c r="BZ11">
        <v>3.4504800000000002E-2</v>
      </c>
      <c r="CA11">
        <v>-0.84601380000000004</v>
      </c>
      <c r="CB11">
        <v>-0.72524169999999999</v>
      </c>
      <c r="CC11">
        <v>-0.60725410000000002</v>
      </c>
      <c r="CD11">
        <v>-0.34872370000000003</v>
      </c>
      <c r="CE11">
        <v>-0.23184189999999999</v>
      </c>
      <c r="CF11">
        <v>-0.2239023</v>
      </c>
      <c r="CG11">
        <v>-6.0338099999999999E-2</v>
      </c>
      <c r="CH11">
        <v>-7.8770999999999997E-3</v>
      </c>
      <c r="CI11">
        <v>-6.22867E-2</v>
      </c>
      <c r="CJ11">
        <v>-8.0731700000000003E-2</v>
      </c>
      <c r="CK11">
        <v>-1.181E-3</v>
      </c>
      <c r="CL11">
        <v>4.0840700000000001E-2</v>
      </c>
      <c r="CM11">
        <v>-1.9841899999999999E-2</v>
      </c>
      <c r="CN11">
        <v>-5.2017000000000001E-2</v>
      </c>
      <c r="CO11">
        <v>1.7879800000000001E-2</v>
      </c>
      <c r="CP11">
        <v>-7.4080999999999994E-2</v>
      </c>
      <c r="CQ11">
        <v>0.1537752</v>
      </c>
      <c r="CR11">
        <v>0.18760109999999999</v>
      </c>
      <c r="CS11">
        <v>0.33493620000000002</v>
      </c>
      <c r="CT11">
        <v>0.25420860000000001</v>
      </c>
      <c r="CU11">
        <v>0.235929</v>
      </c>
      <c r="CV11">
        <v>3.5609999999999999E-3</v>
      </c>
      <c r="CW11">
        <v>-1.22072E-2</v>
      </c>
      <c r="CX11">
        <v>0.11807380000000001</v>
      </c>
      <c r="CY11">
        <v>-0.6880155</v>
      </c>
      <c r="CZ11">
        <v>-0.56972029999999996</v>
      </c>
      <c r="DA11">
        <v>-0.46676830000000002</v>
      </c>
      <c r="DB11">
        <v>-0.2273136</v>
      </c>
      <c r="DC11">
        <v>-0.1311416</v>
      </c>
      <c r="DD11">
        <v>-0.14205780000000001</v>
      </c>
      <c r="DE11">
        <v>2.6492999999999998E-3</v>
      </c>
      <c r="DF11">
        <v>4.7434900000000002E-2</v>
      </c>
      <c r="DG11">
        <v>-3.1080000000000001E-3</v>
      </c>
      <c r="DH11">
        <v>-1.70235E-2</v>
      </c>
      <c r="DI11">
        <v>6.5401699999999993E-2</v>
      </c>
      <c r="DJ11">
        <v>0.10992159999999999</v>
      </c>
      <c r="DK11">
        <v>5.5205799999999999E-2</v>
      </c>
      <c r="DL11">
        <v>2.68387E-2</v>
      </c>
      <c r="DM11">
        <v>9.9589800000000006E-2</v>
      </c>
      <c r="DN11">
        <v>1.2218E-2</v>
      </c>
      <c r="DO11">
        <v>0.24169389999999999</v>
      </c>
      <c r="DP11">
        <v>0.276306</v>
      </c>
      <c r="DQ11">
        <v>0.4246703</v>
      </c>
      <c r="DR11">
        <v>0.34235510000000002</v>
      </c>
      <c r="DS11">
        <v>0.32449689999999998</v>
      </c>
      <c r="DT11">
        <v>9.51153E-2</v>
      </c>
      <c r="DU11">
        <v>7.4522599999999994E-2</v>
      </c>
      <c r="DV11">
        <v>0.20164280000000001</v>
      </c>
      <c r="DW11">
        <v>-0.4598911</v>
      </c>
      <c r="DX11">
        <v>-0.34517199999999998</v>
      </c>
      <c r="DY11">
        <v>-0.26392919999999997</v>
      </c>
      <c r="DZ11">
        <v>-5.2016699999999999E-2</v>
      </c>
      <c r="EA11">
        <v>1.4253500000000001E-2</v>
      </c>
      <c r="EB11">
        <v>-2.38873E-2</v>
      </c>
      <c r="EC11">
        <v>9.3593200000000001E-2</v>
      </c>
      <c r="ED11">
        <v>0.12729670000000001</v>
      </c>
      <c r="EE11">
        <v>8.2336599999999996E-2</v>
      </c>
      <c r="EF11">
        <v>7.4960899999999997E-2</v>
      </c>
      <c r="EG11">
        <v>0.1615366</v>
      </c>
      <c r="EH11">
        <v>0.2096634</v>
      </c>
      <c r="EI11">
        <v>0.16356280000000001</v>
      </c>
      <c r="EJ11">
        <v>0.14069380000000001</v>
      </c>
      <c r="EK11">
        <v>0.21756619999999999</v>
      </c>
      <c r="EL11">
        <v>0.13681989999999999</v>
      </c>
      <c r="EM11">
        <v>0.36863449999999998</v>
      </c>
      <c r="EN11">
        <v>0.40438190000000002</v>
      </c>
      <c r="EO11">
        <v>0.55423210000000001</v>
      </c>
      <c r="EP11">
        <v>0.46962470000000001</v>
      </c>
      <c r="EQ11">
        <v>0.45237480000000002</v>
      </c>
      <c r="ER11">
        <v>0.22730529999999999</v>
      </c>
      <c r="ES11">
        <v>0.1997466</v>
      </c>
      <c r="ET11">
        <v>0.32230310000000001</v>
      </c>
      <c r="EU11">
        <v>71.198740000000001</v>
      </c>
      <c r="EV11">
        <v>71.744780000000006</v>
      </c>
      <c r="EW11">
        <v>70.204669999999993</v>
      </c>
      <c r="EX11">
        <v>70.750709999999998</v>
      </c>
      <c r="EY11">
        <v>69.471760000000003</v>
      </c>
      <c r="EZ11">
        <v>68.02373</v>
      </c>
      <c r="FA11">
        <v>68.011859999999999</v>
      </c>
      <c r="FB11">
        <v>68.459900000000005</v>
      </c>
      <c r="FC11">
        <v>74.267080000000007</v>
      </c>
      <c r="FD11">
        <v>81.249290000000002</v>
      </c>
      <c r="FE11">
        <v>85.551969999999997</v>
      </c>
      <c r="FF11">
        <v>86.394760000000005</v>
      </c>
      <c r="FG11">
        <v>89.121729999999999</v>
      </c>
      <c r="FH11">
        <v>88.685569999999998</v>
      </c>
      <c r="FI11">
        <v>87.056600000000003</v>
      </c>
      <c r="FJ11">
        <v>87.940790000000007</v>
      </c>
      <c r="FK11">
        <v>83.958600000000004</v>
      </c>
      <c r="FL11">
        <v>82.964529999999996</v>
      </c>
      <c r="FM11">
        <v>80.679640000000006</v>
      </c>
      <c r="FN11">
        <v>76.418480000000002</v>
      </c>
      <c r="FO11">
        <v>71.866510000000005</v>
      </c>
      <c r="FP11">
        <v>69.854650000000007</v>
      </c>
      <c r="FQ11">
        <v>69.581630000000004</v>
      </c>
      <c r="FR11">
        <v>69.296750000000003</v>
      </c>
      <c r="FS11">
        <v>2.1288990000000001</v>
      </c>
      <c r="FT11">
        <v>8.6107699999999995E-2</v>
      </c>
      <c r="FU11">
        <v>0.13809769999999999</v>
      </c>
    </row>
    <row r="12" spans="1:178" x14ac:dyDescent="0.3">
      <c r="A12" t="s">
        <v>226</v>
      </c>
      <c r="B12" t="s">
        <v>0</v>
      </c>
      <c r="C12" t="s">
        <v>281</v>
      </c>
      <c r="D12" s="30" t="s">
        <v>243</v>
      </c>
      <c r="E12" t="s">
        <v>220</v>
      </c>
      <c r="F12">
        <v>1573</v>
      </c>
      <c r="G12">
        <v>5.5328229999999996</v>
      </c>
      <c r="H12">
        <v>5.2131150000000002</v>
      </c>
      <c r="I12">
        <v>4.3513260000000002</v>
      </c>
      <c r="J12">
        <v>3.6226929999999999</v>
      </c>
      <c r="K12">
        <v>2.9017390000000001</v>
      </c>
      <c r="L12">
        <v>2.2730419999999998</v>
      </c>
      <c r="M12">
        <v>2.1120019999999999</v>
      </c>
      <c r="N12">
        <v>1.849726</v>
      </c>
      <c r="O12">
        <v>1.561828</v>
      </c>
      <c r="P12">
        <v>1.2033640000000001</v>
      </c>
      <c r="Q12">
        <v>1.029434</v>
      </c>
      <c r="R12">
        <v>0.90374639999999995</v>
      </c>
      <c r="S12">
        <v>0.8427384</v>
      </c>
      <c r="T12">
        <v>0.88929159999999996</v>
      </c>
      <c r="U12">
        <v>1.366682</v>
      </c>
      <c r="V12">
        <v>1.9031800000000001</v>
      </c>
      <c r="W12">
        <v>2.3523589999999999</v>
      </c>
      <c r="X12">
        <v>3.0630130000000002</v>
      </c>
      <c r="Y12">
        <v>3.5272079999999999</v>
      </c>
      <c r="Z12">
        <v>3.7519360000000002</v>
      </c>
      <c r="AA12">
        <v>4.0241990000000003</v>
      </c>
      <c r="AB12">
        <v>3.9821360000000001</v>
      </c>
      <c r="AC12">
        <v>3.5254629999999998</v>
      </c>
      <c r="AD12">
        <v>3.1590720000000001</v>
      </c>
      <c r="AE12">
        <v>-0.71672729999999996</v>
      </c>
      <c r="AF12">
        <v>-0.60386989999999996</v>
      </c>
      <c r="AG12">
        <v>-0.52782649999999998</v>
      </c>
      <c r="AH12">
        <v>-0.40701409999999999</v>
      </c>
      <c r="AI12">
        <v>-0.2329523</v>
      </c>
      <c r="AJ12">
        <v>-0.23366799999999999</v>
      </c>
      <c r="AK12">
        <v>-8.4662899999999999E-2</v>
      </c>
      <c r="AL12">
        <v>-9.4470499999999999E-2</v>
      </c>
      <c r="AM12">
        <v>-0.13012070000000001</v>
      </c>
      <c r="AN12">
        <v>-0.2140223</v>
      </c>
      <c r="AO12">
        <v>-0.1697245</v>
      </c>
      <c r="AP12">
        <v>-0.1550579</v>
      </c>
      <c r="AQ12">
        <v>-0.1459001</v>
      </c>
      <c r="AR12">
        <v>-0.23804700000000001</v>
      </c>
      <c r="AS12">
        <v>-0.18388789999999999</v>
      </c>
      <c r="AT12">
        <v>-0.21579780000000001</v>
      </c>
      <c r="AU12">
        <v>-2.9832899999999999E-2</v>
      </c>
      <c r="AV12">
        <v>-4.4073500000000002E-2</v>
      </c>
      <c r="AW12">
        <v>1.46926E-2</v>
      </c>
      <c r="AX12">
        <v>1.9387700000000001E-2</v>
      </c>
      <c r="AY12">
        <v>3.8505699999999997E-2</v>
      </c>
      <c r="AZ12">
        <v>-0.17704320000000001</v>
      </c>
      <c r="BA12">
        <v>-0.15985569999999999</v>
      </c>
      <c r="BB12">
        <v>-6.4809900000000004E-2</v>
      </c>
      <c r="BC12">
        <v>-0.5361496</v>
      </c>
      <c r="BD12">
        <v>-0.42244229999999999</v>
      </c>
      <c r="BE12">
        <v>-0.36270599999999997</v>
      </c>
      <c r="BF12">
        <v>-0.26181009999999999</v>
      </c>
      <c r="BG12">
        <v>-0.1088949</v>
      </c>
      <c r="BH12">
        <v>-0.13327259999999999</v>
      </c>
      <c r="BI12">
        <v>-9.7731999999999992E-3</v>
      </c>
      <c r="BJ12">
        <v>-2.8252099999999999E-2</v>
      </c>
      <c r="BK12">
        <v>-6.1011599999999999E-2</v>
      </c>
      <c r="BL12">
        <v>-0.1386889</v>
      </c>
      <c r="BM12">
        <v>-8.9191699999999999E-2</v>
      </c>
      <c r="BN12">
        <v>-7.2833899999999993E-2</v>
      </c>
      <c r="BO12">
        <v>-5.6776800000000002E-2</v>
      </c>
      <c r="BP12">
        <v>-0.14464489999999999</v>
      </c>
      <c r="BQ12">
        <v>-8.64288E-2</v>
      </c>
      <c r="BR12">
        <v>-0.1144404</v>
      </c>
      <c r="BS12">
        <v>7.3816999999999994E-2</v>
      </c>
      <c r="BT12">
        <v>6.2345699999999997E-2</v>
      </c>
      <c r="BU12">
        <v>0.1199515</v>
      </c>
      <c r="BV12">
        <v>0.12348439999999999</v>
      </c>
      <c r="BW12">
        <v>0.1438519</v>
      </c>
      <c r="BX12">
        <v>-6.7856899999999998E-2</v>
      </c>
      <c r="BY12">
        <v>-5.9725899999999998E-2</v>
      </c>
      <c r="BZ12">
        <v>3.41365E-2</v>
      </c>
      <c r="CA12">
        <v>-0.41108210000000001</v>
      </c>
      <c r="CB12">
        <v>-0.2967862</v>
      </c>
      <c r="CC12">
        <v>-0.24834410000000001</v>
      </c>
      <c r="CD12">
        <v>-0.16124230000000001</v>
      </c>
      <c r="CE12">
        <v>-2.29731E-2</v>
      </c>
      <c r="CF12">
        <v>-6.3739000000000004E-2</v>
      </c>
      <c r="CG12">
        <v>4.2095100000000003E-2</v>
      </c>
      <c r="CH12">
        <v>1.7610600000000001E-2</v>
      </c>
      <c r="CI12">
        <v>-1.31468E-2</v>
      </c>
      <c r="CJ12">
        <v>-8.6513099999999996E-2</v>
      </c>
      <c r="CK12">
        <v>-3.3414899999999997E-2</v>
      </c>
      <c r="CL12">
        <v>-1.5885799999999999E-2</v>
      </c>
      <c r="CM12">
        <v>4.9497999999999999E-3</v>
      </c>
      <c r="CN12">
        <v>-7.9954899999999995E-2</v>
      </c>
      <c r="CO12">
        <v>-1.8929000000000001E-2</v>
      </c>
      <c r="CP12">
        <v>-4.4240500000000002E-2</v>
      </c>
      <c r="CQ12">
        <v>0.1456047</v>
      </c>
      <c r="CR12">
        <v>0.13605139999999999</v>
      </c>
      <c r="CS12">
        <v>0.19285350000000001</v>
      </c>
      <c r="CT12">
        <v>0.19558149999999999</v>
      </c>
      <c r="CU12">
        <v>0.21681429999999999</v>
      </c>
      <c r="CV12">
        <v>7.7651999999999999E-3</v>
      </c>
      <c r="CW12">
        <v>9.6238000000000001E-3</v>
      </c>
      <c r="CX12">
        <v>0.10266649999999999</v>
      </c>
      <c r="CY12">
        <v>-0.28601460000000001</v>
      </c>
      <c r="CZ12">
        <v>-0.17113010000000001</v>
      </c>
      <c r="DA12">
        <v>-0.1339822</v>
      </c>
      <c r="DB12" s="71">
        <v>-6.0674499999999999E-2</v>
      </c>
      <c r="DC12">
        <v>6.2948699999999996E-2</v>
      </c>
      <c r="DD12">
        <v>5.7945999999999996E-3</v>
      </c>
      <c r="DE12">
        <v>9.3963500000000005E-2</v>
      </c>
      <c r="DF12">
        <v>6.3473199999999994E-2</v>
      </c>
      <c r="DG12">
        <v>3.4717900000000003E-2</v>
      </c>
      <c r="DH12">
        <v>-3.4337399999999997E-2</v>
      </c>
      <c r="DI12">
        <v>2.2361900000000001E-2</v>
      </c>
      <c r="DJ12">
        <v>4.1062399999999999E-2</v>
      </c>
      <c r="DK12">
        <v>6.6676299999999994E-2</v>
      </c>
      <c r="DL12">
        <v>-1.52649E-2</v>
      </c>
      <c r="DM12">
        <v>4.85709E-2</v>
      </c>
      <c r="DN12">
        <v>2.5959400000000001E-2</v>
      </c>
      <c r="DO12">
        <v>0.21739230000000001</v>
      </c>
      <c r="DP12">
        <v>0.2097571</v>
      </c>
      <c r="DQ12">
        <v>0.26575539999999997</v>
      </c>
      <c r="DR12">
        <v>0.26767849999999999</v>
      </c>
      <c r="DS12">
        <v>0.2897768</v>
      </c>
      <c r="DT12" s="71">
        <v>8.3387299999999998E-2</v>
      </c>
      <c r="DU12">
        <v>7.8973399999999999E-2</v>
      </c>
      <c r="DV12">
        <v>0.1711964</v>
      </c>
      <c r="DW12">
        <v>-0.105437</v>
      </c>
      <c r="DX12">
        <v>1.02974E-2</v>
      </c>
      <c r="DY12">
        <v>3.1138300000000001E-2</v>
      </c>
      <c r="DZ12">
        <v>8.4529499999999994E-2</v>
      </c>
      <c r="EA12">
        <v>0.18700610000000001</v>
      </c>
      <c r="EB12">
        <v>0.1061901</v>
      </c>
      <c r="EC12">
        <v>0.16885320000000001</v>
      </c>
      <c r="ED12">
        <v>0.12969159999999999</v>
      </c>
      <c r="EE12">
        <v>0.103827</v>
      </c>
      <c r="EF12">
        <v>4.0995999999999998E-2</v>
      </c>
      <c r="EG12">
        <v>0.10289479999999999</v>
      </c>
      <c r="EH12">
        <v>0.1232864</v>
      </c>
      <c r="EI12">
        <v>0.15579960000000001</v>
      </c>
      <c r="EJ12">
        <v>7.8137200000000004E-2</v>
      </c>
      <c r="EK12">
        <v>0.14602999999999999</v>
      </c>
      <c r="EL12">
        <v>0.12731680000000001</v>
      </c>
      <c r="EM12">
        <v>0.3210423</v>
      </c>
      <c r="EN12">
        <v>0.31617630000000002</v>
      </c>
      <c r="EO12">
        <v>0.37101430000000002</v>
      </c>
      <c r="EP12">
        <v>0.37177519999999997</v>
      </c>
      <c r="EQ12">
        <v>0.395123</v>
      </c>
      <c r="ER12">
        <v>0.19257369999999999</v>
      </c>
      <c r="ES12">
        <v>0.17910329999999999</v>
      </c>
      <c r="ET12">
        <v>0.27014280000000002</v>
      </c>
      <c r="EU12">
        <v>72.024479999999997</v>
      </c>
      <c r="EV12">
        <v>72.024479999999997</v>
      </c>
      <c r="EW12">
        <v>71.032640000000001</v>
      </c>
      <c r="EX12">
        <v>71.032640000000001</v>
      </c>
      <c r="EY12">
        <v>70.024479999999997</v>
      </c>
      <c r="EZ12">
        <v>68.032640000000001</v>
      </c>
      <c r="FA12">
        <v>68.016319999999993</v>
      </c>
      <c r="FB12">
        <v>69.008160000000004</v>
      </c>
      <c r="FC12">
        <v>73.991839999999996</v>
      </c>
      <c r="FD12">
        <v>80.967359999999999</v>
      </c>
      <c r="FE12">
        <v>85.008160000000004</v>
      </c>
      <c r="FF12">
        <v>85.040800000000004</v>
      </c>
      <c r="FG12">
        <v>88.040800000000004</v>
      </c>
      <c r="FH12">
        <v>87.065280000000001</v>
      </c>
      <c r="FI12">
        <v>84.073440000000005</v>
      </c>
      <c r="FJ12">
        <v>86.040800000000004</v>
      </c>
      <c r="FK12">
        <v>82.065280000000001</v>
      </c>
      <c r="FL12">
        <v>81.073440000000005</v>
      </c>
      <c r="FM12">
        <v>79.057119999999998</v>
      </c>
      <c r="FN12">
        <v>75.073440000000005</v>
      </c>
      <c r="FO12">
        <v>71.065280000000001</v>
      </c>
      <c r="FP12">
        <v>69.048959999999994</v>
      </c>
      <c r="FQ12">
        <v>69.048959999999994</v>
      </c>
      <c r="FR12">
        <v>69.032640000000001</v>
      </c>
      <c r="FS12">
        <v>1.809121</v>
      </c>
      <c r="FT12">
        <v>7.2375300000000004E-2</v>
      </c>
      <c r="FU12">
        <v>0.1138865</v>
      </c>
    </row>
    <row r="13" spans="1:178" x14ac:dyDescent="0.3">
      <c r="A13" t="s">
        <v>226</v>
      </c>
      <c r="B13" t="s">
        <v>0</v>
      </c>
      <c r="C13" t="s">
        <v>281</v>
      </c>
      <c r="D13" s="30" t="s">
        <v>243</v>
      </c>
      <c r="E13" t="s">
        <v>221</v>
      </c>
      <c r="F13">
        <v>682</v>
      </c>
      <c r="G13">
        <v>2.1004260000000001</v>
      </c>
      <c r="H13">
        <v>1.929894</v>
      </c>
      <c r="I13">
        <v>1.579191</v>
      </c>
      <c r="J13">
        <v>1.3061990000000001</v>
      </c>
      <c r="K13">
        <v>0.96115110000000004</v>
      </c>
      <c r="L13">
        <v>0.85485290000000003</v>
      </c>
      <c r="M13">
        <v>0.78478219999999999</v>
      </c>
      <c r="N13">
        <v>0.70006480000000004</v>
      </c>
      <c r="O13">
        <v>0.47712199999999999</v>
      </c>
      <c r="P13">
        <v>0.2459153</v>
      </c>
      <c r="Q13">
        <v>7.7655100000000005E-2</v>
      </c>
      <c r="R13">
        <v>7.5747599999999998E-2</v>
      </c>
      <c r="S13">
        <v>-1.17962E-2</v>
      </c>
      <c r="T13">
        <v>9.8368200000000003E-2</v>
      </c>
      <c r="U13">
        <v>0.25148920000000002</v>
      </c>
      <c r="V13">
        <v>0.45357049999999999</v>
      </c>
      <c r="W13">
        <v>0.71050409999999997</v>
      </c>
      <c r="X13">
        <v>1.2083539999999999</v>
      </c>
      <c r="Y13">
        <v>1.6069370000000001</v>
      </c>
      <c r="Z13">
        <v>1.5153730000000001</v>
      </c>
      <c r="AA13">
        <v>1.4764729999999999</v>
      </c>
      <c r="AB13">
        <v>1.5659400000000001</v>
      </c>
      <c r="AC13">
        <v>1.3914260000000001</v>
      </c>
      <c r="AD13">
        <v>1.2722770000000001</v>
      </c>
      <c r="AE13">
        <v>-0.70733869999999999</v>
      </c>
      <c r="AF13">
        <v>-0.69191000000000003</v>
      </c>
      <c r="AG13">
        <v>-0.59026000000000001</v>
      </c>
      <c r="AH13">
        <v>-0.36619479999999999</v>
      </c>
      <c r="AI13">
        <v>-0.35809279999999999</v>
      </c>
      <c r="AJ13">
        <v>-0.2819102</v>
      </c>
      <c r="AK13">
        <v>-0.20595289999999999</v>
      </c>
      <c r="AL13">
        <v>-0.1039979</v>
      </c>
      <c r="AM13">
        <v>-0.1393142</v>
      </c>
      <c r="AN13">
        <v>-7.6310699999999995E-2</v>
      </c>
      <c r="AO13">
        <v>-4.5102799999999998E-2</v>
      </c>
      <c r="AP13">
        <v>-2.5103500000000001E-2</v>
      </c>
      <c r="AQ13">
        <v>-0.13441449999999999</v>
      </c>
      <c r="AR13">
        <v>-7.6060900000000001E-2</v>
      </c>
      <c r="AS13">
        <v>-6.97744E-2</v>
      </c>
      <c r="AT13">
        <v>-0.15554180000000001</v>
      </c>
      <c r="AU13">
        <v>-0.1229615</v>
      </c>
      <c r="AV13">
        <v>-6.8816500000000003E-2</v>
      </c>
      <c r="AW13">
        <v>2.0861999999999999E-2</v>
      </c>
      <c r="AX13">
        <v>-6.8204600000000004E-2</v>
      </c>
      <c r="AY13">
        <v>-0.1081797</v>
      </c>
      <c r="AZ13">
        <v>-0.12846730000000001</v>
      </c>
      <c r="BA13">
        <v>-0.14811640000000001</v>
      </c>
      <c r="BB13">
        <v>-9.9780099999999997E-2</v>
      </c>
      <c r="BC13">
        <v>-0.5693011</v>
      </c>
      <c r="BD13">
        <v>-0.56203099999999995</v>
      </c>
      <c r="BE13">
        <v>-0.47529130000000003</v>
      </c>
      <c r="BF13">
        <v>-0.2711636</v>
      </c>
      <c r="BG13">
        <v>-0.28695409999999999</v>
      </c>
      <c r="BH13">
        <v>-0.22292960000000001</v>
      </c>
      <c r="BI13">
        <v>-0.1562656</v>
      </c>
      <c r="BJ13">
        <v>-6.1479699999999998E-2</v>
      </c>
      <c r="BK13">
        <v>-9.00981E-2</v>
      </c>
      <c r="BL13">
        <v>-2.4888E-2</v>
      </c>
      <c r="BM13">
        <v>5.0127000000000001E-3</v>
      </c>
      <c r="BN13">
        <v>2.9301000000000001E-2</v>
      </c>
      <c r="BO13">
        <v>-7.4267200000000005E-2</v>
      </c>
      <c r="BP13">
        <v>-1.2591E-2</v>
      </c>
      <c r="BQ13">
        <v>-4.6953999999999997E-3</v>
      </c>
      <c r="BR13">
        <v>-8.3557099999999995E-2</v>
      </c>
      <c r="BS13">
        <v>-5.0069599999999999E-2</v>
      </c>
      <c r="BT13">
        <v>1.1862000000000001E-3</v>
      </c>
      <c r="BU13">
        <v>9.5696000000000003E-2</v>
      </c>
      <c r="BV13">
        <v>3.5268999999999999E-3</v>
      </c>
      <c r="BW13">
        <v>-3.8276900000000003E-2</v>
      </c>
      <c r="BX13">
        <v>-5.7043999999999997E-2</v>
      </c>
      <c r="BY13">
        <v>-7.4133000000000004E-2</v>
      </c>
      <c r="BZ13">
        <v>-3.2517699999999997E-2</v>
      </c>
      <c r="CA13">
        <v>-0.47369670000000003</v>
      </c>
      <c r="CB13">
        <v>-0.47207729999999998</v>
      </c>
      <c r="CC13">
        <v>-0.39566430000000002</v>
      </c>
      <c r="CD13">
        <v>-0.20534530000000001</v>
      </c>
      <c r="CE13">
        <v>-0.2376837</v>
      </c>
      <c r="CF13">
        <v>-0.18207980000000001</v>
      </c>
      <c r="CG13">
        <v>-0.1218524</v>
      </c>
      <c r="CH13">
        <v>-3.2031700000000003E-2</v>
      </c>
      <c r="CI13">
        <v>-5.6011100000000001E-2</v>
      </c>
      <c r="CJ13">
        <v>1.07271E-2</v>
      </c>
      <c r="CK13">
        <v>3.9722399999999998E-2</v>
      </c>
      <c r="CL13">
        <v>6.6981399999999996E-2</v>
      </c>
      <c r="CM13">
        <v>-3.26095E-2</v>
      </c>
      <c r="CN13">
        <v>3.1368100000000003E-2</v>
      </c>
      <c r="CO13">
        <v>4.0378200000000003E-2</v>
      </c>
      <c r="CP13">
        <v>-3.37007E-2</v>
      </c>
      <c r="CQ13">
        <v>4.15E-4</v>
      </c>
      <c r="CR13">
        <v>4.9669900000000003E-2</v>
      </c>
      <c r="CS13">
        <v>0.14752589999999999</v>
      </c>
      <c r="CT13">
        <v>5.3207900000000002E-2</v>
      </c>
      <c r="CU13">
        <v>1.0137699999999999E-2</v>
      </c>
      <c r="CV13">
        <v>-7.5764999999999999E-3</v>
      </c>
      <c r="CW13">
        <v>-2.28924E-2</v>
      </c>
      <c r="CX13">
        <v>1.4068000000000001E-2</v>
      </c>
      <c r="CY13">
        <v>-0.37809229999999999</v>
      </c>
      <c r="CZ13">
        <v>-0.3821234</v>
      </c>
      <c r="DA13">
        <v>-0.31603730000000002</v>
      </c>
      <c r="DB13">
        <v>-0.13952690000000001</v>
      </c>
      <c r="DC13">
        <v>-0.1884132</v>
      </c>
      <c r="DD13">
        <v>-0.1412301</v>
      </c>
      <c r="DE13">
        <v>-8.7439100000000006E-2</v>
      </c>
      <c r="DF13">
        <v>-2.5836000000000001E-3</v>
      </c>
      <c r="DG13">
        <v>-2.1924099999999998E-2</v>
      </c>
      <c r="DH13">
        <v>4.6342300000000003E-2</v>
      </c>
      <c r="DI13">
        <v>7.4432200000000004E-2</v>
      </c>
      <c r="DJ13">
        <v>0.1046618</v>
      </c>
      <c r="DK13">
        <v>9.0483000000000004E-3</v>
      </c>
      <c r="DL13">
        <v>7.5327099999999994E-2</v>
      </c>
      <c r="DM13">
        <v>8.5451700000000005E-2</v>
      </c>
      <c r="DN13">
        <v>1.6155699999999999E-2</v>
      </c>
      <c r="DO13">
        <v>5.0899699999999999E-2</v>
      </c>
      <c r="DP13">
        <v>9.8153599999999994E-2</v>
      </c>
      <c r="DQ13">
        <v>0.1993557</v>
      </c>
      <c r="DR13">
        <v>0.10288890000000001</v>
      </c>
      <c r="DS13">
        <v>5.8552199999999999E-2</v>
      </c>
      <c r="DT13">
        <v>4.1890999999999998E-2</v>
      </c>
      <c r="DU13">
        <v>2.83482E-2</v>
      </c>
      <c r="DV13">
        <v>6.0653699999999998E-2</v>
      </c>
      <c r="DW13">
        <v>-0.24005480000000001</v>
      </c>
      <c r="DX13">
        <v>-0.25224439999999998</v>
      </c>
      <c r="DY13">
        <v>-0.20106859999999999</v>
      </c>
      <c r="DZ13">
        <v>-4.4495699999999999E-2</v>
      </c>
      <c r="EA13">
        <v>-0.1172744</v>
      </c>
      <c r="EB13">
        <v>-8.2249500000000003E-2</v>
      </c>
      <c r="EC13">
        <v>-3.7751899999999998E-2</v>
      </c>
      <c r="ED13">
        <v>3.9934600000000001E-2</v>
      </c>
      <c r="EE13">
        <v>2.72921E-2</v>
      </c>
      <c r="EF13">
        <v>9.7765000000000005E-2</v>
      </c>
      <c r="EG13">
        <v>0.12454759999999999</v>
      </c>
      <c r="EH13">
        <v>0.15906619999999999</v>
      </c>
      <c r="EI13">
        <v>6.9195599999999996E-2</v>
      </c>
      <c r="EJ13">
        <v>0.138797</v>
      </c>
      <c r="EK13">
        <v>0.15053069999999999</v>
      </c>
      <c r="EL13">
        <v>8.8140399999999994E-2</v>
      </c>
      <c r="EM13">
        <v>0.1237915</v>
      </c>
      <c r="EN13">
        <v>0.16815630000000001</v>
      </c>
      <c r="EO13">
        <v>0.27418969999999998</v>
      </c>
      <c r="EP13">
        <v>0.17462040000000001</v>
      </c>
      <c r="EQ13">
        <v>0.12845509999999999</v>
      </c>
      <c r="ER13">
        <v>0.1133142</v>
      </c>
      <c r="ES13">
        <v>0.10233159999999999</v>
      </c>
      <c r="ET13">
        <v>0.1279161</v>
      </c>
      <c r="EU13">
        <v>69</v>
      </c>
      <c r="EV13">
        <v>71</v>
      </c>
      <c r="EW13">
        <v>68</v>
      </c>
      <c r="EX13">
        <v>70</v>
      </c>
      <c r="EY13">
        <v>68</v>
      </c>
      <c r="EZ13">
        <v>68</v>
      </c>
      <c r="FA13">
        <v>68</v>
      </c>
      <c r="FB13">
        <v>67</v>
      </c>
      <c r="FC13">
        <v>75</v>
      </c>
      <c r="FD13">
        <v>82</v>
      </c>
      <c r="FE13">
        <v>87</v>
      </c>
      <c r="FF13">
        <v>90</v>
      </c>
      <c r="FG13">
        <v>92</v>
      </c>
      <c r="FH13">
        <v>93</v>
      </c>
      <c r="FI13">
        <v>95</v>
      </c>
      <c r="FJ13">
        <v>93</v>
      </c>
      <c r="FK13">
        <v>89</v>
      </c>
      <c r="FL13">
        <v>88</v>
      </c>
      <c r="FM13">
        <v>85</v>
      </c>
      <c r="FN13">
        <v>80</v>
      </c>
      <c r="FO13">
        <v>74</v>
      </c>
      <c r="FP13">
        <v>72</v>
      </c>
      <c r="FQ13">
        <v>71</v>
      </c>
      <c r="FR13">
        <v>70</v>
      </c>
      <c r="FS13">
        <v>1.0579959999999999</v>
      </c>
      <c r="FT13">
        <v>4.4418699999999998E-2</v>
      </c>
      <c r="FU13">
        <v>7.6661000000000007E-2</v>
      </c>
    </row>
    <row r="14" spans="1:178" x14ac:dyDescent="0.3">
      <c r="A14" t="s">
        <v>226</v>
      </c>
      <c r="B14" t="s">
        <v>0</v>
      </c>
      <c r="C14" t="s">
        <v>281</v>
      </c>
      <c r="D14" s="30" t="s">
        <v>232</v>
      </c>
      <c r="E14" t="s">
        <v>219</v>
      </c>
      <c r="F14">
        <v>895</v>
      </c>
      <c r="G14">
        <v>2.6561840000000001</v>
      </c>
      <c r="H14">
        <v>2.4678520000000002</v>
      </c>
      <c r="I14">
        <v>2.0572059999999999</v>
      </c>
      <c r="J14">
        <v>1.6883950000000001</v>
      </c>
      <c r="K14">
        <v>1.309911</v>
      </c>
      <c r="L14">
        <v>1.0956109999999999</v>
      </c>
      <c r="M14">
        <v>1.1735260000000001</v>
      </c>
      <c r="N14">
        <v>1.121227</v>
      </c>
      <c r="O14">
        <v>0.91422270000000005</v>
      </c>
      <c r="P14" s="71">
        <v>0.65229150000000002</v>
      </c>
      <c r="Q14">
        <v>0.43486530000000001</v>
      </c>
      <c r="R14">
        <v>0.3413349</v>
      </c>
      <c r="S14">
        <v>0.27281</v>
      </c>
      <c r="T14">
        <v>0.31829809999999997</v>
      </c>
      <c r="U14">
        <v>0.52206669999999999</v>
      </c>
      <c r="V14">
        <v>0.82943809999999996</v>
      </c>
      <c r="W14">
        <v>1.184445</v>
      </c>
      <c r="X14">
        <v>1.6429830000000001</v>
      </c>
      <c r="Y14">
        <v>1.7937730000000001</v>
      </c>
      <c r="Z14">
        <v>1.7868759999999999</v>
      </c>
      <c r="AA14">
        <v>1.7672669999999999</v>
      </c>
      <c r="AB14">
        <v>1.699578</v>
      </c>
      <c r="AC14">
        <v>1.490221</v>
      </c>
      <c r="AD14">
        <v>1.351434</v>
      </c>
      <c r="AE14">
        <v>-0.62782519999999997</v>
      </c>
      <c r="AF14">
        <v>-0.64663619999999999</v>
      </c>
      <c r="AG14">
        <v>-0.4927087</v>
      </c>
      <c r="AH14">
        <v>-0.3702626</v>
      </c>
      <c r="AI14">
        <v>-0.31874760000000002</v>
      </c>
      <c r="AJ14">
        <v>-0.25120809999999999</v>
      </c>
      <c r="AK14">
        <v>-6.7783800000000005E-2</v>
      </c>
      <c r="AL14">
        <v>-6.9561100000000001E-2</v>
      </c>
      <c r="AM14">
        <v>-6.2459899999999999E-2</v>
      </c>
      <c r="AN14">
        <v>-5.4985199999999998E-2</v>
      </c>
      <c r="AO14">
        <v>-9.1901300000000005E-2</v>
      </c>
      <c r="AP14">
        <v>-4.9394300000000002E-2</v>
      </c>
      <c r="AQ14">
        <v>-0.14642289999999999</v>
      </c>
      <c r="AR14">
        <v>-0.1370227</v>
      </c>
      <c r="AS14">
        <v>-8.7529700000000002E-2</v>
      </c>
      <c r="AT14">
        <v>-4.9360099999999997E-2</v>
      </c>
      <c r="AU14">
        <v>-2.4769900000000001E-2</v>
      </c>
      <c r="AV14">
        <v>5.8925000000000002E-3</v>
      </c>
      <c r="AW14">
        <v>1.2019000000000001E-3</v>
      </c>
      <c r="AX14">
        <v>4.2264500000000003E-2</v>
      </c>
      <c r="AY14">
        <v>7.1389900000000006E-2</v>
      </c>
      <c r="AZ14">
        <v>3.7511500000000003E-2</v>
      </c>
      <c r="BA14">
        <v>2.38722E-2</v>
      </c>
      <c r="BB14">
        <v>5.4344200000000002E-2</v>
      </c>
      <c r="BC14">
        <v>-0.51510210000000001</v>
      </c>
      <c r="BD14">
        <v>-0.54727910000000002</v>
      </c>
      <c r="BE14">
        <v>-0.40208939999999999</v>
      </c>
      <c r="BF14">
        <v>-0.29405209999999998</v>
      </c>
      <c r="BG14">
        <v>-0.25805139999999999</v>
      </c>
      <c r="BH14">
        <v>-0.20152400000000001</v>
      </c>
      <c r="BI14">
        <v>-3.2871499999999998E-2</v>
      </c>
      <c r="BJ14">
        <v>-3.4693399999999999E-2</v>
      </c>
      <c r="BK14">
        <v>-2.4597899999999999E-2</v>
      </c>
      <c r="BL14">
        <v>-1.7290900000000001E-2</v>
      </c>
      <c r="BM14">
        <v>-5.3151400000000001E-2</v>
      </c>
      <c r="BN14">
        <v>-1.24405E-2</v>
      </c>
      <c r="BO14">
        <v>-0.1100979</v>
      </c>
      <c r="BP14">
        <v>-0.10370790000000001</v>
      </c>
      <c r="BQ14">
        <v>-5.7679399999999999E-2</v>
      </c>
      <c r="BR14">
        <v>-1.64972E-2</v>
      </c>
      <c r="BS14">
        <v>7.8612999999999999E-3</v>
      </c>
      <c r="BT14">
        <v>4.5450200000000003E-2</v>
      </c>
      <c r="BU14">
        <v>4.9184199999999997E-2</v>
      </c>
      <c r="BV14">
        <v>8.8755100000000003E-2</v>
      </c>
      <c r="BW14">
        <v>0.1190807</v>
      </c>
      <c r="BX14">
        <v>8.9426599999999995E-2</v>
      </c>
      <c r="BY14">
        <v>7.2198300000000007E-2</v>
      </c>
      <c r="BZ14">
        <v>0.1017059</v>
      </c>
      <c r="CA14">
        <v>-0.43703049999999999</v>
      </c>
      <c r="CB14">
        <v>-0.47846460000000002</v>
      </c>
      <c r="CC14">
        <v>-0.33932659999999998</v>
      </c>
      <c r="CD14">
        <v>-0.24126900000000001</v>
      </c>
      <c r="CE14" s="71">
        <v>-0.21601339999999999</v>
      </c>
      <c r="CF14">
        <v>-0.16711300000000001</v>
      </c>
      <c r="CG14">
        <v>-8.6914000000000002E-3</v>
      </c>
      <c r="CH14">
        <v>-1.05442E-2</v>
      </c>
      <c r="CI14">
        <v>1.6251E-3</v>
      </c>
      <c r="CJ14" s="71">
        <v>8.8159999999999992E-3</v>
      </c>
      <c r="CK14">
        <v>-2.6313300000000001E-2</v>
      </c>
      <c r="CL14">
        <v>1.31536E-2</v>
      </c>
      <c r="CM14">
        <v>-8.4939299999999995E-2</v>
      </c>
      <c r="CN14">
        <v>-8.06341E-2</v>
      </c>
      <c r="CO14">
        <v>-3.7005099999999999E-2</v>
      </c>
      <c r="CP14" s="71">
        <v>6.2636000000000002E-3</v>
      </c>
      <c r="CQ14" s="71">
        <v>3.0461599999999998E-2</v>
      </c>
      <c r="CR14">
        <v>7.2847700000000001E-2</v>
      </c>
      <c r="CS14" s="71">
        <v>8.2416600000000007E-2</v>
      </c>
      <c r="CT14">
        <v>0.1209544</v>
      </c>
      <c r="CU14">
        <v>0.1521112</v>
      </c>
      <c r="CV14">
        <v>0.12538289999999999</v>
      </c>
      <c r="CW14">
        <v>0.10566879999999999</v>
      </c>
      <c r="CX14" s="71">
        <v>0.1345085</v>
      </c>
      <c r="CY14">
        <v>-0.35895880000000002</v>
      </c>
      <c r="CZ14">
        <v>-0.40965010000000002</v>
      </c>
      <c r="DA14">
        <v>-0.27656389999999997</v>
      </c>
      <c r="DB14">
        <v>-0.18848580000000001</v>
      </c>
      <c r="DC14">
        <v>-0.1739754</v>
      </c>
      <c r="DD14">
        <v>-0.13270190000000001</v>
      </c>
      <c r="DE14">
        <v>1.54888E-2</v>
      </c>
      <c r="DF14">
        <v>1.3605000000000001E-2</v>
      </c>
      <c r="DG14" s="71">
        <v>2.78482E-2</v>
      </c>
      <c r="DH14">
        <v>3.49229E-2</v>
      </c>
      <c r="DI14">
        <v>5.2470000000000001E-4</v>
      </c>
      <c r="DJ14">
        <v>3.87476E-2</v>
      </c>
      <c r="DK14">
        <v>-5.9780699999999999E-2</v>
      </c>
      <c r="DL14">
        <v>-5.7560399999999998E-2</v>
      </c>
      <c r="DM14">
        <v>-1.6330899999999999E-2</v>
      </c>
      <c r="DN14">
        <v>2.9024399999999999E-2</v>
      </c>
      <c r="DO14">
        <v>5.3061900000000002E-2</v>
      </c>
      <c r="DP14">
        <v>0.10024520000000001</v>
      </c>
      <c r="DQ14">
        <v>0.115649</v>
      </c>
      <c r="DR14">
        <v>0.1531536</v>
      </c>
      <c r="DS14">
        <v>0.18514159999999999</v>
      </c>
      <c r="DT14">
        <v>0.16133919999999999</v>
      </c>
      <c r="DU14">
        <v>0.13913919999999999</v>
      </c>
      <c r="DV14">
        <v>0.16731099999999999</v>
      </c>
      <c r="DW14">
        <v>-0.2462357</v>
      </c>
      <c r="DX14">
        <v>-0.31029299999999999</v>
      </c>
      <c r="DY14">
        <v>-0.18594450000000001</v>
      </c>
      <c r="DZ14">
        <v>-0.11227529999999999</v>
      </c>
      <c r="EA14">
        <v>-0.1132792</v>
      </c>
      <c r="EB14">
        <v>-8.3017800000000003E-2</v>
      </c>
      <c r="EC14">
        <v>5.0401000000000001E-2</v>
      </c>
      <c r="ED14">
        <v>4.8472599999999998E-2</v>
      </c>
      <c r="EE14">
        <v>6.5710099999999994E-2</v>
      </c>
      <c r="EF14">
        <v>7.2617200000000007E-2</v>
      </c>
      <c r="EG14">
        <v>3.9274700000000003E-2</v>
      </c>
      <c r="EH14">
        <v>7.5701400000000002E-2</v>
      </c>
      <c r="EI14">
        <v>-2.34556E-2</v>
      </c>
      <c r="EJ14">
        <v>-2.42455E-2</v>
      </c>
      <c r="EK14">
        <v>1.35195E-2</v>
      </c>
      <c r="EL14">
        <v>6.1887299999999999E-2</v>
      </c>
      <c r="EM14">
        <v>8.5693099999999994E-2</v>
      </c>
      <c r="EN14">
        <v>0.1398028</v>
      </c>
      <c r="EO14">
        <v>0.16363140000000001</v>
      </c>
      <c r="EP14">
        <v>0.19964419999999999</v>
      </c>
      <c r="EQ14">
        <v>0.23283239999999999</v>
      </c>
      <c r="ER14">
        <v>0.21325430000000001</v>
      </c>
      <c r="ES14">
        <v>0.1874653</v>
      </c>
      <c r="ET14">
        <v>0.21467269999999999</v>
      </c>
      <c r="EU14">
        <v>49.915399999999998</v>
      </c>
      <c r="EV14">
        <v>49.326639999999998</v>
      </c>
      <c r="EW14">
        <v>48.92859</v>
      </c>
      <c r="EX14">
        <v>48.401510000000002</v>
      </c>
      <c r="EY14">
        <v>48.621400000000001</v>
      </c>
      <c r="EZ14">
        <v>48.245179999999998</v>
      </c>
      <c r="FA14">
        <v>47.6524</v>
      </c>
      <c r="FB14">
        <v>47.643070000000002</v>
      </c>
      <c r="FC14">
        <v>51.690989999999999</v>
      </c>
      <c r="FD14">
        <v>56.897779999999997</v>
      </c>
      <c r="FE14">
        <v>61.114330000000002</v>
      </c>
      <c r="FF14">
        <v>63.562089999999998</v>
      </c>
      <c r="FG14">
        <v>64.980500000000006</v>
      </c>
      <c r="FH14">
        <v>65.32038</v>
      </c>
      <c r="FI14">
        <v>64.799049999999994</v>
      </c>
      <c r="FJ14">
        <v>63.543680000000002</v>
      </c>
      <c r="FK14">
        <v>61.54806</v>
      </c>
      <c r="FL14">
        <v>57.785939999999997</v>
      </c>
      <c r="FM14">
        <v>55.679430000000004</v>
      </c>
      <c r="FN14">
        <v>53.685549999999999</v>
      </c>
      <c r="FO14">
        <v>52.851700000000001</v>
      </c>
      <c r="FP14">
        <v>52.41084</v>
      </c>
      <c r="FQ14">
        <v>51.265940000000001</v>
      </c>
      <c r="FR14">
        <v>50.452550000000002</v>
      </c>
      <c r="FS14">
        <v>0.81954479999999996</v>
      </c>
      <c r="FT14">
        <v>3.2216399999999999E-2</v>
      </c>
      <c r="FU14">
        <v>4.8168599999999999E-2</v>
      </c>
    </row>
    <row r="15" spans="1:178" x14ac:dyDescent="0.3">
      <c r="A15" t="s">
        <v>226</v>
      </c>
      <c r="B15" t="s">
        <v>0</v>
      </c>
      <c r="C15" t="s">
        <v>281</v>
      </c>
      <c r="D15" s="30" t="s">
        <v>232</v>
      </c>
      <c r="E15" t="s">
        <v>220</v>
      </c>
      <c r="F15">
        <v>628</v>
      </c>
      <c r="G15">
        <v>1.8620270000000001</v>
      </c>
      <c r="H15">
        <v>1.7067380000000001</v>
      </c>
      <c r="I15">
        <v>1.427271</v>
      </c>
      <c r="J15">
        <v>1.1839459999999999</v>
      </c>
      <c r="K15">
        <v>0.92284480000000002</v>
      </c>
      <c r="L15">
        <v>0.76087519999999997</v>
      </c>
      <c r="M15">
        <v>0.83349450000000003</v>
      </c>
      <c r="N15">
        <v>0.8093496</v>
      </c>
      <c r="O15">
        <v>0.67354329999999996</v>
      </c>
      <c r="P15">
        <v>0.51107930000000001</v>
      </c>
      <c r="Q15">
        <v>0.38006430000000002</v>
      </c>
      <c r="R15">
        <v>0.32845990000000003</v>
      </c>
      <c r="S15">
        <v>0.26091910000000001</v>
      </c>
      <c r="T15">
        <v>0.28492650000000003</v>
      </c>
      <c r="U15">
        <v>0.4019064</v>
      </c>
      <c r="V15">
        <v>0.61051730000000004</v>
      </c>
      <c r="W15">
        <v>0.86262309999999998</v>
      </c>
      <c r="X15">
        <v>1.2119960000000001</v>
      </c>
      <c r="Y15">
        <v>1.338225</v>
      </c>
      <c r="Z15">
        <v>1.3184659999999999</v>
      </c>
      <c r="AA15">
        <v>1.302171</v>
      </c>
      <c r="AB15">
        <v>1.24278</v>
      </c>
      <c r="AC15">
        <v>1.0636490000000001</v>
      </c>
      <c r="AD15">
        <v>0.94762120000000005</v>
      </c>
      <c r="AE15">
        <v>-0.49224210000000002</v>
      </c>
      <c r="AF15">
        <v>-0.52526099999999998</v>
      </c>
      <c r="AG15">
        <v>-0.39384239999999998</v>
      </c>
      <c r="AH15">
        <v>-0.28036699999999998</v>
      </c>
      <c r="AI15">
        <v>-0.23323150000000001</v>
      </c>
      <c r="AJ15">
        <v>-0.17945630000000001</v>
      </c>
      <c r="AK15">
        <v>-6.1725500000000003E-2</v>
      </c>
      <c r="AL15">
        <v>-6.5411999999999998E-2</v>
      </c>
      <c r="AM15">
        <v>-7.9824500000000007E-2</v>
      </c>
      <c r="AN15">
        <v>-6.6639900000000002E-2</v>
      </c>
      <c r="AO15">
        <v>-8.3363000000000007E-2</v>
      </c>
      <c r="AP15">
        <v>-4.8432000000000003E-2</v>
      </c>
      <c r="AQ15">
        <v>-0.1206392</v>
      </c>
      <c r="AR15">
        <v>-0.1032431</v>
      </c>
      <c r="AS15">
        <v>-8.40804E-2</v>
      </c>
      <c r="AT15">
        <v>-5.5532699999999997E-2</v>
      </c>
      <c r="AU15">
        <v>-3.9622900000000003E-2</v>
      </c>
      <c r="AV15">
        <v>-1.8534599999999998E-2</v>
      </c>
      <c r="AW15">
        <v>-1.2583799999999999E-2</v>
      </c>
      <c r="AX15">
        <v>1.3649000000000001E-3</v>
      </c>
      <c r="AY15">
        <v>2.7126999999999998E-2</v>
      </c>
      <c r="AZ15">
        <v>9.9328000000000003E-3</v>
      </c>
      <c r="BA15">
        <v>-1.30916E-2</v>
      </c>
      <c r="BB15">
        <v>1.9096800000000001E-2</v>
      </c>
      <c r="BC15">
        <v>-0.39875939999999999</v>
      </c>
      <c r="BD15">
        <v>-0.44410719999999998</v>
      </c>
      <c r="BE15">
        <v>-0.31727359999999999</v>
      </c>
      <c r="BF15">
        <v>-0.21683189999999999</v>
      </c>
      <c r="BG15">
        <v>-0.18355489999999999</v>
      </c>
      <c r="BH15">
        <v>-0.14314979999999999</v>
      </c>
      <c r="BI15">
        <v>-3.6816700000000001E-2</v>
      </c>
      <c r="BJ15">
        <v>-3.8229399999999997E-2</v>
      </c>
      <c r="BK15">
        <v>-5.0449399999999998E-2</v>
      </c>
      <c r="BL15">
        <v>-3.6320600000000001E-2</v>
      </c>
      <c r="BM15">
        <v>-5.1928200000000001E-2</v>
      </c>
      <c r="BN15">
        <v>-1.9339499999999999E-2</v>
      </c>
      <c r="BO15">
        <v>-9.1621999999999995E-2</v>
      </c>
      <c r="BP15">
        <v>-7.6642100000000005E-2</v>
      </c>
      <c r="BQ15">
        <v>-6.0100099999999997E-2</v>
      </c>
      <c r="BR15">
        <v>-2.91451E-2</v>
      </c>
      <c r="BS15">
        <v>-1.2466400000000001E-2</v>
      </c>
      <c r="BT15">
        <v>1.53822E-2</v>
      </c>
      <c r="BU15">
        <v>2.92293E-2</v>
      </c>
      <c r="BV15">
        <v>4.1789399999999997E-2</v>
      </c>
      <c r="BW15">
        <v>6.8558400000000005E-2</v>
      </c>
      <c r="BX15">
        <v>5.5347800000000003E-2</v>
      </c>
      <c r="BY15">
        <v>2.8405300000000001E-2</v>
      </c>
      <c r="BZ15">
        <v>5.7680599999999999E-2</v>
      </c>
      <c r="CA15">
        <v>-0.33401360000000002</v>
      </c>
      <c r="CB15">
        <v>-0.38790039999999998</v>
      </c>
      <c r="CC15">
        <v>-0.26424229999999999</v>
      </c>
      <c r="CD15">
        <v>-0.1728276</v>
      </c>
      <c r="CE15">
        <v>-0.149149</v>
      </c>
      <c r="CF15">
        <v>-0.118004</v>
      </c>
      <c r="CG15">
        <v>-1.95649E-2</v>
      </c>
      <c r="CH15">
        <v>-1.9402800000000001E-2</v>
      </c>
      <c r="CI15">
        <v>-3.01044E-2</v>
      </c>
      <c r="CJ15">
        <v>-1.5321599999999999E-2</v>
      </c>
      <c r="CK15">
        <v>-3.0156499999999999E-2</v>
      </c>
      <c r="CL15">
        <v>8.0990000000000001E-4</v>
      </c>
      <c r="CM15">
        <v>-7.1524900000000002E-2</v>
      </c>
      <c r="CN15">
        <v>-5.8218300000000001E-2</v>
      </c>
      <c r="CO15">
        <v>-4.34914E-2</v>
      </c>
      <c r="CP15">
        <v>-1.08691E-2</v>
      </c>
      <c r="CQ15">
        <v>6.3420999999999998E-3</v>
      </c>
      <c r="CR15">
        <v>3.8872799999999999E-2</v>
      </c>
      <c r="CS15">
        <v>5.8188900000000002E-2</v>
      </c>
      <c r="CT15">
        <v>6.9787299999999997E-2</v>
      </c>
      <c r="CU15">
        <v>9.7253699999999998E-2</v>
      </c>
      <c r="CV15">
        <v>8.6802000000000004E-2</v>
      </c>
      <c r="CW15">
        <v>5.7146000000000002E-2</v>
      </c>
      <c r="CX15">
        <v>8.4403699999999998E-2</v>
      </c>
      <c r="CY15">
        <v>-0.2692678</v>
      </c>
      <c r="CZ15">
        <v>-0.33169359999999998</v>
      </c>
      <c r="DA15">
        <v>-0.21121100000000001</v>
      </c>
      <c r="DB15">
        <v>-0.1288234</v>
      </c>
      <c r="DC15">
        <v>-0.1147431</v>
      </c>
      <c r="DD15">
        <v>-9.2858200000000002E-2</v>
      </c>
      <c r="DE15">
        <v>-2.3132000000000001E-3</v>
      </c>
      <c r="DF15">
        <v>-5.7620000000000002E-4</v>
      </c>
      <c r="DG15" s="71">
        <v>-9.7593000000000003E-3</v>
      </c>
      <c r="DH15">
        <v>5.6775000000000003E-3</v>
      </c>
      <c r="DI15">
        <v>-8.3847999999999995E-3</v>
      </c>
      <c r="DJ15">
        <v>2.09593E-2</v>
      </c>
      <c r="DK15">
        <v>-5.14277E-2</v>
      </c>
      <c r="DL15">
        <v>-3.9794499999999997E-2</v>
      </c>
      <c r="DM15">
        <v>-2.6882799999999998E-2</v>
      </c>
      <c r="DN15">
        <v>7.4069000000000001E-3</v>
      </c>
      <c r="DO15">
        <v>2.5150599999999999E-2</v>
      </c>
      <c r="DP15">
        <v>6.2363500000000002E-2</v>
      </c>
      <c r="DQ15">
        <v>8.7148600000000007E-2</v>
      </c>
      <c r="DR15">
        <v>9.7785200000000003E-2</v>
      </c>
      <c r="DS15">
        <v>0.12594900000000001</v>
      </c>
      <c r="DT15">
        <v>0.11825629999999999</v>
      </c>
      <c r="DU15">
        <v>8.5886599999999994E-2</v>
      </c>
      <c r="DV15">
        <v>0.11112669999999999</v>
      </c>
      <c r="DW15">
        <v>-0.1757851</v>
      </c>
      <c r="DX15">
        <v>-0.25053979999999998</v>
      </c>
      <c r="DY15">
        <v>-0.13464219999999999</v>
      </c>
      <c r="DZ15">
        <v>-6.5288200000000005E-2</v>
      </c>
      <c r="EA15">
        <v>-6.5066499999999999E-2</v>
      </c>
      <c r="EB15">
        <v>-5.6551700000000003E-2</v>
      </c>
      <c r="EC15">
        <v>2.25956E-2</v>
      </c>
      <c r="ED15">
        <v>2.6606500000000002E-2</v>
      </c>
      <c r="EE15">
        <v>1.9615799999999999E-2</v>
      </c>
      <c r="EF15">
        <v>3.5996800000000002E-2</v>
      </c>
      <c r="EG15">
        <v>2.3050000000000001E-2</v>
      </c>
      <c r="EH15">
        <v>5.00518E-2</v>
      </c>
      <c r="EI15">
        <v>-2.24105E-2</v>
      </c>
      <c r="EJ15">
        <v>-1.31935E-2</v>
      </c>
      <c r="EK15">
        <v>-2.9025000000000001E-3</v>
      </c>
      <c r="EL15">
        <v>3.3794600000000001E-2</v>
      </c>
      <c r="EM15">
        <v>5.2307100000000002E-2</v>
      </c>
      <c r="EN15">
        <v>9.6280299999999999E-2</v>
      </c>
      <c r="EO15">
        <v>0.12896170000000001</v>
      </c>
      <c r="EP15">
        <v>0.13820969999999999</v>
      </c>
      <c r="EQ15">
        <v>0.16738049999999999</v>
      </c>
      <c r="ER15">
        <v>0.16367119999999999</v>
      </c>
      <c r="ES15">
        <v>0.12738360000000001</v>
      </c>
      <c r="ET15">
        <v>0.1497105</v>
      </c>
      <c r="EU15">
        <v>52.12144</v>
      </c>
      <c r="EV15">
        <v>51.674410000000002</v>
      </c>
      <c r="EW15">
        <v>51.380949999999999</v>
      </c>
      <c r="EX15">
        <v>50.70384</v>
      </c>
      <c r="EY15">
        <v>51.011650000000003</v>
      </c>
      <c r="EZ15">
        <v>50.719079999999998</v>
      </c>
      <c r="FA15">
        <v>49.911209999999997</v>
      </c>
      <c r="FB15">
        <v>49.735039999999998</v>
      </c>
      <c r="FC15">
        <v>53.67801</v>
      </c>
      <c r="FD15">
        <v>58.10904</v>
      </c>
      <c r="FE15">
        <v>61.715440000000001</v>
      </c>
      <c r="FF15">
        <v>64.011920000000003</v>
      </c>
      <c r="FG15">
        <v>65.356759999999994</v>
      </c>
      <c r="FH15">
        <v>65.561689999999999</v>
      </c>
      <c r="FI15">
        <v>64.948229999999995</v>
      </c>
      <c r="FJ15">
        <v>63.534770000000002</v>
      </c>
      <c r="FK15">
        <v>61.743850000000002</v>
      </c>
      <c r="FL15">
        <v>58.76652</v>
      </c>
      <c r="FM15">
        <v>56.9238</v>
      </c>
      <c r="FN15">
        <v>55.132440000000003</v>
      </c>
      <c r="FO15">
        <v>54.46472</v>
      </c>
      <c r="FP15">
        <v>54.245190000000001</v>
      </c>
      <c r="FQ15">
        <v>53.098300000000002</v>
      </c>
      <c r="FR15">
        <v>52.415909999999997</v>
      </c>
      <c r="FS15">
        <v>0.67092799999999997</v>
      </c>
      <c r="FT15">
        <v>2.61751E-2</v>
      </c>
      <c r="FU15">
        <v>4.2005899999999999E-2</v>
      </c>
    </row>
    <row r="16" spans="1:178" x14ac:dyDescent="0.3">
      <c r="A16" t="s">
        <v>226</v>
      </c>
      <c r="B16" t="s">
        <v>0</v>
      </c>
      <c r="C16" t="s">
        <v>281</v>
      </c>
      <c r="D16" s="30" t="s">
        <v>232</v>
      </c>
      <c r="E16" t="s">
        <v>221</v>
      </c>
      <c r="F16">
        <v>267</v>
      </c>
      <c r="G16">
        <v>0.79900919999999998</v>
      </c>
      <c r="H16">
        <v>0.77072289999999999</v>
      </c>
      <c r="I16">
        <v>0.6349958</v>
      </c>
      <c r="J16">
        <v>0.50629279999999999</v>
      </c>
      <c r="K16">
        <v>0.38902730000000002</v>
      </c>
      <c r="L16">
        <v>0.3381575</v>
      </c>
      <c r="M16">
        <v>0.3391787</v>
      </c>
      <c r="N16">
        <v>0.30952429999999997</v>
      </c>
      <c r="O16">
        <v>0.23692659999999999</v>
      </c>
      <c r="P16">
        <v>0.13368389999999999</v>
      </c>
      <c r="Q16">
        <v>4.3179500000000003E-2</v>
      </c>
      <c r="R16">
        <v>-2.0552000000000001E-3</v>
      </c>
      <c r="S16">
        <v>8.6560000000000001E-4</v>
      </c>
      <c r="T16">
        <v>2.3422200000000001E-2</v>
      </c>
      <c r="U16">
        <v>0.1166088</v>
      </c>
      <c r="V16">
        <v>0.21410290000000001</v>
      </c>
      <c r="W16">
        <v>0.31634620000000002</v>
      </c>
      <c r="X16">
        <v>0.41825839999999997</v>
      </c>
      <c r="Y16">
        <v>0.43684669999999998</v>
      </c>
      <c r="Z16">
        <v>0.45325850000000001</v>
      </c>
      <c r="AA16">
        <v>0.4499881</v>
      </c>
      <c r="AB16">
        <v>0.44393749999999998</v>
      </c>
      <c r="AC16">
        <v>0.42082570000000002</v>
      </c>
      <c r="AD16">
        <v>0.40304309999999999</v>
      </c>
      <c r="AE16">
        <v>-0.19802040000000001</v>
      </c>
      <c r="AF16">
        <v>-0.1716773</v>
      </c>
      <c r="AG16">
        <v>-0.14543970000000001</v>
      </c>
      <c r="AH16">
        <v>-0.13652149999999999</v>
      </c>
      <c r="AI16">
        <v>-0.12532499999999999</v>
      </c>
      <c r="AJ16">
        <v>-0.11097360000000001</v>
      </c>
      <c r="AK16">
        <v>-3.1165100000000001E-2</v>
      </c>
      <c r="AL16">
        <v>-2.7787099999999999E-2</v>
      </c>
      <c r="AM16">
        <v>-2.8034000000000002E-3</v>
      </c>
      <c r="AN16">
        <v>-7.8274999999999994E-3</v>
      </c>
      <c r="AO16">
        <v>-3.0575999999999999E-2</v>
      </c>
      <c r="AP16">
        <v>-2.6269000000000001E-2</v>
      </c>
      <c r="AQ16">
        <v>-4.9844100000000002E-2</v>
      </c>
      <c r="AR16">
        <v>-5.8348400000000002E-2</v>
      </c>
      <c r="AS16">
        <v>-2.0356200000000001E-2</v>
      </c>
      <c r="AT16">
        <v>-1.31136E-2</v>
      </c>
      <c r="AU16">
        <v>-7.0350000000000002E-4</v>
      </c>
      <c r="AV16">
        <v>5.4114000000000002E-3</v>
      </c>
      <c r="AW16">
        <v>-1.12955E-2</v>
      </c>
      <c r="AX16">
        <v>1.8576599999999999E-2</v>
      </c>
      <c r="AY16">
        <v>2.0266200000000002E-2</v>
      </c>
      <c r="AZ16">
        <v>1.1150000000000001E-3</v>
      </c>
      <c r="BA16">
        <v>1.3547699999999999E-2</v>
      </c>
      <c r="BB16">
        <v>6.5440000000000003E-3</v>
      </c>
      <c r="BC16">
        <v>-0.13754930000000001</v>
      </c>
      <c r="BD16">
        <v>-0.1154186</v>
      </c>
      <c r="BE16">
        <v>-0.1002557</v>
      </c>
      <c r="BF16">
        <v>-9.5704999999999998E-2</v>
      </c>
      <c r="BG16">
        <v>-9.0742100000000006E-2</v>
      </c>
      <c r="BH16">
        <v>-7.4643399999999999E-2</v>
      </c>
      <c r="BI16">
        <v>-4.5580000000000004E-3</v>
      </c>
      <c r="BJ16">
        <v>-5.0251000000000002E-3</v>
      </c>
      <c r="BK16">
        <v>2.18333E-2</v>
      </c>
      <c r="BL16">
        <v>1.40882E-2</v>
      </c>
      <c r="BM16">
        <v>-9.0512000000000006E-3</v>
      </c>
      <c r="BN16">
        <v>-2.8576999999999999E-3</v>
      </c>
      <c r="BO16">
        <v>-2.7736299999999998E-2</v>
      </c>
      <c r="BP16">
        <v>-3.79998E-2</v>
      </c>
      <c r="BQ16">
        <v>-2.7353999999999998E-3</v>
      </c>
      <c r="BR16">
        <v>6.3163000000000004E-3</v>
      </c>
      <c r="BS16">
        <v>1.6196700000000001E-2</v>
      </c>
      <c r="BT16">
        <v>2.3588600000000001E-2</v>
      </c>
      <c r="BU16">
        <v>9.4596000000000003E-3</v>
      </c>
      <c r="BV16">
        <v>3.8988299999999997E-2</v>
      </c>
      <c r="BW16">
        <v>4.1251000000000003E-2</v>
      </c>
      <c r="BX16">
        <v>2.22218E-2</v>
      </c>
      <c r="BY16">
        <v>3.5873200000000001E-2</v>
      </c>
      <c r="BZ16">
        <v>3.3927100000000002E-2</v>
      </c>
      <c r="CA16">
        <v>-9.5667199999999994E-2</v>
      </c>
      <c r="CB16">
        <v>-7.6453999999999994E-2</v>
      </c>
      <c r="CC16">
        <v>-6.8961400000000006E-2</v>
      </c>
      <c r="CD16">
        <v>-6.7435599999999998E-2</v>
      </c>
      <c r="CE16">
        <v>-6.6790000000000002E-2</v>
      </c>
      <c r="CF16">
        <v>-4.94811E-2</v>
      </c>
      <c r="CG16">
        <v>1.38701E-2</v>
      </c>
      <c r="CH16">
        <v>1.07397E-2</v>
      </c>
      <c r="CI16">
        <v>3.8896600000000003E-2</v>
      </c>
      <c r="CJ16">
        <v>2.9266899999999998E-2</v>
      </c>
      <c r="CK16">
        <v>5.8569E-3</v>
      </c>
      <c r="CL16">
        <v>1.33568E-2</v>
      </c>
      <c r="CM16">
        <v>-1.24245E-2</v>
      </c>
      <c r="CN16">
        <v>-2.3906500000000001E-2</v>
      </c>
      <c r="CO16">
        <v>9.4687E-3</v>
      </c>
      <c r="CP16">
        <v>1.97734E-2</v>
      </c>
      <c r="CQ16">
        <v>2.7901800000000001E-2</v>
      </c>
      <c r="CR16">
        <v>3.6178000000000002E-2</v>
      </c>
      <c r="CS16">
        <v>2.3834600000000001E-2</v>
      </c>
      <c r="CT16">
        <v>5.3125499999999999E-2</v>
      </c>
      <c r="CU16">
        <v>5.5785000000000001E-2</v>
      </c>
      <c r="CV16">
        <v>3.6840299999999999E-2</v>
      </c>
      <c r="CW16">
        <v>5.1335699999999998E-2</v>
      </c>
      <c r="CX16">
        <v>5.2892500000000002E-2</v>
      </c>
      <c r="CY16">
        <v>-5.3785100000000002E-2</v>
      </c>
      <c r="CZ16">
        <v>-3.7489399999999999E-2</v>
      </c>
      <c r="DA16">
        <v>-3.7666999999999999E-2</v>
      </c>
      <c r="DB16">
        <v>-3.9166300000000001E-2</v>
      </c>
      <c r="DC16">
        <v>-4.2837899999999998E-2</v>
      </c>
      <c r="DD16">
        <v>-2.4318900000000001E-2</v>
      </c>
      <c r="DE16">
        <v>3.2298100000000003E-2</v>
      </c>
      <c r="DF16">
        <v>2.65045E-2</v>
      </c>
      <c r="DG16">
        <v>5.59599E-2</v>
      </c>
      <c r="DH16">
        <v>4.4445699999999998E-2</v>
      </c>
      <c r="DI16">
        <v>2.0764899999999999E-2</v>
      </c>
      <c r="DJ16">
        <v>2.9571400000000001E-2</v>
      </c>
      <c r="DK16">
        <v>2.8874E-3</v>
      </c>
      <c r="DL16">
        <v>-9.8130999999999999E-3</v>
      </c>
      <c r="DM16">
        <v>2.1672799999999999E-2</v>
      </c>
      <c r="DN16">
        <v>3.3230500000000003E-2</v>
      </c>
      <c r="DO16">
        <v>3.96069E-2</v>
      </c>
      <c r="DP16">
        <v>4.8767499999999998E-2</v>
      </c>
      <c r="DQ16">
        <v>3.82095E-2</v>
      </c>
      <c r="DR16">
        <v>6.7262600000000006E-2</v>
      </c>
      <c r="DS16">
        <v>7.0319000000000007E-2</v>
      </c>
      <c r="DT16">
        <v>5.1458900000000002E-2</v>
      </c>
      <c r="DU16">
        <v>6.6798300000000005E-2</v>
      </c>
      <c r="DV16">
        <v>7.1857799999999999E-2</v>
      </c>
      <c r="DW16">
        <v>6.6860000000000001E-3</v>
      </c>
      <c r="DX16">
        <v>1.8769299999999999E-2</v>
      </c>
      <c r="DY16">
        <v>7.5170000000000002E-3</v>
      </c>
      <c r="DZ16">
        <v>1.6502000000000001E-3</v>
      </c>
      <c r="EA16">
        <v>-8.2549000000000008E-3</v>
      </c>
      <c r="EB16">
        <v>1.20114E-2</v>
      </c>
      <c r="EC16">
        <v>5.8905300000000001E-2</v>
      </c>
      <c r="ED16">
        <v>4.9266499999999998E-2</v>
      </c>
      <c r="EE16">
        <v>8.0596600000000004E-2</v>
      </c>
      <c r="EF16">
        <v>6.6361400000000001E-2</v>
      </c>
      <c r="EG16">
        <v>4.22897E-2</v>
      </c>
      <c r="EH16">
        <v>5.2982599999999998E-2</v>
      </c>
      <c r="EI16">
        <v>2.4995199999999999E-2</v>
      </c>
      <c r="EJ16">
        <v>1.05354E-2</v>
      </c>
      <c r="EK16">
        <v>3.9293500000000002E-2</v>
      </c>
      <c r="EL16">
        <v>5.2660400000000003E-2</v>
      </c>
      <c r="EM16">
        <v>5.65072E-2</v>
      </c>
      <c r="EN16">
        <v>6.6944600000000007E-2</v>
      </c>
      <c r="EO16">
        <v>5.8964700000000002E-2</v>
      </c>
      <c r="EP16">
        <v>8.7674299999999997E-2</v>
      </c>
      <c r="EQ16">
        <v>9.1303700000000002E-2</v>
      </c>
      <c r="ER16">
        <v>7.2565699999999997E-2</v>
      </c>
      <c r="ES16">
        <v>8.91237E-2</v>
      </c>
      <c r="ET16">
        <v>9.9240900000000007E-2</v>
      </c>
      <c r="EU16">
        <v>43.446159999999999</v>
      </c>
      <c r="EV16">
        <v>42.44135</v>
      </c>
      <c r="EW16">
        <v>41.736519999999999</v>
      </c>
      <c r="EX16">
        <v>41.649929999999998</v>
      </c>
      <c r="EY16">
        <v>41.610259999999997</v>
      </c>
      <c r="EZ16">
        <v>40.988999999999997</v>
      </c>
      <c r="FA16">
        <v>41.026980000000002</v>
      </c>
      <c r="FB16">
        <v>41.506709999999998</v>
      </c>
      <c r="FC16">
        <v>45.862360000000002</v>
      </c>
      <c r="FD16">
        <v>53.344439999999999</v>
      </c>
      <c r="FE16">
        <v>59.351039999999998</v>
      </c>
      <c r="FF16">
        <v>62.243650000000002</v>
      </c>
      <c r="FG16">
        <v>63.878210000000003</v>
      </c>
      <c r="FH16">
        <v>64.614019999999996</v>
      </c>
      <c r="FI16">
        <v>64.363460000000003</v>
      </c>
      <c r="FJ16">
        <v>63.571530000000003</v>
      </c>
      <c r="FK16">
        <v>60.975470000000001</v>
      </c>
      <c r="FL16">
        <v>54.910559999999997</v>
      </c>
      <c r="FM16">
        <v>52.029829999999997</v>
      </c>
      <c r="FN16">
        <v>49.441809999999997</v>
      </c>
      <c r="FO16">
        <v>48.120919999999998</v>
      </c>
      <c r="FP16">
        <v>47.031019999999998</v>
      </c>
      <c r="FQ16">
        <v>45.892150000000001</v>
      </c>
      <c r="FR16">
        <v>44.69379</v>
      </c>
      <c r="FS16">
        <v>0.4640454</v>
      </c>
      <c r="FT16">
        <v>1.87452E-2</v>
      </c>
      <c r="FU16">
        <v>2.0647800000000001E-2</v>
      </c>
    </row>
    <row r="17" spans="1:177" x14ac:dyDescent="0.3">
      <c r="A17" t="s">
        <v>226</v>
      </c>
      <c r="B17" t="s">
        <v>0</v>
      </c>
      <c r="C17" t="s">
        <v>281</v>
      </c>
      <c r="D17" s="30" t="s">
        <v>244</v>
      </c>
      <c r="E17" t="s">
        <v>219</v>
      </c>
      <c r="F17">
        <v>895</v>
      </c>
      <c r="G17">
        <v>2.9779789999999999</v>
      </c>
      <c r="H17">
        <v>2.8402500000000002</v>
      </c>
      <c r="I17">
        <v>2.26206</v>
      </c>
      <c r="J17">
        <v>1.7479150000000001</v>
      </c>
      <c r="K17">
        <v>1.3341460000000001</v>
      </c>
      <c r="L17">
        <v>1.1057090000000001</v>
      </c>
      <c r="M17">
        <v>1.127753</v>
      </c>
      <c r="N17">
        <v>1.065477</v>
      </c>
      <c r="O17">
        <v>1.038497</v>
      </c>
      <c r="P17">
        <v>1.0871010000000001</v>
      </c>
      <c r="Q17">
        <v>0.98083039999999999</v>
      </c>
      <c r="R17">
        <v>0.92129110000000003</v>
      </c>
      <c r="S17">
        <v>1.102168</v>
      </c>
      <c r="T17">
        <v>1.1696299999999999</v>
      </c>
      <c r="U17">
        <v>1.2509809999999999</v>
      </c>
      <c r="V17">
        <v>1.235328</v>
      </c>
      <c r="W17">
        <v>1.400226</v>
      </c>
      <c r="X17">
        <v>1.685881</v>
      </c>
      <c r="Y17">
        <v>1.8819790000000001</v>
      </c>
      <c r="Z17">
        <v>1.930579</v>
      </c>
      <c r="AA17">
        <v>1.857585</v>
      </c>
      <c r="AB17">
        <v>1.6898610000000001</v>
      </c>
      <c r="AC17">
        <v>1.479455</v>
      </c>
      <c r="AD17">
        <v>1.30782</v>
      </c>
      <c r="AE17">
        <v>-0.75872340000000005</v>
      </c>
      <c r="AF17">
        <v>-0.81247539999999996</v>
      </c>
      <c r="AG17">
        <v>-0.61660040000000005</v>
      </c>
      <c r="AH17">
        <v>-0.52634210000000003</v>
      </c>
      <c r="AI17">
        <v>-0.41926069999999999</v>
      </c>
      <c r="AJ17">
        <v>-0.26338640000000002</v>
      </c>
      <c r="AK17">
        <v>-0.12030200000000001</v>
      </c>
      <c r="AL17">
        <v>-6.7984000000000003E-2</v>
      </c>
      <c r="AM17">
        <v>-5.1152299999999998E-2</v>
      </c>
      <c r="AN17">
        <v>8.2524999999999994E-3</v>
      </c>
      <c r="AO17">
        <v>-8.2659300000000005E-2</v>
      </c>
      <c r="AP17">
        <v>-4.7423899999999998E-2</v>
      </c>
      <c r="AQ17">
        <v>-6.1608799999999998E-2</v>
      </c>
      <c r="AR17">
        <v>-7.3180200000000001E-2</v>
      </c>
      <c r="AS17">
        <v>-5.3095499999999997E-2</v>
      </c>
      <c r="AT17">
        <v>-6.01176E-2</v>
      </c>
      <c r="AU17">
        <v>-2.8721400000000001E-2</v>
      </c>
      <c r="AV17">
        <v>-5.4967099999999998E-2</v>
      </c>
      <c r="AW17">
        <v>2.3930699999999999E-2</v>
      </c>
      <c r="AX17">
        <v>0.1004765</v>
      </c>
      <c r="AY17">
        <v>8.6784200000000006E-2</v>
      </c>
      <c r="AZ17">
        <v>5.1011399999999998E-2</v>
      </c>
      <c r="BA17">
        <v>3.54639E-2</v>
      </c>
      <c r="BB17">
        <v>3.6735200000000003E-2</v>
      </c>
      <c r="BC17">
        <v>-0.64747440000000001</v>
      </c>
      <c r="BD17">
        <v>-0.70680370000000003</v>
      </c>
      <c r="BE17">
        <v>-0.52665169999999994</v>
      </c>
      <c r="BF17">
        <v>-0.45008959999999998</v>
      </c>
      <c r="BG17">
        <v>-0.35836849999999998</v>
      </c>
      <c r="BH17">
        <v>-0.21887599999999999</v>
      </c>
      <c r="BI17">
        <v>-8.4510500000000002E-2</v>
      </c>
      <c r="BJ17">
        <v>-3.7304299999999999E-2</v>
      </c>
      <c r="BK17">
        <v>-1.8010100000000001E-2</v>
      </c>
      <c r="BL17">
        <v>4.3429299999999997E-2</v>
      </c>
      <c r="BM17">
        <v>-4.4417699999999997E-2</v>
      </c>
      <c r="BN17">
        <v>-1.15403E-2</v>
      </c>
      <c r="BO17">
        <v>-2.5362699999999998E-2</v>
      </c>
      <c r="BP17">
        <v>-3.81178E-2</v>
      </c>
      <c r="BQ17">
        <v>-1.7873099999999999E-2</v>
      </c>
      <c r="BR17">
        <v>-2.4115600000000001E-2</v>
      </c>
      <c r="BS17">
        <v>1.00394E-2</v>
      </c>
      <c r="BT17">
        <v>-1.4563700000000001E-2</v>
      </c>
      <c r="BU17">
        <v>6.9366800000000006E-2</v>
      </c>
      <c r="BV17">
        <v>0.14674019999999999</v>
      </c>
      <c r="BW17">
        <v>0.13264100000000001</v>
      </c>
      <c r="BX17">
        <v>9.6251400000000001E-2</v>
      </c>
      <c r="BY17">
        <v>7.7929999999999999E-2</v>
      </c>
      <c r="BZ17">
        <v>7.8698299999999999E-2</v>
      </c>
      <c r="CA17">
        <v>-0.57042369999999998</v>
      </c>
      <c r="CB17">
        <v>-0.63361590000000001</v>
      </c>
      <c r="CC17">
        <v>-0.46435359999999998</v>
      </c>
      <c r="CD17">
        <v>-0.3972774</v>
      </c>
      <c r="CE17">
        <v>-0.3161947</v>
      </c>
      <c r="CF17">
        <v>-0.1880483</v>
      </c>
      <c r="CG17">
        <v>-5.9721499999999997E-2</v>
      </c>
      <c r="CH17">
        <v>-1.60556E-2</v>
      </c>
      <c r="CI17">
        <v>4.9440999999999999E-3</v>
      </c>
      <c r="CJ17">
        <v>6.7792599999999995E-2</v>
      </c>
      <c r="CK17">
        <v>-1.7931699999999998E-2</v>
      </c>
      <c r="CL17">
        <v>1.3312600000000001E-2</v>
      </c>
      <c r="CM17">
        <v>-2.588E-4</v>
      </c>
      <c r="CN17">
        <v>-1.3833700000000001E-2</v>
      </c>
      <c r="CO17">
        <v>6.5218999999999997E-3</v>
      </c>
      <c r="CP17">
        <v>8.1930000000000002E-4</v>
      </c>
      <c r="CQ17">
        <v>3.6885000000000001E-2</v>
      </c>
      <c r="CR17">
        <v>1.3419499999999999E-2</v>
      </c>
      <c r="CS17">
        <v>0.1008356</v>
      </c>
      <c r="CT17">
        <v>0.1787822</v>
      </c>
      <c r="CU17">
        <v>0.1644013</v>
      </c>
      <c r="CV17">
        <v>0.12758449999999999</v>
      </c>
      <c r="CW17">
        <v>0.1073419</v>
      </c>
      <c r="CX17">
        <v>0.1077618</v>
      </c>
      <c r="CY17">
        <v>-0.4933729</v>
      </c>
      <c r="CZ17">
        <v>-0.56042800000000004</v>
      </c>
      <c r="DA17">
        <v>-0.40205550000000001</v>
      </c>
      <c r="DB17">
        <v>-0.34446510000000002</v>
      </c>
      <c r="DC17">
        <v>-0.27402090000000001</v>
      </c>
      <c r="DD17">
        <v>-0.15722050000000001</v>
      </c>
      <c r="DE17" s="71">
        <v>-3.4932400000000002E-2</v>
      </c>
      <c r="DF17">
        <v>5.1931E-3</v>
      </c>
      <c r="DG17">
        <v>2.7898300000000001E-2</v>
      </c>
      <c r="DH17">
        <v>9.2155899999999999E-2</v>
      </c>
      <c r="DI17">
        <v>8.5543000000000008E-3</v>
      </c>
      <c r="DJ17">
        <v>3.8165400000000002E-2</v>
      </c>
      <c r="DK17">
        <v>2.4845099999999998E-2</v>
      </c>
      <c r="DL17">
        <v>1.04504E-2</v>
      </c>
      <c r="DM17">
        <v>3.0916800000000001E-2</v>
      </c>
      <c r="DN17">
        <v>2.5754200000000001E-2</v>
      </c>
      <c r="DO17">
        <v>6.3730599999999998E-2</v>
      </c>
      <c r="DP17">
        <v>4.1402799999999997E-2</v>
      </c>
      <c r="DQ17">
        <v>0.13230449999999999</v>
      </c>
      <c r="DR17">
        <v>0.21082429999999999</v>
      </c>
      <c r="DS17">
        <v>0.19616159999999999</v>
      </c>
      <c r="DT17">
        <v>0.15891759999999999</v>
      </c>
      <c r="DU17">
        <v>0.13675380000000001</v>
      </c>
      <c r="DV17">
        <v>0.13682530000000001</v>
      </c>
      <c r="DW17">
        <v>-0.38212390000000002</v>
      </c>
      <c r="DX17">
        <v>-0.4547563</v>
      </c>
      <c r="DY17">
        <v>-0.31210690000000002</v>
      </c>
      <c r="DZ17">
        <v>-0.26821260000000002</v>
      </c>
      <c r="EA17">
        <v>-0.2131287</v>
      </c>
      <c r="EB17" s="71">
        <v>-0.11271009999999999</v>
      </c>
      <c r="EC17">
        <v>8.5910000000000001E-4</v>
      </c>
      <c r="ED17">
        <v>3.5872800000000003E-2</v>
      </c>
      <c r="EE17">
        <v>6.10406E-2</v>
      </c>
      <c r="EF17">
        <v>0.12733269999999999</v>
      </c>
      <c r="EG17">
        <v>4.6795900000000001E-2</v>
      </c>
      <c r="EH17">
        <v>7.4049000000000004E-2</v>
      </c>
      <c r="EI17">
        <v>6.1091199999999998E-2</v>
      </c>
      <c r="EJ17">
        <v>4.5512799999999999E-2</v>
      </c>
      <c r="EK17">
        <v>6.6139299999999998E-2</v>
      </c>
      <c r="EL17">
        <v>6.17563E-2</v>
      </c>
      <c r="EM17">
        <v>0.1024914</v>
      </c>
      <c r="EN17">
        <v>8.1806199999999996E-2</v>
      </c>
      <c r="EO17">
        <v>0.1777406</v>
      </c>
      <c r="EP17">
        <v>0.25708789999999998</v>
      </c>
      <c r="EQ17">
        <v>0.24201839999999999</v>
      </c>
      <c r="ER17">
        <v>0.20415759999999999</v>
      </c>
      <c r="ES17">
        <v>0.17921989999999999</v>
      </c>
      <c r="ET17">
        <v>0.17878830000000001</v>
      </c>
      <c r="EU17">
        <v>46.052889999999998</v>
      </c>
      <c r="EV17">
        <v>43.30433</v>
      </c>
      <c r="EW17">
        <v>43.299939999999999</v>
      </c>
      <c r="EX17">
        <v>43.558779999999999</v>
      </c>
      <c r="EY17">
        <v>44.044110000000003</v>
      </c>
      <c r="EZ17">
        <v>44.552190000000003</v>
      </c>
      <c r="FA17">
        <v>43.309530000000002</v>
      </c>
      <c r="FB17">
        <v>41.544800000000002</v>
      </c>
      <c r="FC17">
        <v>48.774299999999997</v>
      </c>
      <c r="FD17">
        <v>58.241280000000003</v>
      </c>
      <c r="FE17">
        <v>60.011780000000002</v>
      </c>
      <c r="FF17">
        <v>61.766910000000003</v>
      </c>
      <c r="FG17">
        <v>62.016170000000002</v>
      </c>
      <c r="FH17">
        <v>62.773499999999999</v>
      </c>
      <c r="FI17">
        <v>54.528640000000003</v>
      </c>
      <c r="FJ17">
        <v>53.530830000000002</v>
      </c>
      <c r="FK17">
        <v>53.775689999999997</v>
      </c>
      <c r="FL17">
        <v>54.526440000000001</v>
      </c>
      <c r="FM17">
        <v>54.771299999999997</v>
      </c>
      <c r="FN17">
        <v>55.022750000000002</v>
      </c>
      <c r="FO17">
        <v>54.020560000000003</v>
      </c>
      <c r="FP17">
        <v>54.528640000000003</v>
      </c>
      <c r="FQ17">
        <v>55.526440000000001</v>
      </c>
      <c r="FR17">
        <v>57.011780000000002</v>
      </c>
      <c r="FS17">
        <v>0.72850559999999998</v>
      </c>
      <c r="FT17">
        <v>2.7497299999999999E-2</v>
      </c>
      <c r="FU17">
        <v>4.5473199999999998E-2</v>
      </c>
    </row>
    <row r="18" spans="1:177" x14ac:dyDescent="0.3">
      <c r="A18" t="s">
        <v>226</v>
      </c>
      <c r="B18" t="s">
        <v>0</v>
      </c>
      <c r="C18" t="s">
        <v>281</v>
      </c>
      <c r="D18" s="30" t="s">
        <v>244</v>
      </c>
      <c r="E18" t="s">
        <v>220</v>
      </c>
      <c r="F18">
        <v>628</v>
      </c>
      <c r="G18">
        <v>2.1082320000000001</v>
      </c>
      <c r="H18">
        <v>1.9874810000000001</v>
      </c>
      <c r="I18">
        <v>1.5471109999999999</v>
      </c>
      <c r="J18">
        <v>1.187878</v>
      </c>
      <c r="K18">
        <v>0.94091279999999999</v>
      </c>
      <c r="L18">
        <v>0.78424859999999996</v>
      </c>
      <c r="M18">
        <v>0.79877719999999997</v>
      </c>
      <c r="N18">
        <v>0.79303619999999997</v>
      </c>
      <c r="O18">
        <v>0.8118938</v>
      </c>
      <c r="P18">
        <v>0.84923389999999999</v>
      </c>
      <c r="Q18">
        <v>0.74823530000000005</v>
      </c>
      <c r="R18">
        <v>0.73252019999999995</v>
      </c>
      <c r="S18">
        <v>0.83435800000000004</v>
      </c>
      <c r="T18">
        <v>0.85402520000000004</v>
      </c>
      <c r="U18">
        <v>0.91242219999999996</v>
      </c>
      <c r="V18">
        <v>0.92422329999999997</v>
      </c>
      <c r="W18">
        <v>1.035938</v>
      </c>
      <c r="X18">
        <v>1.2573669999999999</v>
      </c>
      <c r="Y18">
        <v>1.414188</v>
      </c>
      <c r="Z18">
        <v>1.4355549999999999</v>
      </c>
      <c r="AA18">
        <v>1.3769549999999999</v>
      </c>
      <c r="AB18">
        <v>1.260635</v>
      </c>
      <c r="AC18">
        <v>1.0605169999999999</v>
      </c>
      <c r="AD18">
        <v>0.91358819999999996</v>
      </c>
      <c r="AE18">
        <v>-0.52952840000000001</v>
      </c>
      <c r="AF18">
        <v>-0.58654280000000003</v>
      </c>
      <c r="AG18">
        <v>-0.44681660000000001</v>
      </c>
      <c r="AH18">
        <v>-0.36887180000000003</v>
      </c>
      <c r="AI18">
        <v>-0.31598510000000002</v>
      </c>
      <c r="AJ18">
        <v>-0.20888039999999999</v>
      </c>
      <c r="AK18">
        <v>-0.1055997</v>
      </c>
      <c r="AL18">
        <v>-6.66186E-2</v>
      </c>
      <c r="AM18">
        <v>-5.9711E-2</v>
      </c>
      <c r="AN18">
        <v>-1.00973E-2</v>
      </c>
      <c r="AO18">
        <v>-8.7946899999999995E-2</v>
      </c>
      <c r="AP18">
        <v>-3.6301E-2</v>
      </c>
      <c r="AQ18">
        <v>-5.1775300000000003E-2</v>
      </c>
      <c r="AR18">
        <v>-4.6694800000000002E-2</v>
      </c>
      <c r="AS18">
        <v>-5.0923099999999999E-2</v>
      </c>
      <c r="AT18">
        <v>-4.9566300000000001E-2</v>
      </c>
      <c r="AU18">
        <v>-3.4779600000000001E-2</v>
      </c>
      <c r="AV18">
        <v>-3.6101899999999999E-2</v>
      </c>
      <c r="AW18">
        <v>1.35814E-2</v>
      </c>
      <c r="AX18">
        <v>5.4224099999999997E-2</v>
      </c>
      <c r="AY18">
        <v>3.9478699999999999E-2</v>
      </c>
      <c r="AZ18">
        <v>3.6492999999999998E-2</v>
      </c>
      <c r="BA18">
        <v>1.46392E-2</v>
      </c>
      <c r="BB18">
        <v>1.4769900000000001E-2</v>
      </c>
      <c r="BC18">
        <v>-0.43682179999999998</v>
      </c>
      <c r="BD18">
        <v>-0.49771149999999997</v>
      </c>
      <c r="BE18">
        <v>-0.37160189999999999</v>
      </c>
      <c r="BF18">
        <v>-0.3056913</v>
      </c>
      <c r="BG18">
        <v>-0.26463059999999999</v>
      </c>
      <c r="BH18">
        <v>-0.1733373</v>
      </c>
      <c r="BI18">
        <v>-7.63456E-2</v>
      </c>
      <c r="BJ18">
        <v>-4.1741599999999997E-2</v>
      </c>
      <c r="BK18">
        <v>-3.3307700000000003E-2</v>
      </c>
      <c r="BL18">
        <v>1.71632E-2</v>
      </c>
      <c r="BM18">
        <v>-5.7419900000000003E-2</v>
      </c>
      <c r="BN18">
        <v>-6.7120000000000001E-3</v>
      </c>
      <c r="BO18">
        <v>-2.31898E-2</v>
      </c>
      <c r="BP18">
        <v>-1.9027100000000002E-2</v>
      </c>
      <c r="BQ18">
        <v>-2.26821E-2</v>
      </c>
      <c r="BR18">
        <v>-2.0335499999999999E-2</v>
      </c>
      <c r="BS18">
        <v>-2.3157999999999998E-3</v>
      </c>
      <c r="BT18">
        <v>-1.8485999999999999E-3</v>
      </c>
      <c r="BU18">
        <v>5.3294000000000001E-2</v>
      </c>
      <c r="BV18">
        <v>9.4386899999999996E-2</v>
      </c>
      <c r="BW18">
        <v>7.8189400000000006E-2</v>
      </c>
      <c r="BX18">
        <v>7.4605599999999994E-2</v>
      </c>
      <c r="BY18">
        <v>4.9633900000000002E-2</v>
      </c>
      <c r="BZ18">
        <v>5.0045199999999998E-2</v>
      </c>
      <c r="CA18">
        <v>-0.37261349999999999</v>
      </c>
      <c r="CB18">
        <v>-0.43618709999999999</v>
      </c>
      <c r="CC18">
        <v>-0.31950840000000003</v>
      </c>
      <c r="CD18">
        <v>-0.26193260000000002</v>
      </c>
      <c r="CE18">
        <v>-0.22906270000000001</v>
      </c>
      <c r="CF18">
        <v>-0.1487203</v>
      </c>
      <c r="CG18">
        <v>-5.60844E-2</v>
      </c>
      <c r="CH18">
        <v>-2.45118E-2</v>
      </c>
      <c r="CI18">
        <v>-1.5020800000000001E-2</v>
      </c>
      <c r="CJ18">
        <v>3.6043699999999998E-2</v>
      </c>
      <c r="CK18">
        <v>-3.6276999999999997E-2</v>
      </c>
      <c r="CL18">
        <v>1.37813E-2</v>
      </c>
      <c r="CM18">
        <v>-3.3915999999999998E-3</v>
      </c>
      <c r="CN18">
        <v>1.3549999999999999E-4</v>
      </c>
      <c r="CO18">
        <v>-3.1224E-3</v>
      </c>
      <c r="CP18">
        <v>-9.0400000000000002E-5</v>
      </c>
      <c r="CQ18">
        <v>2.0168499999999999E-2</v>
      </c>
      <c r="CR18">
        <v>2.1874999999999999E-2</v>
      </c>
      <c r="CS18">
        <v>8.0798800000000004E-2</v>
      </c>
      <c r="CT18">
        <v>0.12220350000000001</v>
      </c>
      <c r="CU18">
        <v>0.1050003</v>
      </c>
      <c r="CV18">
        <v>0.1010023</v>
      </c>
      <c r="CW18">
        <v>7.3871199999999998E-2</v>
      </c>
      <c r="CX18">
        <v>7.4476700000000007E-2</v>
      </c>
      <c r="CY18">
        <v>-0.30840519999999999</v>
      </c>
      <c r="CZ18">
        <v>-0.37466280000000002</v>
      </c>
      <c r="DA18">
        <v>-0.26741490000000001</v>
      </c>
      <c r="DB18">
        <v>-0.21817400000000001</v>
      </c>
      <c r="DC18">
        <v>-0.19349469999999999</v>
      </c>
      <c r="DD18">
        <v>-0.1241033</v>
      </c>
      <c r="DE18">
        <v>-3.5823199999999999E-2</v>
      </c>
      <c r="DF18">
        <v>-7.2820999999999997E-3</v>
      </c>
      <c r="DG18" s="71">
        <v>3.2659999999999998E-3</v>
      </c>
      <c r="DH18">
        <v>5.4924199999999999E-2</v>
      </c>
      <c r="DI18">
        <v>-1.5134099999999999E-2</v>
      </c>
      <c r="DJ18">
        <v>3.4274499999999999E-2</v>
      </c>
      <c r="DK18">
        <v>1.64066E-2</v>
      </c>
      <c r="DL18">
        <v>1.9298099999999999E-2</v>
      </c>
      <c r="DM18">
        <v>1.6437199999999999E-2</v>
      </c>
      <c r="DN18">
        <v>2.01548E-2</v>
      </c>
      <c r="DO18">
        <v>4.2652799999999998E-2</v>
      </c>
      <c r="DP18">
        <v>4.5598699999999999E-2</v>
      </c>
      <c r="DQ18">
        <v>0.1083035</v>
      </c>
      <c r="DR18">
        <v>0.15002019999999999</v>
      </c>
      <c r="DS18">
        <v>0.13181119999999999</v>
      </c>
      <c r="DT18">
        <v>0.12739900000000001</v>
      </c>
      <c r="DU18">
        <v>9.8108500000000001E-2</v>
      </c>
      <c r="DV18">
        <v>9.8908200000000002E-2</v>
      </c>
      <c r="DW18">
        <v>-0.21569859999999999</v>
      </c>
      <c r="DX18">
        <v>-0.28583140000000001</v>
      </c>
      <c r="DY18">
        <v>-0.19220010000000001</v>
      </c>
      <c r="DZ18">
        <v>-0.1549934</v>
      </c>
      <c r="EA18">
        <v>-0.14214019999999999</v>
      </c>
      <c r="EB18">
        <v>-8.8560200000000006E-2</v>
      </c>
      <c r="EC18">
        <v>-6.5690999999999996E-3</v>
      </c>
      <c r="ED18">
        <v>1.7595E-2</v>
      </c>
      <c r="EE18">
        <v>2.9669299999999999E-2</v>
      </c>
      <c r="EF18">
        <v>8.2184599999999997E-2</v>
      </c>
      <c r="EG18">
        <v>1.53928E-2</v>
      </c>
      <c r="EH18">
        <v>6.3863600000000006E-2</v>
      </c>
      <c r="EI18">
        <v>4.49921E-2</v>
      </c>
      <c r="EJ18">
        <v>4.6965800000000002E-2</v>
      </c>
      <c r="EK18">
        <v>4.4678200000000001E-2</v>
      </c>
      <c r="EL18">
        <v>4.9385499999999999E-2</v>
      </c>
      <c r="EM18">
        <v>7.5116600000000006E-2</v>
      </c>
      <c r="EN18">
        <v>7.9851900000000003E-2</v>
      </c>
      <c r="EO18">
        <v>0.14801610000000001</v>
      </c>
      <c r="EP18">
        <v>0.19018289999999999</v>
      </c>
      <c r="EQ18">
        <v>0.1705219</v>
      </c>
      <c r="ER18">
        <v>0.16551160000000001</v>
      </c>
      <c r="ES18">
        <v>0.13310330000000001</v>
      </c>
      <c r="ET18">
        <v>0.13418340000000001</v>
      </c>
      <c r="EU18">
        <v>48.988030000000002</v>
      </c>
      <c r="EV18">
        <v>45.997010000000003</v>
      </c>
      <c r="EW18">
        <v>45.991019999999999</v>
      </c>
      <c r="EX18">
        <v>46.982039999999998</v>
      </c>
      <c r="EY18">
        <v>46.976050000000001</v>
      </c>
      <c r="EZ18">
        <v>47.973059999999997</v>
      </c>
      <c r="FA18">
        <v>46.976050000000001</v>
      </c>
      <c r="FB18">
        <v>43.991019999999999</v>
      </c>
      <c r="FC18">
        <v>50.97007</v>
      </c>
      <c r="FD18">
        <v>58.96707</v>
      </c>
      <c r="FE18">
        <v>60.988030000000002</v>
      </c>
      <c r="FF18">
        <v>62.988030000000002</v>
      </c>
      <c r="FG18">
        <v>62.994010000000003</v>
      </c>
      <c r="FH18">
        <v>63.997010000000003</v>
      </c>
      <c r="FI18">
        <v>55.997010000000003</v>
      </c>
      <c r="FJ18">
        <v>55</v>
      </c>
      <c r="FK18">
        <v>55</v>
      </c>
      <c r="FL18">
        <v>55.994010000000003</v>
      </c>
      <c r="FM18">
        <v>55.994010000000003</v>
      </c>
      <c r="FN18">
        <v>56.002989999999997</v>
      </c>
      <c r="FO18">
        <v>55</v>
      </c>
      <c r="FP18">
        <v>55.997010000000003</v>
      </c>
      <c r="FQ18">
        <v>56.994010000000003</v>
      </c>
      <c r="FR18">
        <v>57.988030000000002</v>
      </c>
      <c r="FS18">
        <v>0.60580339999999999</v>
      </c>
      <c r="FT18">
        <v>2.2689299999999999E-2</v>
      </c>
      <c r="FU18">
        <v>3.9248699999999997E-2</v>
      </c>
    </row>
    <row r="19" spans="1:177" x14ac:dyDescent="0.3">
      <c r="A19" t="s">
        <v>226</v>
      </c>
      <c r="B19" t="s">
        <v>0</v>
      </c>
      <c r="C19" t="s">
        <v>281</v>
      </c>
      <c r="D19" s="30" t="s">
        <v>244</v>
      </c>
      <c r="E19" t="s">
        <v>221</v>
      </c>
      <c r="F19">
        <v>267</v>
      </c>
      <c r="G19">
        <v>0.88257799999999997</v>
      </c>
      <c r="H19">
        <v>0.88578489999999999</v>
      </c>
      <c r="I19">
        <v>0.74875069999999999</v>
      </c>
      <c r="J19">
        <v>0.6008232</v>
      </c>
      <c r="K19">
        <v>0.4122075</v>
      </c>
      <c r="L19">
        <v>0.3319609</v>
      </c>
      <c r="M19">
        <v>0.3347851</v>
      </c>
      <c r="N19">
        <v>0.2742735</v>
      </c>
      <c r="O19">
        <v>0.20966480000000001</v>
      </c>
      <c r="P19">
        <v>0.21933059999999999</v>
      </c>
      <c r="Q19">
        <v>0.22465830000000001</v>
      </c>
      <c r="R19">
        <v>0.1763747</v>
      </c>
      <c r="S19">
        <v>0.26518969999999997</v>
      </c>
      <c r="T19">
        <v>0.32327939999999999</v>
      </c>
      <c r="U19">
        <v>0.34656039999999999</v>
      </c>
      <c r="V19">
        <v>0.31364760000000003</v>
      </c>
      <c r="W19">
        <v>0.36919869999999999</v>
      </c>
      <c r="X19">
        <v>0.42746070000000003</v>
      </c>
      <c r="Y19">
        <v>0.4599876</v>
      </c>
      <c r="Z19">
        <v>0.48381590000000002</v>
      </c>
      <c r="AA19">
        <v>0.46132580000000001</v>
      </c>
      <c r="AB19">
        <v>0.41314889999999999</v>
      </c>
      <c r="AC19">
        <v>0.4147131</v>
      </c>
      <c r="AD19">
        <v>0.39689340000000001</v>
      </c>
      <c r="AE19">
        <v>-0.31701099999999999</v>
      </c>
      <c r="AF19">
        <v>-0.3048034</v>
      </c>
      <c r="AG19">
        <v>-0.24394769999999999</v>
      </c>
      <c r="AH19">
        <v>-0.22433059999999999</v>
      </c>
      <c r="AI19">
        <v>-0.14299510000000001</v>
      </c>
      <c r="AJ19">
        <v>-8.3140900000000004E-2</v>
      </c>
      <c r="AK19">
        <v>-3.5090099999999999E-2</v>
      </c>
      <c r="AL19">
        <v>-2.12455E-2</v>
      </c>
      <c r="AM19">
        <v>-1.0398299999999999E-2</v>
      </c>
      <c r="AN19">
        <v>2.0335000000000002E-3</v>
      </c>
      <c r="AO19">
        <v>-9.1953E-3</v>
      </c>
      <c r="AP19">
        <v>-2.7835599999999999E-2</v>
      </c>
      <c r="AQ19">
        <v>-3.363E-2</v>
      </c>
      <c r="AR19">
        <v>-5.6160700000000001E-2</v>
      </c>
      <c r="AS19">
        <v>-2.5645399999999999E-2</v>
      </c>
      <c r="AT19">
        <v>-3.4328999999999998E-2</v>
      </c>
      <c r="AU19">
        <v>-1.6423E-2</v>
      </c>
      <c r="AV19">
        <v>-4.6863700000000001E-2</v>
      </c>
      <c r="AW19">
        <v>-1.2923E-2</v>
      </c>
      <c r="AX19">
        <v>2.1902700000000001E-2</v>
      </c>
      <c r="AY19">
        <v>2.2150799999999998E-2</v>
      </c>
      <c r="AZ19">
        <v>-1.4124599999999999E-2</v>
      </c>
      <c r="BA19">
        <v>-6.4494000000000001E-3</v>
      </c>
      <c r="BB19">
        <v>-3.5014999999999998E-3</v>
      </c>
      <c r="BC19">
        <v>-0.25816339999999999</v>
      </c>
      <c r="BD19">
        <v>-0.25057040000000003</v>
      </c>
      <c r="BE19">
        <v>-0.19737379999999999</v>
      </c>
      <c r="BF19">
        <v>-0.18275959999999999</v>
      </c>
      <c r="BG19">
        <v>-0.11170339999999999</v>
      </c>
      <c r="BH19">
        <v>-5.5892299999999999E-2</v>
      </c>
      <c r="BI19">
        <v>-1.48267E-2</v>
      </c>
      <c r="BJ19">
        <v>-3.1421000000000001E-3</v>
      </c>
      <c r="BK19">
        <v>9.8773000000000003E-3</v>
      </c>
      <c r="BL19">
        <v>2.41338E-2</v>
      </c>
      <c r="BM19">
        <v>1.24206E-2</v>
      </c>
      <c r="BN19">
        <v>-9.1018999999999996E-3</v>
      </c>
      <c r="BO19">
        <v>-1.1354100000000001E-2</v>
      </c>
      <c r="BP19">
        <v>-3.4165599999999997E-2</v>
      </c>
      <c r="BQ19">
        <v>-4.1538E-3</v>
      </c>
      <c r="BR19">
        <v>-1.3779599999999999E-2</v>
      </c>
      <c r="BS19">
        <v>3.4749999999999998E-3</v>
      </c>
      <c r="BT19">
        <v>-2.6930800000000001E-2</v>
      </c>
      <c r="BU19">
        <v>6.6328000000000003E-3</v>
      </c>
      <c r="BV19">
        <v>4.2656399999999997E-2</v>
      </c>
      <c r="BW19">
        <v>4.5392000000000002E-2</v>
      </c>
      <c r="BX19">
        <v>9.0837000000000001E-3</v>
      </c>
      <c r="BY19">
        <v>1.71807E-2</v>
      </c>
      <c r="BZ19">
        <v>1.82604E-2</v>
      </c>
      <c r="CA19">
        <v>-0.2174056</v>
      </c>
      <c r="CB19">
        <v>-0.2130088</v>
      </c>
      <c r="CC19">
        <v>-0.16511690000000001</v>
      </c>
      <c r="CD19">
        <v>-0.15396770000000001</v>
      </c>
      <c r="CE19">
        <v>-9.0030899999999997E-2</v>
      </c>
      <c r="CF19">
        <v>-3.7019999999999997E-2</v>
      </c>
      <c r="CG19">
        <v>-7.9230000000000001E-4</v>
      </c>
      <c r="CH19">
        <v>9.3962999999999998E-3</v>
      </c>
      <c r="CI19">
        <v>2.39201E-2</v>
      </c>
      <c r="CJ19">
        <v>3.94404E-2</v>
      </c>
      <c r="CK19">
        <v>2.7391599999999999E-2</v>
      </c>
      <c r="CL19">
        <v>3.8730000000000001E-3</v>
      </c>
      <c r="CM19">
        <v>4.0740999999999998E-3</v>
      </c>
      <c r="CN19">
        <v>-1.8931799999999999E-2</v>
      </c>
      <c r="CO19">
        <v>1.07312E-2</v>
      </c>
      <c r="CP19">
        <v>4.528E-4</v>
      </c>
      <c r="CQ19">
        <v>1.7256199999999999E-2</v>
      </c>
      <c r="CR19">
        <v>-1.3125400000000001E-2</v>
      </c>
      <c r="CS19">
        <v>2.01771E-2</v>
      </c>
      <c r="CT19">
        <v>5.7030400000000002E-2</v>
      </c>
      <c r="CU19">
        <v>6.14887E-2</v>
      </c>
      <c r="CV19">
        <v>2.5157700000000002E-2</v>
      </c>
      <c r="CW19">
        <v>3.3546800000000002E-2</v>
      </c>
      <c r="CX19">
        <v>3.3332599999999997E-2</v>
      </c>
      <c r="CY19">
        <v>-0.1766479</v>
      </c>
      <c r="CZ19">
        <v>-0.1754472</v>
      </c>
      <c r="DA19">
        <v>-0.1328599</v>
      </c>
      <c r="DB19" s="71">
        <v>-0.1251758</v>
      </c>
      <c r="DC19">
        <v>-6.83584E-2</v>
      </c>
      <c r="DD19">
        <v>-1.8147799999999999E-2</v>
      </c>
      <c r="DE19">
        <v>1.32421E-2</v>
      </c>
      <c r="DF19">
        <v>2.1934700000000001E-2</v>
      </c>
      <c r="DG19">
        <v>3.7962999999999997E-2</v>
      </c>
      <c r="DH19">
        <v>5.4746999999999997E-2</v>
      </c>
      <c r="DI19">
        <v>4.2362700000000003E-2</v>
      </c>
      <c r="DJ19">
        <v>1.68478E-2</v>
      </c>
      <c r="DK19">
        <v>1.95023E-2</v>
      </c>
      <c r="DL19">
        <v>-3.6979999999999999E-3</v>
      </c>
      <c r="DM19">
        <v>2.5616199999999999E-2</v>
      </c>
      <c r="DN19">
        <v>1.4685200000000001E-2</v>
      </c>
      <c r="DO19">
        <v>3.1037499999999999E-2</v>
      </c>
      <c r="DP19">
        <v>6.801E-4</v>
      </c>
      <c r="DQ19">
        <v>3.3721300000000003E-2</v>
      </c>
      <c r="DR19">
        <v>7.1404400000000007E-2</v>
      </c>
      <c r="DS19">
        <v>7.7585500000000002E-2</v>
      </c>
      <c r="DT19" s="71">
        <v>4.1231700000000003E-2</v>
      </c>
      <c r="DU19">
        <v>4.9912999999999999E-2</v>
      </c>
      <c r="DV19">
        <v>4.8404799999999998E-2</v>
      </c>
      <c r="DW19">
        <v>-0.11780019999999999</v>
      </c>
      <c r="DX19">
        <v>-0.12121419999999999</v>
      </c>
      <c r="DY19">
        <v>-8.6286000000000002E-2</v>
      </c>
      <c r="DZ19">
        <v>-8.3604800000000007E-2</v>
      </c>
      <c r="EA19">
        <v>-3.7066799999999997E-2</v>
      </c>
      <c r="EB19">
        <v>9.1007999999999992E-3</v>
      </c>
      <c r="EC19">
        <v>3.3505500000000001E-2</v>
      </c>
      <c r="ED19">
        <v>4.0038200000000003E-2</v>
      </c>
      <c r="EE19">
        <v>5.8238600000000001E-2</v>
      </c>
      <c r="EF19">
        <v>7.6847299999999993E-2</v>
      </c>
      <c r="EG19">
        <v>6.3978599999999997E-2</v>
      </c>
      <c r="EH19">
        <v>3.5581500000000002E-2</v>
      </c>
      <c r="EI19">
        <v>4.1778200000000001E-2</v>
      </c>
      <c r="EJ19">
        <v>1.82971E-2</v>
      </c>
      <c r="EK19">
        <v>4.7107900000000001E-2</v>
      </c>
      <c r="EL19">
        <v>3.5234599999999998E-2</v>
      </c>
      <c r="EM19">
        <v>5.0935500000000002E-2</v>
      </c>
      <c r="EN19">
        <v>2.0612999999999999E-2</v>
      </c>
      <c r="EO19">
        <v>5.3277100000000001E-2</v>
      </c>
      <c r="EP19">
        <v>9.2158100000000007E-2</v>
      </c>
      <c r="EQ19">
        <v>0.1008266</v>
      </c>
      <c r="ER19">
        <v>6.4439999999999997E-2</v>
      </c>
      <c r="ES19">
        <v>7.3542999999999997E-2</v>
      </c>
      <c r="ET19">
        <v>7.0166699999999999E-2</v>
      </c>
      <c r="EU19">
        <v>37</v>
      </c>
      <c r="EV19">
        <v>35</v>
      </c>
      <c r="EW19">
        <v>35</v>
      </c>
      <c r="EX19">
        <v>33</v>
      </c>
      <c r="EY19">
        <v>35</v>
      </c>
      <c r="EZ19">
        <v>34</v>
      </c>
      <c r="FA19">
        <v>32</v>
      </c>
      <c r="FB19">
        <v>34</v>
      </c>
      <c r="FC19">
        <v>42</v>
      </c>
      <c r="FD19">
        <v>56</v>
      </c>
      <c r="FE19">
        <v>57</v>
      </c>
      <c r="FF19">
        <v>58</v>
      </c>
      <c r="FG19">
        <v>59</v>
      </c>
      <c r="FH19">
        <v>59</v>
      </c>
      <c r="FI19">
        <v>50</v>
      </c>
      <c r="FJ19">
        <v>49</v>
      </c>
      <c r="FK19">
        <v>50</v>
      </c>
      <c r="FL19">
        <v>50</v>
      </c>
      <c r="FM19">
        <v>51</v>
      </c>
      <c r="FN19">
        <v>52</v>
      </c>
      <c r="FO19">
        <v>51</v>
      </c>
      <c r="FP19">
        <v>50</v>
      </c>
      <c r="FQ19">
        <v>51</v>
      </c>
      <c r="FR19">
        <v>54</v>
      </c>
      <c r="FS19">
        <v>0.3875767</v>
      </c>
      <c r="FT19">
        <v>1.49751E-2</v>
      </c>
      <c r="FU19">
        <v>2.09745E-2</v>
      </c>
    </row>
    <row r="20" spans="1:177" x14ac:dyDescent="0.3">
      <c r="A20" t="s">
        <v>226</v>
      </c>
      <c r="B20" t="s">
        <v>0</v>
      </c>
      <c r="C20" t="s">
        <v>281</v>
      </c>
      <c r="D20" s="30" t="s">
        <v>233</v>
      </c>
      <c r="E20" t="s">
        <v>219</v>
      </c>
      <c r="F20">
        <v>2353</v>
      </c>
      <c r="G20">
        <v>6.7821360000000004</v>
      </c>
      <c r="H20">
        <v>6.6245649999999996</v>
      </c>
      <c r="I20">
        <v>5.6462919999999999</v>
      </c>
      <c r="J20">
        <v>4.5175539999999996</v>
      </c>
      <c r="K20">
        <v>3.6385260000000001</v>
      </c>
      <c r="L20">
        <v>3.1534420000000001</v>
      </c>
      <c r="M20">
        <v>3.3418649999999999</v>
      </c>
      <c r="N20">
        <v>2.9586800000000002</v>
      </c>
      <c r="O20">
        <v>2.0424180000000001</v>
      </c>
      <c r="P20">
        <v>1.2139690000000001</v>
      </c>
      <c r="Q20">
        <v>0.51280820000000005</v>
      </c>
      <c r="R20">
        <v>0.26358520000000002</v>
      </c>
      <c r="S20">
        <v>2.9395600000000001E-2</v>
      </c>
      <c r="T20">
        <v>0.14227010000000001</v>
      </c>
      <c r="U20">
        <v>0.63699640000000002</v>
      </c>
      <c r="V20">
        <v>1.373518</v>
      </c>
      <c r="W20">
        <v>2.3227319999999998</v>
      </c>
      <c r="X20">
        <v>3.462615</v>
      </c>
      <c r="Y20">
        <v>4.2469989999999997</v>
      </c>
      <c r="Z20">
        <v>4.2865270000000004</v>
      </c>
      <c r="AA20">
        <v>4.1689309999999997</v>
      </c>
      <c r="AB20">
        <v>4.0689690000000001</v>
      </c>
      <c r="AC20">
        <v>3.5304579999999999</v>
      </c>
      <c r="AD20">
        <v>3.2888410000000001</v>
      </c>
      <c r="AE20">
        <v>-1.958942</v>
      </c>
      <c r="AF20">
        <v>-1.7151700000000001</v>
      </c>
      <c r="AG20">
        <v>-1.2807409999999999</v>
      </c>
      <c r="AH20">
        <v>-1.079931</v>
      </c>
      <c r="AI20">
        <v>-0.80429510000000004</v>
      </c>
      <c r="AJ20">
        <v>-0.601414</v>
      </c>
      <c r="AK20">
        <v>-0.26936870000000002</v>
      </c>
      <c r="AL20">
        <v>-0.19351869999999999</v>
      </c>
      <c r="AM20">
        <v>-0.1066062</v>
      </c>
      <c r="AN20">
        <v>-1.6778600000000001E-2</v>
      </c>
      <c r="AO20">
        <v>-0.15612139999999999</v>
      </c>
      <c r="AP20">
        <v>-7.7307299999999995E-2</v>
      </c>
      <c r="AQ20">
        <v>-0.16727549999999999</v>
      </c>
      <c r="AR20">
        <v>-0.1754463</v>
      </c>
      <c r="AS20">
        <v>-0.10948720000000001</v>
      </c>
      <c r="AT20">
        <v>-0.14721590000000001</v>
      </c>
      <c r="AU20">
        <v>-1.95357E-2</v>
      </c>
      <c r="AV20">
        <v>-6.6219100000000003E-2</v>
      </c>
      <c r="AW20">
        <v>-5.2180999999999998E-2</v>
      </c>
      <c r="AX20">
        <v>-2.86095E-2</v>
      </c>
      <c r="AY20">
        <v>-4.1701500000000002E-2</v>
      </c>
      <c r="AZ20">
        <v>-3.6327999999999999E-2</v>
      </c>
      <c r="BA20">
        <v>-0.12064229999999999</v>
      </c>
      <c r="BB20">
        <v>-0.1032006</v>
      </c>
      <c r="BC20">
        <v>-1.6795119999999999</v>
      </c>
      <c r="BD20">
        <v>-1.4756419999999999</v>
      </c>
      <c r="BE20">
        <v>-1.0726800000000001</v>
      </c>
      <c r="BF20">
        <v>-0.9128674</v>
      </c>
      <c r="BG20">
        <v>-0.66571659999999999</v>
      </c>
      <c r="BH20">
        <v>-0.49321009999999998</v>
      </c>
      <c r="BI20">
        <v>-0.19021080000000001</v>
      </c>
      <c r="BJ20">
        <v>-0.1113961</v>
      </c>
      <c r="BK20">
        <v>-1.5188699999999999E-2</v>
      </c>
      <c r="BL20">
        <v>7.4013599999999999E-2</v>
      </c>
      <c r="BM20">
        <v>-5.7418400000000001E-2</v>
      </c>
      <c r="BN20">
        <v>2.1323000000000002E-2</v>
      </c>
      <c r="BO20">
        <v>-7.2713100000000003E-2</v>
      </c>
      <c r="BP20">
        <v>-8.82275E-2</v>
      </c>
      <c r="BQ20">
        <v>-2.8270400000000001E-2</v>
      </c>
      <c r="BR20">
        <v>-6.7837099999999997E-2</v>
      </c>
      <c r="BS20">
        <v>6.1240700000000002E-2</v>
      </c>
      <c r="BT20">
        <v>2.7383299999999999E-2</v>
      </c>
      <c r="BU20">
        <v>5.8807699999999997E-2</v>
      </c>
      <c r="BV20">
        <v>8.10443E-2</v>
      </c>
      <c r="BW20">
        <v>6.6018099999999996E-2</v>
      </c>
      <c r="BX20">
        <v>7.3266899999999996E-2</v>
      </c>
      <c r="BY20">
        <v>-1.54284E-2</v>
      </c>
      <c r="BZ20">
        <v>1.5432700000000001E-2</v>
      </c>
      <c r="CA20">
        <v>-1.4859800000000001</v>
      </c>
      <c r="CB20">
        <v>-1.3097449999999999</v>
      </c>
      <c r="CC20">
        <v>-0.92857749999999994</v>
      </c>
      <c r="CD20">
        <v>-0.79715939999999996</v>
      </c>
      <c r="CE20">
        <v>-0.56973759999999996</v>
      </c>
      <c r="CF20">
        <v>-0.41826839999999998</v>
      </c>
      <c r="CG20">
        <v>-0.13538639999999999</v>
      </c>
      <c r="CH20">
        <v>-5.4518299999999999E-2</v>
      </c>
      <c r="CI20">
        <v>4.81269E-2</v>
      </c>
      <c r="CJ20">
        <v>0.13689599999999999</v>
      </c>
      <c r="CK20">
        <v>1.09429E-2</v>
      </c>
      <c r="CL20">
        <v>8.9633900000000002E-2</v>
      </c>
      <c r="CM20">
        <v>-7.2195999999999996E-3</v>
      </c>
      <c r="CN20">
        <v>-2.78201E-2</v>
      </c>
      <c r="CO20">
        <v>2.7980100000000001E-2</v>
      </c>
      <c r="CP20">
        <v>-1.2859600000000001E-2</v>
      </c>
      <c r="CQ20">
        <v>0.1171861</v>
      </c>
      <c r="CR20">
        <v>9.2212100000000005E-2</v>
      </c>
      <c r="CS20">
        <v>0.1356781</v>
      </c>
      <c r="CT20">
        <v>0.15699009999999999</v>
      </c>
      <c r="CU20">
        <v>0.14062450000000001</v>
      </c>
      <c r="CV20">
        <v>0.149172</v>
      </c>
      <c r="CW20">
        <v>5.7442500000000001E-2</v>
      </c>
      <c r="CX20">
        <v>9.7597699999999996E-2</v>
      </c>
      <c r="CY20">
        <v>-1.2924469999999999</v>
      </c>
      <c r="CZ20">
        <v>-1.1438489999999999</v>
      </c>
      <c r="DA20">
        <v>-0.78447509999999998</v>
      </c>
      <c r="DB20">
        <v>-0.68145129999999998</v>
      </c>
      <c r="DC20">
        <v>-0.47375859999999997</v>
      </c>
      <c r="DD20">
        <v>-0.34332669999999998</v>
      </c>
      <c r="DE20">
        <v>-8.0561900000000006E-2</v>
      </c>
      <c r="DF20">
        <v>2.3595000000000001E-3</v>
      </c>
      <c r="DG20" s="71">
        <v>0.1114424</v>
      </c>
      <c r="DH20">
        <v>0.19977839999999999</v>
      </c>
      <c r="DI20">
        <v>7.9304299999999994E-2</v>
      </c>
      <c r="DJ20">
        <v>0.1579449</v>
      </c>
      <c r="DK20">
        <v>5.8273999999999999E-2</v>
      </c>
      <c r="DL20">
        <v>3.2587400000000002E-2</v>
      </c>
      <c r="DM20">
        <v>8.4230600000000003E-2</v>
      </c>
      <c r="DN20">
        <v>4.21179E-2</v>
      </c>
      <c r="DO20">
        <v>0.1731316</v>
      </c>
      <c r="DP20">
        <v>0.15704090000000001</v>
      </c>
      <c r="DQ20">
        <v>0.2125485</v>
      </c>
      <c r="DR20">
        <v>0.2329359</v>
      </c>
      <c r="DS20">
        <v>0.2152308</v>
      </c>
      <c r="DT20">
        <v>0.225077</v>
      </c>
      <c r="DU20">
        <v>0.1303134</v>
      </c>
      <c r="DV20">
        <v>0.1797627</v>
      </c>
      <c r="DW20">
        <v>-1.0130170000000001</v>
      </c>
      <c r="DX20">
        <v>-0.90432049999999997</v>
      </c>
      <c r="DY20">
        <v>-0.57641430000000005</v>
      </c>
      <c r="DZ20">
        <v>-0.51438729999999999</v>
      </c>
      <c r="EA20">
        <v>-0.33518019999999998</v>
      </c>
      <c r="EB20">
        <v>-0.2351229</v>
      </c>
      <c r="EC20">
        <v>-1.4040999999999999E-3</v>
      </c>
      <c r="ED20">
        <v>8.4482000000000002E-2</v>
      </c>
      <c r="EE20">
        <v>0.20285990000000001</v>
      </c>
      <c r="EF20">
        <v>0.29057060000000001</v>
      </c>
      <c r="EG20">
        <v>0.1780072</v>
      </c>
      <c r="EH20">
        <v>0.2565752</v>
      </c>
      <c r="EI20">
        <v>0.15283640000000001</v>
      </c>
      <c r="EJ20">
        <v>0.1198061</v>
      </c>
      <c r="EK20">
        <v>0.16544739999999999</v>
      </c>
      <c r="EL20">
        <v>0.1214967</v>
      </c>
      <c r="EM20">
        <v>0.25390800000000002</v>
      </c>
      <c r="EN20">
        <v>0.25064330000000001</v>
      </c>
      <c r="EO20">
        <v>0.32353720000000002</v>
      </c>
      <c r="EP20">
        <v>0.34258959999999999</v>
      </c>
      <c r="EQ20">
        <v>0.32295049999999997</v>
      </c>
      <c r="ER20">
        <v>0.33467190000000002</v>
      </c>
      <c r="ES20">
        <v>0.23552729999999999</v>
      </c>
      <c r="ET20">
        <v>0.29839599999999999</v>
      </c>
      <c r="EU20">
        <v>45.550640000000001</v>
      </c>
      <c r="EV20">
        <v>45.11759</v>
      </c>
      <c r="EW20">
        <v>44.827289999999998</v>
      </c>
      <c r="EX20">
        <v>44.35051</v>
      </c>
      <c r="EY20">
        <v>44.189700000000002</v>
      </c>
      <c r="EZ20">
        <v>43.321539999999999</v>
      </c>
      <c r="FA20">
        <v>43.368360000000003</v>
      </c>
      <c r="FB20">
        <v>43.487450000000003</v>
      </c>
      <c r="FC20">
        <v>47.80236</v>
      </c>
      <c r="FD20">
        <v>52.364600000000003</v>
      </c>
      <c r="FE20">
        <v>55.660670000000003</v>
      </c>
      <c r="FF20">
        <v>57.739339999999999</v>
      </c>
      <c r="FG20">
        <v>58.819279999999999</v>
      </c>
      <c r="FH20">
        <v>59.05735</v>
      </c>
      <c r="FI20">
        <v>58.170610000000003</v>
      </c>
      <c r="FJ20">
        <v>57.40175</v>
      </c>
      <c r="FK20">
        <v>56.062849999999997</v>
      </c>
      <c r="FL20">
        <v>54.323590000000003</v>
      </c>
      <c r="FM20">
        <v>51.81888</v>
      </c>
      <c r="FN20">
        <v>50.533110000000001</v>
      </c>
      <c r="FO20">
        <v>49.556660000000001</v>
      </c>
      <c r="FP20">
        <v>48.724499999999999</v>
      </c>
      <c r="FQ20">
        <v>47.430439999999997</v>
      </c>
      <c r="FR20">
        <v>47.211840000000002</v>
      </c>
      <c r="FS20">
        <v>1.891249</v>
      </c>
      <c r="FT20">
        <v>8.0870600000000001E-2</v>
      </c>
      <c r="FU20">
        <v>0.1134329</v>
      </c>
    </row>
    <row r="21" spans="1:177" x14ac:dyDescent="0.3">
      <c r="A21" t="s">
        <v>226</v>
      </c>
      <c r="B21" t="s">
        <v>0</v>
      </c>
      <c r="C21" t="s">
        <v>281</v>
      </c>
      <c r="D21" s="30" t="s">
        <v>233</v>
      </c>
      <c r="E21" t="s">
        <v>220</v>
      </c>
      <c r="F21">
        <v>1637</v>
      </c>
      <c r="G21">
        <v>4.8395650000000003</v>
      </c>
      <c r="H21">
        <v>4.6413599999999997</v>
      </c>
      <c r="I21">
        <v>3.9767399999999999</v>
      </c>
      <c r="J21">
        <v>3.1669420000000001</v>
      </c>
      <c r="K21">
        <v>2.5750670000000002</v>
      </c>
      <c r="L21">
        <v>2.2210589999999999</v>
      </c>
      <c r="M21">
        <v>2.3933620000000002</v>
      </c>
      <c r="N21">
        <v>2.1769210000000001</v>
      </c>
      <c r="O21">
        <v>1.573393</v>
      </c>
      <c r="P21">
        <v>1.0868949999999999</v>
      </c>
      <c r="Q21">
        <v>0.63717480000000004</v>
      </c>
      <c r="R21">
        <v>0.51188849999999997</v>
      </c>
      <c r="S21">
        <v>0.33285759999999998</v>
      </c>
      <c r="T21">
        <v>0.42583680000000002</v>
      </c>
      <c r="U21">
        <v>0.68435170000000001</v>
      </c>
      <c r="V21">
        <v>1.092211</v>
      </c>
      <c r="W21">
        <v>1.6903680000000001</v>
      </c>
      <c r="X21">
        <v>2.486256</v>
      </c>
      <c r="Y21">
        <v>3.0737399999999999</v>
      </c>
      <c r="Z21">
        <v>3.1151810000000002</v>
      </c>
      <c r="AA21">
        <v>3.0154200000000002</v>
      </c>
      <c r="AB21">
        <v>2.9186030000000001</v>
      </c>
      <c r="AC21">
        <v>2.5039850000000001</v>
      </c>
      <c r="AD21">
        <v>2.3270430000000002</v>
      </c>
      <c r="AE21">
        <v>-1.251374</v>
      </c>
      <c r="AF21">
        <v>-1.2600929999999999</v>
      </c>
      <c r="AG21">
        <v>-0.9190448</v>
      </c>
      <c r="AH21">
        <v>-0.81587520000000002</v>
      </c>
      <c r="AI21">
        <v>-0.61626930000000002</v>
      </c>
      <c r="AJ21">
        <v>-0.4521423</v>
      </c>
      <c r="AK21">
        <v>-0.23633950000000001</v>
      </c>
      <c r="AL21">
        <v>-0.164324</v>
      </c>
      <c r="AM21">
        <v>-0.1228674</v>
      </c>
      <c r="AN21">
        <v>-3.36377E-2</v>
      </c>
      <c r="AO21">
        <v>-0.1061086</v>
      </c>
      <c r="AP21">
        <v>-3.8848100000000003E-2</v>
      </c>
      <c r="AQ21">
        <v>-8.9158899999999999E-2</v>
      </c>
      <c r="AR21">
        <v>-7.4685500000000002E-2</v>
      </c>
      <c r="AS21">
        <v>-8.2525799999999996E-2</v>
      </c>
      <c r="AT21">
        <v>-0.140933</v>
      </c>
      <c r="AU21">
        <v>-6.0334699999999998E-2</v>
      </c>
      <c r="AV21">
        <v>-0.1161795</v>
      </c>
      <c r="AW21">
        <v>-0.1074764</v>
      </c>
      <c r="AX21">
        <v>-8.2675299999999993E-2</v>
      </c>
      <c r="AY21">
        <v>-8.8205800000000001E-2</v>
      </c>
      <c r="AZ21">
        <v>-6.6454200000000005E-2</v>
      </c>
      <c r="BA21">
        <v>-0.13061729999999999</v>
      </c>
      <c r="BB21">
        <v>-0.1127353</v>
      </c>
      <c r="BC21">
        <v>-1.0293669999999999</v>
      </c>
      <c r="BD21">
        <v>-1.06715</v>
      </c>
      <c r="BE21">
        <v>-0.75174830000000004</v>
      </c>
      <c r="BF21">
        <v>-0.68219390000000002</v>
      </c>
      <c r="BG21">
        <v>-0.50502919999999996</v>
      </c>
      <c r="BH21">
        <v>-0.36886530000000001</v>
      </c>
      <c r="BI21">
        <v>-0.17153350000000001</v>
      </c>
      <c r="BJ21">
        <v>-9.6771399999999994E-2</v>
      </c>
      <c r="BK21">
        <v>-4.9498100000000003E-2</v>
      </c>
      <c r="BL21">
        <v>3.7351700000000002E-2</v>
      </c>
      <c r="BM21">
        <v>-3.1561400000000003E-2</v>
      </c>
      <c r="BN21">
        <v>3.68268E-2</v>
      </c>
      <c r="BO21">
        <v>-1.92272E-2</v>
      </c>
      <c r="BP21">
        <v>-7.5211999999999996E-3</v>
      </c>
      <c r="BQ21">
        <v>-2.0242699999999999E-2</v>
      </c>
      <c r="BR21">
        <v>-7.9637200000000005E-2</v>
      </c>
      <c r="BS21">
        <v>2.6519999999999998E-3</v>
      </c>
      <c r="BT21">
        <v>-3.9729899999999999E-2</v>
      </c>
      <c r="BU21">
        <v>-1.4347499999999999E-2</v>
      </c>
      <c r="BV21">
        <v>1.1795E-2</v>
      </c>
      <c r="BW21">
        <v>4.1993999999999998E-3</v>
      </c>
      <c r="BX21">
        <v>2.6794499999999999E-2</v>
      </c>
      <c r="BY21">
        <v>-4.3232300000000001E-2</v>
      </c>
      <c r="BZ21">
        <v>-1.3789600000000001E-2</v>
      </c>
      <c r="CA21">
        <v>-0.87560629999999995</v>
      </c>
      <c r="CB21">
        <v>-0.93351850000000003</v>
      </c>
      <c r="CC21">
        <v>-0.63587930000000004</v>
      </c>
      <c r="CD21">
        <v>-0.58960650000000003</v>
      </c>
      <c r="CE21" s="71">
        <v>-0.42798459999999999</v>
      </c>
      <c r="CF21">
        <v>-0.31118800000000002</v>
      </c>
      <c r="CG21">
        <v>-0.12664909999999999</v>
      </c>
      <c r="CH21">
        <v>-4.99847E-2</v>
      </c>
      <c r="CI21">
        <v>1.3173E-3</v>
      </c>
      <c r="CJ21" s="71">
        <v>8.6518700000000004E-2</v>
      </c>
      <c r="CK21">
        <v>2.0069799999999999E-2</v>
      </c>
      <c r="CL21">
        <v>8.9238899999999996E-2</v>
      </c>
      <c r="CM21">
        <v>2.9207199999999999E-2</v>
      </c>
      <c r="CN21">
        <v>3.8996599999999999E-2</v>
      </c>
      <c r="CO21">
        <v>2.2894500000000002E-2</v>
      </c>
      <c r="CP21" s="71">
        <v>-3.7183899999999999E-2</v>
      </c>
      <c r="CQ21" s="71">
        <v>4.6276400000000002E-2</v>
      </c>
      <c r="CR21">
        <v>1.3218799999999999E-2</v>
      </c>
      <c r="CS21" s="71">
        <v>5.0153200000000002E-2</v>
      </c>
      <c r="CT21">
        <v>7.7224799999999996E-2</v>
      </c>
      <c r="CU21">
        <v>6.8198900000000007E-2</v>
      </c>
      <c r="CV21">
        <v>9.1378299999999996E-2</v>
      </c>
      <c r="CW21">
        <v>1.7290400000000001E-2</v>
      </c>
      <c r="CX21" s="71">
        <v>5.4739999999999997E-2</v>
      </c>
      <c r="CY21">
        <v>-0.72184510000000002</v>
      </c>
      <c r="CZ21">
        <v>-0.79988689999999996</v>
      </c>
      <c r="DA21">
        <v>-0.52001039999999998</v>
      </c>
      <c r="DB21">
        <v>-0.4970193</v>
      </c>
      <c r="DC21">
        <v>-0.35094009999999998</v>
      </c>
      <c r="DD21">
        <v>-0.25351059999999997</v>
      </c>
      <c r="DE21">
        <v>-8.1764699999999996E-2</v>
      </c>
      <c r="DF21">
        <v>-3.1979999999999999E-3</v>
      </c>
      <c r="DG21" s="71">
        <v>5.2132699999999997E-2</v>
      </c>
      <c r="DH21">
        <v>0.1356858</v>
      </c>
      <c r="DI21">
        <v>7.1701000000000001E-2</v>
      </c>
      <c r="DJ21">
        <v>0.1416511</v>
      </c>
      <c r="DK21">
        <v>7.7641699999999994E-2</v>
      </c>
      <c r="DL21">
        <v>8.5514400000000004E-2</v>
      </c>
      <c r="DM21">
        <v>6.6031599999999996E-2</v>
      </c>
      <c r="DN21">
        <v>5.2693999999999996E-3</v>
      </c>
      <c r="DO21">
        <v>8.9900800000000003E-2</v>
      </c>
      <c r="DP21">
        <v>6.6167599999999993E-2</v>
      </c>
      <c r="DQ21">
        <v>0.11465400000000001</v>
      </c>
      <c r="DR21">
        <v>0.14265459999999999</v>
      </c>
      <c r="DS21">
        <v>0.13219839999999999</v>
      </c>
      <c r="DT21">
        <v>0.15596209999999999</v>
      </c>
      <c r="DU21">
        <v>7.7812999999999993E-2</v>
      </c>
      <c r="DV21">
        <v>0.1232695</v>
      </c>
      <c r="DW21">
        <v>-0.49983830000000001</v>
      </c>
      <c r="DX21">
        <v>-0.60694429999999999</v>
      </c>
      <c r="DY21">
        <v>-0.35271390000000002</v>
      </c>
      <c r="DZ21">
        <v>-0.36333789999999999</v>
      </c>
      <c r="EA21">
        <v>-0.2397</v>
      </c>
      <c r="EB21">
        <v>-0.17023360000000001</v>
      </c>
      <c r="EC21">
        <v>-1.69587E-2</v>
      </c>
      <c r="ED21">
        <v>6.4354599999999998E-2</v>
      </c>
      <c r="EE21">
        <v>0.125502</v>
      </c>
      <c r="EF21">
        <v>0.2066752</v>
      </c>
      <c r="EG21">
        <v>0.14624819999999999</v>
      </c>
      <c r="EH21">
        <v>0.21732589999999999</v>
      </c>
      <c r="EI21">
        <v>0.14757329999999999</v>
      </c>
      <c r="EJ21">
        <v>0.1526786</v>
      </c>
      <c r="EK21">
        <v>0.12831480000000001</v>
      </c>
      <c r="EL21">
        <v>6.6565200000000005E-2</v>
      </c>
      <c r="EM21">
        <v>0.15288750000000001</v>
      </c>
      <c r="EN21">
        <v>0.1426171</v>
      </c>
      <c r="EO21">
        <v>0.20778289999999999</v>
      </c>
      <c r="EP21">
        <v>0.2371249</v>
      </c>
      <c r="EQ21">
        <v>0.22460350000000001</v>
      </c>
      <c r="ER21">
        <v>0.24921080000000001</v>
      </c>
      <c r="ES21">
        <v>0.16519809999999999</v>
      </c>
      <c r="ET21">
        <v>0.2222153</v>
      </c>
      <c r="EU21">
        <v>46.845849999999999</v>
      </c>
      <c r="EV21">
        <v>46.411909999999999</v>
      </c>
      <c r="EW21">
        <v>46.237050000000004</v>
      </c>
      <c r="EX21">
        <v>45.715240000000001</v>
      </c>
      <c r="EY21">
        <v>45.728140000000003</v>
      </c>
      <c r="EZ21">
        <v>44.73039</v>
      </c>
      <c r="FA21">
        <v>44.836150000000004</v>
      </c>
      <c r="FB21">
        <v>44.950940000000003</v>
      </c>
      <c r="FC21">
        <v>49.357430000000001</v>
      </c>
      <c r="FD21">
        <v>53.491860000000003</v>
      </c>
      <c r="FE21">
        <v>56.434910000000002</v>
      </c>
      <c r="FF21">
        <v>58.708280000000002</v>
      </c>
      <c r="FG21">
        <v>59.706850000000003</v>
      </c>
      <c r="FH21">
        <v>59.72851</v>
      </c>
      <c r="FI21">
        <v>58.58372</v>
      </c>
      <c r="FJ21">
        <v>57.891590000000001</v>
      </c>
      <c r="FK21">
        <v>56.606729999999999</v>
      </c>
      <c r="FL21">
        <v>54.855029999999999</v>
      </c>
      <c r="FM21">
        <v>52.804659999999998</v>
      </c>
      <c r="FN21">
        <v>51.7346</v>
      </c>
      <c r="FO21">
        <v>50.89817</v>
      </c>
      <c r="FP21">
        <v>50.161160000000002</v>
      </c>
      <c r="FQ21">
        <v>48.782029999999999</v>
      </c>
      <c r="FR21">
        <v>48.658839999999998</v>
      </c>
      <c r="FS21">
        <v>1.553137</v>
      </c>
      <c r="FT21">
        <v>6.5263299999999996E-2</v>
      </c>
      <c r="FU21">
        <v>9.5566100000000001E-2</v>
      </c>
    </row>
    <row r="22" spans="1:177" x14ac:dyDescent="0.3">
      <c r="A22" t="s">
        <v>226</v>
      </c>
      <c r="B22" t="s">
        <v>0</v>
      </c>
      <c r="C22" t="s">
        <v>281</v>
      </c>
      <c r="D22" s="30" t="s">
        <v>233</v>
      </c>
      <c r="E22" t="s">
        <v>221</v>
      </c>
      <c r="F22">
        <v>716</v>
      </c>
      <c r="G22">
        <v>1.8894280000000001</v>
      </c>
      <c r="H22">
        <v>1.964364</v>
      </c>
      <c r="I22">
        <v>1.6513869999999999</v>
      </c>
      <c r="J22">
        <v>1.3454600000000001</v>
      </c>
      <c r="K22">
        <v>1.059857</v>
      </c>
      <c r="L22">
        <v>0.93020610000000004</v>
      </c>
      <c r="M22">
        <v>0.93249329999999997</v>
      </c>
      <c r="N22">
        <v>0.75500880000000004</v>
      </c>
      <c r="O22">
        <v>0.43943199999999999</v>
      </c>
      <c r="P22">
        <v>8.1527199999999994E-2</v>
      </c>
      <c r="Q22">
        <v>-0.17303199999999999</v>
      </c>
      <c r="R22">
        <v>-0.30228680000000002</v>
      </c>
      <c r="S22">
        <v>-0.35476540000000001</v>
      </c>
      <c r="T22">
        <v>-0.3439817</v>
      </c>
      <c r="U22">
        <v>-8.4447400000000006E-2</v>
      </c>
      <c r="V22">
        <v>0.26020559999999998</v>
      </c>
      <c r="W22">
        <v>0.61702690000000004</v>
      </c>
      <c r="X22">
        <v>0.95407509999999995</v>
      </c>
      <c r="Y22">
        <v>1.139189</v>
      </c>
      <c r="Z22">
        <v>1.132968</v>
      </c>
      <c r="AA22">
        <v>1.120636</v>
      </c>
      <c r="AB22">
        <v>1.126034</v>
      </c>
      <c r="AC22">
        <v>1.0128200000000001</v>
      </c>
      <c r="AD22">
        <v>0.95209670000000002</v>
      </c>
      <c r="AE22">
        <v>-0.9478124</v>
      </c>
      <c r="AF22">
        <v>-0.59857519999999997</v>
      </c>
      <c r="AG22">
        <v>-0.50095250000000002</v>
      </c>
      <c r="AH22">
        <v>-0.36698969999999997</v>
      </c>
      <c r="AI22">
        <v>-0.26647549999999998</v>
      </c>
      <c r="AJ22">
        <v>-0.2217363</v>
      </c>
      <c r="AK22">
        <v>-7.6949199999999995E-2</v>
      </c>
      <c r="AL22">
        <v>-8.2911600000000002E-2</v>
      </c>
      <c r="AM22">
        <v>-4.4316300000000003E-2</v>
      </c>
      <c r="AN22">
        <v>-5.24272E-2</v>
      </c>
      <c r="AO22">
        <v>-0.1345401</v>
      </c>
      <c r="AP22">
        <v>-0.1203949</v>
      </c>
      <c r="AQ22">
        <v>-0.16562540000000001</v>
      </c>
      <c r="AR22">
        <v>-0.1843919</v>
      </c>
      <c r="AS22">
        <v>-8.8922799999999996E-2</v>
      </c>
      <c r="AT22">
        <v>-6.0311700000000003E-2</v>
      </c>
      <c r="AU22">
        <v>-1.0331099999999999E-2</v>
      </c>
      <c r="AV22">
        <v>-2.9345999999999999E-3</v>
      </c>
      <c r="AW22">
        <v>-3.9510999999999999E-3</v>
      </c>
      <c r="AX22">
        <v>1.8613E-3</v>
      </c>
      <c r="AY22">
        <v>-7.2836999999999997E-3</v>
      </c>
      <c r="AZ22">
        <v>-2.8704299999999999E-2</v>
      </c>
      <c r="BA22">
        <v>-5.108E-2</v>
      </c>
      <c r="BB22">
        <v>-5.7542900000000001E-2</v>
      </c>
      <c r="BC22">
        <v>-0.7802327</v>
      </c>
      <c r="BD22">
        <v>-0.45958959999999999</v>
      </c>
      <c r="BE22">
        <v>-0.37785879999999999</v>
      </c>
      <c r="BF22">
        <v>-0.26667180000000001</v>
      </c>
      <c r="BG22">
        <v>-0.18469959999999999</v>
      </c>
      <c r="BH22">
        <v>-0.1503603</v>
      </c>
      <c r="BI22">
        <v>-3.2222300000000002E-2</v>
      </c>
      <c r="BJ22">
        <v>-3.8241700000000003E-2</v>
      </c>
      <c r="BK22">
        <v>9.4967000000000003E-3</v>
      </c>
      <c r="BL22">
        <v>5.4860999999999998E-3</v>
      </c>
      <c r="BM22">
        <v>-6.6474500000000006E-2</v>
      </c>
      <c r="BN22">
        <v>-5.45613E-2</v>
      </c>
      <c r="BO22">
        <v>-9.8025200000000007E-2</v>
      </c>
      <c r="BP22">
        <v>-0.12696779999999999</v>
      </c>
      <c r="BQ22">
        <v>-3.4097000000000002E-2</v>
      </c>
      <c r="BR22">
        <v>-7.4432999999999999E-3</v>
      </c>
      <c r="BS22">
        <v>4.1171699999999999E-2</v>
      </c>
      <c r="BT22">
        <v>4.9534799999999997E-2</v>
      </c>
      <c r="BU22">
        <v>5.08727E-2</v>
      </c>
      <c r="BV22">
        <v>4.76631E-2</v>
      </c>
      <c r="BW22">
        <v>3.9195300000000002E-2</v>
      </c>
      <c r="BX22">
        <v>2.13466E-2</v>
      </c>
      <c r="BY22">
        <v>4.3191000000000002E-3</v>
      </c>
      <c r="BZ22">
        <v>2.7842000000000001E-3</v>
      </c>
      <c r="CA22">
        <v>-0.66416750000000002</v>
      </c>
      <c r="CB22">
        <v>-0.3633285</v>
      </c>
      <c r="CC22">
        <v>-0.29260459999999999</v>
      </c>
      <c r="CD22">
        <v>-0.1971919</v>
      </c>
      <c r="CE22">
        <v>-0.1280618</v>
      </c>
      <c r="CF22">
        <v>-0.1009255</v>
      </c>
      <c r="CG22">
        <v>-1.2446E-3</v>
      </c>
      <c r="CH22">
        <v>-7.3035000000000001E-3</v>
      </c>
      <c r="CI22">
        <v>4.6767299999999998E-2</v>
      </c>
      <c r="CJ22">
        <v>4.5596600000000001E-2</v>
      </c>
      <c r="CK22">
        <v>-1.93324E-2</v>
      </c>
      <c r="CL22">
        <v>-8.9651999999999996E-3</v>
      </c>
      <c r="CM22">
        <v>-5.1205599999999997E-2</v>
      </c>
      <c r="CN22">
        <v>-8.7196099999999999E-2</v>
      </c>
      <c r="CO22">
        <v>3.8752000000000001E-3</v>
      </c>
      <c r="CP22">
        <v>2.91731E-2</v>
      </c>
      <c r="CQ22">
        <v>7.6842400000000005E-2</v>
      </c>
      <c r="CR22">
        <v>8.5874900000000004E-2</v>
      </c>
      <c r="CS22">
        <v>8.8843400000000003E-2</v>
      </c>
      <c r="CT22">
        <v>7.9385300000000006E-2</v>
      </c>
      <c r="CU22">
        <v>7.1386400000000003E-2</v>
      </c>
      <c r="CV22">
        <v>5.6011699999999998E-2</v>
      </c>
      <c r="CW22">
        <v>4.2688299999999998E-2</v>
      </c>
      <c r="CX22">
        <v>4.4566599999999998E-2</v>
      </c>
      <c r="CY22">
        <v>-0.54810239999999999</v>
      </c>
      <c r="CZ22">
        <v>-0.26706750000000001</v>
      </c>
      <c r="DA22">
        <v>-0.20735029999999999</v>
      </c>
      <c r="DB22">
        <v>-0.12771199999999999</v>
      </c>
      <c r="DC22">
        <v>-7.1424000000000001E-2</v>
      </c>
      <c r="DD22">
        <v>-5.14907E-2</v>
      </c>
      <c r="DE22" s="71">
        <v>2.9733200000000001E-2</v>
      </c>
      <c r="DF22">
        <v>2.3634700000000002E-2</v>
      </c>
      <c r="DG22">
        <v>8.4038000000000002E-2</v>
      </c>
      <c r="DH22">
        <v>8.5707099999999994E-2</v>
      </c>
      <c r="DI22">
        <v>2.78096E-2</v>
      </c>
      <c r="DJ22">
        <v>3.6630999999999997E-2</v>
      </c>
      <c r="DK22">
        <v>-4.3858999999999999E-3</v>
      </c>
      <c r="DL22">
        <v>-4.7424300000000003E-2</v>
      </c>
      <c r="DM22">
        <v>4.1847500000000003E-2</v>
      </c>
      <c r="DN22">
        <v>6.5789600000000004E-2</v>
      </c>
      <c r="DO22">
        <v>0.112513</v>
      </c>
      <c r="DP22">
        <v>0.122215</v>
      </c>
      <c r="DQ22">
        <v>0.12681419999999999</v>
      </c>
      <c r="DR22">
        <v>0.1111075</v>
      </c>
      <c r="DS22">
        <v>0.10357760000000001</v>
      </c>
      <c r="DT22">
        <v>9.0676800000000002E-2</v>
      </c>
      <c r="DU22">
        <v>8.1057500000000005E-2</v>
      </c>
      <c r="DV22">
        <v>8.6348999999999995E-2</v>
      </c>
      <c r="DW22">
        <v>-0.38052269999999999</v>
      </c>
      <c r="DX22">
        <v>-0.1280818</v>
      </c>
      <c r="DY22">
        <v>-8.4256600000000001E-2</v>
      </c>
      <c r="DZ22">
        <v>-2.7394100000000001E-2</v>
      </c>
      <c r="EA22">
        <v>1.0351900000000001E-2</v>
      </c>
      <c r="EB22" s="71">
        <v>1.9885300000000002E-2</v>
      </c>
      <c r="EC22">
        <v>7.4460100000000001E-2</v>
      </c>
      <c r="ED22">
        <v>6.8304599999999993E-2</v>
      </c>
      <c r="EE22">
        <v>0.1378509</v>
      </c>
      <c r="EF22">
        <v>0.14362040000000001</v>
      </c>
      <c r="EG22">
        <v>9.5875199999999994E-2</v>
      </c>
      <c r="EH22">
        <v>0.1024645</v>
      </c>
      <c r="EI22">
        <v>6.3214199999999998E-2</v>
      </c>
      <c r="EJ22">
        <v>9.9997999999999997E-3</v>
      </c>
      <c r="EK22">
        <v>9.6673300000000004E-2</v>
      </c>
      <c r="EL22">
        <v>0.1186579</v>
      </c>
      <c r="EM22">
        <v>0.16401579999999999</v>
      </c>
      <c r="EN22">
        <v>0.17468439999999999</v>
      </c>
      <c r="EO22">
        <v>0.18163789999999999</v>
      </c>
      <c r="EP22">
        <v>0.1569093</v>
      </c>
      <c r="EQ22">
        <v>0.15005660000000001</v>
      </c>
      <c r="ER22">
        <v>0.14072770000000001</v>
      </c>
      <c r="ES22">
        <v>0.13645650000000001</v>
      </c>
      <c r="ET22">
        <v>0.1466761</v>
      </c>
      <c r="EU22">
        <v>41.739350000000002</v>
      </c>
      <c r="EV22">
        <v>41.310049999999997</v>
      </c>
      <c r="EW22">
        <v>40.679810000000003</v>
      </c>
      <c r="EX22">
        <v>40.336500000000001</v>
      </c>
      <c r="EY22">
        <v>39.664920000000002</v>
      </c>
      <c r="EZ22">
        <v>39.177669999999999</v>
      </c>
      <c r="FA22">
        <v>39.050829999999998</v>
      </c>
      <c r="FB22">
        <v>39.183059999999998</v>
      </c>
      <c r="FC22">
        <v>43.229140000000001</v>
      </c>
      <c r="FD22">
        <v>49.049880000000002</v>
      </c>
      <c r="FE22">
        <v>53.384480000000003</v>
      </c>
      <c r="FF22">
        <v>54.889789999999998</v>
      </c>
      <c r="FG22">
        <v>56.208710000000004</v>
      </c>
      <c r="FH22">
        <v>57.083460000000002</v>
      </c>
      <c r="FI22">
        <v>56.955820000000003</v>
      </c>
      <c r="FJ22">
        <v>55.961680000000001</v>
      </c>
      <c r="FK22">
        <v>54.462870000000002</v>
      </c>
      <c r="FL22">
        <v>52.760100000000001</v>
      </c>
      <c r="FM22">
        <v>48.919080000000001</v>
      </c>
      <c r="FN22">
        <v>46.998570000000001</v>
      </c>
      <c r="FO22">
        <v>45.610129999999998</v>
      </c>
      <c r="FP22">
        <v>44.498019999999997</v>
      </c>
      <c r="FQ22">
        <v>43.454630000000002</v>
      </c>
      <c r="FR22">
        <v>42.95534</v>
      </c>
      <c r="FS22">
        <v>1.0543979999999999</v>
      </c>
      <c r="FT22">
        <v>4.7515500000000002E-2</v>
      </c>
      <c r="FU22">
        <v>5.4734699999999997E-2</v>
      </c>
    </row>
    <row r="23" spans="1:177" x14ac:dyDescent="0.3">
      <c r="A23" t="s">
        <v>226</v>
      </c>
      <c r="B23" t="s">
        <v>0</v>
      </c>
      <c r="C23" t="s">
        <v>281</v>
      </c>
      <c r="D23" s="30" t="s">
        <v>245</v>
      </c>
      <c r="E23" t="s">
        <v>219</v>
      </c>
      <c r="F23">
        <v>2353</v>
      </c>
      <c r="G23">
        <v>7.4723420000000003</v>
      </c>
      <c r="H23">
        <v>6.953392</v>
      </c>
      <c r="I23">
        <v>5.873138</v>
      </c>
      <c r="J23">
        <v>4.7580210000000003</v>
      </c>
      <c r="K23">
        <v>3.8659880000000002</v>
      </c>
      <c r="L23">
        <v>3.4107789999999998</v>
      </c>
      <c r="M23">
        <v>3.53559</v>
      </c>
      <c r="N23">
        <v>2.8999950000000001</v>
      </c>
      <c r="O23">
        <v>1.825547</v>
      </c>
      <c r="P23">
        <v>0.98900600000000005</v>
      </c>
      <c r="Q23">
        <v>1.2078100000000001</v>
      </c>
      <c r="R23">
        <v>1.7848630000000001</v>
      </c>
      <c r="S23">
        <v>2.140479</v>
      </c>
      <c r="T23">
        <v>2.2332320000000001</v>
      </c>
      <c r="U23">
        <v>2.332684</v>
      </c>
      <c r="V23">
        <v>2.639103</v>
      </c>
      <c r="W23">
        <v>2.9736449999999999</v>
      </c>
      <c r="X23">
        <v>3.893462</v>
      </c>
      <c r="Y23">
        <v>4.6464990000000004</v>
      </c>
      <c r="Z23">
        <v>4.9031750000000001</v>
      </c>
      <c r="AA23">
        <v>4.6911399999999999</v>
      </c>
      <c r="AB23">
        <v>4.4380259999999998</v>
      </c>
      <c r="AC23">
        <v>3.8622209999999999</v>
      </c>
      <c r="AD23">
        <v>3.537258</v>
      </c>
      <c r="AE23">
        <v>-2.0260790000000002</v>
      </c>
      <c r="AF23">
        <v>-2.190931</v>
      </c>
      <c r="AG23">
        <v>-1.707948</v>
      </c>
      <c r="AH23">
        <v>-1.475954</v>
      </c>
      <c r="AI23">
        <v>-1.2107380000000001</v>
      </c>
      <c r="AJ23">
        <v>-0.75989510000000005</v>
      </c>
      <c r="AK23">
        <v>-0.36387160000000002</v>
      </c>
      <c r="AL23">
        <v>-0.18778110000000001</v>
      </c>
      <c r="AM23">
        <v>-0.13539029999999999</v>
      </c>
      <c r="AN23">
        <v>3.1496999999999997E-2</v>
      </c>
      <c r="AO23">
        <v>-0.21765290000000001</v>
      </c>
      <c r="AP23">
        <v>-0.1244075</v>
      </c>
      <c r="AQ23">
        <v>-0.16380120000000001</v>
      </c>
      <c r="AR23">
        <v>-0.19305249999999999</v>
      </c>
      <c r="AS23">
        <v>-0.13804340000000001</v>
      </c>
      <c r="AT23">
        <v>-0.1524807</v>
      </c>
      <c r="AU23">
        <v>-5.9038599999999997E-2</v>
      </c>
      <c r="AV23">
        <v>-0.1218509</v>
      </c>
      <c r="AW23">
        <v>7.3609300000000003E-2</v>
      </c>
      <c r="AX23">
        <v>0.27478750000000002</v>
      </c>
      <c r="AY23">
        <v>0.2355795</v>
      </c>
      <c r="AZ23">
        <v>0.14279839999999999</v>
      </c>
      <c r="BA23">
        <v>9.7282800000000003E-2</v>
      </c>
      <c r="BB23">
        <v>0.1010041</v>
      </c>
      <c r="BC23">
        <v>-1.7287129999999999</v>
      </c>
      <c r="BD23">
        <v>-1.908352</v>
      </c>
      <c r="BE23">
        <v>-1.468269</v>
      </c>
      <c r="BF23">
        <v>-1.272878</v>
      </c>
      <c r="BG23">
        <v>-1.0486139999999999</v>
      </c>
      <c r="BH23">
        <v>-0.64112760000000002</v>
      </c>
      <c r="BI23">
        <v>-0.26849600000000001</v>
      </c>
      <c r="BJ23">
        <v>-0.10622429999999999</v>
      </c>
      <c r="BK23">
        <v>-4.7370200000000001E-2</v>
      </c>
      <c r="BL23">
        <v>0.12524160000000001</v>
      </c>
      <c r="BM23">
        <v>-0.1151552</v>
      </c>
      <c r="BN23">
        <v>-2.8600500000000001E-2</v>
      </c>
      <c r="BO23">
        <v>-6.6767199999999999E-2</v>
      </c>
      <c r="BP23">
        <v>-9.9434599999999998E-2</v>
      </c>
      <c r="BQ23">
        <v>-4.4182899999999997E-2</v>
      </c>
      <c r="BR23">
        <v>-5.6351999999999999E-2</v>
      </c>
      <c r="BS23">
        <v>4.46135E-2</v>
      </c>
      <c r="BT23">
        <v>-1.44259E-2</v>
      </c>
      <c r="BU23">
        <v>0.19430729999999999</v>
      </c>
      <c r="BV23">
        <v>0.39802799999999999</v>
      </c>
      <c r="BW23">
        <v>0.35762300000000002</v>
      </c>
      <c r="BX23">
        <v>0.2632698</v>
      </c>
      <c r="BY23">
        <v>0.2102937</v>
      </c>
      <c r="BZ23">
        <v>0.21238879999999999</v>
      </c>
      <c r="CA23">
        <v>-1.5227580000000001</v>
      </c>
      <c r="CB23">
        <v>-1.712639</v>
      </c>
      <c r="CC23">
        <v>-1.302268</v>
      </c>
      <c r="CD23">
        <v>-1.132228</v>
      </c>
      <c r="CE23">
        <v>-0.93632720000000003</v>
      </c>
      <c r="CF23">
        <v>-0.55886959999999997</v>
      </c>
      <c r="CG23">
        <v>-0.20243920000000001</v>
      </c>
      <c r="CH23">
        <v>-4.9738299999999999E-2</v>
      </c>
      <c r="CI23">
        <v>1.35922E-2</v>
      </c>
      <c r="CJ23">
        <v>0.1901688</v>
      </c>
      <c r="CK23">
        <v>-4.4165599999999999E-2</v>
      </c>
      <c r="CL23">
        <v>3.7754999999999997E-2</v>
      </c>
      <c r="CM23">
        <v>4.3829999999999997E-4</v>
      </c>
      <c r="CN23">
        <v>-3.45952E-2</v>
      </c>
      <c r="CO23">
        <v>2.0824599999999999E-2</v>
      </c>
      <c r="CP23">
        <v>1.0226499999999999E-2</v>
      </c>
      <c r="CQ23">
        <v>0.11640259999999999</v>
      </c>
      <c r="CR23">
        <v>5.9976300000000003E-2</v>
      </c>
      <c r="CS23">
        <v>0.27790239999999999</v>
      </c>
      <c r="CT23">
        <v>0.48338389999999998</v>
      </c>
      <c r="CU23">
        <v>0.44214989999999998</v>
      </c>
      <c r="CV23">
        <v>0.34670790000000001</v>
      </c>
      <c r="CW23">
        <v>0.28856480000000001</v>
      </c>
      <c r="CX23">
        <v>0.2895336</v>
      </c>
      <c r="CY23">
        <v>-1.3168029999999999</v>
      </c>
      <c r="CZ23">
        <v>-1.5169250000000001</v>
      </c>
      <c r="DA23">
        <v>-1.136266</v>
      </c>
      <c r="DB23">
        <v>-0.99157830000000002</v>
      </c>
      <c r="DC23">
        <v>-0.82404069999999996</v>
      </c>
      <c r="DD23">
        <v>-0.47661150000000002</v>
      </c>
      <c r="DE23">
        <v>-0.13638239999999999</v>
      </c>
      <c r="DF23">
        <v>6.7476999999999997E-3</v>
      </c>
      <c r="DG23">
        <v>7.4554599999999999E-2</v>
      </c>
      <c r="DH23">
        <v>0.25509599999999999</v>
      </c>
      <c r="DI23">
        <v>2.6824000000000001E-2</v>
      </c>
      <c r="DJ23">
        <v>0.1041106</v>
      </c>
      <c r="DK23">
        <v>6.7643800000000004E-2</v>
      </c>
      <c r="DL23">
        <v>3.0244299999999998E-2</v>
      </c>
      <c r="DM23">
        <v>8.5832099999999995E-2</v>
      </c>
      <c r="DN23">
        <v>7.6804899999999995E-2</v>
      </c>
      <c r="DO23">
        <v>0.18819179999999999</v>
      </c>
      <c r="DP23">
        <v>0.13437850000000001</v>
      </c>
      <c r="DQ23">
        <v>0.36149750000000003</v>
      </c>
      <c r="DR23">
        <v>0.56873989999999996</v>
      </c>
      <c r="DS23">
        <v>0.5266769</v>
      </c>
      <c r="DT23">
        <v>0.43014590000000003</v>
      </c>
      <c r="DU23">
        <v>0.36683579999999999</v>
      </c>
      <c r="DV23">
        <v>0.36667820000000001</v>
      </c>
      <c r="DW23">
        <v>-1.0194369999999999</v>
      </c>
      <c r="DX23">
        <v>-1.2343470000000001</v>
      </c>
      <c r="DY23">
        <v>-0.89658669999999996</v>
      </c>
      <c r="DZ23">
        <v>-0.78850240000000005</v>
      </c>
      <c r="EA23">
        <v>-0.66191670000000002</v>
      </c>
      <c r="EB23">
        <v>-0.357844</v>
      </c>
      <c r="EC23">
        <v>-4.1006899999999999E-2</v>
      </c>
      <c r="ED23">
        <v>8.8304499999999994E-2</v>
      </c>
      <c r="EE23">
        <v>0.16257460000000001</v>
      </c>
      <c r="EF23">
        <v>0.3488406</v>
      </c>
      <c r="EG23">
        <v>0.12932170000000001</v>
      </c>
      <c r="EH23">
        <v>0.1999176</v>
      </c>
      <c r="EI23">
        <v>0.16467780000000001</v>
      </c>
      <c r="EJ23">
        <v>0.1238621</v>
      </c>
      <c r="EK23">
        <v>0.17969260000000001</v>
      </c>
      <c r="EL23">
        <v>0.17293359999999999</v>
      </c>
      <c r="EM23">
        <v>0.29184389999999999</v>
      </c>
      <c r="EN23">
        <v>0.2418034</v>
      </c>
      <c r="EO23">
        <v>0.4821955</v>
      </c>
      <c r="EP23">
        <v>0.69198040000000005</v>
      </c>
      <c r="EQ23">
        <v>0.64872030000000003</v>
      </c>
      <c r="ER23">
        <v>0.55061729999999998</v>
      </c>
      <c r="ES23">
        <v>0.47984670000000001</v>
      </c>
      <c r="ET23">
        <v>0.47806300000000002</v>
      </c>
      <c r="EU23">
        <v>35.712560000000003</v>
      </c>
      <c r="EV23">
        <v>36.193950000000001</v>
      </c>
      <c r="EW23">
        <v>36.41422</v>
      </c>
      <c r="EX23">
        <v>34.93647</v>
      </c>
      <c r="EY23">
        <v>36.406950000000002</v>
      </c>
      <c r="EZ23">
        <v>34.929200000000002</v>
      </c>
      <c r="FA23">
        <v>34.671709999999997</v>
      </c>
      <c r="FB23">
        <v>35.66807</v>
      </c>
      <c r="FC23">
        <v>41.43327</v>
      </c>
      <c r="FD23">
        <v>46.470489999999998</v>
      </c>
      <c r="FE23">
        <v>51.227539999999998</v>
      </c>
      <c r="FF23">
        <v>52.712560000000003</v>
      </c>
      <c r="FG23">
        <v>51.973680000000002</v>
      </c>
      <c r="FH23">
        <v>51.716200000000001</v>
      </c>
      <c r="FI23">
        <v>51.451439999999998</v>
      </c>
      <c r="FJ23">
        <v>50.447800000000001</v>
      </c>
      <c r="FK23">
        <v>50.455069999999999</v>
      </c>
      <c r="FL23">
        <v>48.970050000000001</v>
      </c>
      <c r="FM23">
        <v>47.4923</v>
      </c>
      <c r="FN23">
        <v>46.977319999999999</v>
      </c>
      <c r="FO23">
        <v>48.231169999999999</v>
      </c>
      <c r="FP23">
        <v>46.977319999999999</v>
      </c>
      <c r="FQ23">
        <v>46.712560000000003</v>
      </c>
      <c r="FR23">
        <v>46.970050000000001</v>
      </c>
      <c r="FS23">
        <v>1.935821</v>
      </c>
      <c r="FT23">
        <v>7.3162500000000005E-2</v>
      </c>
      <c r="FU23">
        <v>0.1209307</v>
      </c>
    </row>
    <row r="24" spans="1:177" x14ac:dyDescent="0.3">
      <c r="A24" t="s">
        <v>226</v>
      </c>
      <c r="B24" t="s">
        <v>0</v>
      </c>
      <c r="C24" t="s">
        <v>281</v>
      </c>
      <c r="D24" s="30" t="s">
        <v>245</v>
      </c>
      <c r="E24" t="s">
        <v>220</v>
      </c>
      <c r="F24">
        <v>1637</v>
      </c>
      <c r="G24">
        <v>5.3456650000000003</v>
      </c>
      <c r="H24">
        <v>5.0414500000000002</v>
      </c>
      <c r="I24">
        <v>4.2195499999999999</v>
      </c>
      <c r="J24">
        <v>3.5712449999999998</v>
      </c>
      <c r="K24">
        <v>2.8701720000000002</v>
      </c>
      <c r="L24">
        <v>2.4484370000000002</v>
      </c>
      <c r="M24">
        <v>2.5577130000000001</v>
      </c>
      <c r="N24">
        <v>2.1508799999999999</v>
      </c>
      <c r="O24">
        <v>1.4724729999999999</v>
      </c>
      <c r="P24">
        <v>0.95872749999999995</v>
      </c>
      <c r="Q24">
        <v>1.0488770000000001</v>
      </c>
      <c r="R24">
        <v>1.4042870000000001</v>
      </c>
      <c r="S24">
        <v>1.541539</v>
      </c>
      <c r="T24">
        <v>1.73946</v>
      </c>
      <c r="U24">
        <v>1.7333719999999999</v>
      </c>
      <c r="V24">
        <v>1.896004</v>
      </c>
      <c r="W24">
        <v>2.1461079999999999</v>
      </c>
      <c r="X24">
        <v>2.9034140000000002</v>
      </c>
      <c r="Y24">
        <v>3.4412449999999999</v>
      </c>
      <c r="Z24">
        <v>3.5887340000000001</v>
      </c>
      <c r="AA24">
        <v>3.3799839999999999</v>
      </c>
      <c r="AB24">
        <v>3.1917369999999998</v>
      </c>
      <c r="AC24">
        <v>2.722499</v>
      </c>
      <c r="AD24">
        <v>2.5036619999999998</v>
      </c>
      <c r="AE24">
        <v>-1.434847</v>
      </c>
      <c r="AF24">
        <v>-1.6089009999999999</v>
      </c>
      <c r="AG24">
        <v>-1.246275</v>
      </c>
      <c r="AH24">
        <v>-1.057709</v>
      </c>
      <c r="AI24">
        <v>-0.92280459999999997</v>
      </c>
      <c r="AJ24">
        <v>-0.60351829999999995</v>
      </c>
      <c r="AK24">
        <v>-0.32278849999999998</v>
      </c>
      <c r="AL24">
        <v>-0.1852761</v>
      </c>
      <c r="AM24">
        <v>-0.15935830000000001</v>
      </c>
      <c r="AN24">
        <v>-2.4719399999999999E-2</v>
      </c>
      <c r="AO24">
        <v>-0.2319098</v>
      </c>
      <c r="AP24">
        <v>-9.4923199999999999E-2</v>
      </c>
      <c r="AQ24">
        <v>-0.1363442</v>
      </c>
      <c r="AR24">
        <v>-0.1229928</v>
      </c>
      <c r="AS24">
        <v>-0.13325380000000001</v>
      </c>
      <c r="AT24">
        <v>-0.12588299999999999</v>
      </c>
      <c r="AU24">
        <v>-8.1935499999999994E-2</v>
      </c>
      <c r="AV24">
        <v>-8.5576100000000002E-2</v>
      </c>
      <c r="AW24">
        <v>3.9263899999999997E-2</v>
      </c>
      <c r="AX24">
        <v>0.14297319999999999</v>
      </c>
      <c r="AY24">
        <v>0.1028486</v>
      </c>
      <c r="AZ24">
        <v>9.4766900000000001E-2</v>
      </c>
      <c r="BA24">
        <v>3.8058099999999997E-2</v>
      </c>
      <c r="BB24">
        <v>4.26659E-2</v>
      </c>
      <c r="BC24">
        <v>-1.1907350000000001</v>
      </c>
      <c r="BD24">
        <v>-1.3748480000000001</v>
      </c>
      <c r="BE24">
        <v>-1.048581</v>
      </c>
      <c r="BF24">
        <v>-0.89164600000000005</v>
      </c>
      <c r="BG24">
        <v>-0.78779069999999995</v>
      </c>
      <c r="BH24">
        <v>-0.50999709999999998</v>
      </c>
      <c r="BI24">
        <v>-0.24591869999999999</v>
      </c>
      <c r="BJ24">
        <v>-0.1199471</v>
      </c>
      <c r="BK24">
        <v>-9.0098200000000003E-2</v>
      </c>
      <c r="BL24">
        <v>4.6865999999999998E-2</v>
      </c>
      <c r="BM24">
        <v>-0.15138019999999999</v>
      </c>
      <c r="BN24">
        <v>-1.7044199999999999E-2</v>
      </c>
      <c r="BO24">
        <v>-6.1051000000000001E-2</v>
      </c>
      <c r="BP24">
        <v>-5.02441E-2</v>
      </c>
      <c r="BQ24">
        <v>-5.9010399999999998E-2</v>
      </c>
      <c r="BR24">
        <v>-4.9013000000000001E-2</v>
      </c>
      <c r="BS24">
        <v>3.5634999999999998E-3</v>
      </c>
      <c r="BT24">
        <v>4.3512000000000004E-3</v>
      </c>
      <c r="BU24">
        <v>0.14356679999999999</v>
      </c>
      <c r="BV24">
        <v>0.24863489999999999</v>
      </c>
      <c r="BW24">
        <v>0.2045421</v>
      </c>
      <c r="BX24">
        <v>0.1949264</v>
      </c>
      <c r="BY24">
        <v>0.12999340000000001</v>
      </c>
      <c r="BZ24">
        <v>0.13521459999999999</v>
      </c>
      <c r="CA24">
        <v>-1.021663</v>
      </c>
      <c r="CB24">
        <v>-1.212744</v>
      </c>
      <c r="CC24">
        <v>-0.91165949999999996</v>
      </c>
      <c r="CD24">
        <v>-0.77663170000000004</v>
      </c>
      <c r="CE24">
        <v>-0.69428049999999997</v>
      </c>
      <c r="CF24">
        <v>-0.44522460000000003</v>
      </c>
      <c r="CG24">
        <v>-0.19267889999999999</v>
      </c>
      <c r="CH24" s="71">
        <v>-7.4700299999999997E-2</v>
      </c>
      <c r="CI24">
        <v>-4.2128800000000001E-2</v>
      </c>
      <c r="CJ24" s="71">
        <v>9.6445799999999998E-2</v>
      </c>
      <c r="CK24">
        <v>-9.5605700000000002E-2</v>
      </c>
      <c r="CL24">
        <v>3.68946E-2</v>
      </c>
      <c r="CM24">
        <v>-8.9031000000000006E-3</v>
      </c>
      <c r="CN24">
        <v>1.4129999999999999E-4</v>
      </c>
      <c r="CO24">
        <v>-7.5896999999999996E-3</v>
      </c>
      <c r="CP24">
        <v>4.2269999999999999E-3</v>
      </c>
      <c r="CQ24">
        <v>6.2779799999999997E-2</v>
      </c>
      <c r="CR24" s="71">
        <v>6.6634600000000002E-2</v>
      </c>
      <c r="CS24">
        <v>0.21580659999999999</v>
      </c>
      <c r="CT24">
        <v>0.32181579999999999</v>
      </c>
      <c r="CU24">
        <v>0.27497470000000002</v>
      </c>
      <c r="CV24">
        <v>0.2642967</v>
      </c>
      <c r="CW24">
        <v>0.19366739999999999</v>
      </c>
      <c r="CX24">
        <v>0.1993135</v>
      </c>
      <c r="CY24">
        <v>-0.85259189999999996</v>
      </c>
      <c r="CZ24">
        <v>-1.0506390000000001</v>
      </c>
      <c r="DA24">
        <v>-0.77473760000000003</v>
      </c>
      <c r="DB24">
        <v>-0.66161729999999996</v>
      </c>
      <c r="DC24">
        <v>-0.60077040000000004</v>
      </c>
      <c r="DD24">
        <v>-0.38045210000000002</v>
      </c>
      <c r="DE24">
        <v>-0.13943910000000001</v>
      </c>
      <c r="DF24">
        <v>-2.94536E-2</v>
      </c>
      <c r="DG24">
        <v>5.8405999999999996E-3</v>
      </c>
      <c r="DH24">
        <v>0.14602560000000001</v>
      </c>
      <c r="DI24">
        <v>-3.9831199999999997E-2</v>
      </c>
      <c r="DJ24">
        <v>9.0833399999999995E-2</v>
      </c>
      <c r="DK24">
        <v>4.32448E-2</v>
      </c>
      <c r="DL24">
        <v>5.0526799999999997E-2</v>
      </c>
      <c r="DM24">
        <v>4.3831099999999998E-2</v>
      </c>
      <c r="DN24">
        <v>5.7466999999999997E-2</v>
      </c>
      <c r="DO24">
        <v>0.1219962</v>
      </c>
      <c r="DP24">
        <v>0.128918</v>
      </c>
      <c r="DQ24">
        <v>0.28804639999999998</v>
      </c>
      <c r="DR24">
        <v>0.39499669999999998</v>
      </c>
      <c r="DS24">
        <v>0.34540729999999997</v>
      </c>
      <c r="DT24">
        <v>0.33366689999999999</v>
      </c>
      <c r="DU24">
        <v>0.2573415</v>
      </c>
      <c r="DV24">
        <v>0.26341239999999999</v>
      </c>
      <c r="DW24">
        <v>-0.60847960000000001</v>
      </c>
      <c r="DX24">
        <v>-0.81658609999999998</v>
      </c>
      <c r="DY24">
        <v>-0.57704409999999995</v>
      </c>
      <c r="DZ24">
        <v>-0.49555480000000002</v>
      </c>
      <c r="EA24">
        <v>-0.46575650000000002</v>
      </c>
      <c r="EB24">
        <v>-0.28693089999999999</v>
      </c>
      <c r="EC24">
        <v>-6.2569299999999994E-2</v>
      </c>
      <c r="ED24">
        <v>3.5875499999999998E-2</v>
      </c>
      <c r="EE24">
        <v>7.5100700000000006E-2</v>
      </c>
      <c r="EF24">
        <v>0.217611</v>
      </c>
      <c r="EG24">
        <v>4.06983E-2</v>
      </c>
      <c r="EH24">
        <v>0.16871249999999999</v>
      </c>
      <c r="EI24">
        <v>0.118538</v>
      </c>
      <c r="EJ24">
        <v>0.12327539999999999</v>
      </c>
      <c r="EK24">
        <v>0.1180745</v>
      </c>
      <c r="EL24">
        <v>0.13433709999999999</v>
      </c>
      <c r="EM24">
        <v>0.20749519999999999</v>
      </c>
      <c r="EN24">
        <v>0.21884529999999999</v>
      </c>
      <c r="EO24">
        <v>0.39234920000000001</v>
      </c>
      <c r="EP24">
        <v>0.5006583</v>
      </c>
      <c r="EQ24">
        <v>0.44710080000000002</v>
      </c>
      <c r="ER24">
        <v>0.4338264</v>
      </c>
      <c r="ES24">
        <v>0.3492767</v>
      </c>
      <c r="ET24">
        <v>0.35596109999999997</v>
      </c>
      <c r="EU24">
        <v>37</v>
      </c>
      <c r="EV24">
        <v>37.995150000000002</v>
      </c>
      <c r="EW24">
        <v>38.985469999999999</v>
      </c>
      <c r="EX24">
        <v>36.995159999999998</v>
      </c>
      <c r="EY24">
        <v>38.97578</v>
      </c>
      <c r="EZ24">
        <v>36.985460000000003</v>
      </c>
      <c r="FA24">
        <v>36.985460000000003</v>
      </c>
      <c r="FB24">
        <v>37.980620000000002</v>
      </c>
      <c r="FC24">
        <v>42.970930000000003</v>
      </c>
      <c r="FD24">
        <v>46.980620000000002</v>
      </c>
      <c r="FE24">
        <v>52</v>
      </c>
      <c r="FF24">
        <v>54</v>
      </c>
      <c r="FG24">
        <v>53.004849999999998</v>
      </c>
      <c r="FH24">
        <v>53.004849999999998</v>
      </c>
      <c r="FI24">
        <v>52.995150000000002</v>
      </c>
      <c r="FJ24">
        <v>51.990310000000001</v>
      </c>
      <c r="FK24">
        <v>52</v>
      </c>
      <c r="FL24">
        <v>50</v>
      </c>
      <c r="FM24">
        <v>48.009689999999999</v>
      </c>
      <c r="FN24">
        <v>48.009689999999999</v>
      </c>
      <c r="FO24">
        <v>49.004849999999998</v>
      </c>
      <c r="FP24">
        <v>48.009689999999999</v>
      </c>
      <c r="FQ24">
        <v>48</v>
      </c>
      <c r="FR24">
        <v>48</v>
      </c>
      <c r="FS24">
        <v>1.5891109999999999</v>
      </c>
      <c r="FT24">
        <v>5.9568900000000001E-2</v>
      </c>
      <c r="FU24">
        <v>0.1031031</v>
      </c>
    </row>
    <row r="25" spans="1:177" x14ac:dyDescent="0.3">
      <c r="A25" t="s">
        <v>226</v>
      </c>
      <c r="B25" t="s">
        <v>0</v>
      </c>
      <c r="C25" t="s">
        <v>281</v>
      </c>
      <c r="D25" s="30" t="s">
        <v>245</v>
      </c>
      <c r="E25" t="s">
        <v>221</v>
      </c>
      <c r="F25">
        <v>716</v>
      </c>
      <c r="G25">
        <v>2.1903060000000001</v>
      </c>
      <c r="H25">
        <v>1.9646129999999999</v>
      </c>
      <c r="I25">
        <v>1.6979960000000001</v>
      </c>
      <c r="J25">
        <v>1.1988239999999999</v>
      </c>
      <c r="K25">
        <v>0.97582760000000002</v>
      </c>
      <c r="L25">
        <v>0.94155820000000001</v>
      </c>
      <c r="M25">
        <v>0.93895969999999995</v>
      </c>
      <c r="N25">
        <v>0.70925559999999999</v>
      </c>
      <c r="O25">
        <v>0.30615930000000002</v>
      </c>
      <c r="P25">
        <v>-2.0795999999999999E-2</v>
      </c>
      <c r="Q25">
        <v>0.130382</v>
      </c>
      <c r="R25">
        <v>0.36831910000000001</v>
      </c>
      <c r="S25">
        <v>0.59403459999999997</v>
      </c>
      <c r="T25">
        <v>0.4502949</v>
      </c>
      <c r="U25">
        <v>0.60777769999999998</v>
      </c>
      <c r="V25">
        <v>0.77581180000000005</v>
      </c>
      <c r="W25">
        <v>0.85083949999999997</v>
      </c>
      <c r="X25">
        <v>0.99019520000000005</v>
      </c>
      <c r="Y25">
        <v>1.188785</v>
      </c>
      <c r="Z25">
        <v>1.285285</v>
      </c>
      <c r="AA25">
        <v>1.309922</v>
      </c>
      <c r="AB25">
        <v>1.2193970000000001</v>
      </c>
      <c r="AC25">
        <v>1.11374</v>
      </c>
      <c r="AD25">
        <v>1.039272</v>
      </c>
      <c r="AE25">
        <v>-0.78132140000000005</v>
      </c>
      <c r="AF25">
        <v>-0.73598580000000002</v>
      </c>
      <c r="AG25">
        <v>-0.57798899999999998</v>
      </c>
      <c r="AH25">
        <v>-0.52051480000000006</v>
      </c>
      <c r="AI25">
        <v>-0.36156569999999999</v>
      </c>
      <c r="AJ25">
        <v>-0.21983739999999999</v>
      </c>
      <c r="AK25">
        <v>-9.4459199999999993E-2</v>
      </c>
      <c r="AL25">
        <v>-5.4067700000000003E-2</v>
      </c>
      <c r="AM25">
        <v>-2.1638399999999999E-2</v>
      </c>
      <c r="AN25">
        <v>1.8892599999999999E-2</v>
      </c>
      <c r="AO25">
        <v>-1.5296199999999999E-2</v>
      </c>
      <c r="AP25">
        <v>-7.3202699999999996E-2</v>
      </c>
      <c r="AQ25">
        <v>-9.1323100000000004E-2</v>
      </c>
      <c r="AR25">
        <v>-0.14237079999999999</v>
      </c>
      <c r="AS25">
        <v>-7.0000900000000005E-2</v>
      </c>
      <c r="AT25">
        <v>-9.1664899999999994E-2</v>
      </c>
      <c r="AU25">
        <v>-3.8706999999999998E-2</v>
      </c>
      <c r="AV25">
        <v>-0.10290779999999999</v>
      </c>
      <c r="AW25">
        <v>-2.83687E-2</v>
      </c>
      <c r="AX25">
        <v>6.7745200000000005E-2</v>
      </c>
      <c r="AY25">
        <v>6.8232500000000001E-2</v>
      </c>
      <c r="AZ25">
        <v>-3.1345999999999999E-2</v>
      </c>
      <c r="BA25">
        <v>-1.3233099999999999E-2</v>
      </c>
      <c r="BB25">
        <v>-7.5315E-3</v>
      </c>
      <c r="BC25">
        <v>-0.61822460000000001</v>
      </c>
      <c r="BD25">
        <v>-0.58610499999999999</v>
      </c>
      <c r="BE25">
        <v>-0.44985760000000002</v>
      </c>
      <c r="BF25">
        <v>-0.40668959999999998</v>
      </c>
      <c r="BG25">
        <v>-0.27623760000000003</v>
      </c>
      <c r="BH25">
        <v>-0.1450583</v>
      </c>
      <c r="BI25">
        <v>-3.8645400000000003E-2</v>
      </c>
      <c r="BJ25">
        <v>-4.8221000000000002E-3</v>
      </c>
      <c r="BK25">
        <v>3.3563299999999997E-2</v>
      </c>
      <c r="BL25">
        <v>7.9685300000000001E-2</v>
      </c>
      <c r="BM25">
        <v>4.43319E-2</v>
      </c>
      <c r="BN25">
        <v>-2.1792700000000002E-2</v>
      </c>
      <c r="BO25">
        <v>-2.9468999999999999E-2</v>
      </c>
      <c r="BP25">
        <v>-8.1451300000000004E-2</v>
      </c>
      <c r="BQ25">
        <v>-1.1087700000000001E-2</v>
      </c>
      <c r="BR25">
        <v>-3.4681299999999998E-2</v>
      </c>
      <c r="BS25">
        <v>1.65487E-2</v>
      </c>
      <c r="BT25">
        <v>-4.8298399999999998E-2</v>
      </c>
      <c r="BU25">
        <v>2.4560200000000001E-2</v>
      </c>
      <c r="BV25">
        <v>0.1241802</v>
      </c>
      <c r="BW25">
        <v>0.13195970000000001</v>
      </c>
      <c r="BX25">
        <v>3.2355599999999998E-2</v>
      </c>
      <c r="BY25">
        <v>5.13768E-2</v>
      </c>
      <c r="BZ25">
        <v>5.1602000000000002E-2</v>
      </c>
      <c r="CA25">
        <v>-0.5052643</v>
      </c>
      <c r="CB25">
        <v>-0.482298</v>
      </c>
      <c r="CC25">
        <v>-0.36111409999999999</v>
      </c>
      <c r="CD25">
        <v>-0.3278547</v>
      </c>
      <c r="CE25">
        <v>-0.21713969999999999</v>
      </c>
      <c r="CF25">
        <v>-9.3266600000000005E-2</v>
      </c>
      <c r="CG25">
        <v>1.11E-5</v>
      </c>
      <c r="CH25">
        <v>2.92853E-2</v>
      </c>
      <c r="CI25">
        <v>7.1795899999999996E-2</v>
      </c>
      <c r="CJ25">
        <v>0.1217902</v>
      </c>
      <c r="CK25">
        <v>8.5630100000000001E-2</v>
      </c>
      <c r="CL25">
        <v>1.38137E-2</v>
      </c>
      <c r="CM25">
        <v>1.3370999999999999E-2</v>
      </c>
      <c r="CN25">
        <v>-3.9258599999999998E-2</v>
      </c>
      <c r="CO25">
        <v>2.9715499999999999E-2</v>
      </c>
      <c r="CP25">
        <v>4.7853000000000001E-3</v>
      </c>
      <c r="CQ25">
        <v>5.4818699999999998E-2</v>
      </c>
      <c r="CR25">
        <v>-1.04762E-2</v>
      </c>
      <c r="CS25">
        <v>6.1218599999999998E-2</v>
      </c>
      <c r="CT25">
        <v>0.163267</v>
      </c>
      <c r="CU25">
        <v>0.17609710000000001</v>
      </c>
      <c r="CV25">
        <v>7.6475100000000004E-2</v>
      </c>
      <c r="CW25">
        <v>9.61254E-2</v>
      </c>
      <c r="CX25">
        <v>9.2557700000000007E-2</v>
      </c>
      <c r="CY25">
        <v>-0.39230399999999999</v>
      </c>
      <c r="CZ25">
        <v>-0.37849110000000002</v>
      </c>
      <c r="DA25">
        <v>-0.27237070000000002</v>
      </c>
      <c r="DB25">
        <v>-0.24901980000000001</v>
      </c>
      <c r="DC25">
        <v>-0.15804170000000001</v>
      </c>
      <c r="DD25">
        <v>-4.1474799999999999E-2</v>
      </c>
      <c r="DE25">
        <v>3.86675E-2</v>
      </c>
      <c r="DF25">
        <v>6.3392699999999996E-2</v>
      </c>
      <c r="DG25">
        <v>0.1100285</v>
      </c>
      <c r="DH25">
        <v>0.16389509999999999</v>
      </c>
      <c r="DI25">
        <v>0.12692829999999999</v>
      </c>
      <c r="DJ25">
        <v>4.9420100000000002E-2</v>
      </c>
      <c r="DK25">
        <v>5.6210900000000001E-2</v>
      </c>
      <c r="DL25">
        <v>2.9340999999999998E-3</v>
      </c>
      <c r="DM25">
        <v>7.0518600000000001E-2</v>
      </c>
      <c r="DN25">
        <v>4.4252E-2</v>
      </c>
      <c r="DO25">
        <v>9.3088699999999996E-2</v>
      </c>
      <c r="DP25">
        <v>2.7346100000000002E-2</v>
      </c>
      <c r="DQ25">
        <v>9.7877000000000006E-2</v>
      </c>
      <c r="DR25">
        <v>0.2023537</v>
      </c>
      <c r="DS25">
        <v>0.2202344</v>
      </c>
      <c r="DT25">
        <v>0.1205947</v>
      </c>
      <c r="DU25">
        <v>0.140874</v>
      </c>
      <c r="DV25">
        <v>0.1335134</v>
      </c>
      <c r="DW25">
        <v>-0.2292072</v>
      </c>
      <c r="DX25">
        <v>-0.22861029999999999</v>
      </c>
      <c r="DY25">
        <v>-0.14423920000000001</v>
      </c>
      <c r="DZ25">
        <v>-0.1351946</v>
      </c>
      <c r="EA25">
        <v>-7.2713600000000003E-2</v>
      </c>
      <c r="EB25">
        <v>3.3304199999999999E-2</v>
      </c>
      <c r="EC25">
        <v>9.4481300000000004E-2</v>
      </c>
      <c r="ED25">
        <v>0.1126383</v>
      </c>
      <c r="EE25">
        <v>0.1652303</v>
      </c>
      <c r="EF25">
        <v>0.22468779999999999</v>
      </c>
      <c r="EG25">
        <v>0.18655640000000001</v>
      </c>
      <c r="EH25">
        <v>0.10083010000000001</v>
      </c>
      <c r="EI25">
        <v>0.118065</v>
      </c>
      <c r="EJ25">
        <v>6.3853599999999996E-2</v>
      </c>
      <c r="EK25">
        <v>0.12943180000000001</v>
      </c>
      <c r="EL25">
        <v>0.1012356</v>
      </c>
      <c r="EM25">
        <v>0.14834449999999999</v>
      </c>
      <c r="EN25">
        <v>8.1955500000000001E-2</v>
      </c>
      <c r="EO25">
        <v>0.15080589999999999</v>
      </c>
      <c r="EP25">
        <v>0.25878879999999999</v>
      </c>
      <c r="EQ25">
        <v>0.28396169999999998</v>
      </c>
      <c r="ER25">
        <v>0.1842963</v>
      </c>
      <c r="ES25">
        <v>0.2054839</v>
      </c>
      <c r="ET25">
        <v>0.19264700000000001</v>
      </c>
      <c r="EU25">
        <v>32</v>
      </c>
      <c r="EV25">
        <v>31</v>
      </c>
      <c r="EW25">
        <v>29</v>
      </c>
      <c r="EX25">
        <v>29</v>
      </c>
      <c r="EY25">
        <v>29</v>
      </c>
      <c r="EZ25">
        <v>29</v>
      </c>
      <c r="FA25">
        <v>28</v>
      </c>
      <c r="FB25">
        <v>29</v>
      </c>
      <c r="FC25">
        <v>37</v>
      </c>
      <c r="FD25">
        <v>45</v>
      </c>
      <c r="FE25">
        <v>49</v>
      </c>
      <c r="FF25">
        <v>49</v>
      </c>
      <c r="FG25">
        <v>49</v>
      </c>
      <c r="FH25">
        <v>48</v>
      </c>
      <c r="FI25">
        <v>47</v>
      </c>
      <c r="FJ25">
        <v>46</v>
      </c>
      <c r="FK25">
        <v>46</v>
      </c>
      <c r="FL25">
        <v>46</v>
      </c>
      <c r="FM25">
        <v>46</v>
      </c>
      <c r="FN25">
        <v>44</v>
      </c>
      <c r="FO25">
        <v>46</v>
      </c>
      <c r="FP25">
        <v>44</v>
      </c>
      <c r="FQ25">
        <v>43</v>
      </c>
      <c r="FR25">
        <v>44</v>
      </c>
      <c r="FS25">
        <v>1.0641210000000001</v>
      </c>
      <c r="FT25">
        <v>4.1116800000000002E-2</v>
      </c>
      <c r="FU25">
        <v>5.7264000000000002E-2</v>
      </c>
    </row>
    <row r="26" spans="1:177" x14ac:dyDescent="0.3">
      <c r="A26" t="s">
        <v>226</v>
      </c>
      <c r="B26" t="s">
        <v>0</v>
      </c>
      <c r="C26" t="s">
        <v>281</v>
      </c>
      <c r="D26" s="30" t="s">
        <v>234</v>
      </c>
      <c r="E26" t="s">
        <v>219</v>
      </c>
      <c r="F26">
        <v>1005</v>
      </c>
      <c r="G26">
        <v>2.9156249999999999</v>
      </c>
      <c r="H26">
        <v>2.7937650000000001</v>
      </c>
      <c r="I26">
        <v>2.2789299999999999</v>
      </c>
      <c r="J26">
        <v>1.8372660000000001</v>
      </c>
      <c r="K26">
        <v>1.4947319999999999</v>
      </c>
      <c r="L26">
        <v>1.2507619999999999</v>
      </c>
      <c r="M26">
        <v>1.293434</v>
      </c>
      <c r="N26">
        <v>1.2737339999999999</v>
      </c>
      <c r="O26">
        <v>0.98420479999999999</v>
      </c>
      <c r="P26">
        <v>0.67904109999999995</v>
      </c>
      <c r="Q26">
        <v>0.38417299999999999</v>
      </c>
      <c r="R26">
        <v>0.22571720000000001</v>
      </c>
      <c r="S26">
        <v>0.1342737</v>
      </c>
      <c r="T26">
        <v>0.20963319999999999</v>
      </c>
      <c r="U26">
        <v>0.39323160000000001</v>
      </c>
      <c r="V26">
        <v>0.70386459999999995</v>
      </c>
      <c r="W26">
        <v>1.0964970000000001</v>
      </c>
      <c r="X26">
        <v>1.5675250000000001</v>
      </c>
      <c r="Y26">
        <v>1.791946</v>
      </c>
      <c r="Z26">
        <v>1.8082940000000001</v>
      </c>
      <c r="AA26">
        <v>1.74495</v>
      </c>
      <c r="AB26">
        <v>1.6419159999999999</v>
      </c>
      <c r="AC26">
        <v>1.4562280000000001</v>
      </c>
      <c r="AD26">
        <v>1.3583769999999999</v>
      </c>
      <c r="AE26">
        <v>-0.79846550000000005</v>
      </c>
      <c r="AF26">
        <v>-0.73087449999999998</v>
      </c>
      <c r="AG26">
        <v>-0.64912309999999995</v>
      </c>
      <c r="AH26">
        <v>-0.50901110000000005</v>
      </c>
      <c r="AI26">
        <v>-0.36052430000000002</v>
      </c>
      <c r="AJ26">
        <v>-0.28749000000000002</v>
      </c>
      <c r="AK26">
        <v>-0.13287660000000001</v>
      </c>
      <c r="AL26">
        <v>-9.6750699999999995E-2</v>
      </c>
      <c r="AM26">
        <v>-5.9048000000000003E-2</v>
      </c>
      <c r="AN26">
        <v>-2.0148800000000001E-2</v>
      </c>
      <c r="AO26">
        <v>-7.3767799999999994E-2</v>
      </c>
      <c r="AP26">
        <v>-4.8384000000000003E-2</v>
      </c>
      <c r="AQ26">
        <v>-0.1199924</v>
      </c>
      <c r="AR26">
        <v>-0.11177769999999999</v>
      </c>
      <c r="AS26">
        <v>-7.7217800000000003E-2</v>
      </c>
      <c r="AT26">
        <v>-4.3030800000000001E-2</v>
      </c>
      <c r="AU26">
        <v>-9.9851000000000002E-3</v>
      </c>
      <c r="AV26">
        <v>-6.8409999999999999E-3</v>
      </c>
      <c r="AW26">
        <v>-1.2618600000000001E-2</v>
      </c>
      <c r="AX26">
        <v>3.7511599999999999E-2</v>
      </c>
      <c r="AY26">
        <v>2.3245200000000001E-2</v>
      </c>
      <c r="AZ26">
        <v>-3.1743E-2</v>
      </c>
      <c r="BA26">
        <v>-4.9540000000000001E-2</v>
      </c>
      <c r="BB26">
        <v>-2.1404099999999999E-2</v>
      </c>
      <c r="BC26">
        <v>-0.6763169</v>
      </c>
      <c r="BD26">
        <v>-0.62406609999999996</v>
      </c>
      <c r="BE26">
        <v>-0.55341969999999996</v>
      </c>
      <c r="BF26">
        <v>-0.42761890000000002</v>
      </c>
      <c r="BG26">
        <v>-0.29262139999999998</v>
      </c>
      <c r="BH26">
        <v>-0.2357551</v>
      </c>
      <c r="BI26">
        <v>-9.6417100000000006E-2</v>
      </c>
      <c r="BJ26">
        <v>-6.2556100000000003E-2</v>
      </c>
      <c r="BK26">
        <v>-2.2003100000000001E-2</v>
      </c>
      <c r="BL26">
        <v>1.59154E-2</v>
      </c>
      <c r="BM26">
        <v>-3.6183199999999999E-2</v>
      </c>
      <c r="BN26">
        <v>-9.9571E-3</v>
      </c>
      <c r="BO26">
        <v>-8.2627199999999998E-2</v>
      </c>
      <c r="BP26">
        <v>-7.6475000000000001E-2</v>
      </c>
      <c r="BQ26">
        <v>-4.2843199999999998E-2</v>
      </c>
      <c r="BR26">
        <v>-1.1832000000000001E-2</v>
      </c>
      <c r="BS26">
        <v>2.06958E-2</v>
      </c>
      <c r="BT26">
        <v>2.6672700000000001E-2</v>
      </c>
      <c r="BU26">
        <v>3.2220400000000003E-2</v>
      </c>
      <c r="BV26">
        <v>8.3545599999999998E-2</v>
      </c>
      <c r="BW26">
        <v>6.6700899999999994E-2</v>
      </c>
      <c r="BX26">
        <v>1.435E-2</v>
      </c>
      <c r="BY26">
        <v>-4.1282999999999997E-3</v>
      </c>
      <c r="BZ26">
        <v>3.05904E-2</v>
      </c>
      <c r="CA26">
        <v>-0.5917171</v>
      </c>
      <c r="CB26">
        <v>-0.55009079999999999</v>
      </c>
      <c r="CC26">
        <v>-0.48713590000000001</v>
      </c>
      <c r="CD26">
        <v>-0.37124679999999999</v>
      </c>
      <c r="CE26">
        <v>-0.245592</v>
      </c>
      <c r="CF26">
        <v>-0.19992360000000001</v>
      </c>
      <c r="CG26">
        <v>-7.1165400000000004E-2</v>
      </c>
      <c r="CH26">
        <v>-3.8872999999999998E-2</v>
      </c>
      <c r="CI26">
        <v>3.6541E-3</v>
      </c>
      <c r="CJ26">
        <v>4.0893400000000003E-2</v>
      </c>
      <c r="CK26">
        <v>-1.01522E-2</v>
      </c>
      <c r="CL26">
        <v>1.66572E-2</v>
      </c>
      <c r="CM26">
        <v>-5.6748199999999999E-2</v>
      </c>
      <c r="CN26">
        <v>-5.2024500000000001E-2</v>
      </c>
      <c r="CO26">
        <v>-1.90355E-2</v>
      </c>
      <c r="CP26">
        <v>9.7762000000000005E-3</v>
      </c>
      <c r="CQ26">
        <v>4.1945299999999998E-2</v>
      </c>
      <c r="CR26">
        <v>4.9884199999999997E-2</v>
      </c>
      <c r="CS26">
        <v>6.3275799999999993E-2</v>
      </c>
      <c r="CT26">
        <v>0.1154285</v>
      </c>
      <c r="CU26">
        <v>9.6798200000000001E-2</v>
      </c>
      <c r="CV26">
        <v>4.6273799999999997E-2</v>
      </c>
      <c r="CW26">
        <v>2.73236E-2</v>
      </c>
      <c r="CX26">
        <v>6.6601599999999997E-2</v>
      </c>
      <c r="CY26">
        <v>-0.50711729999999999</v>
      </c>
      <c r="CZ26">
        <v>-0.47611560000000003</v>
      </c>
      <c r="DA26">
        <v>-0.42085210000000001</v>
      </c>
      <c r="DB26">
        <v>-0.31487480000000001</v>
      </c>
      <c r="DC26">
        <v>-0.19856270000000001</v>
      </c>
      <c r="DD26">
        <v>-0.16409219999999999</v>
      </c>
      <c r="DE26">
        <v>-4.5913700000000002E-2</v>
      </c>
      <c r="DF26">
        <v>-1.5189899999999999E-2</v>
      </c>
      <c r="DG26">
        <v>2.9311299999999998E-2</v>
      </c>
      <c r="DH26">
        <v>6.5871399999999997E-2</v>
      </c>
      <c r="DI26">
        <v>1.5878699999999999E-2</v>
      </c>
      <c r="DJ26">
        <v>4.32716E-2</v>
      </c>
      <c r="DK26">
        <v>-3.0869199999999999E-2</v>
      </c>
      <c r="DL26">
        <v>-2.7573899999999998E-2</v>
      </c>
      <c r="DM26">
        <v>4.7721999999999999E-3</v>
      </c>
      <c r="DN26">
        <v>3.13844E-2</v>
      </c>
      <c r="DO26">
        <v>6.3194799999999995E-2</v>
      </c>
      <c r="DP26">
        <v>7.30957E-2</v>
      </c>
      <c r="DQ26">
        <v>9.4331200000000004E-2</v>
      </c>
      <c r="DR26">
        <v>0.14731140000000001</v>
      </c>
      <c r="DS26">
        <v>0.12689549999999999</v>
      </c>
      <c r="DT26">
        <v>7.8197699999999995E-2</v>
      </c>
      <c r="DU26">
        <v>5.8775599999999997E-2</v>
      </c>
      <c r="DV26">
        <v>0.1026128</v>
      </c>
      <c r="DW26">
        <v>-0.38496859999999999</v>
      </c>
      <c r="DX26">
        <v>-0.3693072</v>
      </c>
      <c r="DY26">
        <v>-0.32514880000000002</v>
      </c>
      <c r="DZ26">
        <v>-0.23348250000000001</v>
      </c>
      <c r="EA26">
        <v>-0.13065979999999999</v>
      </c>
      <c r="EB26">
        <v>-0.11235729999999999</v>
      </c>
      <c r="EC26">
        <v>-9.4541999999999994E-3</v>
      </c>
      <c r="ED26">
        <v>1.9004799999999999E-2</v>
      </c>
      <c r="EE26">
        <v>6.6356299999999993E-2</v>
      </c>
      <c r="EF26">
        <v>0.1019357</v>
      </c>
      <c r="EG26">
        <v>5.3463299999999998E-2</v>
      </c>
      <c r="EH26">
        <v>8.1698499999999993E-2</v>
      </c>
      <c r="EI26">
        <v>6.496E-3</v>
      </c>
      <c r="EJ26">
        <v>7.7288000000000001E-3</v>
      </c>
      <c r="EK26">
        <v>3.9146800000000002E-2</v>
      </c>
      <c r="EL26">
        <v>6.2583200000000005E-2</v>
      </c>
      <c r="EM26">
        <v>9.3875700000000006E-2</v>
      </c>
      <c r="EN26">
        <v>0.1066093</v>
      </c>
      <c r="EO26">
        <v>0.13917019999999999</v>
      </c>
      <c r="EP26">
        <v>0.1933454</v>
      </c>
      <c r="EQ26">
        <v>0.17035130000000001</v>
      </c>
      <c r="ER26">
        <v>0.1242907</v>
      </c>
      <c r="ES26">
        <v>0.10418719999999999</v>
      </c>
      <c r="ET26">
        <v>0.1546072</v>
      </c>
      <c r="EU26">
        <v>49.145710000000001</v>
      </c>
      <c r="EV26">
        <v>48.7117</v>
      </c>
      <c r="EW26">
        <v>48.187480000000001</v>
      </c>
      <c r="EX26">
        <v>48.052880000000002</v>
      </c>
      <c r="EY26">
        <v>47.557429999999997</v>
      </c>
      <c r="EZ26">
        <v>47.708880000000001</v>
      </c>
      <c r="FA26">
        <v>46.907380000000003</v>
      </c>
      <c r="FB26">
        <v>46.834240000000001</v>
      </c>
      <c r="FC26">
        <v>50.745489999999997</v>
      </c>
      <c r="FD26">
        <v>56.058540000000001</v>
      </c>
      <c r="FE26">
        <v>59.761580000000002</v>
      </c>
      <c r="FF26">
        <v>62.110370000000003</v>
      </c>
      <c r="FG26">
        <v>63.660440000000001</v>
      </c>
      <c r="FH26">
        <v>63.976210000000002</v>
      </c>
      <c r="FI26">
        <v>63.599919999999997</v>
      </c>
      <c r="FJ26">
        <v>62.603610000000003</v>
      </c>
      <c r="FK26">
        <v>61.2376</v>
      </c>
      <c r="FL26">
        <v>58.017919999999997</v>
      </c>
      <c r="FM26">
        <v>55.631270000000001</v>
      </c>
      <c r="FN26">
        <v>54.180750000000003</v>
      </c>
      <c r="FO26">
        <v>52.707740000000001</v>
      </c>
      <c r="FP26">
        <v>52.086599999999997</v>
      </c>
      <c r="FQ26">
        <v>50.947679999999998</v>
      </c>
      <c r="FR26">
        <v>50.244639999999997</v>
      </c>
      <c r="FS26">
        <v>0.81054009999999999</v>
      </c>
      <c r="FT26">
        <v>3.1901699999999998E-2</v>
      </c>
      <c r="FU26">
        <v>4.41176E-2</v>
      </c>
    </row>
    <row r="27" spans="1:177" x14ac:dyDescent="0.3">
      <c r="A27" t="s">
        <v>226</v>
      </c>
      <c r="B27" t="s">
        <v>0</v>
      </c>
      <c r="C27" t="s">
        <v>281</v>
      </c>
      <c r="D27" s="30" t="s">
        <v>234</v>
      </c>
      <c r="E27" t="s">
        <v>220</v>
      </c>
      <c r="F27">
        <v>703</v>
      </c>
      <c r="G27">
        <v>2.0422259999999999</v>
      </c>
      <c r="H27">
        <v>1.919365</v>
      </c>
      <c r="I27">
        <v>1.5802210000000001</v>
      </c>
      <c r="J27">
        <v>1.2885340000000001</v>
      </c>
      <c r="K27">
        <v>1.0652809999999999</v>
      </c>
      <c r="L27">
        <v>0.88339290000000004</v>
      </c>
      <c r="M27">
        <v>0.92444740000000003</v>
      </c>
      <c r="N27">
        <v>0.91328589999999998</v>
      </c>
      <c r="O27">
        <v>0.73607590000000001</v>
      </c>
      <c r="P27">
        <v>0.5500292</v>
      </c>
      <c r="Q27">
        <v>0.3750386</v>
      </c>
      <c r="R27">
        <v>0.28189550000000002</v>
      </c>
      <c r="S27">
        <v>0.19552849999999999</v>
      </c>
      <c r="T27">
        <v>0.24022389999999999</v>
      </c>
      <c r="U27">
        <v>0.3490279</v>
      </c>
      <c r="V27">
        <v>0.52904960000000001</v>
      </c>
      <c r="W27">
        <v>0.78653459999999997</v>
      </c>
      <c r="X27">
        <v>1.1427350000000001</v>
      </c>
      <c r="Y27">
        <v>1.3145089999999999</v>
      </c>
      <c r="Z27">
        <v>1.317958</v>
      </c>
      <c r="AA27">
        <v>1.265466</v>
      </c>
      <c r="AB27">
        <v>1.180196</v>
      </c>
      <c r="AC27">
        <v>1.0193570000000001</v>
      </c>
      <c r="AD27">
        <v>0.94674170000000002</v>
      </c>
      <c r="AE27">
        <v>-0.55172220000000005</v>
      </c>
      <c r="AF27">
        <v>-0.56287450000000006</v>
      </c>
      <c r="AG27">
        <v>-0.47644130000000001</v>
      </c>
      <c r="AH27">
        <v>-0.3705948</v>
      </c>
      <c r="AI27">
        <v>-0.25897759999999997</v>
      </c>
      <c r="AJ27">
        <v>-0.2052071</v>
      </c>
      <c r="AK27" s="71">
        <v>-0.1109571</v>
      </c>
      <c r="AL27">
        <v>-7.0926699999999995E-2</v>
      </c>
      <c r="AM27">
        <v>-5.6408800000000002E-2</v>
      </c>
      <c r="AN27">
        <v>-3.2923099999999997E-2</v>
      </c>
      <c r="AO27">
        <v>-6.1466E-2</v>
      </c>
      <c r="AP27">
        <v>-4.2354599999999999E-2</v>
      </c>
      <c r="AQ27">
        <v>-9.9308900000000006E-2</v>
      </c>
      <c r="AR27">
        <v>-8.1547300000000003E-2</v>
      </c>
      <c r="AS27">
        <v>-6.0930900000000003E-2</v>
      </c>
      <c r="AT27">
        <v>-5.9601099999999997E-2</v>
      </c>
      <c r="AU27">
        <v>-3.06208E-2</v>
      </c>
      <c r="AV27">
        <v>-1.5935899999999999E-2</v>
      </c>
      <c r="AW27">
        <v>-2.8480200000000001E-2</v>
      </c>
      <c r="AX27">
        <v>7.2066999999999999E-3</v>
      </c>
      <c r="AY27">
        <v>2.176E-3</v>
      </c>
      <c r="AZ27">
        <v>-2.4466000000000002E-2</v>
      </c>
      <c r="BA27">
        <v>-6.0326100000000001E-2</v>
      </c>
      <c r="BB27">
        <v>-3.7003000000000001E-2</v>
      </c>
      <c r="BC27">
        <v>-0.45244240000000002</v>
      </c>
      <c r="BD27">
        <v>-0.47571160000000001</v>
      </c>
      <c r="BE27">
        <v>-0.39799469999999998</v>
      </c>
      <c r="BF27">
        <v>-0.30343360000000003</v>
      </c>
      <c r="BG27">
        <v>-0.20207059999999999</v>
      </c>
      <c r="BH27">
        <v>-0.16591239999999999</v>
      </c>
      <c r="BI27">
        <v>-8.2375199999999996E-2</v>
      </c>
      <c r="BJ27">
        <v>-4.44933E-2</v>
      </c>
      <c r="BK27">
        <v>-2.82356E-2</v>
      </c>
      <c r="BL27">
        <v>-4.4050000000000001E-3</v>
      </c>
      <c r="BM27">
        <v>-3.2919400000000001E-2</v>
      </c>
      <c r="BN27">
        <v>-1.2176599999999999E-2</v>
      </c>
      <c r="BO27">
        <v>-7.0259100000000005E-2</v>
      </c>
      <c r="BP27">
        <v>-5.4396199999999999E-2</v>
      </c>
      <c r="BQ27">
        <v>-3.4699199999999999E-2</v>
      </c>
      <c r="BR27">
        <v>-3.4236500000000003E-2</v>
      </c>
      <c r="BS27">
        <v>-6.2094999999999997E-3</v>
      </c>
      <c r="BT27">
        <v>1.07977E-2</v>
      </c>
      <c r="BU27">
        <v>9.5242E-3</v>
      </c>
      <c r="BV27">
        <v>4.6914499999999998E-2</v>
      </c>
      <c r="BW27">
        <v>3.9293300000000003E-2</v>
      </c>
      <c r="BX27">
        <v>1.4379599999999999E-2</v>
      </c>
      <c r="BY27">
        <v>-2.2523600000000001E-2</v>
      </c>
      <c r="BZ27">
        <v>7.0144999999999999E-3</v>
      </c>
      <c r="CA27">
        <v>-0.38368150000000001</v>
      </c>
      <c r="CB27">
        <v>-0.41534290000000001</v>
      </c>
      <c r="CC27">
        <v>-0.34366289999999999</v>
      </c>
      <c r="CD27" s="71">
        <v>-0.25691799999999998</v>
      </c>
      <c r="CE27">
        <v>-0.16265689999999999</v>
      </c>
      <c r="CF27">
        <v>-0.13869699999999999</v>
      </c>
      <c r="CG27">
        <v>-6.2579399999999993E-2</v>
      </c>
      <c r="CH27">
        <v>-2.61856E-2</v>
      </c>
      <c r="CI27">
        <v>-8.7229000000000004E-3</v>
      </c>
      <c r="CJ27">
        <v>1.5346500000000001E-2</v>
      </c>
      <c r="CK27">
        <v>-1.3148E-2</v>
      </c>
      <c r="CL27">
        <v>8.7246000000000008E-3</v>
      </c>
      <c r="CM27" s="71">
        <v>-5.0139299999999998E-2</v>
      </c>
      <c r="CN27">
        <v>-3.5591400000000002E-2</v>
      </c>
      <c r="CO27">
        <v>-1.6531199999999999E-2</v>
      </c>
      <c r="CP27">
        <v>-1.6669099999999999E-2</v>
      </c>
      <c r="CQ27">
        <v>1.06978E-2</v>
      </c>
      <c r="CR27">
        <v>2.93133E-2</v>
      </c>
      <c r="CS27">
        <v>3.5846000000000003E-2</v>
      </c>
      <c r="CT27">
        <v>7.4415999999999996E-2</v>
      </c>
      <c r="CU27">
        <v>6.5000600000000006E-2</v>
      </c>
      <c r="CV27">
        <v>4.1284000000000001E-2</v>
      </c>
      <c r="CW27">
        <v>3.6583000000000002E-3</v>
      </c>
      <c r="CX27">
        <v>3.7500899999999997E-2</v>
      </c>
      <c r="CY27">
        <v>-0.31492059999999999</v>
      </c>
      <c r="CZ27">
        <v>-0.35497410000000001</v>
      </c>
      <c r="DA27">
        <v>-0.28933110000000001</v>
      </c>
      <c r="DB27">
        <v>-0.21040239999999999</v>
      </c>
      <c r="DC27">
        <v>-0.1232433</v>
      </c>
      <c r="DD27">
        <v>-0.1114817</v>
      </c>
      <c r="DE27">
        <v>-4.2783700000000001E-2</v>
      </c>
      <c r="DF27">
        <v>-7.8779000000000002E-3</v>
      </c>
      <c r="DG27">
        <v>1.0789699999999999E-2</v>
      </c>
      <c r="DH27">
        <v>3.5097999999999997E-2</v>
      </c>
      <c r="DI27">
        <v>6.6233000000000004E-3</v>
      </c>
      <c r="DJ27">
        <v>2.9625700000000001E-2</v>
      </c>
      <c r="DK27">
        <v>-3.0019500000000001E-2</v>
      </c>
      <c r="DL27">
        <v>-1.6786700000000002E-2</v>
      </c>
      <c r="DM27">
        <v>1.6368000000000001E-3</v>
      </c>
      <c r="DN27">
        <v>8.9829999999999999E-4</v>
      </c>
      <c r="DO27">
        <v>2.7605000000000001E-2</v>
      </c>
      <c r="DP27">
        <v>4.7828900000000001E-2</v>
      </c>
      <c r="DQ27">
        <v>6.2167699999999999E-2</v>
      </c>
      <c r="DR27">
        <v>0.1019176</v>
      </c>
      <c r="DS27">
        <v>9.0707899999999994E-2</v>
      </c>
      <c r="DT27">
        <v>6.8188299999999993E-2</v>
      </c>
      <c r="DU27">
        <v>2.9840200000000001E-2</v>
      </c>
      <c r="DV27">
        <v>6.7987300000000001E-2</v>
      </c>
      <c r="DW27">
        <v>-0.21564079999999999</v>
      </c>
      <c r="DX27" s="71">
        <v>-0.26781129999999997</v>
      </c>
      <c r="DY27">
        <v>-0.2108845</v>
      </c>
      <c r="DZ27">
        <v>-0.14324120000000001</v>
      </c>
      <c r="EA27">
        <v>-6.6336300000000001E-2</v>
      </c>
      <c r="EB27">
        <v>-7.2187000000000001E-2</v>
      </c>
      <c r="EC27">
        <v>-1.4201800000000001E-2</v>
      </c>
      <c r="ED27">
        <v>1.8555499999999999E-2</v>
      </c>
      <c r="EE27">
        <v>3.8962900000000002E-2</v>
      </c>
      <c r="EF27">
        <v>6.3616099999999995E-2</v>
      </c>
      <c r="EG27">
        <v>3.517E-2</v>
      </c>
      <c r="EH27">
        <v>5.9803700000000001E-2</v>
      </c>
      <c r="EI27">
        <v>-9.6969999999999999E-4</v>
      </c>
      <c r="EJ27">
        <v>1.0364399999999999E-2</v>
      </c>
      <c r="EK27">
        <v>2.7868500000000001E-2</v>
      </c>
      <c r="EL27">
        <v>2.6262799999999999E-2</v>
      </c>
      <c r="EM27">
        <v>5.2016399999999997E-2</v>
      </c>
      <c r="EN27">
        <v>7.4562600000000007E-2</v>
      </c>
      <c r="EO27">
        <v>0.1001721</v>
      </c>
      <c r="EP27">
        <v>0.14162540000000001</v>
      </c>
      <c r="EQ27">
        <v>0.1278252</v>
      </c>
      <c r="ER27">
        <v>0.1070339</v>
      </c>
      <c r="ES27">
        <v>6.7642599999999997E-2</v>
      </c>
      <c r="ET27">
        <v>0.1120049</v>
      </c>
      <c r="EU27">
        <v>50.684899999999999</v>
      </c>
      <c r="EV27">
        <v>50.31485</v>
      </c>
      <c r="EW27">
        <v>49.574530000000003</v>
      </c>
      <c r="EX27">
        <v>49.859560000000002</v>
      </c>
      <c r="EY27">
        <v>49.344360000000002</v>
      </c>
      <c r="EZ27">
        <v>49.725659999999998</v>
      </c>
      <c r="FA27">
        <v>48.682479999999998</v>
      </c>
      <c r="FB27">
        <v>48.656649999999999</v>
      </c>
      <c r="FC27">
        <v>52.122129999999999</v>
      </c>
      <c r="FD27">
        <v>56.823979999999999</v>
      </c>
      <c r="FE27">
        <v>60.273829999999997</v>
      </c>
      <c r="FF27">
        <v>62.597029999999997</v>
      </c>
      <c r="FG27">
        <v>64.131709999999998</v>
      </c>
      <c r="FH27">
        <v>64.307940000000002</v>
      </c>
      <c r="FI27">
        <v>63.835639999999998</v>
      </c>
      <c r="FJ27">
        <v>62.855110000000003</v>
      </c>
      <c r="FK27">
        <v>61.386830000000003</v>
      </c>
      <c r="FL27">
        <v>58.87191</v>
      </c>
      <c r="FM27">
        <v>57.008650000000003</v>
      </c>
      <c r="FN27">
        <v>55.952620000000003</v>
      </c>
      <c r="FO27">
        <v>54.113120000000002</v>
      </c>
      <c r="FP27">
        <v>53.732410000000002</v>
      </c>
      <c r="FQ27">
        <v>52.542760000000001</v>
      </c>
      <c r="FR27">
        <v>51.74089</v>
      </c>
      <c r="FS27">
        <v>0.65990159999999998</v>
      </c>
      <c r="FT27">
        <v>2.5380900000000001E-2</v>
      </c>
      <c r="FU27">
        <v>3.6809700000000001E-2</v>
      </c>
    </row>
    <row r="28" spans="1:177" x14ac:dyDescent="0.3">
      <c r="A28" t="s">
        <v>226</v>
      </c>
      <c r="B28" t="s">
        <v>0</v>
      </c>
      <c r="C28" t="s">
        <v>281</v>
      </c>
      <c r="D28" s="30" t="s">
        <v>234</v>
      </c>
      <c r="E28" t="s">
        <v>221</v>
      </c>
      <c r="F28">
        <v>302</v>
      </c>
      <c r="G28">
        <v>0.8674132</v>
      </c>
      <c r="H28">
        <v>0.88058950000000003</v>
      </c>
      <c r="I28">
        <v>0.70328469999999998</v>
      </c>
      <c r="J28">
        <v>0.55208670000000004</v>
      </c>
      <c r="K28">
        <v>0.42754330000000001</v>
      </c>
      <c r="L28">
        <v>0.36596709999999999</v>
      </c>
      <c r="M28">
        <v>0.36573820000000001</v>
      </c>
      <c r="N28">
        <v>0.35802279999999997</v>
      </c>
      <c r="O28">
        <v>0.24228569999999999</v>
      </c>
      <c r="P28">
        <v>0.1189254</v>
      </c>
      <c r="Q28">
        <v>-6.8025999999999998E-3</v>
      </c>
      <c r="R28">
        <v>-7.4291099999999999E-2</v>
      </c>
      <c r="S28">
        <v>-7.5426499999999994E-2</v>
      </c>
      <c r="T28">
        <v>-4.5248700000000003E-2</v>
      </c>
      <c r="U28">
        <v>3.33981E-2</v>
      </c>
      <c r="V28">
        <v>0.16920199999999999</v>
      </c>
      <c r="W28">
        <v>0.30542930000000001</v>
      </c>
      <c r="X28">
        <v>0.41418569999999999</v>
      </c>
      <c r="Y28">
        <v>0.4651479</v>
      </c>
      <c r="Z28">
        <v>0.47985549999999999</v>
      </c>
      <c r="AA28">
        <v>0.47032869999999999</v>
      </c>
      <c r="AB28">
        <v>0.45495970000000002</v>
      </c>
      <c r="AC28">
        <v>0.43726510000000002</v>
      </c>
      <c r="AD28">
        <v>0.41261170000000003</v>
      </c>
      <c r="AE28">
        <v>-0.33359030000000001</v>
      </c>
      <c r="AF28">
        <v>-0.22882259999999999</v>
      </c>
      <c r="AG28">
        <v>-0.2313075</v>
      </c>
      <c r="AH28">
        <v>-0.1896581</v>
      </c>
      <c r="AI28">
        <v>-0.14457159999999999</v>
      </c>
      <c r="AJ28">
        <v>-0.1221119</v>
      </c>
      <c r="AK28">
        <v>-4.6046999999999998E-2</v>
      </c>
      <c r="AL28">
        <v>-5.25119E-2</v>
      </c>
      <c r="AM28">
        <v>-2.9412299999999999E-2</v>
      </c>
      <c r="AN28">
        <v>-9.3468000000000006E-3</v>
      </c>
      <c r="AO28">
        <v>-3.7429700000000003E-2</v>
      </c>
      <c r="AP28">
        <v>-3.1394600000000002E-2</v>
      </c>
      <c r="AQ28">
        <v>-4.5176000000000001E-2</v>
      </c>
      <c r="AR28">
        <v>-5.7477399999999998E-2</v>
      </c>
      <c r="AS28">
        <v>-4.2134100000000001E-2</v>
      </c>
      <c r="AT28">
        <v>-3.1960000000000002E-4</v>
      </c>
      <c r="AU28">
        <v>1.8847E-3</v>
      </c>
      <c r="AV28">
        <v>-1.49321E-2</v>
      </c>
      <c r="AW28">
        <v>-1.01507E-2</v>
      </c>
      <c r="AX28">
        <v>5.1488999999999997E-3</v>
      </c>
      <c r="AY28">
        <v>-4.5075999999999996E-3</v>
      </c>
      <c r="AZ28">
        <v>-3.8167E-2</v>
      </c>
      <c r="BA28">
        <v>-1.49569E-2</v>
      </c>
      <c r="BB28">
        <v>-1.4497899999999999E-2</v>
      </c>
      <c r="BC28">
        <v>-0.26468930000000002</v>
      </c>
      <c r="BD28">
        <v>-0.16848179999999999</v>
      </c>
      <c r="BE28">
        <v>-0.17798919999999999</v>
      </c>
      <c r="BF28">
        <v>-0.14467469999999999</v>
      </c>
      <c r="BG28">
        <v>-0.1091628</v>
      </c>
      <c r="BH28">
        <v>-8.7147600000000006E-2</v>
      </c>
      <c r="BI28">
        <v>-2.2529199999999999E-2</v>
      </c>
      <c r="BJ28">
        <v>-3.0297000000000001E-2</v>
      </c>
      <c r="BK28">
        <v>-4.0489999999999996E-3</v>
      </c>
      <c r="BL28">
        <v>1.28215E-2</v>
      </c>
      <c r="BM28">
        <v>-1.2478599999999999E-2</v>
      </c>
      <c r="BN28">
        <v>-6.9930000000000001E-3</v>
      </c>
      <c r="BO28">
        <v>-2.0882000000000001E-2</v>
      </c>
      <c r="BP28">
        <v>-3.3971300000000003E-2</v>
      </c>
      <c r="BQ28">
        <v>-1.8872799999999999E-2</v>
      </c>
      <c r="BR28">
        <v>1.7800400000000001E-2</v>
      </c>
      <c r="BS28">
        <v>2.0798899999999999E-2</v>
      </c>
      <c r="BT28">
        <v>5.4408E-3</v>
      </c>
      <c r="BU28">
        <v>1.18072E-2</v>
      </c>
      <c r="BV28">
        <v>2.5755699999999999E-2</v>
      </c>
      <c r="BW28">
        <v>1.58272E-2</v>
      </c>
      <c r="BX28">
        <v>-1.51751E-2</v>
      </c>
      <c r="BY28">
        <v>8.9837000000000007E-3</v>
      </c>
      <c r="BZ28">
        <v>1.13411E-2</v>
      </c>
      <c r="CA28">
        <v>-0.21696860000000001</v>
      </c>
      <c r="CB28">
        <v>-0.12668989999999999</v>
      </c>
      <c r="CC28">
        <v>-0.1410612</v>
      </c>
      <c r="CD28">
        <v>-0.1135193</v>
      </c>
      <c r="CE28">
        <v>-8.4638699999999997E-2</v>
      </c>
      <c r="CF28">
        <v>-6.2931399999999998E-2</v>
      </c>
      <c r="CG28">
        <v>-6.2407000000000001E-3</v>
      </c>
      <c r="CH28">
        <v>-1.49111E-2</v>
      </c>
      <c r="CI28">
        <v>1.35175E-2</v>
      </c>
      <c r="CJ28">
        <v>2.8175200000000001E-2</v>
      </c>
      <c r="CK28">
        <v>4.8025000000000003E-3</v>
      </c>
      <c r="CL28">
        <v>9.9074999999999996E-3</v>
      </c>
      <c r="CM28">
        <v>-4.0561E-3</v>
      </c>
      <c r="CN28">
        <v>-1.7691100000000001E-2</v>
      </c>
      <c r="CO28">
        <v>-2.7621E-3</v>
      </c>
      <c r="CP28">
        <v>3.03503E-2</v>
      </c>
      <c r="CQ28">
        <v>3.3898900000000003E-2</v>
      </c>
      <c r="CR28">
        <v>1.95509E-2</v>
      </c>
      <c r="CS28">
        <v>2.7015299999999999E-2</v>
      </c>
      <c r="CT28">
        <v>4.0027899999999998E-2</v>
      </c>
      <c r="CU28">
        <v>2.9911E-2</v>
      </c>
      <c r="CV28">
        <v>7.4910000000000005E-4</v>
      </c>
      <c r="CW28">
        <v>2.5564799999999999E-2</v>
      </c>
      <c r="CX28">
        <v>2.9237200000000001E-2</v>
      </c>
      <c r="CY28">
        <v>-0.16924800000000001</v>
      </c>
      <c r="CZ28">
        <v>-8.4898000000000001E-2</v>
      </c>
      <c r="DA28">
        <v>-0.10413310000000001</v>
      </c>
      <c r="DB28">
        <v>-8.2364000000000007E-2</v>
      </c>
      <c r="DC28">
        <v>-6.01147E-2</v>
      </c>
      <c r="DD28">
        <v>-3.8715199999999998E-2</v>
      </c>
      <c r="DE28">
        <v>1.00477E-2</v>
      </c>
      <c r="DF28">
        <v>4.7479999999999999E-4</v>
      </c>
      <c r="DG28">
        <v>3.1084000000000001E-2</v>
      </c>
      <c r="DH28">
        <v>4.3528900000000002E-2</v>
      </c>
      <c r="DI28">
        <v>2.2083599999999998E-2</v>
      </c>
      <c r="DJ28">
        <v>2.6807899999999999E-2</v>
      </c>
      <c r="DK28">
        <v>1.2769900000000001E-2</v>
      </c>
      <c r="DL28">
        <v>-1.4108E-3</v>
      </c>
      <c r="DM28">
        <v>1.33486E-2</v>
      </c>
      <c r="DN28">
        <v>4.2900199999999999E-2</v>
      </c>
      <c r="DO28">
        <v>4.69988E-2</v>
      </c>
      <c r="DP28">
        <v>3.3661099999999999E-2</v>
      </c>
      <c r="DQ28">
        <v>4.2223299999999998E-2</v>
      </c>
      <c r="DR28">
        <v>5.43002E-2</v>
      </c>
      <c r="DS28">
        <v>4.3994800000000001E-2</v>
      </c>
      <c r="DT28">
        <v>1.6673299999999999E-2</v>
      </c>
      <c r="DU28">
        <v>4.21459E-2</v>
      </c>
      <c r="DV28">
        <v>4.71332E-2</v>
      </c>
      <c r="DW28">
        <v>-0.1003469</v>
      </c>
      <c r="DX28">
        <v>-2.4557200000000001E-2</v>
      </c>
      <c r="DY28">
        <v>-5.0814900000000003E-2</v>
      </c>
      <c r="DZ28">
        <v>-3.73806E-2</v>
      </c>
      <c r="EA28">
        <v>-2.47058E-2</v>
      </c>
      <c r="EB28">
        <v>-3.7507999999999999E-3</v>
      </c>
      <c r="EC28">
        <v>3.3565600000000001E-2</v>
      </c>
      <c r="ED28">
        <v>2.26897E-2</v>
      </c>
      <c r="EE28">
        <v>5.6447299999999999E-2</v>
      </c>
      <c r="EF28">
        <v>6.5697199999999997E-2</v>
      </c>
      <c r="EG28">
        <v>4.7034699999999999E-2</v>
      </c>
      <c r="EH28">
        <v>5.1209499999999998E-2</v>
      </c>
      <c r="EI28">
        <v>3.7063899999999997E-2</v>
      </c>
      <c r="EJ28">
        <v>2.2095199999999999E-2</v>
      </c>
      <c r="EK28">
        <v>3.6609900000000001E-2</v>
      </c>
      <c r="EL28">
        <v>6.1020199999999997E-2</v>
      </c>
      <c r="EM28">
        <v>6.5913100000000002E-2</v>
      </c>
      <c r="EN28">
        <v>5.4033900000000003E-2</v>
      </c>
      <c r="EO28">
        <v>6.4181199999999994E-2</v>
      </c>
      <c r="EP28">
        <v>7.4907000000000001E-2</v>
      </c>
      <c r="EQ28">
        <v>6.4329600000000001E-2</v>
      </c>
      <c r="ER28">
        <v>3.9665300000000001E-2</v>
      </c>
      <c r="ES28">
        <v>6.6086400000000003E-2</v>
      </c>
      <c r="ET28">
        <v>7.2972300000000004E-2</v>
      </c>
      <c r="EU28">
        <v>44.778019999999998</v>
      </c>
      <c r="EV28">
        <v>44.162050000000001</v>
      </c>
      <c r="EW28">
        <v>44.251069999999999</v>
      </c>
      <c r="EX28">
        <v>42.926310000000001</v>
      </c>
      <c r="EY28">
        <v>42.486600000000003</v>
      </c>
      <c r="EZ28">
        <v>41.986429999999999</v>
      </c>
      <c r="FA28">
        <v>41.869950000000003</v>
      </c>
      <c r="FB28">
        <v>41.662939999999999</v>
      </c>
      <c r="FC28">
        <v>46.839449999999999</v>
      </c>
      <c r="FD28">
        <v>53.886650000000003</v>
      </c>
      <c r="FE28">
        <v>58.307490000000001</v>
      </c>
      <c r="FF28">
        <v>60.728789999999996</v>
      </c>
      <c r="FG28">
        <v>62.322609999999997</v>
      </c>
      <c r="FH28">
        <v>63.034190000000002</v>
      </c>
      <c r="FI28">
        <v>62.930070000000001</v>
      </c>
      <c r="FJ28">
        <v>61.889119999999998</v>
      </c>
      <c r="FK28">
        <v>60.813400000000001</v>
      </c>
      <c r="FL28">
        <v>55.594140000000003</v>
      </c>
      <c r="FM28">
        <v>51.72269</v>
      </c>
      <c r="FN28">
        <v>49.15314</v>
      </c>
      <c r="FO28">
        <v>48.719790000000003</v>
      </c>
      <c r="FP28">
        <v>47.416460000000001</v>
      </c>
      <c r="FQ28">
        <v>46.421250000000001</v>
      </c>
      <c r="FR28">
        <v>45.998390000000001</v>
      </c>
      <c r="FS28">
        <v>0.4701244</v>
      </c>
      <c r="FT28">
        <v>1.9440499999999999E-2</v>
      </c>
      <c r="FU28">
        <v>2.3168500000000002E-2</v>
      </c>
    </row>
    <row r="29" spans="1:177" x14ac:dyDescent="0.3">
      <c r="A29" t="s">
        <v>226</v>
      </c>
      <c r="B29" t="s">
        <v>0</v>
      </c>
      <c r="C29" t="s">
        <v>281</v>
      </c>
      <c r="D29" s="30" t="s">
        <v>246</v>
      </c>
      <c r="E29" t="s">
        <v>219</v>
      </c>
      <c r="F29">
        <v>1005</v>
      </c>
      <c r="G29">
        <v>2.3484880000000001</v>
      </c>
      <c r="H29">
        <v>2.0251990000000002</v>
      </c>
      <c r="I29">
        <v>1.763137</v>
      </c>
      <c r="J29">
        <v>1.4584870000000001</v>
      </c>
      <c r="K29">
        <v>1.2758719999999999</v>
      </c>
      <c r="L29">
        <v>1.258575</v>
      </c>
      <c r="M29">
        <v>1.347451</v>
      </c>
      <c r="N29">
        <v>1.344398</v>
      </c>
      <c r="O29">
        <v>0.96805470000000005</v>
      </c>
      <c r="P29">
        <v>0.6313472</v>
      </c>
      <c r="Q29">
        <v>0.22833149999999999</v>
      </c>
      <c r="R29">
        <v>6.1022999999999997E-3</v>
      </c>
      <c r="S29">
        <v>-1.02322E-2</v>
      </c>
      <c r="T29">
        <v>-2.0935499999999999E-2</v>
      </c>
      <c r="U29">
        <v>0.24655959999999999</v>
      </c>
      <c r="V29">
        <v>0.6984359</v>
      </c>
      <c r="W29">
        <v>1.192224</v>
      </c>
      <c r="X29">
        <v>1.6857470000000001</v>
      </c>
      <c r="Y29">
        <v>2.0024410000000001</v>
      </c>
      <c r="Z29">
        <v>2.0940590000000001</v>
      </c>
      <c r="AA29">
        <v>1.9778309999999999</v>
      </c>
      <c r="AB29">
        <v>1.9191689999999999</v>
      </c>
      <c r="AC29">
        <v>1.6930940000000001</v>
      </c>
      <c r="AD29">
        <v>1.5137339999999999</v>
      </c>
      <c r="AE29">
        <v>-0.75009979999999998</v>
      </c>
      <c r="AF29">
        <v>-0.78634610000000005</v>
      </c>
      <c r="AG29">
        <v>-0.60133720000000002</v>
      </c>
      <c r="AH29">
        <v>-0.5093375</v>
      </c>
      <c r="AI29" s="71">
        <v>-0.44072309999999998</v>
      </c>
      <c r="AJ29">
        <v>-0.29172189999999998</v>
      </c>
      <c r="AK29">
        <v>-0.13927429999999999</v>
      </c>
      <c r="AL29">
        <v>-8.0237000000000003E-2</v>
      </c>
      <c r="AM29">
        <v>-6.0551099999999997E-2</v>
      </c>
      <c r="AN29">
        <v>1.01393E-2</v>
      </c>
      <c r="AO29">
        <v>-9.3848899999999999E-2</v>
      </c>
      <c r="AP29">
        <v>-5.2593000000000001E-2</v>
      </c>
      <c r="AQ29">
        <v>-6.8724099999999996E-2</v>
      </c>
      <c r="AR29">
        <v>-7.9175800000000005E-2</v>
      </c>
      <c r="AS29">
        <v>-5.6887699999999999E-2</v>
      </c>
      <c r="AT29">
        <v>-6.1717399999999999E-2</v>
      </c>
      <c r="AU29">
        <v>-2.4903399999999999E-2</v>
      </c>
      <c r="AV29">
        <v>-5.6755699999999999E-2</v>
      </c>
      <c r="AW29">
        <v>2.7968400000000001E-2</v>
      </c>
      <c r="AX29">
        <v>0.1141431</v>
      </c>
      <c r="AY29">
        <v>9.9030099999999996E-2</v>
      </c>
      <c r="AZ29">
        <v>6.0569100000000001E-2</v>
      </c>
      <c r="BA29">
        <v>4.2259699999999997E-2</v>
      </c>
      <c r="BB29">
        <v>4.5000499999999999E-2</v>
      </c>
      <c r="BC29">
        <v>-0.62462649999999997</v>
      </c>
      <c r="BD29">
        <v>-0.66714969999999996</v>
      </c>
      <c r="BE29">
        <v>-0.49997249999999999</v>
      </c>
      <c r="BF29">
        <v>-0.4234195</v>
      </c>
      <c r="BG29">
        <v>-0.37211729999999998</v>
      </c>
      <c r="BH29">
        <v>-0.2415438</v>
      </c>
      <c r="BI29">
        <v>-9.8939700000000005E-2</v>
      </c>
      <c r="BJ29">
        <v>-4.5685299999999998E-2</v>
      </c>
      <c r="BK29">
        <v>-2.32354E-2</v>
      </c>
      <c r="BL29">
        <v>4.9781899999999997E-2</v>
      </c>
      <c r="BM29">
        <v>-5.0686299999999997E-2</v>
      </c>
      <c r="BN29">
        <v>-1.2133700000000001E-2</v>
      </c>
      <c r="BO29">
        <v>-2.7826799999999999E-2</v>
      </c>
      <c r="BP29">
        <v>-3.9641999999999997E-2</v>
      </c>
      <c r="BQ29">
        <v>-1.71942E-2</v>
      </c>
      <c r="BR29">
        <v>-2.1123800000000002E-2</v>
      </c>
      <c r="BS29">
        <v>1.8818399999999999E-2</v>
      </c>
      <c r="BT29">
        <v>-1.1250899999999999E-2</v>
      </c>
      <c r="BU29" s="71">
        <v>7.9129099999999994E-2</v>
      </c>
      <c r="BV29">
        <v>0.16627449999999999</v>
      </c>
      <c r="BW29">
        <v>0.1506903</v>
      </c>
      <c r="BX29">
        <v>0.11154219999999999</v>
      </c>
      <c r="BY29">
        <v>9.0099100000000001E-2</v>
      </c>
      <c r="BZ29">
        <v>9.2240799999999998E-2</v>
      </c>
      <c r="CA29">
        <v>-0.53772399999999998</v>
      </c>
      <c r="CB29">
        <v>-0.58459450000000002</v>
      </c>
      <c r="CC29">
        <v>-0.42976760000000003</v>
      </c>
      <c r="CD29">
        <v>-0.36391289999999998</v>
      </c>
      <c r="CE29">
        <v>-0.32460109999999998</v>
      </c>
      <c r="CF29">
        <v>-0.20679059999999999</v>
      </c>
      <c r="CG29">
        <v>-7.1004100000000001E-2</v>
      </c>
      <c r="CH29">
        <v>-2.1754900000000001E-2</v>
      </c>
      <c r="CI29">
        <v>2.6093000000000002E-3</v>
      </c>
      <c r="CJ29">
        <v>7.7238299999999996E-2</v>
      </c>
      <c r="CK29">
        <v>-2.0792000000000001E-2</v>
      </c>
      <c r="CL29">
        <v>1.58884E-2</v>
      </c>
      <c r="CM29">
        <v>4.9859999999999998E-4</v>
      </c>
      <c r="CN29">
        <v>-1.2260999999999999E-2</v>
      </c>
      <c r="CO29">
        <v>1.0297300000000001E-2</v>
      </c>
      <c r="CP29">
        <v>6.9912000000000004E-3</v>
      </c>
      <c r="CQ29">
        <v>4.9100100000000001E-2</v>
      </c>
      <c r="CR29">
        <v>2.0265600000000002E-2</v>
      </c>
      <c r="CS29">
        <v>0.1145629</v>
      </c>
      <c r="CT29">
        <v>0.20238059999999999</v>
      </c>
      <c r="CU29">
        <v>0.18647</v>
      </c>
      <c r="CV29">
        <v>0.14684610000000001</v>
      </c>
      <c r="CW29">
        <v>0.12323249999999999</v>
      </c>
      <c r="CX29">
        <v>0.1249593</v>
      </c>
      <c r="CY29">
        <v>-0.45082159999999999</v>
      </c>
      <c r="CZ29">
        <v>-0.50203940000000002</v>
      </c>
      <c r="DA29">
        <v>-0.35956270000000001</v>
      </c>
      <c r="DB29">
        <v>-0.30440630000000002</v>
      </c>
      <c r="DC29">
        <v>-0.27708500000000003</v>
      </c>
      <c r="DD29">
        <v>-0.17203750000000001</v>
      </c>
      <c r="DE29">
        <v>-4.30684E-2</v>
      </c>
      <c r="DF29">
        <v>2.1756000000000002E-3</v>
      </c>
      <c r="DG29">
        <v>2.84541E-2</v>
      </c>
      <c r="DH29">
        <v>0.1046947</v>
      </c>
      <c r="DI29">
        <v>9.1023000000000007E-3</v>
      </c>
      <c r="DJ29">
        <v>4.3910400000000002E-2</v>
      </c>
      <c r="DK29">
        <v>2.88239E-2</v>
      </c>
      <c r="DL29">
        <v>1.512E-2</v>
      </c>
      <c r="DM29">
        <v>3.77889E-2</v>
      </c>
      <c r="DN29">
        <v>3.5106100000000001E-2</v>
      </c>
      <c r="DO29">
        <v>7.9381699999999999E-2</v>
      </c>
      <c r="DP29">
        <v>5.1782000000000002E-2</v>
      </c>
      <c r="DQ29">
        <v>0.14999670000000001</v>
      </c>
      <c r="DR29">
        <v>0.23848659999999999</v>
      </c>
      <c r="DS29">
        <v>0.22224969999999999</v>
      </c>
      <c r="DT29">
        <v>0.1821499</v>
      </c>
      <c r="DU29">
        <v>0.156366</v>
      </c>
      <c r="DV29">
        <v>0.15767780000000001</v>
      </c>
      <c r="DW29">
        <v>-0.32534829999999998</v>
      </c>
      <c r="DX29">
        <v>-0.38284289999999999</v>
      </c>
      <c r="DY29">
        <v>-0.25819799999999998</v>
      </c>
      <c r="DZ29">
        <v>-0.21848819999999999</v>
      </c>
      <c r="EA29">
        <v>-0.20847930000000001</v>
      </c>
      <c r="EB29">
        <v>-0.12185940000000001</v>
      </c>
      <c r="EC29">
        <v>-2.7338000000000002E-3</v>
      </c>
      <c r="ED29">
        <v>3.6727299999999997E-2</v>
      </c>
      <c r="EE29">
        <v>6.5769800000000003E-2</v>
      </c>
      <c r="EF29">
        <v>0.1443373</v>
      </c>
      <c r="EG29">
        <v>5.2264900000000003E-2</v>
      </c>
      <c r="EH29">
        <v>8.4369700000000006E-2</v>
      </c>
      <c r="EI29">
        <v>6.9721199999999997E-2</v>
      </c>
      <c r="EJ29">
        <v>5.4653899999999998E-2</v>
      </c>
      <c r="EK29">
        <v>7.7482400000000007E-2</v>
      </c>
      <c r="EL29">
        <v>7.5699699999999995E-2</v>
      </c>
      <c r="EM29">
        <v>0.12310359999999999</v>
      </c>
      <c r="EN29">
        <v>9.7286800000000007E-2</v>
      </c>
      <c r="EO29">
        <v>0.20115739999999999</v>
      </c>
      <c r="EP29">
        <v>0.29061799999999999</v>
      </c>
      <c r="EQ29">
        <v>0.27390979999999998</v>
      </c>
      <c r="ER29">
        <v>0.2331231</v>
      </c>
      <c r="ES29">
        <v>0.20420540000000001</v>
      </c>
      <c r="ET29">
        <v>0.20491809999999999</v>
      </c>
      <c r="EU29">
        <v>37.431690000000003</v>
      </c>
      <c r="EV29">
        <v>39.301650000000002</v>
      </c>
      <c r="EW29">
        <v>39.299669999999999</v>
      </c>
      <c r="EX29">
        <v>43.201999999999998</v>
      </c>
      <c r="EY29">
        <v>35.78416</v>
      </c>
      <c r="EZ29">
        <v>37.735320000000002</v>
      </c>
      <c r="FA29">
        <v>33.397350000000003</v>
      </c>
      <c r="FB29">
        <v>32.044879999999999</v>
      </c>
      <c r="FC29">
        <v>40.203969999999998</v>
      </c>
      <c r="FD29">
        <v>48.198039999999999</v>
      </c>
      <c r="FE29">
        <v>52.725430000000003</v>
      </c>
      <c r="FF29">
        <v>54.476570000000002</v>
      </c>
      <c r="FG29">
        <v>57.21584</v>
      </c>
      <c r="FH29">
        <v>59.21584</v>
      </c>
      <c r="FI29">
        <v>58.478549999999998</v>
      </c>
      <c r="FJ29">
        <v>57.480530000000002</v>
      </c>
      <c r="FK29">
        <v>55.219799999999999</v>
      </c>
      <c r="FL29">
        <v>50.916170000000001</v>
      </c>
      <c r="FM29">
        <v>48.182830000000003</v>
      </c>
      <c r="FN29">
        <v>46.130040000000001</v>
      </c>
      <c r="FO29">
        <v>43.39076</v>
      </c>
      <c r="FP29">
        <v>43.122120000000002</v>
      </c>
      <c r="FQ29">
        <v>38.172939999999997</v>
      </c>
      <c r="FR29">
        <v>39.472610000000003</v>
      </c>
      <c r="FS29">
        <v>0.82035979999999997</v>
      </c>
      <c r="FT29">
        <v>3.0975099999999998E-2</v>
      </c>
      <c r="FU29">
        <v>5.1217699999999998E-2</v>
      </c>
    </row>
    <row r="30" spans="1:177" x14ac:dyDescent="0.3">
      <c r="A30" t="s">
        <v>226</v>
      </c>
      <c r="B30" t="s">
        <v>0</v>
      </c>
      <c r="C30" t="s">
        <v>281</v>
      </c>
      <c r="D30" s="30" t="s">
        <v>246</v>
      </c>
      <c r="E30" t="s">
        <v>220</v>
      </c>
      <c r="F30">
        <v>703</v>
      </c>
      <c r="G30">
        <v>1.6984999999999999</v>
      </c>
      <c r="H30">
        <v>1.49634</v>
      </c>
      <c r="I30">
        <v>1.235644</v>
      </c>
      <c r="J30">
        <v>1.0084500000000001</v>
      </c>
      <c r="K30">
        <v>0.88110449999999996</v>
      </c>
      <c r="L30">
        <v>0.84671589999999997</v>
      </c>
      <c r="M30">
        <v>0.91508909999999999</v>
      </c>
      <c r="N30">
        <v>0.90341510000000003</v>
      </c>
      <c r="O30">
        <v>0.69268320000000005</v>
      </c>
      <c r="P30">
        <v>0.48160150000000002</v>
      </c>
      <c r="Q30">
        <v>0.24218999999999999</v>
      </c>
      <c r="R30">
        <v>0.14593159999999999</v>
      </c>
      <c r="S30">
        <v>9.9212300000000003E-2</v>
      </c>
      <c r="T30">
        <v>0.10062840000000001</v>
      </c>
      <c r="U30">
        <v>0.23619780000000001</v>
      </c>
      <c r="V30">
        <v>0.52607199999999998</v>
      </c>
      <c r="W30">
        <v>0.85786309999999999</v>
      </c>
      <c r="X30">
        <v>1.2556480000000001</v>
      </c>
      <c r="Y30">
        <v>1.4762500000000001</v>
      </c>
      <c r="Z30">
        <v>1.4958009999999999</v>
      </c>
      <c r="AA30">
        <v>1.386938</v>
      </c>
      <c r="AB30">
        <v>1.3406709999999999</v>
      </c>
      <c r="AC30">
        <v>1.14899</v>
      </c>
      <c r="AD30">
        <v>1.015493</v>
      </c>
      <c r="AE30">
        <v>-0.52742370000000005</v>
      </c>
      <c r="AF30">
        <v>-0.57951249999999999</v>
      </c>
      <c r="AG30">
        <v>-0.45375500000000002</v>
      </c>
      <c r="AH30">
        <v>-0.36723860000000003</v>
      </c>
      <c r="AI30">
        <v>-0.32996310000000001</v>
      </c>
      <c r="AJ30">
        <v>-0.22961380000000001</v>
      </c>
      <c r="AK30">
        <v>-0.11850579999999999</v>
      </c>
      <c r="AL30">
        <v>-7.5767899999999999E-2</v>
      </c>
      <c r="AM30">
        <v>-6.6761799999999996E-2</v>
      </c>
      <c r="AN30">
        <v>-1.16854E-2</v>
      </c>
      <c r="AO30">
        <v>-9.7825999999999996E-2</v>
      </c>
      <c r="AP30">
        <v>-4.1547899999999999E-2</v>
      </c>
      <c r="AQ30">
        <v>-5.8016999999999999E-2</v>
      </c>
      <c r="AR30">
        <v>-5.2794099999999997E-2</v>
      </c>
      <c r="AS30">
        <v>-5.38323E-2</v>
      </c>
      <c r="AT30">
        <v>-5.0839099999999998E-2</v>
      </c>
      <c r="AU30">
        <v>-3.2628799999999999E-2</v>
      </c>
      <c r="AV30">
        <v>-3.7797400000000002E-2</v>
      </c>
      <c r="AW30">
        <v>1.5525499999999999E-2</v>
      </c>
      <c r="AX30">
        <v>5.8726100000000003E-2</v>
      </c>
      <c r="AY30">
        <v>4.2518500000000001E-2</v>
      </c>
      <c r="AZ30">
        <v>4.1179300000000002E-2</v>
      </c>
      <c r="BA30">
        <v>1.6770699999999999E-2</v>
      </c>
      <c r="BB30">
        <v>1.86353E-2</v>
      </c>
      <c r="BC30">
        <v>-0.42321180000000003</v>
      </c>
      <c r="BD30">
        <v>-0.47963099999999997</v>
      </c>
      <c r="BE30">
        <v>-0.36926930000000002</v>
      </c>
      <c r="BF30">
        <v>-0.29627049999999999</v>
      </c>
      <c r="BG30">
        <v>-0.27227249999999997</v>
      </c>
      <c r="BH30">
        <v>-0.18967200000000001</v>
      </c>
      <c r="BI30">
        <v>-8.5649600000000006E-2</v>
      </c>
      <c r="BJ30">
        <v>-4.7834599999999998E-2</v>
      </c>
      <c r="BK30">
        <v>-3.7128399999999999E-2</v>
      </c>
      <c r="BL30">
        <v>1.8923599999999999E-2</v>
      </c>
      <c r="BM30">
        <v>-6.3484499999999999E-2</v>
      </c>
      <c r="BN30">
        <v>-8.2927000000000001E-3</v>
      </c>
      <c r="BO30">
        <v>-2.5879900000000001E-2</v>
      </c>
      <c r="BP30">
        <v>-2.17112E-2</v>
      </c>
      <c r="BQ30">
        <v>-2.2107600000000002E-2</v>
      </c>
      <c r="BR30">
        <v>-1.7998199999999999E-2</v>
      </c>
      <c r="BS30">
        <v>3.8668000000000001E-3</v>
      </c>
      <c r="BT30">
        <v>6.5959999999999999E-4</v>
      </c>
      <c r="BU30">
        <v>6.0119400000000003E-2</v>
      </c>
      <c r="BV30">
        <v>0.1038567</v>
      </c>
      <c r="BW30">
        <v>8.5991300000000007E-2</v>
      </c>
      <c r="BX30">
        <v>8.3987000000000006E-2</v>
      </c>
      <c r="BY30">
        <v>5.6071099999999999E-2</v>
      </c>
      <c r="BZ30">
        <v>5.82289E-2</v>
      </c>
      <c r="CA30">
        <v>-0.35103479999999998</v>
      </c>
      <c r="CB30">
        <v>-0.41045340000000002</v>
      </c>
      <c r="CC30">
        <v>-0.31075469999999999</v>
      </c>
      <c r="CD30">
        <v>-0.24711820000000001</v>
      </c>
      <c r="CE30">
        <v>-0.2323162</v>
      </c>
      <c r="CF30">
        <v>-0.1620084</v>
      </c>
      <c r="CG30">
        <v>-6.2893500000000005E-2</v>
      </c>
      <c r="CH30">
        <v>-2.8488200000000002E-2</v>
      </c>
      <c r="CI30">
        <v>-1.6604399999999998E-2</v>
      </c>
      <c r="CJ30">
        <v>4.0123300000000001E-2</v>
      </c>
      <c r="CK30">
        <v>-3.9699699999999997E-2</v>
      </c>
      <c r="CL30">
        <v>1.4739800000000001E-2</v>
      </c>
      <c r="CM30">
        <v>-3.6218000000000001E-3</v>
      </c>
      <c r="CN30">
        <v>-1.8340000000000001E-4</v>
      </c>
      <c r="CO30">
        <v>-1.3520000000000001E-4</v>
      </c>
      <c r="CP30">
        <v>4.7473000000000003E-3</v>
      </c>
      <c r="CQ30">
        <v>2.9143599999999999E-2</v>
      </c>
      <c r="CR30">
        <v>2.7294800000000001E-2</v>
      </c>
      <c r="CS30">
        <v>9.1005000000000003E-2</v>
      </c>
      <c r="CT30">
        <v>0.13511409999999999</v>
      </c>
      <c r="CU30">
        <v>0.11610040000000001</v>
      </c>
      <c r="CV30">
        <v>0.1136355</v>
      </c>
      <c r="CW30">
        <v>8.3290400000000001E-2</v>
      </c>
      <c r="CX30">
        <v>8.5651199999999997E-2</v>
      </c>
      <c r="CY30">
        <v>-0.27885789999999999</v>
      </c>
      <c r="CZ30">
        <v>-0.34127590000000002</v>
      </c>
      <c r="DA30">
        <v>-0.25224010000000002</v>
      </c>
      <c r="DB30">
        <v>-0.1979659</v>
      </c>
      <c r="DC30">
        <v>-0.1923599</v>
      </c>
      <c r="DD30">
        <v>-0.13434479999999999</v>
      </c>
      <c r="DE30">
        <v>-4.01375E-2</v>
      </c>
      <c r="DF30">
        <v>-9.1416999999999991E-3</v>
      </c>
      <c r="DG30">
        <v>3.9195999999999996E-3</v>
      </c>
      <c r="DH30">
        <v>6.1323000000000003E-2</v>
      </c>
      <c r="DI30">
        <v>-1.5914899999999999E-2</v>
      </c>
      <c r="DJ30">
        <v>3.7772199999999999E-2</v>
      </c>
      <c r="DK30">
        <v>1.8636300000000001E-2</v>
      </c>
      <c r="DL30">
        <v>2.1344499999999999E-2</v>
      </c>
      <c r="DM30">
        <v>2.1837200000000001E-2</v>
      </c>
      <c r="DN30">
        <v>2.7492800000000001E-2</v>
      </c>
      <c r="DO30">
        <v>5.4420299999999998E-2</v>
      </c>
      <c r="DP30">
        <v>5.3929999999999999E-2</v>
      </c>
      <c r="DQ30">
        <v>0.1218906</v>
      </c>
      <c r="DR30">
        <v>0.1663714</v>
      </c>
      <c r="DS30">
        <v>0.14620949999999999</v>
      </c>
      <c r="DT30">
        <v>0.14328399999999999</v>
      </c>
      <c r="DU30">
        <v>0.1105097</v>
      </c>
      <c r="DV30">
        <v>0.1130736</v>
      </c>
      <c r="DW30">
        <v>-0.17464589999999999</v>
      </c>
      <c r="DX30">
        <v>-0.24139440000000001</v>
      </c>
      <c r="DY30">
        <v>-0.1677544</v>
      </c>
      <c r="DZ30">
        <v>-0.12699779999999999</v>
      </c>
      <c r="EA30">
        <v>-0.13466929999999999</v>
      </c>
      <c r="EB30">
        <v>-9.4403000000000001E-2</v>
      </c>
      <c r="EC30">
        <v>-7.2813000000000001E-3</v>
      </c>
      <c r="ED30">
        <v>1.8791599999999999E-2</v>
      </c>
      <c r="EE30">
        <v>3.3553100000000002E-2</v>
      </c>
      <c r="EF30">
        <v>9.1932E-2</v>
      </c>
      <c r="EG30">
        <v>1.8426600000000001E-2</v>
      </c>
      <c r="EH30">
        <v>7.1027400000000004E-2</v>
      </c>
      <c r="EI30">
        <v>5.0773400000000003E-2</v>
      </c>
      <c r="EJ30">
        <v>5.2427399999999999E-2</v>
      </c>
      <c r="EK30">
        <v>5.3561900000000003E-2</v>
      </c>
      <c r="EL30">
        <v>6.0333699999999997E-2</v>
      </c>
      <c r="EM30">
        <v>9.0915899999999994E-2</v>
      </c>
      <c r="EN30">
        <v>9.23871E-2</v>
      </c>
      <c r="EO30">
        <v>0.16648450000000001</v>
      </c>
      <c r="EP30">
        <v>0.2115021</v>
      </c>
      <c r="EQ30">
        <v>0.1896823</v>
      </c>
      <c r="ER30">
        <v>0.1860917</v>
      </c>
      <c r="ES30">
        <v>0.1498101</v>
      </c>
      <c r="ET30">
        <v>0.1526671</v>
      </c>
      <c r="EU30">
        <v>38.994590000000002</v>
      </c>
      <c r="EV30">
        <v>37.99729</v>
      </c>
      <c r="EW30">
        <v>37.994590000000002</v>
      </c>
      <c r="EX30">
        <v>43.978349999999999</v>
      </c>
      <c r="EY30">
        <v>35.00271</v>
      </c>
      <c r="EZ30">
        <v>37.994590000000002</v>
      </c>
      <c r="FA30">
        <v>30.010819999999999</v>
      </c>
      <c r="FB30">
        <v>31.00271</v>
      </c>
      <c r="FC30">
        <v>40.981059999999999</v>
      </c>
      <c r="FD30">
        <v>48.972940000000001</v>
      </c>
      <c r="FE30">
        <v>52.981059999999999</v>
      </c>
      <c r="FF30">
        <v>54.99729</v>
      </c>
      <c r="FG30">
        <v>57.99729</v>
      </c>
      <c r="FH30">
        <v>59.99729</v>
      </c>
      <c r="FI30">
        <v>59</v>
      </c>
      <c r="FJ30">
        <v>58.00271</v>
      </c>
      <c r="FK30">
        <v>56.00271</v>
      </c>
      <c r="FL30">
        <v>53.00271</v>
      </c>
      <c r="FM30">
        <v>50.010820000000002</v>
      </c>
      <c r="FN30">
        <v>48.99729</v>
      </c>
      <c r="FO30">
        <v>45.99729</v>
      </c>
      <c r="FP30">
        <v>45.986469999999997</v>
      </c>
      <c r="FQ30">
        <v>39.99729</v>
      </c>
      <c r="FR30">
        <v>39.991880000000002</v>
      </c>
      <c r="FS30">
        <v>0.67991409999999997</v>
      </c>
      <c r="FT30">
        <v>2.54741E-2</v>
      </c>
      <c r="FU30">
        <v>4.4076299999999999E-2</v>
      </c>
    </row>
    <row r="31" spans="1:177" x14ac:dyDescent="0.3">
      <c r="A31" t="s">
        <v>226</v>
      </c>
      <c r="B31" t="s">
        <v>0</v>
      </c>
      <c r="C31" t="s">
        <v>281</v>
      </c>
      <c r="D31" s="30" t="s">
        <v>246</v>
      </c>
      <c r="E31" t="s">
        <v>221</v>
      </c>
      <c r="F31">
        <v>302</v>
      </c>
      <c r="G31">
        <v>0.62485369999999996</v>
      </c>
      <c r="H31">
        <v>0.50190599999999996</v>
      </c>
      <c r="I31">
        <v>0.51501859999999999</v>
      </c>
      <c r="J31">
        <v>0.44668980000000003</v>
      </c>
      <c r="K31">
        <v>0.38816859999999997</v>
      </c>
      <c r="L31">
        <v>0.4137593</v>
      </c>
      <c r="M31">
        <v>0.42172769999999998</v>
      </c>
      <c r="N31">
        <v>0.43918309999999999</v>
      </c>
      <c r="O31">
        <v>0.2608433</v>
      </c>
      <c r="P31">
        <v>0.12785550000000001</v>
      </c>
      <c r="Q31">
        <v>-3.1965100000000003E-2</v>
      </c>
      <c r="R31">
        <v>-0.17168700000000001</v>
      </c>
      <c r="S31">
        <v>-0.13245589999999999</v>
      </c>
      <c r="T31">
        <v>-0.13098370000000001</v>
      </c>
      <c r="U31">
        <v>6.4811000000000001E-3</v>
      </c>
      <c r="V31">
        <v>0.1621745</v>
      </c>
      <c r="W31">
        <v>0.3379489</v>
      </c>
      <c r="X31">
        <v>0.42163929999999999</v>
      </c>
      <c r="Y31">
        <v>0.5261903</v>
      </c>
      <c r="Z31">
        <v>0.59664430000000002</v>
      </c>
      <c r="AA31">
        <v>0.59749039999999998</v>
      </c>
      <c r="AB31">
        <v>0.55987430000000005</v>
      </c>
      <c r="AC31">
        <v>0.53388729999999995</v>
      </c>
      <c r="AD31">
        <v>0.48862559999999999</v>
      </c>
      <c r="AE31">
        <v>-0.30576029999999998</v>
      </c>
      <c r="AF31">
        <v>-0.27586100000000002</v>
      </c>
      <c r="AG31">
        <v>-0.20704639999999999</v>
      </c>
      <c r="AH31">
        <v>-0.19548119999999999</v>
      </c>
      <c r="AI31">
        <v>-0.1444734</v>
      </c>
      <c r="AJ31">
        <v>-8.8619600000000007E-2</v>
      </c>
      <c r="AK31">
        <v>-4.0573100000000001E-2</v>
      </c>
      <c r="AL31">
        <v>-2.4663999999999998E-2</v>
      </c>
      <c r="AM31">
        <v>-1.3632699999999999E-2</v>
      </c>
      <c r="AN31">
        <v>-3.6951000000000002E-3</v>
      </c>
      <c r="AO31">
        <v>-1.52628E-2</v>
      </c>
      <c r="AP31">
        <v>-3.2894300000000001E-2</v>
      </c>
      <c r="AQ31">
        <v>-3.7608700000000002E-2</v>
      </c>
      <c r="AR31">
        <v>-5.7808100000000001E-2</v>
      </c>
      <c r="AS31">
        <v>-2.9399499999999999E-2</v>
      </c>
      <c r="AT31">
        <v>-3.7395100000000001E-2</v>
      </c>
      <c r="AU31">
        <v>-1.76055E-2</v>
      </c>
      <c r="AV31">
        <v>-4.9150399999999997E-2</v>
      </c>
      <c r="AW31">
        <v>-1.4523100000000001E-2</v>
      </c>
      <c r="AX31">
        <v>2.7992699999999999E-2</v>
      </c>
      <c r="AY31">
        <v>2.8247299999999999E-2</v>
      </c>
      <c r="AZ31">
        <v>-1.8384399999999999E-2</v>
      </c>
      <c r="BA31">
        <v>-6.3896999999999999E-3</v>
      </c>
      <c r="BB31">
        <v>-3.5833000000000002E-3</v>
      </c>
      <c r="BC31">
        <v>-0.23886019999999999</v>
      </c>
      <c r="BD31">
        <v>-0.21423439999999999</v>
      </c>
      <c r="BE31">
        <v>-0.1541603</v>
      </c>
      <c r="BF31">
        <v>-0.14831079999999999</v>
      </c>
      <c r="BG31">
        <v>-0.1089894</v>
      </c>
      <c r="BH31">
        <v>-5.7689900000000002E-2</v>
      </c>
      <c r="BI31">
        <v>-1.7559100000000001E-2</v>
      </c>
      <c r="BJ31">
        <v>-4.1428000000000003E-3</v>
      </c>
      <c r="BK31">
        <v>9.3538000000000007E-3</v>
      </c>
      <c r="BL31">
        <v>2.1399899999999999E-2</v>
      </c>
      <c r="BM31">
        <v>9.2928999999999998E-3</v>
      </c>
      <c r="BN31">
        <v>-1.16299E-2</v>
      </c>
      <c r="BO31">
        <v>-1.22773E-2</v>
      </c>
      <c r="BP31">
        <v>-3.2805899999999999E-2</v>
      </c>
      <c r="BQ31">
        <v>-5.0086999999999996E-3</v>
      </c>
      <c r="BR31">
        <v>-1.40319E-2</v>
      </c>
      <c r="BS31">
        <v>5.0222000000000001E-3</v>
      </c>
      <c r="BT31">
        <v>-2.6530600000000001E-2</v>
      </c>
      <c r="BU31">
        <v>7.6273000000000001E-3</v>
      </c>
      <c r="BV31">
        <v>5.1516899999999997E-2</v>
      </c>
      <c r="BW31">
        <v>5.4624800000000001E-2</v>
      </c>
      <c r="BX31">
        <v>7.9597999999999995E-3</v>
      </c>
      <c r="BY31">
        <v>2.0417399999999999E-2</v>
      </c>
      <c r="BZ31">
        <v>2.10809E-2</v>
      </c>
      <c r="CA31">
        <v>-0.19252549999999999</v>
      </c>
      <c r="CB31">
        <v>-0.17155200000000001</v>
      </c>
      <c r="CC31">
        <v>-0.1175316</v>
      </c>
      <c r="CD31">
        <v>-0.1156407</v>
      </c>
      <c r="CE31">
        <v>-8.4413199999999994E-2</v>
      </c>
      <c r="CF31">
        <v>-3.6268099999999998E-2</v>
      </c>
      <c r="CG31">
        <v>-1.6197E-3</v>
      </c>
      <c r="CH31" s="71">
        <v>1.00702E-2</v>
      </c>
      <c r="CI31">
        <v>2.52743E-2</v>
      </c>
      <c r="CJ31" s="71">
        <v>3.8780700000000001E-2</v>
      </c>
      <c r="CK31">
        <v>2.63001E-2</v>
      </c>
      <c r="CL31">
        <v>3.0977999999999999E-3</v>
      </c>
      <c r="CM31">
        <v>5.2671999999999997E-3</v>
      </c>
      <c r="CN31">
        <v>-1.54894E-2</v>
      </c>
      <c r="CO31">
        <v>1.18843E-2</v>
      </c>
      <c r="CP31">
        <v>2.1492999999999998E-3</v>
      </c>
      <c r="CQ31">
        <v>2.0694000000000001E-2</v>
      </c>
      <c r="CR31" s="71">
        <v>-1.0864199999999999E-2</v>
      </c>
      <c r="CS31">
        <v>2.2968599999999999E-2</v>
      </c>
      <c r="CT31">
        <v>6.7809599999999998E-2</v>
      </c>
      <c r="CU31">
        <v>7.2893700000000006E-2</v>
      </c>
      <c r="CV31">
        <v>2.6205800000000001E-2</v>
      </c>
      <c r="CW31">
        <v>3.8983900000000002E-2</v>
      </c>
      <c r="CX31">
        <v>3.8163200000000001E-2</v>
      </c>
      <c r="CY31">
        <v>-0.14619070000000001</v>
      </c>
      <c r="CZ31">
        <v>-0.1288696</v>
      </c>
      <c r="DA31">
        <v>-8.0902799999999997E-2</v>
      </c>
      <c r="DB31">
        <v>-8.2970600000000005E-2</v>
      </c>
      <c r="DC31">
        <v>-5.9837099999999997E-2</v>
      </c>
      <c r="DD31">
        <v>-1.48463E-2</v>
      </c>
      <c r="DE31">
        <v>1.4319699999999999E-2</v>
      </c>
      <c r="DF31">
        <v>2.4283099999999998E-2</v>
      </c>
      <c r="DG31">
        <v>4.1194700000000001E-2</v>
      </c>
      <c r="DH31">
        <v>5.61614E-2</v>
      </c>
      <c r="DI31">
        <v>4.3307400000000003E-2</v>
      </c>
      <c r="DJ31">
        <v>1.7825400000000002E-2</v>
      </c>
      <c r="DK31">
        <v>2.2811600000000001E-2</v>
      </c>
      <c r="DL31">
        <v>1.8270999999999999E-3</v>
      </c>
      <c r="DM31">
        <v>2.8777199999999999E-2</v>
      </c>
      <c r="DN31">
        <v>1.8330599999999999E-2</v>
      </c>
      <c r="DO31">
        <v>3.6365799999999997E-2</v>
      </c>
      <c r="DP31">
        <v>4.8022000000000004E-3</v>
      </c>
      <c r="DQ31">
        <v>3.8309999999999997E-2</v>
      </c>
      <c r="DR31">
        <v>8.4102399999999994E-2</v>
      </c>
      <c r="DS31">
        <v>9.1162699999999999E-2</v>
      </c>
      <c r="DT31">
        <v>4.44518E-2</v>
      </c>
      <c r="DU31">
        <v>5.7550499999999997E-2</v>
      </c>
      <c r="DV31">
        <v>5.5245500000000003E-2</v>
      </c>
      <c r="DW31">
        <v>-7.9290700000000006E-2</v>
      </c>
      <c r="DX31">
        <v>-6.7242899999999994E-2</v>
      </c>
      <c r="DY31">
        <v>-2.8016699999999999E-2</v>
      </c>
      <c r="DZ31">
        <v>-3.5800199999999997E-2</v>
      </c>
      <c r="EA31">
        <v>-2.4353099999999999E-2</v>
      </c>
      <c r="EB31">
        <v>1.6083500000000001E-2</v>
      </c>
      <c r="EC31">
        <v>3.7333699999999997E-2</v>
      </c>
      <c r="ED31">
        <v>4.4804400000000001E-2</v>
      </c>
      <c r="EE31">
        <v>6.4181199999999994E-2</v>
      </c>
      <c r="EF31">
        <v>8.1256499999999995E-2</v>
      </c>
      <c r="EG31">
        <v>6.7863099999999996E-2</v>
      </c>
      <c r="EH31">
        <v>3.9089800000000001E-2</v>
      </c>
      <c r="EI31">
        <v>4.8142999999999998E-2</v>
      </c>
      <c r="EJ31">
        <v>2.68293E-2</v>
      </c>
      <c r="EK31">
        <v>5.3168E-2</v>
      </c>
      <c r="EL31">
        <v>4.1693800000000003E-2</v>
      </c>
      <c r="EM31">
        <v>5.8993400000000001E-2</v>
      </c>
      <c r="EN31">
        <v>2.7421999999999998E-2</v>
      </c>
      <c r="EO31">
        <v>6.0460399999999997E-2</v>
      </c>
      <c r="EP31">
        <v>0.1076266</v>
      </c>
      <c r="EQ31">
        <v>0.11754009999999999</v>
      </c>
      <c r="ER31">
        <v>7.0796100000000001E-2</v>
      </c>
      <c r="ES31">
        <v>8.4357600000000005E-2</v>
      </c>
      <c r="ET31">
        <v>7.99097E-2</v>
      </c>
      <c r="EU31">
        <v>33</v>
      </c>
      <c r="EV31">
        <v>43</v>
      </c>
      <c r="EW31">
        <v>43</v>
      </c>
      <c r="EX31">
        <v>41</v>
      </c>
      <c r="EY31">
        <v>38</v>
      </c>
      <c r="EZ31">
        <v>37</v>
      </c>
      <c r="FA31">
        <v>43</v>
      </c>
      <c r="FB31">
        <v>35</v>
      </c>
      <c r="FC31">
        <v>38</v>
      </c>
      <c r="FD31">
        <v>46</v>
      </c>
      <c r="FE31">
        <v>52</v>
      </c>
      <c r="FF31">
        <v>53</v>
      </c>
      <c r="FG31">
        <v>55</v>
      </c>
      <c r="FH31">
        <v>57</v>
      </c>
      <c r="FI31">
        <v>57</v>
      </c>
      <c r="FJ31">
        <v>56</v>
      </c>
      <c r="FK31">
        <v>53</v>
      </c>
      <c r="FL31">
        <v>45</v>
      </c>
      <c r="FM31">
        <v>43</v>
      </c>
      <c r="FN31">
        <v>38</v>
      </c>
      <c r="FO31">
        <v>36</v>
      </c>
      <c r="FP31">
        <v>35</v>
      </c>
      <c r="FQ31">
        <v>33</v>
      </c>
      <c r="FR31">
        <v>38</v>
      </c>
      <c r="FS31">
        <v>0.43996740000000001</v>
      </c>
      <c r="FT31">
        <v>1.6999400000000001E-2</v>
      </c>
      <c r="FU31">
        <v>2.3789100000000001E-2</v>
      </c>
    </row>
    <row r="32" spans="1:177" x14ac:dyDescent="0.3">
      <c r="A32" t="s">
        <v>226</v>
      </c>
      <c r="B32" t="s">
        <v>0</v>
      </c>
      <c r="C32" t="s">
        <v>281</v>
      </c>
      <c r="D32" s="30" t="s">
        <v>235</v>
      </c>
      <c r="E32" t="s">
        <v>219</v>
      </c>
      <c r="F32">
        <v>2108</v>
      </c>
      <c r="G32">
        <v>6.4820979999999997</v>
      </c>
      <c r="H32">
        <v>6.1853809999999996</v>
      </c>
      <c r="I32">
        <v>5.1369590000000001</v>
      </c>
      <c r="J32">
        <v>4.1136530000000002</v>
      </c>
      <c r="K32">
        <v>3.2748219999999999</v>
      </c>
      <c r="L32">
        <v>2.6537790000000001</v>
      </c>
      <c r="M32">
        <v>2.3518400000000002</v>
      </c>
      <c r="N32">
        <v>2.1560429999999999</v>
      </c>
      <c r="O32">
        <v>1.6660280000000001</v>
      </c>
      <c r="P32">
        <v>0.95124169999999997</v>
      </c>
      <c r="Q32">
        <v>0.42459639999999998</v>
      </c>
      <c r="R32">
        <v>5.4601299999999998E-2</v>
      </c>
      <c r="S32">
        <v>-0.1834046</v>
      </c>
      <c r="T32">
        <v>-0.17257620000000001</v>
      </c>
      <c r="U32">
        <v>0.19847699999999999</v>
      </c>
      <c r="V32">
        <v>0.72744070000000005</v>
      </c>
      <c r="W32">
        <v>1.3353539999999999</v>
      </c>
      <c r="X32">
        <v>2.3056779999999999</v>
      </c>
      <c r="Y32">
        <v>3.2266940000000002</v>
      </c>
      <c r="Z32">
        <v>3.6508289999999999</v>
      </c>
      <c r="AA32">
        <v>3.9523269999999999</v>
      </c>
      <c r="AB32">
        <v>4.2515869999999998</v>
      </c>
      <c r="AC32">
        <v>3.945271</v>
      </c>
      <c r="AD32">
        <v>3.5848960000000001</v>
      </c>
      <c r="AE32">
        <v>-1.250945</v>
      </c>
      <c r="AF32">
        <v>-1.260025</v>
      </c>
      <c r="AG32">
        <v>-1.1081190000000001</v>
      </c>
      <c r="AH32">
        <v>-0.92241450000000003</v>
      </c>
      <c r="AI32">
        <v>-0.74450360000000004</v>
      </c>
      <c r="AJ32">
        <v>-0.58354459999999997</v>
      </c>
      <c r="AK32" s="71">
        <v>-0.23999100000000001</v>
      </c>
      <c r="AL32">
        <v>-0.16801669999999999</v>
      </c>
      <c r="AM32">
        <v>-0.19145690000000001</v>
      </c>
      <c r="AN32">
        <v>-0.20340549999999999</v>
      </c>
      <c r="AO32">
        <v>-9.6784200000000001E-2</v>
      </c>
      <c r="AP32">
        <v>-8.4009700000000007E-2</v>
      </c>
      <c r="AQ32">
        <v>-0.1260201</v>
      </c>
      <c r="AR32">
        <v>-0.19789499999999999</v>
      </c>
      <c r="AS32">
        <v>-0.16477720000000001</v>
      </c>
      <c r="AT32">
        <v>-0.21652689999999999</v>
      </c>
      <c r="AU32">
        <v>-5.6419200000000003E-2</v>
      </c>
      <c r="AV32">
        <v>-4.0073400000000002E-2</v>
      </c>
      <c r="AW32">
        <v>6.0837299999999997E-2</v>
      </c>
      <c r="AX32">
        <v>4.38524E-2</v>
      </c>
      <c r="AY32">
        <v>2.57708E-2</v>
      </c>
      <c r="AZ32">
        <v>3.9494300000000003E-2</v>
      </c>
      <c r="BA32">
        <v>-1.43903E-2</v>
      </c>
      <c r="BB32">
        <v>2.49955E-2</v>
      </c>
      <c r="BC32">
        <v>-1.0752889999999999</v>
      </c>
      <c r="BD32">
        <v>-1.097037</v>
      </c>
      <c r="BE32">
        <v>-0.96701570000000003</v>
      </c>
      <c r="BF32">
        <v>-0.80544669999999996</v>
      </c>
      <c r="BG32">
        <v>-0.64960689999999999</v>
      </c>
      <c r="BH32">
        <v>-0.50231009999999998</v>
      </c>
      <c r="BI32">
        <v>-0.17677680000000001</v>
      </c>
      <c r="BJ32">
        <v>-0.10698050000000001</v>
      </c>
      <c r="BK32">
        <v>-0.12430869999999999</v>
      </c>
      <c r="BL32">
        <v>-0.12796669999999999</v>
      </c>
      <c r="BM32">
        <v>-1.2822099999999999E-2</v>
      </c>
      <c r="BN32">
        <v>2.408E-3</v>
      </c>
      <c r="BO32">
        <v>-3.6703600000000003E-2</v>
      </c>
      <c r="BP32">
        <v>-0.1066358</v>
      </c>
      <c r="BQ32">
        <v>-7.1270500000000001E-2</v>
      </c>
      <c r="BR32">
        <v>-0.1205635</v>
      </c>
      <c r="BS32">
        <v>4.3977299999999997E-2</v>
      </c>
      <c r="BT32">
        <v>6.0665200000000002E-2</v>
      </c>
      <c r="BU32">
        <v>0.16475509999999999</v>
      </c>
      <c r="BV32">
        <v>0.1397186</v>
      </c>
      <c r="BW32">
        <v>0.12264460000000001</v>
      </c>
      <c r="BX32">
        <v>0.1382835</v>
      </c>
      <c r="BY32">
        <v>7.9129400000000003E-2</v>
      </c>
      <c r="BZ32">
        <v>0.1166895</v>
      </c>
      <c r="CA32">
        <v>-0.95363070000000005</v>
      </c>
      <c r="CB32">
        <v>-0.98415220000000003</v>
      </c>
      <c r="CC32">
        <v>-0.86928810000000001</v>
      </c>
      <c r="CD32" s="71">
        <v>-0.72443519999999995</v>
      </c>
      <c r="CE32">
        <v>-0.58388169999999995</v>
      </c>
      <c r="CF32">
        <v>-0.44604739999999998</v>
      </c>
      <c r="CG32">
        <v>-0.1329949</v>
      </c>
      <c r="CH32">
        <v>-6.4707000000000001E-2</v>
      </c>
      <c r="CI32">
        <v>-7.7801999999999996E-2</v>
      </c>
      <c r="CJ32">
        <v>-7.5717900000000005E-2</v>
      </c>
      <c r="CK32">
        <v>4.5329800000000003E-2</v>
      </c>
      <c r="CL32">
        <v>6.2260599999999999E-2</v>
      </c>
      <c r="CM32" s="71">
        <v>2.5156700000000001E-2</v>
      </c>
      <c r="CN32">
        <v>-4.3430000000000003E-2</v>
      </c>
      <c r="CO32">
        <v>-6.5079999999999999E-3</v>
      </c>
      <c r="CP32">
        <v>-5.4099500000000002E-2</v>
      </c>
      <c r="CQ32">
        <v>0.11351169999999999</v>
      </c>
      <c r="CR32">
        <v>0.13043650000000001</v>
      </c>
      <c r="CS32">
        <v>0.2367283</v>
      </c>
      <c r="CT32">
        <v>0.2061152</v>
      </c>
      <c r="CU32">
        <v>0.18973899999999999</v>
      </c>
      <c r="CV32">
        <v>0.20670450000000001</v>
      </c>
      <c r="CW32">
        <v>0.1439009</v>
      </c>
      <c r="CX32">
        <v>0.18019650000000001</v>
      </c>
      <c r="CY32">
        <v>-0.83197189999999999</v>
      </c>
      <c r="CZ32">
        <v>-0.87126720000000002</v>
      </c>
      <c r="DA32">
        <v>-0.77156040000000004</v>
      </c>
      <c r="DB32">
        <v>-0.64342370000000004</v>
      </c>
      <c r="DC32">
        <v>-0.51815659999999997</v>
      </c>
      <c r="DD32">
        <v>-0.38978469999999998</v>
      </c>
      <c r="DE32">
        <v>-8.9213000000000001E-2</v>
      </c>
      <c r="DF32">
        <v>-2.2433600000000001E-2</v>
      </c>
      <c r="DG32">
        <v>-3.1295400000000001E-2</v>
      </c>
      <c r="DH32">
        <v>-2.3469199999999999E-2</v>
      </c>
      <c r="DI32">
        <v>0.1034818</v>
      </c>
      <c r="DJ32">
        <v>0.12211320000000001</v>
      </c>
      <c r="DK32">
        <v>8.7016899999999994E-2</v>
      </c>
      <c r="DL32">
        <v>1.9775899999999999E-2</v>
      </c>
      <c r="DM32">
        <v>5.8254399999999998E-2</v>
      </c>
      <c r="DN32">
        <v>1.23645E-2</v>
      </c>
      <c r="DO32">
        <v>0.18304599999999999</v>
      </c>
      <c r="DP32">
        <v>0.20020769999999999</v>
      </c>
      <c r="DQ32">
        <v>0.30870140000000001</v>
      </c>
      <c r="DR32">
        <v>0.27251180000000003</v>
      </c>
      <c r="DS32">
        <v>0.25683339999999999</v>
      </c>
      <c r="DT32">
        <v>0.27512560000000003</v>
      </c>
      <c r="DU32">
        <v>0.20867240000000001</v>
      </c>
      <c r="DV32">
        <v>0.24370349999999999</v>
      </c>
      <c r="DW32">
        <v>-0.65631600000000001</v>
      </c>
      <c r="DX32" s="71">
        <v>-0.70827929999999995</v>
      </c>
      <c r="DY32">
        <v>-0.63045720000000005</v>
      </c>
      <c r="DZ32">
        <v>-0.52645600000000004</v>
      </c>
      <c r="EA32">
        <v>-0.42325990000000002</v>
      </c>
      <c r="EB32">
        <v>-0.3085502</v>
      </c>
      <c r="EC32">
        <v>-2.5998799999999999E-2</v>
      </c>
      <c r="ED32">
        <v>3.8602600000000001E-2</v>
      </c>
      <c r="EE32">
        <v>3.5852799999999997E-2</v>
      </c>
      <c r="EF32">
        <v>5.1969700000000001E-2</v>
      </c>
      <c r="EG32">
        <v>0.1874439</v>
      </c>
      <c r="EH32">
        <v>0.20853089999999999</v>
      </c>
      <c r="EI32">
        <v>0.1763334</v>
      </c>
      <c r="EJ32">
        <v>0.1110351</v>
      </c>
      <c r="EK32">
        <v>0.15176110000000001</v>
      </c>
      <c r="EL32">
        <v>0.1083279</v>
      </c>
      <c r="EM32">
        <v>0.28344249999999999</v>
      </c>
      <c r="EN32">
        <v>0.3009464</v>
      </c>
      <c r="EO32">
        <v>0.41261920000000002</v>
      </c>
      <c r="EP32">
        <v>0.36837799999999998</v>
      </c>
      <c r="EQ32">
        <v>0.3537072</v>
      </c>
      <c r="ER32">
        <v>0.37391469999999999</v>
      </c>
      <c r="ES32">
        <v>0.30219210000000002</v>
      </c>
      <c r="ET32">
        <v>0.33539750000000002</v>
      </c>
      <c r="EU32">
        <v>62.750680000000003</v>
      </c>
      <c r="EV32">
        <v>62.424840000000003</v>
      </c>
      <c r="EW32">
        <v>61.870170000000002</v>
      </c>
      <c r="EX32">
        <v>61.505780000000001</v>
      </c>
      <c r="EY32">
        <v>61.306829999999998</v>
      </c>
      <c r="EZ32">
        <v>60.945410000000003</v>
      </c>
      <c r="FA32">
        <v>61.03154</v>
      </c>
      <c r="FB32">
        <v>62.30433</v>
      </c>
      <c r="FC32">
        <v>65.404910000000001</v>
      </c>
      <c r="FD32">
        <v>69.388109999999998</v>
      </c>
      <c r="FE32">
        <v>73.778720000000007</v>
      </c>
      <c r="FF32">
        <v>76.769559999999998</v>
      </c>
      <c r="FG32">
        <v>78.508349999999993</v>
      </c>
      <c r="FH32">
        <v>79.343729999999994</v>
      </c>
      <c r="FI32">
        <v>79.342200000000005</v>
      </c>
      <c r="FJ32">
        <v>78.763189999999994</v>
      </c>
      <c r="FK32">
        <v>77.87433</v>
      </c>
      <c r="FL32">
        <v>76.087130000000002</v>
      </c>
      <c r="FM32">
        <v>73.656620000000004</v>
      </c>
      <c r="FN32">
        <v>70.357010000000002</v>
      </c>
      <c r="FO32">
        <v>66.563689999999994</v>
      </c>
      <c r="FP32">
        <v>64.572839999999999</v>
      </c>
      <c r="FQ32">
        <v>63.502589999999998</v>
      </c>
      <c r="FR32">
        <v>63.208620000000003</v>
      </c>
      <c r="FS32">
        <v>1.7892330000000001</v>
      </c>
      <c r="FT32">
        <v>7.8307199999999993E-2</v>
      </c>
      <c r="FU32">
        <v>0.1162343</v>
      </c>
    </row>
    <row r="33" spans="1:177" x14ac:dyDescent="0.3">
      <c r="A33" t="s">
        <v>226</v>
      </c>
      <c r="B33" t="s">
        <v>0</v>
      </c>
      <c r="C33" t="s">
        <v>281</v>
      </c>
      <c r="D33" s="30" t="s">
        <v>235</v>
      </c>
      <c r="E33" t="s">
        <v>220</v>
      </c>
      <c r="F33">
        <v>1480</v>
      </c>
      <c r="G33">
        <v>4.6028849999999997</v>
      </c>
      <c r="H33">
        <v>4.3715260000000002</v>
      </c>
      <c r="I33">
        <v>3.6180690000000002</v>
      </c>
      <c r="J33">
        <v>2.9422779999999999</v>
      </c>
      <c r="K33">
        <v>2.3583970000000001</v>
      </c>
      <c r="L33">
        <v>1.898944</v>
      </c>
      <c r="M33">
        <v>1.686876</v>
      </c>
      <c r="N33">
        <v>1.5688059999999999</v>
      </c>
      <c r="O33">
        <v>1.3043020000000001</v>
      </c>
      <c r="P33">
        <v>0.86981209999999998</v>
      </c>
      <c r="Q33">
        <v>0.54533290000000001</v>
      </c>
      <c r="R33">
        <v>0.3110715</v>
      </c>
      <c r="S33">
        <v>0.1458943</v>
      </c>
      <c r="T33">
        <v>0.1393363</v>
      </c>
      <c r="U33">
        <v>0.3717974</v>
      </c>
      <c r="V33">
        <v>0.70909580000000005</v>
      </c>
      <c r="W33">
        <v>1.1007629999999999</v>
      </c>
      <c r="X33">
        <v>1.7128779999999999</v>
      </c>
      <c r="Y33">
        <v>2.2956249999999998</v>
      </c>
      <c r="Z33">
        <v>2.5856129999999999</v>
      </c>
      <c r="AA33">
        <v>2.8362669999999999</v>
      </c>
      <c r="AB33">
        <v>3.0371459999999999</v>
      </c>
      <c r="AC33">
        <v>2.8028979999999999</v>
      </c>
      <c r="AD33">
        <v>2.536432</v>
      </c>
      <c r="AE33">
        <v>-0.95915430000000002</v>
      </c>
      <c r="AF33">
        <v>-0.93602370000000001</v>
      </c>
      <c r="AG33">
        <v>-0.80502810000000002</v>
      </c>
      <c r="AH33">
        <v>-0.62685939999999996</v>
      </c>
      <c r="AI33">
        <v>-0.47426269999999998</v>
      </c>
      <c r="AJ33">
        <v>-0.3901983</v>
      </c>
      <c r="AK33">
        <v>-0.14833959999999999</v>
      </c>
      <c r="AL33">
        <v>-0.13854</v>
      </c>
      <c r="AM33">
        <v>-0.169629</v>
      </c>
      <c r="AN33">
        <v>-0.20524000000000001</v>
      </c>
      <c r="AO33">
        <v>-0.13547490000000001</v>
      </c>
      <c r="AP33">
        <v>-0.1316058</v>
      </c>
      <c r="AQ33">
        <v>-0.14735329999999999</v>
      </c>
      <c r="AR33">
        <v>-0.19663549999999999</v>
      </c>
      <c r="AS33">
        <v>-0.1574885</v>
      </c>
      <c r="AT33">
        <v>-0.1814721</v>
      </c>
      <c r="AU33">
        <v>-9.1337799999999997E-2</v>
      </c>
      <c r="AV33">
        <v>-7.7608099999999999E-2</v>
      </c>
      <c r="AW33">
        <v>-2.1301400000000002E-2</v>
      </c>
      <c r="AX33">
        <v>-4.9976300000000001E-2</v>
      </c>
      <c r="AY33">
        <v>-4.5189199999999999E-2</v>
      </c>
      <c r="AZ33">
        <v>-1.40882E-2</v>
      </c>
      <c r="BA33">
        <v>-6.7943500000000004E-2</v>
      </c>
      <c r="BB33">
        <v>-5.1966600000000002E-2</v>
      </c>
      <c r="BC33">
        <v>-0.81634930000000006</v>
      </c>
      <c r="BD33">
        <v>-0.80050100000000002</v>
      </c>
      <c r="BE33">
        <v>-0.6885365</v>
      </c>
      <c r="BF33">
        <v>-0.52903270000000002</v>
      </c>
      <c r="BG33">
        <v>-0.39799849999999998</v>
      </c>
      <c r="BH33">
        <v>-0.32535370000000002</v>
      </c>
      <c r="BI33">
        <v>-9.9598800000000001E-2</v>
      </c>
      <c r="BJ33">
        <v>-9.1844700000000001E-2</v>
      </c>
      <c r="BK33">
        <v>-0.1167309</v>
      </c>
      <c r="BL33">
        <v>-0.14488429999999999</v>
      </c>
      <c r="BM33">
        <v>-6.6245200000000004E-2</v>
      </c>
      <c r="BN33">
        <v>-6.0493100000000001E-2</v>
      </c>
      <c r="BO33">
        <v>-7.5024900000000005E-2</v>
      </c>
      <c r="BP33">
        <v>-0.1234127</v>
      </c>
      <c r="BQ33">
        <v>-8.2483500000000001E-2</v>
      </c>
      <c r="BR33">
        <v>-0.1038649</v>
      </c>
      <c r="BS33">
        <v>-9.1465000000000001E-3</v>
      </c>
      <c r="BT33">
        <v>4.6931999999999998E-3</v>
      </c>
      <c r="BU33">
        <v>6.3341599999999998E-2</v>
      </c>
      <c r="BV33">
        <v>2.9025100000000002E-2</v>
      </c>
      <c r="BW33">
        <v>3.6770400000000002E-2</v>
      </c>
      <c r="BX33">
        <v>6.8122799999999997E-2</v>
      </c>
      <c r="BY33">
        <v>9.0142E-3</v>
      </c>
      <c r="BZ33">
        <v>2.32132E-2</v>
      </c>
      <c r="CA33">
        <v>-0.71744289999999999</v>
      </c>
      <c r="CB33">
        <v>-0.70663849999999995</v>
      </c>
      <c r="CC33">
        <v>-0.60785480000000003</v>
      </c>
      <c r="CD33">
        <v>-0.46127829999999997</v>
      </c>
      <c r="CE33">
        <v>-0.34517799999999998</v>
      </c>
      <c r="CF33">
        <v>-0.28044249999999998</v>
      </c>
      <c r="CG33">
        <v>-6.5841200000000003E-2</v>
      </c>
      <c r="CH33">
        <v>-5.95037E-2</v>
      </c>
      <c r="CI33">
        <v>-8.0093899999999996E-2</v>
      </c>
      <c r="CJ33">
        <v>-0.1030822</v>
      </c>
      <c r="CK33">
        <v>-1.8296900000000001E-2</v>
      </c>
      <c r="CL33">
        <v>-1.1240699999999999E-2</v>
      </c>
      <c r="CM33">
        <v>-2.4930500000000001E-2</v>
      </c>
      <c r="CN33">
        <v>-7.2698799999999994E-2</v>
      </c>
      <c r="CO33">
        <v>-3.0535300000000001E-2</v>
      </c>
      <c r="CP33">
        <v>-5.0114400000000003E-2</v>
      </c>
      <c r="CQ33">
        <v>4.7778899999999999E-2</v>
      </c>
      <c r="CR33">
        <v>6.1694800000000001E-2</v>
      </c>
      <c r="CS33">
        <v>0.12196510000000001</v>
      </c>
      <c r="CT33">
        <v>8.3741200000000002E-2</v>
      </c>
      <c r="CU33">
        <v>9.3535300000000002E-2</v>
      </c>
      <c r="CV33">
        <v>0.12506200000000001</v>
      </c>
      <c r="CW33">
        <v>6.2314799999999997E-2</v>
      </c>
      <c r="CX33">
        <v>7.5282500000000002E-2</v>
      </c>
      <c r="CY33">
        <v>-0.61853650000000004</v>
      </c>
      <c r="CZ33">
        <v>-0.61277590000000004</v>
      </c>
      <c r="DA33">
        <v>-0.527173</v>
      </c>
      <c r="DB33">
        <v>-0.39352379999999998</v>
      </c>
      <c r="DC33">
        <v>-0.2923576</v>
      </c>
      <c r="DD33">
        <v>-0.2355314</v>
      </c>
      <c r="DE33">
        <v>-3.2083500000000001E-2</v>
      </c>
      <c r="DF33">
        <v>-2.7162700000000001E-2</v>
      </c>
      <c r="DG33">
        <v>-4.3456799999999997E-2</v>
      </c>
      <c r="DH33">
        <v>-6.1280099999999997E-2</v>
      </c>
      <c r="DI33">
        <v>2.9651400000000001E-2</v>
      </c>
      <c r="DJ33">
        <v>3.8011799999999998E-2</v>
      </c>
      <c r="DK33">
        <v>2.5163899999999999E-2</v>
      </c>
      <c r="DL33">
        <v>-2.1984900000000002E-2</v>
      </c>
      <c r="DM33">
        <v>2.1413000000000001E-2</v>
      </c>
      <c r="DN33">
        <v>3.6361000000000002E-3</v>
      </c>
      <c r="DO33">
        <v>0.1047043</v>
      </c>
      <c r="DP33">
        <v>0.11869639999999999</v>
      </c>
      <c r="DQ33">
        <v>0.18058859999999999</v>
      </c>
      <c r="DR33">
        <v>0.13845740000000001</v>
      </c>
      <c r="DS33">
        <v>0.15030019999999999</v>
      </c>
      <c r="DT33">
        <v>0.1820011</v>
      </c>
      <c r="DU33">
        <v>0.11561539999999999</v>
      </c>
      <c r="DV33">
        <v>0.12735179999999999</v>
      </c>
      <c r="DW33">
        <v>-0.47573149999999997</v>
      </c>
      <c r="DX33">
        <v>-0.47725329999999999</v>
      </c>
      <c r="DY33">
        <v>-0.41068139999999997</v>
      </c>
      <c r="DZ33">
        <v>-0.29569719999999999</v>
      </c>
      <c r="EA33">
        <v>-0.21609320000000001</v>
      </c>
      <c r="EB33">
        <v>-0.1706868</v>
      </c>
      <c r="EC33">
        <v>1.66572E-2</v>
      </c>
      <c r="ED33">
        <v>1.9532600000000001E-2</v>
      </c>
      <c r="EE33">
        <v>9.4412000000000003E-3</v>
      </c>
      <c r="EF33">
        <v>-9.2440000000000003E-4</v>
      </c>
      <c r="EG33">
        <v>9.8881200000000002E-2</v>
      </c>
      <c r="EH33">
        <v>0.1091245</v>
      </c>
      <c r="EI33">
        <v>9.7492300000000004E-2</v>
      </c>
      <c r="EJ33">
        <v>5.1237900000000003E-2</v>
      </c>
      <c r="EK33">
        <v>9.6418000000000004E-2</v>
      </c>
      <c r="EL33">
        <v>8.1243200000000002E-2</v>
      </c>
      <c r="EM33">
        <v>0.1868956</v>
      </c>
      <c r="EN33">
        <v>0.2009977</v>
      </c>
      <c r="EO33">
        <v>0.26523170000000001</v>
      </c>
      <c r="EP33">
        <v>0.21745880000000001</v>
      </c>
      <c r="EQ33">
        <v>0.23225979999999999</v>
      </c>
      <c r="ER33">
        <v>0.26421210000000001</v>
      </c>
      <c r="ES33">
        <v>0.19257299999999999</v>
      </c>
      <c r="ET33">
        <v>0.2025315</v>
      </c>
      <c r="EU33">
        <v>62.84151</v>
      </c>
      <c r="EV33">
        <v>62.696260000000002</v>
      </c>
      <c r="EW33">
        <v>62.238840000000003</v>
      </c>
      <c r="EX33">
        <v>62.14049</v>
      </c>
      <c r="EY33">
        <v>62.002679999999998</v>
      </c>
      <c r="EZ33">
        <v>61.727490000000003</v>
      </c>
      <c r="FA33">
        <v>61.910600000000002</v>
      </c>
      <c r="FB33">
        <v>62.50309</v>
      </c>
      <c r="FC33">
        <v>64.188829999999996</v>
      </c>
      <c r="FD33">
        <v>67.327590000000001</v>
      </c>
      <c r="FE33">
        <v>71.325379999999996</v>
      </c>
      <c r="FF33">
        <v>74.028869999999998</v>
      </c>
      <c r="FG33">
        <v>75.367590000000007</v>
      </c>
      <c r="FH33">
        <v>75.659329999999997</v>
      </c>
      <c r="FI33">
        <v>75.473519999999994</v>
      </c>
      <c r="FJ33">
        <v>74.933080000000004</v>
      </c>
      <c r="FK33">
        <v>74.253190000000004</v>
      </c>
      <c r="FL33">
        <v>72.611779999999996</v>
      </c>
      <c r="FM33">
        <v>70.339820000000003</v>
      </c>
      <c r="FN33">
        <v>67.464920000000006</v>
      </c>
      <c r="FO33">
        <v>64.516180000000006</v>
      </c>
      <c r="FP33">
        <v>63.412689999999998</v>
      </c>
      <c r="FQ33">
        <v>62.817039999999999</v>
      </c>
      <c r="FR33">
        <v>63.032249999999998</v>
      </c>
      <c r="FS33">
        <v>1.496632</v>
      </c>
      <c r="FT33">
        <v>6.3724600000000006E-2</v>
      </c>
      <c r="FU33">
        <v>9.5772499999999997E-2</v>
      </c>
    </row>
    <row r="34" spans="1:177" x14ac:dyDescent="0.3">
      <c r="A34" t="s">
        <v>226</v>
      </c>
      <c r="B34" t="s">
        <v>0</v>
      </c>
      <c r="C34" t="s">
        <v>281</v>
      </c>
      <c r="D34" s="30" t="s">
        <v>235</v>
      </c>
      <c r="E34" t="s">
        <v>221</v>
      </c>
      <c r="F34">
        <v>628</v>
      </c>
      <c r="G34">
        <v>1.8736660000000001</v>
      </c>
      <c r="H34">
        <v>1.8175559999999999</v>
      </c>
      <c r="I34">
        <v>1.5246550000000001</v>
      </c>
      <c r="J34">
        <v>1.1679310000000001</v>
      </c>
      <c r="K34">
        <v>0.90918429999999995</v>
      </c>
      <c r="L34">
        <v>0.74993929999999998</v>
      </c>
      <c r="M34">
        <v>0.65878300000000001</v>
      </c>
      <c r="N34">
        <v>0.5810459</v>
      </c>
      <c r="O34">
        <v>0.3501959</v>
      </c>
      <c r="P34">
        <v>6.4715099999999998E-2</v>
      </c>
      <c r="Q34">
        <v>-0.1405836</v>
      </c>
      <c r="R34">
        <v>-0.28077639999999998</v>
      </c>
      <c r="S34">
        <v>-0.3565506</v>
      </c>
      <c r="T34">
        <v>-0.33806520000000001</v>
      </c>
      <c r="U34">
        <v>-0.19902549999999999</v>
      </c>
      <c r="V34">
        <v>-3.9607000000000002E-3</v>
      </c>
      <c r="W34">
        <v>0.21624189999999999</v>
      </c>
      <c r="X34">
        <v>0.58099389999999995</v>
      </c>
      <c r="Y34">
        <v>0.92379</v>
      </c>
      <c r="Z34">
        <v>1.059007</v>
      </c>
      <c r="AA34">
        <v>1.1062970000000001</v>
      </c>
      <c r="AB34">
        <v>1.207638</v>
      </c>
      <c r="AC34">
        <v>1.1409069999999999</v>
      </c>
      <c r="AD34">
        <v>1.0509710000000001</v>
      </c>
      <c r="AE34">
        <v>-0.39569979999999999</v>
      </c>
      <c r="AF34">
        <v>-0.41928330000000003</v>
      </c>
      <c r="AG34">
        <v>-0.39048080000000002</v>
      </c>
      <c r="AH34">
        <v>-0.37504609999999999</v>
      </c>
      <c r="AI34">
        <v>-0.3437113</v>
      </c>
      <c r="AJ34">
        <v>-0.25293369999999998</v>
      </c>
      <c r="AK34">
        <v>-0.13910030000000001</v>
      </c>
      <c r="AL34">
        <v>-6.8847400000000003E-2</v>
      </c>
      <c r="AM34">
        <v>-6.0101399999999999E-2</v>
      </c>
      <c r="AN34">
        <v>-3.9274499999999997E-2</v>
      </c>
      <c r="AO34">
        <v>-4.6886000000000002E-3</v>
      </c>
      <c r="AP34">
        <v>3.5645E-3</v>
      </c>
      <c r="AQ34">
        <v>-3.1526400000000003E-2</v>
      </c>
      <c r="AR34">
        <v>-5.7213699999999999E-2</v>
      </c>
      <c r="AS34">
        <v>-6.8485400000000002E-2</v>
      </c>
      <c r="AT34">
        <v>-0.1006372</v>
      </c>
      <c r="AU34">
        <v>-2.88822E-2</v>
      </c>
      <c r="AV34">
        <v>-2.7290700000000001E-2</v>
      </c>
      <c r="AW34">
        <v>1.7772E-2</v>
      </c>
      <c r="AX34">
        <v>4.06573E-2</v>
      </c>
      <c r="AY34">
        <v>1.76533E-2</v>
      </c>
      <c r="AZ34">
        <v>-5.1659999999999996E-3</v>
      </c>
      <c r="BA34">
        <v>1.439E-3</v>
      </c>
      <c r="BB34">
        <v>2.7277200000000001E-2</v>
      </c>
      <c r="BC34">
        <v>-0.29447659999999998</v>
      </c>
      <c r="BD34">
        <v>-0.33099840000000003</v>
      </c>
      <c r="BE34">
        <v>-0.31257950000000001</v>
      </c>
      <c r="BF34">
        <v>-0.31287310000000002</v>
      </c>
      <c r="BG34">
        <v>-0.28778199999999998</v>
      </c>
      <c r="BH34">
        <v>-0.2045189</v>
      </c>
      <c r="BI34">
        <v>-9.9867499999999998E-2</v>
      </c>
      <c r="BJ34">
        <v>-3.0276899999999999E-2</v>
      </c>
      <c r="BK34">
        <v>-2.0542100000000001E-2</v>
      </c>
      <c r="BL34">
        <v>4.4311999999999997E-3</v>
      </c>
      <c r="BM34">
        <v>4.0756599999999997E-2</v>
      </c>
      <c r="BN34">
        <v>5.0305200000000001E-2</v>
      </c>
      <c r="BO34">
        <v>2.0211E-2</v>
      </c>
      <c r="BP34">
        <v>-3.1085000000000002E-3</v>
      </c>
      <c r="BQ34">
        <v>-1.31684E-2</v>
      </c>
      <c r="BR34">
        <v>-4.4254500000000002E-2</v>
      </c>
      <c r="BS34">
        <v>2.83704E-2</v>
      </c>
      <c r="BT34">
        <v>3.0676700000000001E-2</v>
      </c>
      <c r="BU34">
        <v>7.7783500000000005E-2</v>
      </c>
      <c r="BV34">
        <v>9.3573400000000001E-2</v>
      </c>
      <c r="BW34">
        <v>6.7009299999999994E-2</v>
      </c>
      <c r="BX34">
        <v>4.80931E-2</v>
      </c>
      <c r="BY34">
        <v>5.3032900000000001E-2</v>
      </c>
      <c r="BZ34">
        <v>7.8668500000000002E-2</v>
      </c>
      <c r="CA34">
        <v>-0.22436980000000001</v>
      </c>
      <c r="CB34">
        <v>-0.2698525</v>
      </c>
      <c r="CC34">
        <v>-0.2586253</v>
      </c>
      <c r="CD34">
        <v>-0.2698123</v>
      </c>
      <c r="CE34">
        <v>-0.2490455</v>
      </c>
      <c r="CF34">
        <v>-0.1709869</v>
      </c>
      <c r="CG34">
        <v>-7.2694999999999996E-2</v>
      </c>
      <c r="CH34">
        <v>-3.5630000000000002E-3</v>
      </c>
      <c r="CI34">
        <v>6.8566E-3</v>
      </c>
      <c r="CJ34">
        <v>3.4701700000000002E-2</v>
      </c>
      <c r="CK34">
        <v>7.2231799999999999E-2</v>
      </c>
      <c r="CL34">
        <v>8.2677600000000004E-2</v>
      </c>
      <c r="CM34">
        <v>5.6044200000000002E-2</v>
      </c>
      <c r="CN34">
        <v>3.4364699999999998E-2</v>
      </c>
      <c r="CO34">
        <v>2.51439E-2</v>
      </c>
      <c r="CP34">
        <v>-5.2040000000000003E-3</v>
      </c>
      <c r="CQ34">
        <v>6.8023399999999998E-2</v>
      </c>
      <c r="CR34">
        <v>7.0824700000000004E-2</v>
      </c>
      <c r="CS34">
        <v>0.1193472</v>
      </c>
      <c r="CT34">
        <v>0.13022300000000001</v>
      </c>
      <c r="CU34">
        <v>0.10119309999999999</v>
      </c>
      <c r="CV34">
        <v>8.4980100000000003E-2</v>
      </c>
      <c r="CW34">
        <v>8.8766800000000007E-2</v>
      </c>
      <c r="CX34">
        <v>0.114262</v>
      </c>
      <c r="CY34">
        <v>-0.15426290000000001</v>
      </c>
      <c r="CZ34">
        <v>-0.20870659999999999</v>
      </c>
      <c r="DA34">
        <v>-0.20467109999999999</v>
      </c>
      <c r="DB34">
        <v>-0.22675139999999999</v>
      </c>
      <c r="DC34">
        <v>-0.210309</v>
      </c>
      <c r="DD34">
        <v>-0.13745489999999999</v>
      </c>
      <c r="DE34">
        <v>-4.55225E-2</v>
      </c>
      <c r="DF34">
        <v>2.3150899999999999E-2</v>
      </c>
      <c r="DG34">
        <v>3.42552E-2</v>
      </c>
      <c r="DH34">
        <v>6.4972100000000005E-2</v>
      </c>
      <c r="DI34">
        <v>0.10370699999999999</v>
      </c>
      <c r="DJ34">
        <v>0.1150501</v>
      </c>
      <c r="DK34">
        <v>9.1877500000000001E-2</v>
      </c>
      <c r="DL34">
        <v>7.1837799999999993E-2</v>
      </c>
      <c r="DM34">
        <v>6.3456200000000004E-2</v>
      </c>
      <c r="DN34">
        <v>3.3846399999999999E-2</v>
      </c>
      <c r="DO34">
        <v>0.1076763</v>
      </c>
      <c r="DP34">
        <v>0.1109728</v>
      </c>
      <c r="DQ34">
        <v>0.1609109</v>
      </c>
      <c r="DR34">
        <v>0.16687250000000001</v>
      </c>
      <c r="DS34">
        <v>0.13537689999999999</v>
      </c>
      <c r="DT34">
        <v>0.12186719999999999</v>
      </c>
      <c r="DU34">
        <v>0.1245006</v>
      </c>
      <c r="DV34">
        <v>0.1498555</v>
      </c>
      <c r="DW34">
        <v>-5.3039799999999998E-2</v>
      </c>
      <c r="DX34">
        <v>-0.12042170000000001</v>
      </c>
      <c r="DY34">
        <v>-0.12676979999999999</v>
      </c>
      <c r="DZ34">
        <v>-0.16457849999999999</v>
      </c>
      <c r="EA34">
        <v>-0.15437970000000001</v>
      </c>
      <c r="EB34">
        <v>-8.9040099999999997E-2</v>
      </c>
      <c r="EC34">
        <v>-6.2896999999999996E-3</v>
      </c>
      <c r="ED34">
        <v>6.1721499999999999E-2</v>
      </c>
      <c r="EE34">
        <v>7.3814500000000005E-2</v>
      </c>
      <c r="EF34">
        <v>0.1086778</v>
      </c>
      <c r="EG34">
        <v>0.14915220000000001</v>
      </c>
      <c r="EH34">
        <v>0.16179080000000001</v>
      </c>
      <c r="EI34">
        <v>0.14361489999999999</v>
      </c>
      <c r="EJ34">
        <v>0.1259431</v>
      </c>
      <c r="EK34">
        <v>0.1187732</v>
      </c>
      <c r="EL34">
        <v>9.0229100000000007E-2</v>
      </c>
      <c r="EM34">
        <v>0.16492889999999999</v>
      </c>
      <c r="EN34">
        <v>0.16894020000000001</v>
      </c>
      <c r="EO34">
        <v>0.22092229999999999</v>
      </c>
      <c r="EP34">
        <v>0.2197887</v>
      </c>
      <c r="EQ34">
        <v>0.18473290000000001</v>
      </c>
      <c r="ER34">
        <v>0.17512630000000001</v>
      </c>
      <c r="ES34">
        <v>0.17609449999999999</v>
      </c>
      <c r="ET34">
        <v>0.2012468</v>
      </c>
      <c r="EU34">
        <v>62.504049999999999</v>
      </c>
      <c r="EV34">
        <v>61.687660000000001</v>
      </c>
      <c r="EW34">
        <v>60.868780000000001</v>
      </c>
      <c r="EX34">
        <v>59.781640000000003</v>
      </c>
      <c r="EY34">
        <v>59.416600000000003</v>
      </c>
      <c r="EZ34">
        <v>58.82094</v>
      </c>
      <c r="FA34">
        <v>58.643630000000002</v>
      </c>
      <c r="FB34">
        <v>61.764470000000003</v>
      </c>
      <c r="FC34">
        <v>68.708519999999993</v>
      </c>
      <c r="FD34">
        <v>74.985699999999994</v>
      </c>
      <c r="FE34">
        <v>80.443489999999997</v>
      </c>
      <c r="FF34">
        <v>84.214950000000002</v>
      </c>
      <c r="FG34">
        <v>87.040599999999998</v>
      </c>
      <c r="FH34">
        <v>89.352969999999999</v>
      </c>
      <c r="FI34">
        <v>89.852019999999996</v>
      </c>
      <c r="FJ34">
        <v>89.168220000000005</v>
      </c>
      <c r="FK34">
        <v>87.711709999999997</v>
      </c>
      <c r="FL34">
        <v>85.528480000000002</v>
      </c>
      <c r="FM34">
        <v>82.667199999999994</v>
      </c>
      <c r="FN34">
        <v>78.213769999999997</v>
      </c>
      <c r="FO34">
        <v>72.126109999999997</v>
      </c>
      <c r="FP34">
        <v>67.724649999999997</v>
      </c>
      <c r="FQ34">
        <v>65.365099999999998</v>
      </c>
      <c r="FR34">
        <v>63.687910000000002</v>
      </c>
      <c r="FS34">
        <v>0.94685330000000001</v>
      </c>
      <c r="FT34">
        <v>4.35713E-2</v>
      </c>
      <c r="FU34">
        <v>6.4912700000000004E-2</v>
      </c>
    </row>
    <row r="35" spans="1:177" x14ac:dyDescent="0.3">
      <c r="A35" t="s">
        <v>226</v>
      </c>
      <c r="B35" t="s">
        <v>0</v>
      </c>
      <c r="C35" t="s">
        <v>281</v>
      </c>
      <c r="D35" s="30" t="s">
        <v>247</v>
      </c>
      <c r="E35" t="s">
        <v>219</v>
      </c>
      <c r="F35">
        <v>2108</v>
      </c>
      <c r="G35">
        <v>8.2464390000000005</v>
      </c>
      <c r="H35">
        <v>7.87425</v>
      </c>
      <c r="I35">
        <v>6.5153340000000002</v>
      </c>
      <c r="J35">
        <v>5.3171660000000003</v>
      </c>
      <c r="K35">
        <v>4.4126519999999996</v>
      </c>
      <c r="L35">
        <v>3.570567</v>
      </c>
      <c r="M35">
        <v>3.0075159999999999</v>
      </c>
      <c r="N35">
        <v>2.8191359999999999</v>
      </c>
      <c r="O35">
        <v>2.5579190000000001</v>
      </c>
      <c r="P35">
        <v>2.177165</v>
      </c>
      <c r="Q35">
        <v>1.775957</v>
      </c>
      <c r="R35">
        <v>1.5862449999999999</v>
      </c>
      <c r="S35">
        <v>0.88323320000000005</v>
      </c>
      <c r="T35">
        <v>1.183908</v>
      </c>
      <c r="U35">
        <v>1.7584709999999999</v>
      </c>
      <c r="V35">
        <v>2.3719800000000002</v>
      </c>
      <c r="W35">
        <v>2.9365670000000001</v>
      </c>
      <c r="X35">
        <v>3.861872</v>
      </c>
      <c r="Y35">
        <v>4.807366</v>
      </c>
      <c r="Z35">
        <v>4.940213</v>
      </c>
      <c r="AA35">
        <v>5.1466329999999996</v>
      </c>
      <c r="AB35">
        <v>5.3990799999999997</v>
      </c>
      <c r="AC35">
        <v>5.0770020000000002</v>
      </c>
      <c r="AD35">
        <v>4.6159140000000001</v>
      </c>
      <c r="AE35">
        <v>-1.2223660000000001</v>
      </c>
      <c r="AF35">
        <v>-1.108689</v>
      </c>
      <c r="AG35">
        <v>-0.93966649999999996</v>
      </c>
      <c r="AH35">
        <v>-0.64003920000000003</v>
      </c>
      <c r="AI35">
        <v>-0.48033819999999999</v>
      </c>
      <c r="AJ35">
        <v>-0.42721480000000001</v>
      </c>
      <c r="AK35">
        <v>-0.21172289999999999</v>
      </c>
      <c r="AL35">
        <v>-0.1380951</v>
      </c>
      <c r="AM35">
        <v>-0.19418289999999999</v>
      </c>
      <c r="AN35">
        <v>-0.2254997</v>
      </c>
      <c r="AO35">
        <v>-0.15403069999999999</v>
      </c>
      <c r="AP35">
        <v>-0.1204527</v>
      </c>
      <c r="AQ35">
        <v>-0.19231119999999999</v>
      </c>
      <c r="AR35">
        <v>-0.2343991</v>
      </c>
      <c r="AS35">
        <v>-0.17439070000000001</v>
      </c>
      <c r="AT35">
        <v>-0.276451</v>
      </c>
      <c r="AU35">
        <v>-6.1212500000000003E-2</v>
      </c>
      <c r="AV35">
        <v>-2.9047699999999999E-2</v>
      </c>
      <c r="AW35">
        <v>0.11024630000000001</v>
      </c>
      <c r="AX35">
        <v>3.4503600000000002E-2</v>
      </c>
      <c r="AY35">
        <v>1.7121999999999998E-2</v>
      </c>
      <c r="AZ35">
        <v>-0.21128449999999999</v>
      </c>
      <c r="BA35">
        <v>-0.22076090000000001</v>
      </c>
      <c r="BB35">
        <v>-7.8492900000000004E-2</v>
      </c>
      <c r="BC35">
        <v>-1.0096830000000001</v>
      </c>
      <c r="BD35">
        <v>-0.899308</v>
      </c>
      <c r="BE35">
        <v>-0.75051060000000003</v>
      </c>
      <c r="BF35">
        <v>-0.47658250000000002</v>
      </c>
      <c r="BG35">
        <v>-0.34473779999999998</v>
      </c>
      <c r="BH35">
        <v>-0.31699119999999997</v>
      </c>
      <c r="BI35">
        <v>-0.12687899999999999</v>
      </c>
      <c r="BJ35">
        <v>-6.3587900000000003E-2</v>
      </c>
      <c r="BK35">
        <v>-0.1144887</v>
      </c>
      <c r="BL35">
        <v>-0.1397302</v>
      </c>
      <c r="BM35">
        <v>-6.4379199999999998E-2</v>
      </c>
      <c r="BN35">
        <v>-2.7392099999999999E-2</v>
      </c>
      <c r="BO35">
        <v>-9.1206800000000005E-2</v>
      </c>
      <c r="BP35">
        <v>-0.12818570000000001</v>
      </c>
      <c r="BQ35">
        <v>-6.4340300000000003E-2</v>
      </c>
      <c r="BR35">
        <v>-0.16018540000000001</v>
      </c>
      <c r="BS35">
        <v>5.7198300000000001E-2</v>
      </c>
      <c r="BT35">
        <v>9.04451E-2</v>
      </c>
      <c r="BU35">
        <v>0.23111590000000001</v>
      </c>
      <c r="BV35">
        <v>0.15324019999999999</v>
      </c>
      <c r="BW35">
        <v>0.13643640000000001</v>
      </c>
      <c r="BX35">
        <v>-8.7941199999999997E-2</v>
      </c>
      <c r="BY35">
        <v>-0.1039177</v>
      </c>
      <c r="BZ35">
        <v>3.4127699999999997E-2</v>
      </c>
      <c r="CA35">
        <v>-0.86238009999999998</v>
      </c>
      <c r="CB35">
        <v>-0.7542915</v>
      </c>
      <c r="CC35">
        <v>-0.61950170000000004</v>
      </c>
      <c r="CD35">
        <v>-0.3633729</v>
      </c>
      <c r="CE35">
        <v>-0.25082140000000003</v>
      </c>
      <c r="CF35">
        <v>-0.2406507</v>
      </c>
      <c r="CG35">
        <v>-6.8116399999999994E-2</v>
      </c>
      <c r="CH35">
        <v>-1.1984399999999999E-2</v>
      </c>
      <c r="CI35">
        <v>-5.92928E-2</v>
      </c>
      <c r="CJ35">
        <v>-8.0326400000000006E-2</v>
      </c>
      <c r="CK35">
        <v>-2.2867999999999999E-3</v>
      </c>
      <c r="CL35">
        <v>3.7061400000000001E-2</v>
      </c>
      <c r="CM35">
        <v>-2.1182099999999999E-2</v>
      </c>
      <c r="CN35">
        <v>-5.46226E-2</v>
      </c>
      <c r="CO35">
        <v>1.18803E-2</v>
      </c>
      <c r="CP35">
        <v>-7.96602E-2</v>
      </c>
      <c r="CQ35">
        <v>0.13920920000000001</v>
      </c>
      <c r="CR35">
        <v>0.17320540000000001</v>
      </c>
      <c r="CS35">
        <v>0.31482979999999999</v>
      </c>
      <c r="CT35">
        <v>0.23547670000000001</v>
      </c>
      <c r="CU35">
        <v>0.2190732</v>
      </c>
      <c r="CV35">
        <v>-2.5140000000000002E-3</v>
      </c>
      <c r="CW35">
        <v>-2.2992499999999999E-2</v>
      </c>
      <c r="CX35">
        <v>0.1121284</v>
      </c>
      <c r="CY35">
        <v>-0.71507690000000002</v>
      </c>
      <c r="CZ35">
        <v>-0.60927509999999996</v>
      </c>
      <c r="DA35">
        <v>-0.48849290000000001</v>
      </c>
      <c r="DB35">
        <v>-0.25016329999999998</v>
      </c>
      <c r="DC35">
        <v>-0.15690490000000001</v>
      </c>
      <c r="DD35">
        <v>-0.16431009999999999</v>
      </c>
      <c r="DE35">
        <v>-9.3538000000000007E-3</v>
      </c>
      <c r="DF35">
        <v>3.9619000000000001E-2</v>
      </c>
      <c r="DG35">
        <v>-4.0968000000000003E-3</v>
      </c>
      <c r="DH35">
        <v>-2.0922699999999999E-2</v>
      </c>
      <c r="DI35">
        <v>5.9805499999999998E-2</v>
      </c>
      <c r="DJ35">
        <v>0.10151490000000001</v>
      </c>
      <c r="DK35">
        <v>4.8842499999999997E-2</v>
      </c>
      <c r="DL35">
        <v>1.89404E-2</v>
      </c>
      <c r="DM35">
        <v>8.8100899999999996E-2</v>
      </c>
      <c r="DN35">
        <v>8.6499999999999999E-4</v>
      </c>
      <c r="DO35">
        <v>0.22122020000000001</v>
      </c>
      <c r="DP35">
        <v>0.25596580000000002</v>
      </c>
      <c r="DQ35">
        <v>0.3985438</v>
      </c>
      <c r="DR35">
        <v>0.31771329999999998</v>
      </c>
      <c r="DS35">
        <v>0.30171009999999998</v>
      </c>
      <c r="DT35">
        <v>8.2913200000000006E-2</v>
      </c>
      <c r="DU35">
        <v>5.7932699999999997E-2</v>
      </c>
      <c r="DV35">
        <v>0.1901291</v>
      </c>
      <c r="DW35">
        <v>-0.50239440000000002</v>
      </c>
      <c r="DX35">
        <v>-0.39989439999999998</v>
      </c>
      <c r="DY35">
        <v>-0.29933690000000002</v>
      </c>
      <c r="DZ35">
        <v>-8.6706599999999995E-2</v>
      </c>
      <c r="EA35">
        <v>-2.1304400000000001E-2</v>
      </c>
      <c r="EB35">
        <v>-5.4086500000000003E-2</v>
      </c>
      <c r="EC35">
        <v>7.5490000000000002E-2</v>
      </c>
      <c r="ED35">
        <v>0.1141263</v>
      </c>
      <c r="EE35">
        <v>7.5597399999999995E-2</v>
      </c>
      <c r="EF35">
        <v>6.4846899999999999E-2</v>
      </c>
      <c r="EG35">
        <v>0.14945710000000001</v>
      </c>
      <c r="EH35">
        <v>0.19457550000000001</v>
      </c>
      <c r="EI35">
        <v>0.14994689999999999</v>
      </c>
      <c r="EJ35">
        <v>0.12515380000000001</v>
      </c>
      <c r="EK35">
        <v>0.19815140000000001</v>
      </c>
      <c r="EL35">
        <v>0.1171305</v>
      </c>
      <c r="EM35">
        <v>0.33963090000000001</v>
      </c>
      <c r="EN35">
        <v>0.37545859999999998</v>
      </c>
      <c r="EO35">
        <v>0.51941340000000003</v>
      </c>
      <c r="EP35">
        <v>0.4364498</v>
      </c>
      <c r="EQ35">
        <v>0.42102450000000002</v>
      </c>
      <c r="ER35">
        <v>0.20625660000000001</v>
      </c>
      <c r="ES35">
        <v>0.17477590000000001</v>
      </c>
      <c r="ET35">
        <v>0.30274980000000001</v>
      </c>
      <c r="EU35">
        <v>75.289540000000002</v>
      </c>
      <c r="EV35">
        <v>74.830330000000004</v>
      </c>
      <c r="EW35">
        <v>72.649699999999996</v>
      </c>
      <c r="EX35">
        <v>71.387519999999995</v>
      </c>
      <c r="EY35">
        <v>69.474559999999997</v>
      </c>
      <c r="EZ35">
        <v>69.452669999999998</v>
      </c>
      <c r="FA35">
        <v>68.190479999999994</v>
      </c>
      <c r="FB35">
        <v>70.638760000000005</v>
      </c>
      <c r="FC35">
        <v>75.087040000000002</v>
      </c>
      <c r="FD35">
        <v>81.256709999999998</v>
      </c>
      <c r="FE35">
        <v>85.338269999999994</v>
      </c>
      <c r="FF35">
        <v>86.633290000000002</v>
      </c>
      <c r="FG35">
        <v>87.185010000000005</v>
      </c>
      <c r="FH35">
        <v>86.725790000000003</v>
      </c>
      <c r="FI35">
        <v>87.244690000000006</v>
      </c>
      <c r="FJ35">
        <v>88.168599999999998</v>
      </c>
      <c r="FK35">
        <v>88.168599999999998</v>
      </c>
      <c r="FL35">
        <v>83.255629999999996</v>
      </c>
      <c r="FM35">
        <v>79.801879999999997</v>
      </c>
      <c r="FN35">
        <v>76.528760000000005</v>
      </c>
      <c r="FO35">
        <v>72.725790000000003</v>
      </c>
      <c r="FP35">
        <v>69.922830000000005</v>
      </c>
      <c r="FQ35">
        <v>69.376580000000004</v>
      </c>
      <c r="FR35">
        <v>69.376580000000004</v>
      </c>
      <c r="FS35">
        <v>1.9869000000000001</v>
      </c>
      <c r="FT35">
        <v>8.0370499999999997E-2</v>
      </c>
      <c r="FU35">
        <v>0.12884309999999999</v>
      </c>
    </row>
    <row r="36" spans="1:177" x14ac:dyDescent="0.3">
      <c r="A36" t="s">
        <v>226</v>
      </c>
      <c r="B36" t="s">
        <v>0</v>
      </c>
      <c r="C36" t="s">
        <v>281</v>
      </c>
      <c r="D36" s="30" t="s">
        <v>247</v>
      </c>
      <c r="E36" t="s">
        <v>220</v>
      </c>
      <c r="F36">
        <v>1480</v>
      </c>
      <c r="G36">
        <v>6.0783659999999999</v>
      </c>
      <c r="H36">
        <v>5.7756949999999998</v>
      </c>
      <c r="I36">
        <v>4.7279400000000003</v>
      </c>
      <c r="J36">
        <v>3.8246739999999999</v>
      </c>
      <c r="K36">
        <v>3.2253660000000002</v>
      </c>
      <c r="L36">
        <v>2.5922450000000001</v>
      </c>
      <c r="M36">
        <v>2.123246</v>
      </c>
      <c r="N36">
        <v>1.98787</v>
      </c>
      <c r="O36">
        <v>1.8840840000000001</v>
      </c>
      <c r="P36">
        <v>1.638531</v>
      </c>
      <c r="Q36">
        <v>1.4825980000000001</v>
      </c>
      <c r="R36">
        <v>1.3460289999999999</v>
      </c>
      <c r="S36">
        <v>0.88975020000000005</v>
      </c>
      <c r="T36">
        <v>1.0587979999999999</v>
      </c>
      <c r="U36">
        <v>1.469093</v>
      </c>
      <c r="V36">
        <v>1.8511629999999999</v>
      </c>
      <c r="W36">
        <v>2.2964869999999999</v>
      </c>
      <c r="X36">
        <v>2.8413930000000001</v>
      </c>
      <c r="Y36">
        <v>3.4280870000000001</v>
      </c>
      <c r="Z36">
        <v>3.5684900000000002</v>
      </c>
      <c r="AA36">
        <v>3.7573919999999998</v>
      </c>
      <c r="AB36">
        <v>3.8589250000000002</v>
      </c>
      <c r="AC36">
        <v>3.6811430000000001</v>
      </c>
      <c r="AD36">
        <v>3.3779940000000002</v>
      </c>
      <c r="AE36">
        <v>-0.72541670000000003</v>
      </c>
      <c r="AF36">
        <v>-0.61425549999999995</v>
      </c>
      <c r="AG36">
        <v>-0.52003089999999996</v>
      </c>
      <c r="AH36">
        <v>-0.39975850000000002</v>
      </c>
      <c r="AI36">
        <v>-0.23088980000000001</v>
      </c>
      <c r="AJ36">
        <v>-0.23272870000000001</v>
      </c>
      <c r="AK36">
        <v>-8.2622699999999993E-2</v>
      </c>
      <c r="AL36">
        <v>-8.9777499999999996E-2</v>
      </c>
      <c r="AM36">
        <v>-0.12284970000000001</v>
      </c>
      <c r="AN36">
        <v>-0.20461599999999999</v>
      </c>
      <c r="AO36">
        <v>-0.1592549</v>
      </c>
      <c r="AP36">
        <v>-0.1457801</v>
      </c>
      <c r="AQ36">
        <v>-0.13794519999999999</v>
      </c>
      <c r="AR36">
        <v>-0.2263416</v>
      </c>
      <c r="AS36">
        <v>-0.17429639999999999</v>
      </c>
      <c r="AT36">
        <v>-0.20732110000000001</v>
      </c>
      <c r="AU36">
        <v>-2.9001599999999999E-2</v>
      </c>
      <c r="AV36">
        <v>-4.1910299999999998E-2</v>
      </c>
      <c r="AW36">
        <v>1.7696300000000002E-2</v>
      </c>
      <c r="AX36">
        <v>1.77339E-2</v>
      </c>
      <c r="AY36">
        <v>3.63232E-2</v>
      </c>
      <c r="AZ36">
        <v>-0.1693731</v>
      </c>
      <c r="BA36">
        <v>-0.15692339999999999</v>
      </c>
      <c r="BB36">
        <v>-5.3391599999999997E-2</v>
      </c>
      <c r="BC36">
        <v>-0.5555814</v>
      </c>
      <c r="BD36">
        <v>-0.44361980000000001</v>
      </c>
      <c r="BE36">
        <v>-0.36473050000000001</v>
      </c>
      <c r="BF36">
        <v>-0.26319310000000001</v>
      </c>
      <c r="BG36">
        <v>-0.1142131</v>
      </c>
      <c r="BH36">
        <v>-0.1383038</v>
      </c>
      <c r="BI36">
        <v>-1.2182200000000001E-2</v>
      </c>
      <c r="BJ36">
        <v>-2.74925E-2</v>
      </c>
      <c r="BK36">
        <v>-5.7847299999999997E-2</v>
      </c>
      <c r="BL36">
        <v>-0.13376350000000001</v>
      </c>
      <c r="BM36">
        <v>-8.3512299999999998E-2</v>
      </c>
      <c r="BN36">
        <v>-6.8439700000000006E-2</v>
      </c>
      <c r="BO36">
        <v>-5.4115400000000001E-2</v>
      </c>
      <c r="BP36">
        <v>-0.13848930000000001</v>
      </c>
      <c r="BQ36">
        <v>-8.2630700000000001E-2</v>
      </c>
      <c r="BR36">
        <v>-0.1119855</v>
      </c>
      <c r="BS36">
        <v>6.8483699999999995E-2</v>
      </c>
      <c r="BT36">
        <v>5.8183800000000001E-2</v>
      </c>
      <c r="BU36">
        <v>0.11670079999999999</v>
      </c>
      <c r="BV36">
        <v>0.11564679999999999</v>
      </c>
      <c r="BW36">
        <v>0.13541329999999999</v>
      </c>
      <c r="BX36">
        <v>-6.6669500000000007E-2</v>
      </c>
      <c r="BY36">
        <v>-6.2736399999999998E-2</v>
      </c>
      <c r="BZ36">
        <v>3.9684299999999999E-2</v>
      </c>
      <c r="CA36">
        <v>-0.43795410000000001</v>
      </c>
      <c r="CB36">
        <v>-0.32543810000000001</v>
      </c>
      <c r="CC36">
        <v>-0.25717000000000001</v>
      </c>
      <c r="CD36">
        <v>-0.16860839999999999</v>
      </c>
      <c r="CE36">
        <v>-3.3403099999999998E-2</v>
      </c>
      <c r="CF36">
        <v>-7.2905399999999995E-2</v>
      </c>
      <c r="CG36">
        <v>3.66048E-2</v>
      </c>
      <c r="CH36">
        <v>1.5645900000000001E-2</v>
      </c>
      <c r="CI36">
        <v>-1.2826799999999999E-2</v>
      </c>
      <c r="CJ36">
        <v>-8.4691199999999994E-2</v>
      </c>
      <c r="CK36">
        <v>-3.10532E-2</v>
      </c>
      <c r="CL36">
        <v>-1.4874E-2</v>
      </c>
      <c r="CM36">
        <v>3.9449999999999997E-3</v>
      </c>
      <c r="CN36">
        <v>-7.7643000000000004E-2</v>
      </c>
      <c r="CO36">
        <v>-1.9143299999999999E-2</v>
      </c>
      <c r="CP36">
        <v>-4.5956299999999999E-2</v>
      </c>
      <c r="CQ36">
        <v>0.1360017</v>
      </c>
      <c r="CR36">
        <v>0.1275086</v>
      </c>
      <c r="CS36">
        <v>0.18527099999999999</v>
      </c>
      <c r="CT36">
        <v>0.18346100000000001</v>
      </c>
      <c r="CU36">
        <v>0.2040428</v>
      </c>
      <c r="CV36">
        <v>4.4628000000000003E-3</v>
      </c>
      <c r="CW36">
        <v>2.4973E-3</v>
      </c>
      <c r="CX36">
        <v>0.1041485</v>
      </c>
      <c r="CY36">
        <v>-0.32032670000000002</v>
      </c>
      <c r="CZ36">
        <v>-0.2072563</v>
      </c>
      <c r="DA36">
        <v>-0.1496094</v>
      </c>
      <c r="DB36">
        <v>-7.4023599999999995E-2</v>
      </c>
      <c r="DC36">
        <v>4.7406799999999999E-2</v>
      </c>
      <c r="DD36">
        <v>-7.5071000000000001E-3</v>
      </c>
      <c r="DE36">
        <v>8.5391700000000001E-2</v>
      </c>
      <c r="DF36">
        <v>5.8784299999999998E-2</v>
      </c>
      <c r="DG36">
        <v>3.2193600000000003E-2</v>
      </c>
      <c r="DH36">
        <v>-3.5618999999999998E-2</v>
      </c>
      <c r="DI36">
        <v>2.1405899999999999E-2</v>
      </c>
      <c r="DJ36">
        <v>3.8691700000000002E-2</v>
      </c>
      <c r="DK36">
        <v>6.2005299999999999E-2</v>
      </c>
      <c r="DL36">
        <v>-1.6796700000000001E-2</v>
      </c>
      <c r="DM36">
        <v>4.4344000000000001E-2</v>
      </c>
      <c r="DN36">
        <v>2.0072900000000001E-2</v>
      </c>
      <c r="DO36">
        <v>0.2035197</v>
      </c>
      <c r="DP36">
        <v>0.19683339999999999</v>
      </c>
      <c r="DQ36">
        <v>0.25384119999999999</v>
      </c>
      <c r="DR36">
        <v>0.25127509999999997</v>
      </c>
      <c r="DS36">
        <v>0.27267229999999998</v>
      </c>
      <c r="DT36">
        <v>7.5594999999999996E-2</v>
      </c>
      <c r="DU36">
        <v>6.7730899999999997E-2</v>
      </c>
      <c r="DV36">
        <v>0.1686126</v>
      </c>
      <c r="DW36">
        <v>-0.1504915</v>
      </c>
      <c r="DX36">
        <v>-3.6620600000000003E-2</v>
      </c>
      <c r="DY36">
        <v>5.6909999999999999E-3</v>
      </c>
      <c r="DZ36">
        <v>6.2541799999999995E-2</v>
      </c>
      <c r="EA36">
        <v>0.16408349999999999</v>
      </c>
      <c r="EB36">
        <v>8.6917800000000003E-2</v>
      </c>
      <c r="EC36">
        <v>0.1558322</v>
      </c>
      <c r="ED36">
        <v>0.1210693</v>
      </c>
      <c r="EE36">
        <v>9.7196000000000005E-2</v>
      </c>
      <c r="EF36">
        <v>3.5233500000000001E-2</v>
      </c>
      <c r="EG36">
        <v>9.7148499999999999E-2</v>
      </c>
      <c r="EH36">
        <v>0.1160321</v>
      </c>
      <c r="EI36">
        <v>0.1458352</v>
      </c>
      <c r="EJ36">
        <v>7.1055599999999997E-2</v>
      </c>
      <c r="EK36">
        <v>0.13600970000000001</v>
      </c>
      <c r="EL36">
        <v>0.1154086</v>
      </c>
      <c r="EM36">
        <v>0.30100490000000002</v>
      </c>
      <c r="EN36">
        <v>0.29692740000000001</v>
      </c>
      <c r="EO36">
        <v>0.35284559999999998</v>
      </c>
      <c r="EP36">
        <v>0.349188</v>
      </c>
      <c r="EQ36">
        <v>0.37176239999999999</v>
      </c>
      <c r="ER36">
        <v>0.1782987</v>
      </c>
      <c r="ES36">
        <v>0.1619179</v>
      </c>
      <c r="ET36">
        <v>0.26168859999999999</v>
      </c>
      <c r="EU36">
        <v>75.029889999999995</v>
      </c>
      <c r="EV36">
        <v>74.037369999999996</v>
      </c>
      <c r="EW36">
        <v>71.059790000000007</v>
      </c>
      <c r="EX36">
        <v>70.067260000000005</v>
      </c>
      <c r="EY36">
        <v>67.089690000000004</v>
      </c>
      <c r="EZ36">
        <v>67.059790000000007</v>
      </c>
      <c r="FA36">
        <v>66.067260000000005</v>
      </c>
      <c r="FB36">
        <v>69.044839999999994</v>
      </c>
      <c r="FC36">
        <v>74.022419999999997</v>
      </c>
      <c r="FD36">
        <v>80.985050000000001</v>
      </c>
      <c r="FE36">
        <v>84</v>
      </c>
      <c r="FF36">
        <v>85.037369999999996</v>
      </c>
      <c r="FG36">
        <v>85.059790000000007</v>
      </c>
      <c r="FH36">
        <v>84.067260000000005</v>
      </c>
      <c r="FI36">
        <v>84.044839999999994</v>
      </c>
      <c r="FJ36">
        <v>86.037369999999996</v>
      </c>
      <c r="FK36">
        <v>86.037369999999996</v>
      </c>
      <c r="FL36">
        <v>80.059790000000007</v>
      </c>
      <c r="FM36">
        <v>76.074740000000006</v>
      </c>
      <c r="FN36">
        <v>73.067260000000005</v>
      </c>
      <c r="FO36">
        <v>70.067260000000005</v>
      </c>
      <c r="FP36">
        <v>68.067260000000005</v>
      </c>
      <c r="FQ36">
        <v>68.052319999999995</v>
      </c>
      <c r="FR36">
        <v>68.052319999999995</v>
      </c>
      <c r="FS36">
        <v>1.701703</v>
      </c>
      <c r="FT36">
        <v>6.8079799999999996E-2</v>
      </c>
      <c r="FU36">
        <v>0.1071196</v>
      </c>
    </row>
    <row r="37" spans="1:177" x14ac:dyDescent="0.3">
      <c r="A37" t="s">
        <v>226</v>
      </c>
      <c r="B37" t="s">
        <v>0</v>
      </c>
      <c r="C37" t="s">
        <v>281</v>
      </c>
      <c r="D37" s="30" t="s">
        <v>247</v>
      </c>
      <c r="E37" t="s">
        <v>221</v>
      </c>
      <c r="F37">
        <v>628</v>
      </c>
      <c r="G37">
        <v>2.0972339999999998</v>
      </c>
      <c r="H37">
        <v>2.0563440000000002</v>
      </c>
      <c r="I37">
        <v>1.753101</v>
      </c>
      <c r="J37">
        <v>1.4539569999999999</v>
      </c>
      <c r="K37">
        <v>1.167918</v>
      </c>
      <c r="L37">
        <v>0.96688189999999996</v>
      </c>
      <c r="M37">
        <v>0.8731719</v>
      </c>
      <c r="N37">
        <v>0.81472049999999996</v>
      </c>
      <c r="O37">
        <v>0.66287700000000005</v>
      </c>
      <c r="P37">
        <v>0.5314719</v>
      </c>
      <c r="Q37">
        <v>0.28155239999999998</v>
      </c>
      <c r="R37">
        <v>0.22685630000000001</v>
      </c>
      <c r="S37">
        <v>-5.7736999999999997E-3</v>
      </c>
      <c r="T37">
        <v>0.13101260000000001</v>
      </c>
      <c r="U37">
        <v>0.3012223</v>
      </c>
      <c r="V37">
        <v>0.53887839999999998</v>
      </c>
      <c r="W37">
        <v>0.65928160000000002</v>
      </c>
      <c r="X37">
        <v>1.047634</v>
      </c>
      <c r="Y37">
        <v>1.4074150000000001</v>
      </c>
      <c r="Z37">
        <v>1.38941</v>
      </c>
      <c r="AA37">
        <v>1.40419</v>
      </c>
      <c r="AB37">
        <v>1.546638</v>
      </c>
      <c r="AC37">
        <v>1.41401</v>
      </c>
      <c r="AD37">
        <v>1.253314</v>
      </c>
      <c r="AE37">
        <v>-0.65694070000000004</v>
      </c>
      <c r="AF37">
        <v>-0.65682609999999997</v>
      </c>
      <c r="AG37">
        <v>-0.56429949999999995</v>
      </c>
      <c r="AH37">
        <v>-0.35544429999999999</v>
      </c>
      <c r="AI37">
        <v>-0.35154099999999999</v>
      </c>
      <c r="AJ37">
        <v>-0.27299420000000002</v>
      </c>
      <c r="AK37">
        <v>-0.20025299999999999</v>
      </c>
      <c r="AL37">
        <v>-0.1012063</v>
      </c>
      <c r="AM37">
        <v>-0.12639710000000001</v>
      </c>
      <c r="AN37">
        <v>-7.0051299999999997E-2</v>
      </c>
      <c r="AO37">
        <v>-4.2174200000000002E-2</v>
      </c>
      <c r="AP37">
        <v>-2.7820000000000001E-2</v>
      </c>
      <c r="AQ37">
        <v>-0.12634690000000001</v>
      </c>
      <c r="AR37">
        <v>-7.5034100000000006E-2</v>
      </c>
      <c r="AS37">
        <v>-7.0271100000000003E-2</v>
      </c>
      <c r="AT37">
        <v>-0.1524576</v>
      </c>
      <c r="AU37">
        <v>-0.11592470000000001</v>
      </c>
      <c r="AV37">
        <v>-6.3871700000000003E-2</v>
      </c>
      <c r="AW37">
        <v>1.7380799999999998E-2</v>
      </c>
      <c r="AX37">
        <v>-6.2827800000000003E-2</v>
      </c>
      <c r="AY37">
        <v>-0.1004723</v>
      </c>
      <c r="AZ37">
        <v>-0.1193414</v>
      </c>
      <c r="BA37">
        <v>-0.1400602</v>
      </c>
      <c r="BB37">
        <v>-9.5395400000000005E-2</v>
      </c>
      <c r="BC37">
        <v>-0.53069290000000002</v>
      </c>
      <c r="BD37">
        <v>-0.53796359999999999</v>
      </c>
      <c r="BE37">
        <v>-0.45905750000000001</v>
      </c>
      <c r="BF37">
        <v>-0.2684897</v>
      </c>
      <c r="BG37">
        <v>-0.28633760000000003</v>
      </c>
      <c r="BH37">
        <v>-0.21893589999999999</v>
      </c>
      <c r="BI37">
        <v>-0.15474740000000001</v>
      </c>
      <c r="BJ37">
        <v>-6.2281900000000001E-2</v>
      </c>
      <c r="BK37">
        <v>-8.1380099999999997E-2</v>
      </c>
      <c r="BL37">
        <v>-2.3028799999999999E-2</v>
      </c>
      <c r="BM37">
        <v>3.6976000000000001E-3</v>
      </c>
      <c r="BN37">
        <v>2.2011200000000002E-2</v>
      </c>
      <c r="BO37">
        <v>-7.1224399999999993E-2</v>
      </c>
      <c r="BP37">
        <v>-1.69137E-2</v>
      </c>
      <c r="BQ37">
        <v>-1.0644199999999999E-2</v>
      </c>
      <c r="BR37">
        <v>-8.6406700000000003E-2</v>
      </c>
      <c r="BS37">
        <v>-4.90219E-2</v>
      </c>
      <c r="BT37">
        <v>3.6069999999999999E-4</v>
      </c>
      <c r="BU37">
        <v>8.5961399999999993E-2</v>
      </c>
      <c r="BV37">
        <v>2.8771999999999999E-3</v>
      </c>
      <c r="BW37">
        <v>-3.6458999999999998E-2</v>
      </c>
      <c r="BX37">
        <v>-5.3964900000000003E-2</v>
      </c>
      <c r="BY37">
        <v>-7.2346199999999999E-2</v>
      </c>
      <c r="BZ37">
        <v>-3.3755800000000002E-2</v>
      </c>
      <c r="CA37">
        <v>-0.44325409999999998</v>
      </c>
      <c r="CB37">
        <v>-0.45563979999999998</v>
      </c>
      <c r="CC37">
        <v>-0.38616719999999999</v>
      </c>
      <c r="CD37">
        <v>-0.20826520000000001</v>
      </c>
      <c r="CE37">
        <v>-0.2411779</v>
      </c>
      <c r="CF37">
        <v>-0.1814953</v>
      </c>
      <c r="CG37">
        <v>-0.1232304</v>
      </c>
      <c r="CH37">
        <v>-3.5322899999999997E-2</v>
      </c>
      <c r="CI37">
        <v>-5.0201500000000003E-2</v>
      </c>
      <c r="CJ37">
        <v>9.5388000000000001E-3</v>
      </c>
      <c r="CK37">
        <v>3.5468300000000001E-2</v>
      </c>
      <c r="CL37">
        <v>5.6524199999999997E-2</v>
      </c>
      <c r="CM37">
        <v>-3.3046699999999998E-2</v>
      </c>
      <c r="CN37">
        <v>2.3340300000000001E-2</v>
      </c>
      <c r="CO37">
        <v>3.0653199999999999E-2</v>
      </c>
      <c r="CP37">
        <v>-4.0660099999999998E-2</v>
      </c>
      <c r="CQ37">
        <v>-2.6852999999999998E-3</v>
      </c>
      <c r="CR37">
        <v>4.4847900000000003E-2</v>
      </c>
      <c r="CS37">
        <v>0.1334601</v>
      </c>
      <c r="CT37">
        <v>4.8384299999999998E-2</v>
      </c>
      <c r="CU37">
        <v>7.8764999999999998E-3</v>
      </c>
      <c r="CV37">
        <v>-8.6853E-3</v>
      </c>
      <c r="CW37">
        <v>-2.54477E-2</v>
      </c>
      <c r="CX37">
        <v>8.9356999999999995E-3</v>
      </c>
      <c r="CY37">
        <v>-0.3558152</v>
      </c>
      <c r="CZ37">
        <v>-0.37331609999999998</v>
      </c>
      <c r="DA37">
        <v>-0.31327690000000002</v>
      </c>
      <c r="DB37">
        <v>-0.1480407</v>
      </c>
      <c r="DC37">
        <v>-0.1960181</v>
      </c>
      <c r="DD37">
        <v>-0.14405470000000001</v>
      </c>
      <c r="DE37">
        <v>-9.17134E-2</v>
      </c>
      <c r="DF37">
        <v>-8.3639999999999999E-3</v>
      </c>
      <c r="DG37">
        <v>-1.9022899999999999E-2</v>
      </c>
      <c r="DH37">
        <v>4.2106400000000002E-2</v>
      </c>
      <c r="DI37">
        <v>6.7238999999999993E-2</v>
      </c>
      <c r="DJ37">
        <v>9.1037199999999999E-2</v>
      </c>
      <c r="DK37">
        <v>5.1310000000000001E-3</v>
      </c>
      <c r="DL37">
        <v>6.3594300000000006E-2</v>
      </c>
      <c r="DM37">
        <v>7.1950700000000006E-2</v>
      </c>
      <c r="DN37">
        <v>5.0864999999999999E-3</v>
      </c>
      <c r="DO37">
        <v>4.36514E-2</v>
      </c>
      <c r="DP37">
        <v>8.9334999999999998E-2</v>
      </c>
      <c r="DQ37">
        <v>0.1809588</v>
      </c>
      <c r="DR37">
        <v>9.38914E-2</v>
      </c>
      <c r="DS37">
        <v>5.2211899999999999E-2</v>
      </c>
      <c r="DT37">
        <v>3.6594300000000003E-2</v>
      </c>
      <c r="DU37">
        <v>2.1450899999999998E-2</v>
      </c>
      <c r="DV37">
        <v>5.1627100000000002E-2</v>
      </c>
      <c r="DW37">
        <v>-0.22956750000000001</v>
      </c>
      <c r="DX37">
        <v>-0.2544536</v>
      </c>
      <c r="DY37">
        <v>-0.20803489999999999</v>
      </c>
      <c r="DZ37">
        <v>-6.1086099999999997E-2</v>
      </c>
      <c r="EA37">
        <v>-0.13081470000000001</v>
      </c>
      <c r="EB37">
        <v>-8.9996499999999993E-2</v>
      </c>
      <c r="EC37">
        <v>-4.6207900000000003E-2</v>
      </c>
      <c r="ED37">
        <v>3.0560400000000001E-2</v>
      </c>
      <c r="EE37">
        <v>2.5994099999999999E-2</v>
      </c>
      <c r="EF37">
        <v>8.9128799999999994E-2</v>
      </c>
      <c r="EG37">
        <v>0.1131108</v>
      </c>
      <c r="EH37">
        <v>0.1408684</v>
      </c>
      <c r="EI37">
        <v>6.0253500000000002E-2</v>
      </c>
      <c r="EJ37">
        <v>0.1217147</v>
      </c>
      <c r="EK37">
        <v>0.13157759999999999</v>
      </c>
      <c r="EL37">
        <v>7.1137300000000001E-2</v>
      </c>
      <c r="EM37">
        <v>0.11055420000000001</v>
      </c>
      <c r="EN37">
        <v>0.1535675</v>
      </c>
      <c r="EO37">
        <v>0.24953939999999999</v>
      </c>
      <c r="EP37">
        <v>0.1595964</v>
      </c>
      <c r="EQ37">
        <v>0.1162253</v>
      </c>
      <c r="ER37">
        <v>0.1019708</v>
      </c>
      <c r="ES37">
        <v>8.9164900000000005E-2</v>
      </c>
      <c r="ET37">
        <v>0.1132668</v>
      </c>
      <c r="EU37">
        <v>76</v>
      </c>
      <c r="EV37">
        <v>77</v>
      </c>
      <c r="EW37">
        <v>77</v>
      </c>
      <c r="EX37">
        <v>75</v>
      </c>
      <c r="EY37">
        <v>76</v>
      </c>
      <c r="EZ37">
        <v>76</v>
      </c>
      <c r="FA37">
        <v>74</v>
      </c>
      <c r="FB37">
        <v>75</v>
      </c>
      <c r="FC37">
        <v>78</v>
      </c>
      <c r="FD37">
        <v>82</v>
      </c>
      <c r="FE37">
        <v>89</v>
      </c>
      <c r="FF37">
        <v>91</v>
      </c>
      <c r="FG37">
        <v>93</v>
      </c>
      <c r="FH37">
        <v>94</v>
      </c>
      <c r="FI37">
        <v>96</v>
      </c>
      <c r="FJ37">
        <v>94</v>
      </c>
      <c r="FK37">
        <v>94</v>
      </c>
      <c r="FL37">
        <v>92</v>
      </c>
      <c r="FM37">
        <v>90</v>
      </c>
      <c r="FN37">
        <v>86</v>
      </c>
      <c r="FO37">
        <v>80</v>
      </c>
      <c r="FP37">
        <v>75</v>
      </c>
      <c r="FQ37">
        <v>73</v>
      </c>
      <c r="FR37">
        <v>73</v>
      </c>
      <c r="FS37">
        <v>0.97045559999999997</v>
      </c>
      <c r="FT37">
        <v>4.0722899999999999E-2</v>
      </c>
      <c r="FU37">
        <v>7.02821E-2</v>
      </c>
    </row>
    <row r="38" spans="1:177" x14ac:dyDescent="0.3">
      <c r="A38" t="s">
        <v>226</v>
      </c>
      <c r="B38" t="s">
        <v>0</v>
      </c>
      <c r="C38" t="s">
        <v>281</v>
      </c>
      <c r="D38" s="30" t="s">
        <v>236</v>
      </c>
      <c r="E38" t="s">
        <v>219</v>
      </c>
      <c r="F38">
        <v>1967</v>
      </c>
      <c r="G38">
        <v>5.9988289999999997</v>
      </c>
      <c r="H38">
        <v>5.846095</v>
      </c>
      <c r="I38">
        <v>4.7863280000000001</v>
      </c>
      <c r="J38">
        <v>3.8480639999999999</v>
      </c>
      <c r="K38">
        <v>3.0235789999999998</v>
      </c>
      <c r="L38">
        <v>2.3372139999999999</v>
      </c>
      <c r="M38">
        <v>2.0615109999999999</v>
      </c>
      <c r="N38">
        <v>1.997617</v>
      </c>
      <c r="O38">
        <v>1.7396069999999999</v>
      </c>
      <c r="P38">
        <v>1.348096</v>
      </c>
      <c r="Q38">
        <v>0.79183360000000003</v>
      </c>
      <c r="R38">
        <v>0.32350180000000001</v>
      </c>
      <c r="S38">
        <v>-2.3288099999999999E-2</v>
      </c>
      <c r="T38">
        <v>-0.1869507</v>
      </c>
      <c r="U38">
        <v>-0.1021343</v>
      </c>
      <c r="V38">
        <v>0.24186640000000001</v>
      </c>
      <c r="W38">
        <v>0.71590699999999996</v>
      </c>
      <c r="X38">
        <v>1.5149379999999999</v>
      </c>
      <c r="Y38">
        <v>2.3347000000000002</v>
      </c>
      <c r="Z38">
        <v>2.8270650000000002</v>
      </c>
      <c r="AA38">
        <v>3.1720670000000002</v>
      </c>
      <c r="AB38">
        <v>3.321269</v>
      </c>
      <c r="AC38">
        <v>3.0882360000000002</v>
      </c>
      <c r="AD38">
        <v>2.8154539999999999</v>
      </c>
      <c r="AE38">
        <v>-0.87124259999999998</v>
      </c>
      <c r="AF38">
        <v>-0.88643039999999995</v>
      </c>
      <c r="AG38">
        <v>-0.89844979999999997</v>
      </c>
      <c r="AH38">
        <v>-0.75192619999999999</v>
      </c>
      <c r="AI38">
        <v>-0.5867213</v>
      </c>
      <c r="AJ38">
        <v>-0.49527860000000001</v>
      </c>
      <c r="AK38">
        <v>-0.2745493</v>
      </c>
      <c r="AL38">
        <v>-0.136294</v>
      </c>
      <c r="AM38">
        <v>-0.120626</v>
      </c>
      <c r="AN38">
        <v>-0.10267229999999999</v>
      </c>
      <c r="AO38">
        <v>-0.1121904</v>
      </c>
      <c r="AP38">
        <v>-0.11333169999999999</v>
      </c>
      <c r="AQ38">
        <v>-0.1033723</v>
      </c>
      <c r="AR38">
        <v>-0.13824349999999999</v>
      </c>
      <c r="AS38">
        <v>-0.13241700000000001</v>
      </c>
      <c r="AT38">
        <v>-0.1280925</v>
      </c>
      <c r="AU38">
        <v>-7.1607799999999999E-2</v>
      </c>
      <c r="AV38">
        <v>-8.8582999999999995E-3</v>
      </c>
      <c r="AW38">
        <v>6.2170900000000001E-2</v>
      </c>
      <c r="AX38">
        <v>7.4673699999999996E-2</v>
      </c>
      <c r="AY38">
        <v>0.1008817</v>
      </c>
      <c r="AZ38">
        <v>8.7741E-2</v>
      </c>
      <c r="BA38">
        <v>6.9709800000000002E-2</v>
      </c>
      <c r="BB38">
        <v>9.23987E-2</v>
      </c>
      <c r="BC38">
        <v>-0.71177469999999998</v>
      </c>
      <c r="BD38">
        <v>-0.73342200000000002</v>
      </c>
      <c r="BE38">
        <v>-0.76101450000000004</v>
      </c>
      <c r="BF38">
        <v>-0.63234590000000002</v>
      </c>
      <c r="BG38">
        <v>-0.48813580000000001</v>
      </c>
      <c r="BH38">
        <v>-0.41430260000000002</v>
      </c>
      <c r="BI38">
        <v>-0.21080360000000001</v>
      </c>
      <c r="BJ38">
        <v>-7.56661E-2</v>
      </c>
      <c r="BK38">
        <v>-5.8831500000000002E-2</v>
      </c>
      <c r="BL38">
        <v>-3.50455E-2</v>
      </c>
      <c r="BM38">
        <v>-4.0001799999999997E-2</v>
      </c>
      <c r="BN38">
        <v>-3.9419900000000001E-2</v>
      </c>
      <c r="BO38">
        <v>-2.9016E-2</v>
      </c>
      <c r="BP38">
        <v>-6.5344200000000005E-2</v>
      </c>
      <c r="BQ38">
        <v>-6.2177200000000002E-2</v>
      </c>
      <c r="BR38">
        <v>-6.0661300000000001E-2</v>
      </c>
      <c r="BS38">
        <v>-2.8484999999999999E-3</v>
      </c>
      <c r="BT38">
        <v>5.9653900000000003E-2</v>
      </c>
      <c r="BU38">
        <v>0.1333975</v>
      </c>
      <c r="BV38">
        <v>0.1440034</v>
      </c>
      <c r="BW38">
        <v>0.1752475</v>
      </c>
      <c r="BX38">
        <v>0.16594680000000001</v>
      </c>
      <c r="BY38">
        <v>0.1441306</v>
      </c>
      <c r="BZ38">
        <v>0.1687651</v>
      </c>
      <c r="CA38">
        <v>-0.60132770000000002</v>
      </c>
      <c r="CB38">
        <v>-0.62744880000000003</v>
      </c>
      <c r="CC38">
        <v>-0.66582730000000001</v>
      </c>
      <c r="CD38">
        <v>-0.54952489999999998</v>
      </c>
      <c r="CE38">
        <v>-0.4198559</v>
      </c>
      <c r="CF38">
        <v>-0.3582188</v>
      </c>
      <c r="CG38">
        <v>-0.16665360000000001</v>
      </c>
      <c r="CH38">
        <v>-3.3675400000000001E-2</v>
      </c>
      <c r="CI38">
        <v>-1.60327E-2</v>
      </c>
      <c r="CJ38">
        <v>1.17926E-2</v>
      </c>
      <c r="CK38">
        <v>9.9958000000000009E-3</v>
      </c>
      <c r="CL38">
        <v>1.17713E-2</v>
      </c>
      <c r="CM38">
        <v>2.24829E-2</v>
      </c>
      <c r="CN38">
        <v>-1.48544E-2</v>
      </c>
      <c r="CO38">
        <v>-1.35294E-2</v>
      </c>
      <c r="CP38">
        <v>-1.3958699999999999E-2</v>
      </c>
      <c r="CQ38">
        <v>4.4774000000000001E-2</v>
      </c>
      <c r="CR38">
        <v>0.1071052</v>
      </c>
      <c r="CS38">
        <v>0.1827289</v>
      </c>
      <c r="CT38">
        <v>0.19202089999999999</v>
      </c>
      <c r="CU38">
        <v>0.22675310000000001</v>
      </c>
      <c r="CV38">
        <v>0.2201119</v>
      </c>
      <c r="CW38">
        <v>0.19567419999999999</v>
      </c>
      <c r="CX38">
        <v>0.2216562</v>
      </c>
      <c r="CY38">
        <v>-0.4908807</v>
      </c>
      <c r="CZ38">
        <v>-0.52147560000000004</v>
      </c>
      <c r="DA38">
        <v>-0.57064000000000004</v>
      </c>
      <c r="DB38">
        <v>-0.4667039</v>
      </c>
      <c r="DC38">
        <v>-0.3515759</v>
      </c>
      <c r="DD38">
        <v>-0.30213509999999999</v>
      </c>
      <c r="DE38">
        <v>-0.1225036</v>
      </c>
      <c r="DF38">
        <v>8.3152999999999994E-3</v>
      </c>
      <c r="DG38">
        <v>2.6766000000000002E-2</v>
      </c>
      <c r="DH38">
        <v>5.8630700000000001E-2</v>
      </c>
      <c r="DI38">
        <v>5.9993299999999999E-2</v>
      </c>
      <c r="DJ38">
        <v>6.2962400000000002E-2</v>
      </c>
      <c r="DK38">
        <v>7.3981900000000003E-2</v>
      </c>
      <c r="DL38">
        <v>3.5635399999999998E-2</v>
      </c>
      <c r="DM38">
        <v>3.5118499999999997E-2</v>
      </c>
      <c r="DN38">
        <v>3.2744000000000002E-2</v>
      </c>
      <c r="DO38">
        <v>9.2396500000000006E-2</v>
      </c>
      <c r="DP38">
        <v>0.15455650000000001</v>
      </c>
      <c r="DQ38">
        <v>0.23206019999999999</v>
      </c>
      <c r="DR38">
        <v>0.24003849999999999</v>
      </c>
      <c r="DS38">
        <v>0.27825860000000002</v>
      </c>
      <c r="DT38">
        <v>0.27427699999999999</v>
      </c>
      <c r="DU38">
        <v>0.24721779999999999</v>
      </c>
      <c r="DV38">
        <v>0.2745474</v>
      </c>
      <c r="DW38">
        <v>-0.3314127</v>
      </c>
      <c r="DX38">
        <v>-0.36846719999999999</v>
      </c>
      <c r="DY38">
        <v>-0.4332048</v>
      </c>
      <c r="DZ38">
        <v>-0.34712359999999998</v>
      </c>
      <c r="EA38">
        <v>-0.2529904</v>
      </c>
      <c r="EB38">
        <v>-0.22115899999999999</v>
      </c>
      <c r="EC38">
        <v>-5.8757900000000002E-2</v>
      </c>
      <c r="ED38">
        <v>6.8943099999999993E-2</v>
      </c>
      <c r="EE38">
        <v>8.85605E-2</v>
      </c>
      <c r="EF38">
        <v>0.12625749999999999</v>
      </c>
      <c r="EG38">
        <v>0.13218189999999999</v>
      </c>
      <c r="EH38">
        <v>0.1368742</v>
      </c>
      <c r="EI38">
        <v>0.1483381</v>
      </c>
      <c r="EJ38">
        <v>0.1085347</v>
      </c>
      <c r="EK38">
        <v>0.1053583</v>
      </c>
      <c r="EL38">
        <v>0.10017520000000001</v>
      </c>
      <c r="EM38">
        <v>0.16115579999999999</v>
      </c>
      <c r="EN38">
        <v>0.22306860000000001</v>
      </c>
      <c r="EO38">
        <v>0.30328680000000002</v>
      </c>
      <c r="EP38">
        <v>0.30936819999999998</v>
      </c>
      <c r="EQ38">
        <v>0.3526244</v>
      </c>
      <c r="ER38">
        <v>0.35248279999999999</v>
      </c>
      <c r="ES38">
        <v>0.3216386</v>
      </c>
      <c r="ET38">
        <v>0.3509138</v>
      </c>
      <c r="EU38">
        <v>61.008769999999998</v>
      </c>
      <c r="EV38">
        <v>60.851529999999997</v>
      </c>
      <c r="EW38">
        <v>60.435020000000002</v>
      </c>
      <c r="EX38">
        <v>60.373130000000003</v>
      </c>
      <c r="EY38">
        <v>60.14443</v>
      </c>
      <c r="EZ38">
        <v>59.99868</v>
      </c>
      <c r="FA38">
        <v>59.870780000000003</v>
      </c>
      <c r="FB38">
        <v>60.76164</v>
      </c>
      <c r="FC38">
        <v>62.300440000000002</v>
      </c>
      <c r="FD38">
        <v>64.665599999999998</v>
      </c>
      <c r="FE38">
        <v>67.543019999999999</v>
      </c>
      <c r="FF38">
        <v>70.011259999999993</v>
      </c>
      <c r="FG38">
        <v>71.95684</v>
      </c>
      <c r="FH38">
        <v>72.988500000000002</v>
      </c>
      <c r="FI38">
        <v>72.944950000000006</v>
      </c>
      <c r="FJ38">
        <v>72.647989999999993</v>
      </c>
      <c r="FK38">
        <v>71.743809999999996</v>
      </c>
      <c r="FL38">
        <v>70.247749999999996</v>
      </c>
      <c r="FM38">
        <v>68.457409999999996</v>
      </c>
      <c r="FN38">
        <v>65.897210000000001</v>
      </c>
      <c r="FO38">
        <v>63.107500000000002</v>
      </c>
      <c r="FP38">
        <v>61.696309999999997</v>
      </c>
      <c r="FQ38">
        <v>61.289859999999997</v>
      </c>
      <c r="FR38">
        <v>61.038350000000001</v>
      </c>
      <c r="FS38">
        <v>1.3926620000000001</v>
      </c>
      <c r="FT38">
        <v>6.1738099999999997E-2</v>
      </c>
      <c r="FU38">
        <v>7.7047099999999993E-2</v>
      </c>
    </row>
    <row r="39" spans="1:177" x14ac:dyDescent="0.3">
      <c r="A39" t="s">
        <v>226</v>
      </c>
      <c r="B39" t="s">
        <v>0</v>
      </c>
      <c r="C39" t="s">
        <v>281</v>
      </c>
      <c r="D39" s="30" t="s">
        <v>236</v>
      </c>
      <c r="E39" t="s">
        <v>220</v>
      </c>
      <c r="F39">
        <v>1387</v>
      </c>
      <c r="G39">
        <v>4.3705550000000004</v>
      </c>
      <c r="H39">
        <v>4.2339599999999997</v>
      </c>
      <c r="I39">
        <v>3.4777149999999999</v>
      </c>
      <c r="J39">
        <v>2.7993969999999999</v>
      </c>
      <c r="K39">
        <v>2.2115819999999999</v>
      </c>
      <c r="L39">
        <v>1.683835</v>
      </c>
      <c r="M39">
        <v>1.5057370000000001</v>
      </c>
      <c r="N39">
        <v>1.4803710000000001</v>
      </c>
      <c r="O39">
        <v>1.387859</v>
      </c>
      <c r="P39">
        <v>1.195794</v>
      </c>
      <c r="Q39">
        <v>0.89292859999999996</v>
      </c>
      <c r="R39">
        <v>0.63609039999999994</v>
      </c>
      <c r="S39">
        <v>0.4211491</v>
      </c>
      <c r="T39">
        <v>0.2717001</v>
      </c>
      <c r="U39">
        <v>0.29755369999999998</v>
      </c>
      <c r="V39">
        <v>0.4982085</v>
      </c>
      <c r="W39">
        <v>0.74977150000000004</v>
      </c>
      <c r="X39">
        <v>1.21716</v>
      </c>
      <c r="Y39">
        <v>1.734702</v>
      </c>
      <c r="Z39">
        <v>2.0627409999999999</v>
      </c>
      <c r="AA39">
        <v>2.3448600000000002</v>
      </c>
      <c r="AB39">
        <v>2.4185979999999998</v>
      </c>
      <c r="AC39">
        <v>2.2409829999999999</v>
      </c>
      <c r="AD39">
        <v>2.035101</v>
      </c>
      <c r="AE39">
        <v>-0.55719019999999997</v>
      </c>
      <c r="AF39">
        <v>-0.53108840000000002</v>
      </c>
      <c r="AG39">
        <v>-0.54717640000000001</v>
      </c>
      <c r="AH39">
        <v>-0.48854550000000002</v>
      </c>
      <c r="AI39">
        <v>-0.34684779999999998</v>
      </c>
      <c r="AJ39">
        <v>-0.32056590000000001</v>
      </c>
      <c r="AK39">
        <v>-0.1840223</v>
      </c>
      <c r="AL39">
        <v>-0.1078736</v>
      </c>
      <c r="AM39">
        <v>-6.4775200000000005E-2</v>
      </c>
      <c r="AN39">
        <v>-7.2429599999999997E-2</v>
      </c>
      <c r="AO39">
        <v>-9.0926599999999996E-2</v>
      </c>
      <c r="AP39">
        <v>-8.5559499999999997E-2</v>
      </c>
      <c r="AQ39">
        <v>-7.2931499999999996E-2</v>
      </c>
      <c r="AR39">
        <v>-0.1192261</v>
      </c>
      <c r="AS39">
        <v>-0.1118154</v>
      </c>
      <c r="AT39">
        <v>-9.7188800000000006E-2</v>
      </c>
      <c r="AU39">
        <v>-0.10366939999999999</v>
      </c>
      <c r="AV39">
        <v>-6.8996000000000002E-2</v>
      </c>
      <c r="AW39">
        <v>-7.8729999999999998E-3</v>
      </c>
      <c r="AX39">
        <v>1.8231000000000001E-2</v>
      </c>
      <c r="AY39">
        <v>5.79292E-2</v>
      </c>
      <c r="AZ39">
        <v>4.4331700000000002E-2</v>
      </c>
      <c r="BA39">
        <v>3.0591900000000002E-2</v>
      </c>
      <c r="BB39">
        <v>5.6423800000000003E-2</v>
      </c>
      <c r="BC39">
        <v>-0.42599860000000001</v>
      </c>
      <c r="BD39">
        <v>-0.40563539999999998</v>
      </c>
      <c r="BE39">
        <v>-0.43449959999999999</v>
      </c>
      <c r="BF39">
        <v>-0.38943129999999998</v>
      </c>
      <c r="BG39">
        <v>-0.2702367</v>
      </c>
      <c r="BH39">
        <v>-0.26167679999999999</v>
      </c>
      <c r="BI39">
        <v>-0.1371241</v>
      </c>
      <c r="BJ39">
        <v>-6.6009399999999996E-2</v>
      </c>
      <c r="BK39">
        <v>-2.0356599999999999E-2</v>
      </c>
      <c r="BL39">
        <v>-1.9579900000000001E-2</v>
      </c>
      <c r="BM39">
        <v>-3.0803299999999999E-2</v>
      </c>
      <c r="BN39">
        <v>-2.4772300000000001E-2</v>
      </c>
      <c r="BO39">
        <v>-1.2685E-2</v>
      </c>
      <c r="BP39">
        <v>-6.1134599999999997E-2</v>
      </c>
      <c r="BQ39">
        <v>-5.7001900000000001E-2</v>
      </c>
      <c r="BR39">
        <v>-4.3535799999999999E-2</v>
      </c>
      <c r="BS39">
        <v>-4.81457E-2</v>
      </c>
      <c r="BT39">
        <v>-1.32888E-2</v>
      </c>
      <c r="BU39">
        <v>4.8925400000000001E-2</v>
      </c>
      <c r="BV39">
        <v>7.4059E-2</v>
      </c>
      <c r="BW39">
        <v>0.1212367</v>
      </c>
      <c r="BX39">
        <v>0.1109226</v>
      </c>
      <c r="BY39">
        <v>9.3686000000000005E-2</v>
      </c>
      <c r="BZ39">
        <v>0.11961860000000001</v>
      </c>
      <c r="CA39">
        <v>-0.33513569999999998</v>
      </c>
      <c r="CB39">
        <v>-0.318747</v>
      </c>
      <c r="CC39">
        <v>-0.3564601</v>
      </c>
      <c r="CD39">
        <v>-0.32078509999999999</v>
      </c>
      <c r="CE39">
        <v>-0.21717610000000001</v>
      </c>
      <c r="CF39">
        <v>-0.22089030000000001</v>
      </c>
      <c r="CG39">
        <v>-0.1046425</v>
      </c>
      <c r="CH39">
        <v>-3.7014400000000003E-2</v>
      </c>
      <c r="CI39">
        <v>1.0407599999999999E-2</v>
      </c>
      <c r="CJ39">
        <v>1.7023699999999999E-2</v>
      </c>
      <c r="CK39">
        <v>1.0837899999999999E-2</v>
      </c>
      <c r="CL39">
        <v>1.7328799999999998E-2</v>
      </c>
      <c r="CM39">
        <v>2.9041500000000001E-2</v>
      </c>
      <c r="CN39">
        <v>-2.0900599999999998E-2</v>
      </c>
      <c r="CO39">
        <v>-1.9038200000000002E-2</v>
      </c>
      <c r="CP39">
        <v>-6.3759000000000003E-3</v>
      </c>
      <c r="CQ39">
        <v>-9.6901000000000001E-3</v>
      </c>
      <c r="CR39">
        <v>2.5293900000000001E-2</v>
      </c>
      <c r="CS39">
        <v>8.8263800000000003E-2</v>
      </c>
      <c r="CT39">
        <v>0.1127253</v>
      </c>
      <c r="CU39">
        <v>0.16508329999999999</v>
      </c>
      <c r="CV39">
        <v>0.15704319999999999</v>
      </c>
      <c r="CW39">
        <v>0.1373849</v>
      </c>
      <c r="CX39">
        <v>0.16338710000000001</v>
      </c>
      <c r="CY39">
        <v>-0.24427280000000001</v>
      </c>
      <c r="CZ39">
        <v>-0.2318587</v>
      </c>
      <c r="DA39">
        <v>-0.27842050000000002</v>
      </c>
      <c r="DB39" s="71">
        <v>-0.2521389</v>
      </c>
      <c r="DC39">
        <v>-0.1641155</v>
      </c>
      <c r="DD39">
        <v>-0.18010390000000001</v>
      </c>
      <c r="DE39">
        <v>-7.21609E-2</v>
      </c>
      <c r="DF39">
        <v>-8.0193999999999994E-3</v>
      </c>
      <c r="DG39">
        <v>4.1171800000000001E-2</v>
      </c>
      <c r="DH39">
        <v>5.36272E-2</v>
      </c>
      <c r="DI39">
        <v>5.2479100000000001E-2</v>
      </c>
      <c r="DJ39">
        <v>5.9429799999999998E-2</v>
      </c>
      <c r="DK39">
        <v>7.0767999999999998E-2</v>
      </c>
      <c r="DL39">
        <v>1.9333300000000001E-2</v>
      </c>
      <c r="DM39">
        <v>1.8925500000000001E-2</v>
      </c>
      <c r="DN39">
        <v>3.0784099999999998E-2</v>
      </c>
      <c r="DO39">
        <v>2.8765499999999999E-2</v>
      </c>
      <c r="DP39">
        <v>6.3876600000000006E-2</v>
      </c>
      <c r="DQ39">
        <v>0.1276022</v>
      </c>
      <c r="DR39">
        <v>0.15139159999999999</v>
      </c>
      <c r="DS39">
        <v>0.20893</v>
      </c>
      <c r="DT39" s="71">
        <v>0.20316380000000001</v>
      </c>
      <c r="DU39">
        <v>0.18108369999999999</v>
      </c>
      <c r="DV39">
        <v>0.2071556</v>
      </c>
      <c r="DW39">
        <v>-0.11308120000000001</v>
      </c>
      <c r="DX39">
        <v>-0.10640570000000001</v>
      </c>
      <c r="DY39">
        <v>-0.1657438</v>
      </c>
      <c r="DZ39">
        <v>-0.15302460000000001</v>
      </c>
      <c r="EA39">
        <v>-8.7504399999999996E-2</v>
      </c>
      <c r="EB39">
        <v>-0.1212148</v>
      </c>
      <c r="EC39">
        <v>-2.52626E-2</v>
      </c>
      <c r="ED39">
        <v>3.3844800000000001E-2</v>
      </c>
      <c r="EE39">
        <v>8.5590399999999997E-2</v>
      </c>
      <c r="EF39">
        <v>0.106477</v>
      </c>
      <c r="EG39">
        <v>0.1126023</v>
      </c>
      <c r="EH39">
        <v>0.120217</v>
      </c>
      <c r="EI39">
        <v>0.1310144</v>
      </c>
      <c r="EJ39">
        <v>7.7424800000000002E-2</v>
      </c>
      <c r="EK39">
        <v>7.3739100000000002E-2</v>
      </c>
      <c r="EL39">
        <v>8.4437100000000001E-2</v>
      </c>
      <c r="EM39">
        <v>8.4289199999999995E-2</v>
      </c>
      <c r="EN39">
        <v>0.1195838</v>
      </c>
      <c r="EO39">
        <v>0.1844006</v>
      </c>
      <c r="EP39">
        <v>0.2072196</v>
      </c>
      <c r="EQ39">
        <v>0.27223750000000002</v>
      </c>
      <c r="ER39">
        <v>0.26975470000000001</v>
      </c>
      <c r="ES39">
        <v>0.2441779</v>
      </c>
      <c r="ET39">
        <v>0.27035039999999999</v>
      </c>
      <c r="EU39">
        <v>61.41957</v>
      </c>
      <c r="EV39">
        <v>61.370620000000002</v>
      </c>
      <c r="EW39">
        <v>61.016939999999998</v>
      </c>
      <c r="EX39">
        <v>60.969279999999998</v>
      </c>
      <c r="EY39">
        <v>60.767040000000001</v>
      </c>
      <c r="EZ39">
        <v>60.624220000000001</v>
      </c>
      <c r="FA39">
        <v>60.523060000000001</v>
      </c>
      <c r="FB39">
        <v>61.119489999999999</v>
      </c>
      <c r="FC39">
        <v>62.218510000000002</v>
      </c>
      <c r="FD39">
        <v>64.013869999999997</v>
      </c>
      <c r="FE39">
        <v>66.168840000000003</v>
      </c>
      <c r="FF39">
        <v>68.381720000000001</v>
      </c>
      <c r="FG39">
        <v>69.995859999999993</v>
      </c>
      <c r="FH39">
        <v>70.709450000000004</v>
      </c>
      <c r="FI39">
        <v>70.322940000000003</v>
      </c>
      <c r="FJ39">
        <v>70.12491</v>
      </c>
      <c r="FK39">
        <v>69.27458</v>
      </c>
      <c r="FL39">
        <v>68.068680000000001</v>
      </c>
      <c r="FM39">
        <v>66.660690000000002</v>
      </c>
      <c r="FN39">
        <v>64.701369999999997</v>
      </c>
      <c r="FO39">
        <v>62.687959999999997</v>
      </c>
      <c r="FP39">
        <v>61.82414</v>
      </c>
      <c r="FQ39">
        <v>61.619160000000001</v>
      </c>
      <c r="FR39">
        <v>61.516840000000002</v>
      </c>
      <c r="FS39">
        <v>1.1213820000000001</v>
      </c>
      <c r="FT39">
        <v>4.8912799999999999E-2</v>
      </c>
      <c r="FU39">
        <v>6.3066800000000006E-2</v>
      </c>
    </row>
    <row r="40" spans="1:177" x14ac:dyDescent="0.3">
      <c r="A40" t="s">
        <v>226</v>
      </c>
      <c r="B40" t="s">
        <v>0</v>
      </c>
      <c r="C40" t="s">
        <v>281</v>
      </c>
      <c r="D40" s="30" t="s">
        <v>236</v>
      </c>
      <c r="E40" t="s">
        <v>221</v>
      </c>
      <c r="F40">
        <v>580</v>
      </c>
      <c r="G40">
        <v>1.6067020000000001</v>
      </c>
      <c r="H40">
        <v>1.5979270000000001</v>
      </c>
      <c r="I40">
        <v>1.2987500000000001</v>
      </c>
      <c r="J40">
        <v>1.0440039999999999</v>
      </c>
      <c r="K40">
        <v>0.80565500000000001</v>
      </c>
      <c r="L40">
        <v>0.65047029999999995</v>
      </c>
      <c r="M40">
        <v>0.55147769999999996</v>
      </c>
      <c r="N40">
        <v>0.51192950000000004</v>
      </c>
      <c r="O40">
        <v>0.3367774</v>
      </c>
      <c r="P40">
        <v>0.1313675</v>
      </c>
      <c r="Q40">
        <v>-0.1267625</v>
      </c>
      <c r="R40">
        <v>-0.34681499999999998</v>
      </c>
      <c r="S40">
        <v>-0.48370849999999999</v>
      </c>
      <c r="T40">
        <v>-0.49399599999999999</v>
      </c>
      <c r="U40">
        <v>-0.43258150000000001</v>
      </c>
      <c r="V40">
        <v>-0.2858812</v>
      </c>
      <c r="W40">
        <v>-5.3786100000000003E-2</v>
      </c>
      <c r="X40">
        <v>0.28411239999999999</v>
      </c>
      <c r="Y40">
        <v>0.58897580000000005</v>
      </c>
      <c r="Z40">
        <v>0.75268049999999997</v>
      </c>
      <c r="AA40">
        <v>0.81045409999999996</v>
      </c>
      <c r="AB40">
        <v>0.89226720000000004</v>
      </c>
      <c r="AC40">
        <v>0.83977139999999995</v>
      </c>
      <c r="AD40">
        <v>0.77529650000000006</v>
      </c>
      <c r="AE40">
        <v>-0.42372910000000003</v>
      </c>
      <c r="AF40">
        <v>-0.46788839999999998</v>
      </c>
      <c r="AG40">
        <v>-0.45185110000000001</v>
      </c>
      <c r="AH40">
        <v>-0.346613</v>
      </c>
      <c r="AI40">
        <v>-0.31715199999999999</v>
      </c>
      <c r="AJ40">
        <v>-0.23501</v>
      </c>
      <c r="AK40">
        <v>-0.13336120000000001</v>
      </c>
      <c r="AL40">
        <v>-6.4492400000000005E-2</v>
      </c>
      <c r="AM40">
        <v>-9.80824E-2</v>
      </c>
      <c r="AN40">
        <v>-7.5620999999999994E-2</v>
      </c>
      <c r="AO40">
        <v>-6.4337900000000003E-2</v>
      </c>
      <c r="AP40">
        <v>-7.0688799999999996E-2</v>
      </c>
      <c r="AQ40">
        <v>-7.0693000000000006E-2</v>
      </c>
      <c r="AR40">
        <v>-5.8045800000000002E-2</v>
      </c>
      <c r="AS40">
        <v>-5.8581399999999999E-2</v>
      </c>
      <c r="AT40">
        <v>-6.8713499999999997E-2</v>
      </c>
      <c r="AU40">
        <v>-1.1322999999999999E-3</v>
      </c>
      <c r="AV40">
        <v>2.4309899999999999E-2</v>
      </c>
      <c r="AW40">
        <v>2.7832200000000001E-2</v>
      </c>
      <c r="AX40">
        <v>1.2922100000000001E-2</v>
      </c>
      <c r="AY40">
        <v>-3.9084999999999996E-3</v>
      </c>
      <c r="AZ40">
        <v>-2.9275999999999998E-3</v>
      </c>
      <c r="BA40">
        <v>-4.7990999999999997E-3</v>
      </c>
      <c r="BB40">
        <v>-1.49596E-2</v>
      </c>
      <c r="BC40">
        <v>-0.3370319</v>
      </c>
      <c r="BD40">
        <v>-0.38379180000000002</v>
      </c>
      <c r="BE40">
        <v>-0.37636779999999997</v>
      </c>
      <c r="BF40">
        <v>-0.28212340000000002</v>
      </c>
      <c r="BG40">
        <v>-0.25615060000000001</v>
      </c>
      <c r="BH40">
        <v>-0.1799886</v>
      </c>
      <c r="BI40">
        <v>-9.2405799999999996E-2</v>
      </c>
      <c r="BJ40">
        <v>-2.3061399999999999E-2</v>
      </c>
      <c r="BK40">
        <v>-5.7423700000000001E-2</v>
      </c>
      <c r="BL40">
        <v>-3.4605700000000003E-2</v>
      </c>
      <c r="BM40">
        <v>-2.7013100000000002E-2</v>
      </c>
      <c r="BN40">
        <v>-3.3020800000000003E-2</v>
      </c>
      <c r="BO40">
        <v>-3.3697100000000001E-2</v>
      </c>
      <c r="BP40">
        <v>-1.8765899999999999E-2</v>
      </c>
      <c r="BQ40">
        <v>-1.90221E-2</v>
      </c>
      <c r="BR40">
        <v>-3.2217799999999998E-2</v>
      </c>
      <c r="BS40">
        <v>3.5344199999999999E-2</v>
      </c>
      <c r="BT40">
        <v>6.1845999999999998E-2</v>
      </c>
      <c r="BU40">
        <v>6.9615700000000003E-2</v>
      </c>
      <c r="BV40">
        <v>5.3227999999999998E-2</v>
      </c>
      <c r="BW40">
        <v>3.3597799999999997E-2</v>
      </c>
      <c r="BX40">
        <v>3.5866799999999997E-2</v>
      </c>
      <c r="BY40">
        <v>3.2686300000000001E-2</v>
      </c>
      <c r="BZ40">
        <v>2.7584299999999999E-2</v>
      </c>
      <c r="CA40">
        <v>-0.2769857</v>
      </c>
      <c r="CB40">
        <v>-0.32554680000000003</v>
      </c>
      <c r="CC40">
        <v>-0.3240883</v>
      </c>
      <c r="CD40">
        <v>-0.23745810000000001</v>
      </c>
      <c r="CE40">
        <v>-0.21390129999999999</v>
      </c>
      <c r="CF40">
        <v>-0.1418809</v>
      </c>
      <c r="CG40">
        <v>-6.4040299999999994E-2</v>
      </c>
      <c r="CH40">
        <v>5.6335999999999999E-3</v>
      </c>
      <c r="CI40">
        <v>-2.9263600000000001E-2</v>
      </c>
      <c r="CJ40">
        <v>-6.1986000000000003E-3</v>
      </c>
      <c r="CK40">
        <v>-1.1620999999999999E-3</v>
      </c>
      <c r="CL40">
        <v>-6.9319999999999998E-3</v>
      </c>
      <c r="CM40">
        <v>-8.0739000000000002E-3</v>
      </c>
      <c r="CN40">
        <v>8.4392000000000009E-3</v>
      </c>
      <c r="CO40">
        <v>8.3765000000000003E-3</v>
      </c>
      <c r="CP40">
        <v>-6.9408999999999998E-3</v>
      </c>
      <c r="CQ40">
        <v>6.06077E-2</v>
      </c>
      <c r="CR40">
        <v>8.7843299999999999E-2</v>
      </c>
      <c r="CS40">
        <v>9.8554900000000001E-2</v>
      </c>
      <c r="CT40">
        <v>8.1143699999999999E-2</v>
      </c>
      <c r="CU40">
        <v>5.9574500000000002E-2</v>
      </c>
      <c r="CV40">
        <v>6.2735799999999994E-2</v>
      </c>
      <c r="CW40">
        <v>5.8648699999999998E-2</v>
      </c>
      <c r="CX40">
        <v>5.7050099999999999E-2</v>
      </c>
      <c r="CY40">
        <v>-0.2169394</v>
      </c>
      <c r="CZ40">
        <v>-0.26730169999999998</v>
      </c>
      <c r="DA40">
        <v>-0.27180870000000001</v>
      </c>
      <c r="DB40">
        <v>-0.19279279999999999</v>
      </c>
      <c r="DC40">
        <v>-0.1716519</v>
      </c>
      <c r="DD40">
        <v>-0.1037732</v>
      </c>
      <c r="DE40">
        <v>-3.56748E-2</v>
      </c>
      <c r="DF40">
        <v>3.4328499999999998E-2</v>
      </c>
      <c r="DG40">
        <v>-1.1035000000000001E-3</v>
      </c>
      <c r="DH40">
        <v>2.22084E-2</v>
      </c>
      <c r="DI40">
        <v>2.46889E-2</v>
      </c>
      <c r="DJ40">
        <v>1.9156699999999999E-2</v>
      </c>
      <c r="DK40">
        <v>1.75494E-2</v>
      </c>
      <c r="DL40">
        <v>3.5644299999999997E-2</v>
      </c>
      <c r="DM40">
        <v>3.5775099999999997E-2</v>
      </c>
      <c r="DN40">
        <v>1.8335899999999999E-2</v>
      </c>
      <c r="DO40">
        <v>8.5871299999999998E-2</v>
      </c>
      <c r="DP40">
        <v>0.1138406</v>
      </c>
      <c r="DQ40">
        <v>0.1274941</v>
      </c>
      <c r="DR40">
        <v>0.1090595</v>
      </c>
      <c r="DS40">
        <v>8.5551299999999997E-2</v>
      </c>
      <c r="DT40">
        <v>8.9604699999999995E-2</v>
      </c>
      <c r="DU40">
        <v>8.4611000000000006E-2</v>
      </c>
      <c r="DV40">
        <v>8.6515800000000004E-2</v>
      </c>
      <c r="DW40">
        <v>-0.13024230000000001</v>
      </c>
      <c r="DX40">
        <v>-0.18320520000000001</v>
      </c>
      <c r="DY40">
        <v>-0.19632549999999999</v>
      </c>
      <c r="DZ40">
        <v>-0.12830320000000001</v>
      </c>
      <c r="EA40">
        <v>-0.1106505</v>
      </c>
      <c r="EB40">
        <v>-4.8751799999999998E-2</v>
      </c>
      <c r="EC40">
        <v>5.2804999999999996E-3</v>
      </c>
      <c r="ED40">
        <v>7.5759499999999994E-2</v>
      </c>
      <c r="EE40">
        <v>3.9555300000000002E-2</v>
      </c>
      <c r="EF40">
        <v>6.3223699999999994E-2</v>
      </c>
      <c r="EG40">
        <v>6.2013600000000002E-2</v>
      </c>
      <c r="EH40">
        <v>5.6824699999999999E-2</v>
      </c>
      <c r="EI40">
        <v>5.4545200000000002E-2</v>
      </c>
      <c r="EJ40">
        <v>7.4924099999999993E-2</v>
      </c>
      <c r="EK40">
        <v>7.5334300000000007E-2</v>
      </c>
      <c r="EL40">
        <v>5.4831600000000001E-2</v>
      </c>
      <c r="EM40">
        <v>0.12234780000000001</v>
      </c>
      <c r="EN40">
        <v>0.1513766</v>
      </c>
      <c r="EO40">
        <v>0.1692777</v>
      </c>
      <c r="EP40">
        <v>0.14936540000000001</v>
      </c>
      <c r="EQ40">
        <v>0.1230576</v>
      </c>
      <c r="ER40">
        <v>0.12839919999999999</v>
      </c>
      <c r="ES40">
        <v>0.1220965</v>
      </c>
      <c r="ET40">
        <v>0.1290598</v>
      </c>
      <c r="EU40">
        <v>59.889569999999999</v>
      </c>
      <c r="EV40">
        <v>59.437249999999999</v>
      </c>
      <c r="EW40">
        <v>58.849519999999998</v>
      </c>
      <c r="EX40">
        <v>58.748899999999999</v>
      </c>
      <c r="EY40">
        <v>58.448120000000003</v>
      </c>
      <c r="EZ40">
        <v>58.294370000000001</v>
      </c>
      <c r="FA40">
        <v>58.093580000000003</v>
      </c>
      <c r="FB40">
        <v>59.786709999999999</v>
      </c>
      <c r="FC40">
        <v>62.523809999999997</v>
      </c>
      <c r="FD40">
        <v>66.441479999999999</v>
      </c>
      <c r="FE40">
        <v>71.287409999999994</v>
      </c>
      <c r="FF40">
        <v>74.451390000000004</v>
      </c>
      <c r="FG40">
        <v>77.300039999999996</v>
      </c>
      <c r="FH40">
        <v>79.198229999999995</v>
      </c>
      <c r="FI40">
        <v>80.089029999999994</v>
      </c>
      <c r="FJ40">
        <v>79.522599999999997</v>
      </c>
      <c r="FK40">
        <v>78.471689999999995</v>
      </c>
      <c r="FL40">
        <v>76.185000000000002</v>
      </c>
      <c r="FM40">
        <v>73.352860000000007</v>
      </c>
      <c r="FN40">
        <v>69.15549</v>
      </c>
      <c r="FO40">
        <v>64.250730000000004</v>
      </c>
      <c r="FP40">
        <v>61.348179999999999</v>
      </c>
      <c r="FQ40">
        <v>60.392800000000001</v>
      </c>
      <c r="FR40">
        <v>59.734839999999998</v>
      </c>
      <c r="FS40">
        <v>0.76921189999999995</v>
      </c>
      <c r="FT40">
        <v>3.4878199999999998E-2</v>
      </c>
      <c r="FU40">
        <v>4.2085900000000002E-2</v>
      </c>
    </row>
    <row r="41" spans="1:177" x14ac:dyDescent="0.3">
      <c r="A41" t="s">
        <v>226</v>
      </c>
      <c r="B41" t="s">
        <v>0</v>
      </c>
      <c r="C41" t="s">
        <v>281</v>
      </c>
      <c r="D41" s="30" t="s">
        <v>248</v>
      </c>
      <c r="E41" t="s">
        <v>219</v>
      </c>
      <c r="F41">
        <v>1967</v>
      </c>
      <c r="G41">
        <v>4.9937469999999999</v>
      </c>
      <c r="H41">
        <v>4.8016769999999998</v>
      </c>
      <c r="I41">
        <v>4.1746369999999997</v>
      </c>
      <c r="J41">
        <v>3.510303</v>
      </c>
      <c r="K41">
        <v>2.9092090000000002</v>
      </c>
      <c r="L41">
        <v>2.2447509999999999</v>
      </c>
      <c r="M41">
        <v>1.9489110000000001</v>
      </c>
      <c r="N41">
        <v>1.6396850000000001</v>
      </c>
      <c r="O41">
        <v>1.018608</v>
      </c>
      <c r="P41">
        <v>0.41179739999999998</v>
      </c>
      <c r="Q41">
        <v>-5.0079100000000001E-2</v>
      </c>
      <c r="R41">
        <v>-0.30180990000000002</v>
      </c>
      <c r="S41">
        <v>-0.43660490000000002</v>
      </c>
      <c r="T41">
        <v>-0.27634789999999998</v>
      </c>
      <c r="U41">
        <v>0.28744399999999998</v>
      </c>
      <c r="V41">
        <v>1.1374960000000001</v>
      </c>
      <c r="W41">
        <v>1.978729</v>
      </c>
      <c r="X41">
        <v>2.2925580000000001</v>
      </c>
      <c r="Y41">
        <v>3.256392</v>
      </c>
      <c r="Z41">
        <v>3.6029629999999999</v>
      </c>
      <c r="AA41">
        <v>3.722858</v>
      </c>
      <c r="AB41">
        <v>3.7448239999999999</v>
      </c>
      <c r="AC41">
        <v>3.3978060000000001</v>
      </c>
      <c r="AD41">
        <v>3.0748959999999999</v>
      </c>
      <c r="AE41">
        <v>-0.95644560000000001</v>
      </c>
      <c r="AF41">
        <v>-0.85128579999999998</v>
      </c>
      <c r="AG41">
        <v>-0.74210010000000004</v>
      </c>
      <c r="AH41">
        <v>-0.52530489999999996</v>
      </c>
      <c r="AI41">
        <v>-0.39248430000000001</v>
      </c>
      <c r="AJ41">
        <v>-0.35222700000000001</v>
      </c>
      <c r="AK41">
        <v>-0.1717891</v>
      </c>
      <c r="AL41">
        <v>-0.1190778</v>
      </c>
      <c r="AM41">
        <v>-0.17546300000000001</v>
      </c>
      <c r="AN41">
        <v>-0.1929371</v>
      </c>
      <c r="AO41">
        <v>-0.1321688</v>
      </c>
      <c r="AP41">
        <v>-0.1060067</v>
      </c>
      <c r="AQ41">
        <v>-0.15825449999999999</v>
      </c>
      <c r="AR41">
        <v>-0.17427960000000001</v>
      </c>
      <c r="AS41">
        <v>-0.12575919999999999</v>
      </c>
      <c r="AT41">
        <v>-0.215283</v>
      </c>
      <c r="AU41">
        <v>-4.2770900000000001E-2</v>
      </c>
      <c r="AV41">
        <v>-1.9711800000000002E-2</v>
      </c>
      <c r="AW41">
        <v>9.1029899999999997E-2</v>
      </c>
      <c r="AX41">
        <v>3.2640000000000002E-2</v>
      </c>
      <c r="AY41">
        <v>1.2134300000000001E-2</v>
      </c>
      <c r="AZ41">
        <v>-0.17557690000000001</v>
      </c>
      <c r="BA41">
        <v>-0.17847250000000001</v>
      </c>
      <c r="BB41">
        <v>-7.8240699999999996E-2</v>
      </c>
      <c r="BC41">
        <v>-0.75771829999999996</v>
      </c>
      <c r="BD41">
        <v>-0.65565910000000005</v>
      </c>
      <c r="BE41">
        <v>-0.56537809999999999</v>
      </c>
      <c r="BF41">
        <v>-0.37258570000000002</v>
      </c>
      <c r="BG41">
        <v>-0.26580379999999998</v>
      </c>
      <c r="BH41">
        <v>-0.2492606</v>
      </c>
      <c r="BI41">
        <v>-9.2538899999999993E-2</v>
      </c>
      <c r="BJ41">
        <v>-4.9483800000000001E-2</v>
      </c>
      <c r="BK41">
        <v>-0.1010139</v>
      </c>
      <c r="BL41">
        <v>-0.1128009</v>
      </c>
      <c r="BM41">
        <v>-4.8411299999999997E-2</v>
      </c>
      <c r="BN41">
        <v>-1.9085700000000001E-2</v>
      </c>
      <c r="BO41">
        <v>-6.3823199999999997E-2</v>
      </c>
      <c r="BP41">
        <v>-7.5066499999999994E-2</v>
      </c>
      <c r="BQ41">
        <v>-2.2958300000000001E-2</v>
      </c>
      <c r="BR41">
        <v>-0.1066928</v>
      </c>
      <c r="BS41">
        <v>6.7840399999999995E-2</v>
      </c>
      <c r="BT41">
        <v>9.1899300000000003E-2</v>
      </c>
      <c r="BU41">
        <v>0.20393149999999999</v>
      </c>
      <c r="BV41">
        <v>0.1435466</v>
      </c>
      <c r="BW41">
        <v>0.1235758</v>
      </c>
      <c r="BX41">
        <v>-6.0375100000000001E-2</v>
      </c>
      <c r="BY41">
        <v>-6.9341600000000003E-2</v>
      </c>
      <c r="BZ41">
        <v>2.6929399999999999E-2</v>
      </c>
      <c r="CA41">
        <v>-0.62008050000000003</v>
      </c>
      <c r="CB41">
        <v>-0.52016870000000004</v>
      </c>
      <c r="CC41">
        <v>-0.44298100000000001</v>
      </c>
      <c r="CD41">
        <v>-0.26681290000000002</v>
      </c>
      <c r="CE41">
        <v>-0.17806530000000001</v>
      </c>
      <c r="CF41">
        <v>-0.1779464</v>
      </c>
      <c r="CG41">
        <v>-3.7650500000000003E-2</v>
      </c>
      <c r="CH41">
        <v>-1.2832E-3</v>
      </c>
      <c r="CI41">
        <v>-4.9450599999999997E-2</v>
      </c>
      <c r="CJ41" s="71">
        <v>-5.7298799999999997E-2</v>
      </c>
      <c r="CK41">
        <v>9.5989999999999999E-3</v>
      </c>
      <c r="CL41">
        <v>4.1115400000000003E-2</v>
      </c>
      <c r="CM41">
        <v>1.5797000000000001E-3</v>
      </c>
      <c r="CN41">
        <v>-6.3518999999999997E-3</v>
      </c>
      <c r="CO41">
        <v>4.8241300000000001E-2</v>
      </c>
      <c r="CP41" s="71">
        <v>-3.14836E-2</v>
      </c>
      <c r="CQ41" s="71">
        <v>0.14444940000000001</v>
      </c>
      <c r="CR41">
        <v>0.16920080000000001</v>
      </c>
      <c r="CS41" s="71">
        <v>0.28212680000000001</v>
      </c>
      <c r="CT41">
        <v>0.22036020000000001</v>
      </c>
      <c r="CU41">
        <v>0.20075989999999999</v>
      </c>
      <c r="CV41">
        <v>1.9413400000000001E-2</v>
      </c>
      <c r="CW41">
        <v>6.2421999999999998E-3</v>
      </c>
      <c r="CX41" s="71">
        <v>9.9769899999999995E-2</v>
      </c>
      <c r="CY41">
        <v>-0.4824427</v>
      </c>
      <c r="CZ41">
        <v>-0.38467820000000003</v>
      </c>
      <c r="DA41">
        <v>-0.32058389999999998</v>
      </c>
      <c r="DB41">
        <v>-0.16104009999999999</v>
      </c>
      <c r="DC41">
        <v>-9.0326699999999996E-2</v>
      </c>
      <c r="DD41">
        <v>-0.10663209999999999</v>
      </c>
      <c r="DE41">
        <v>1.72379E-2</v>
      </c>
      <c r="DF41">
        <v>4.6917300000000002E-2</v>
      </c>
      <c r="DG41" s="71">
        <v>2.1126000000000001E-3</v>
      </c>
      <c r="DH41">
        <v>-1.7967E-3</v>
      </c>
      <c r="DI41">
        <v>6.7609199999999994E-2</v>
      </c>
      <c r="DJ41">
        <v>0.10131660000000001</v>
      </c>
      <c r="DK41">
        <v>6.69825E-2</v>
      </c>
      <c r="DL41">
        <v>6.2362800000000003E-2</v>
      </c>
      <c r="DM41">
        <v>0.1194409</v>
      </c>
      <c r="DN41">
        <v>4.3725600000000003E-2</v>
      </c>
      <c r="DO41">
        <v>0.22105849999999999</v>
      </c>
      <c r="DP41">
        <v>0.24650230000000001</v>
      </c>
      <c r="DQ41">
        <v>0.36032209999999998</v>
      </c>
      <c r="DR41">
        <v>0.29717379999999999</v>
      </c>
      <c r="DS41">
        <v>0.27794390000000002</v>
      </c>
      <c r="DT41">
        <v>9.9201800000000007E-2</v>
      </c>
      <c r="DU41">
        <v>8.1825999999999996E-2</v>
      </c>
      <c r="DV41">
        <v>0.1726105</v>
      </c>
      <c r="DW41">
        <v>-0.28371550000000001</v>
      </c>
      <c r="DX41">
        <v>-0.18905150000000001</v>
      </c>
      <c r="DY41">
        <v>-0.14386199999999999</v>
      </c>
      <c r="DZ41">
        <v>-8.3210000000000003E-3</v>
      </c>
      <c r="EA41">
        <v>3.6353799999999999E-2</v>
      </c>
      <c r="EB41">
        <v>-3.6657E-3</v>
      </c>
      <c r="EC41">
        <v>9.6488000000000004E-2</v>
      </c>
      <c r="ED41">
        <v>0.1165113</v>
      </c>
      <c r="EE41">
        <v>7.6561799999999999E-2</v>
      </c>
      <c r="EF41">
        <v>7.8339500000000006E-2</v>
      </c>
      <c r="EG41">
        <v>0.15136669999999999</v>
      </c>
      <c r="EH41">
        <v>0.1882375</v>
      </c>
      <c r="EI41">
        <v>0.1614139</v>
      </c>
      <c r="EJ41">
        <v>0.16157589999999999</v>
      </c>
      <c r="EK41">
        <v>0.22224179999999999</v>
      </c>
      <c r="EL41">
        <v>0.1523157</v>
      </c>
      <c r="EM41">
        <v>0.33166970000000001</v>
      </c>
      <c r="EN41">
        <v>0.35811340000000003</v>
      </c>
      <c r="EO41">
        <v>0.47322370000000002</v>
      </c>
      <c r="EP41">
        <v>0.40808040000000001</v>
      </c>
      <c r="EQ41">
        <v>0.38938539999999999</v>
      </c>
      <c r="ER41">
        <v>0.2144037</v>
      </c>
      <c r="ES41">
        <v>0.19095699999999999</v>
      </c>
      <c r="ET41">
        <v>0.27778069999999999</v>
      </c>
      <c r="EU41">
        <v>60.287039999999998</v>
      </c>
      <c r="EV41">
        <v>60.473779999999998</v>
      </c>
      <c r="EW41">
        <v>59.21067</v>
      </c>
      <c r="EX41">
        <v>58.204689999999999</v>
      </c>
      <c r="EY41">
        <v>58.917650000000002</v>
      </c>
      <c r="EZ41">
        <v>57.198709999999998</v>
      </c>
      <c r="FA41">
        <v>56.929609999999997</v>
      </c>
      <c r="FB41">
        <v>63.982050000000001</v>
      </c>
      <c r="FC41">
        <v>72.936080000000004</v>
      </c>
      <c r="FD41">
        <v>79.562600000000003</v>
      </c>
      <c r="FE41">
        <v>82.411739999999995</v>
      </c>
      <c r="FF41">
        <v>83.102170000000001</v>
      </c>
      <c r="FG41">
        <v>87.563990000000004</v>
      </c>
      <c r="FH41">
        <v>89.845039999999997</v>
      </c>
      <c r="FI41">
        <v>80.989090000000004</v>
      </c>
      <c r="FJ41">
        <v>80.636250000000004</v>
      </c>
      <c r="FK41">
        <v>80.355199999999996</v>
      </c>
      <c r="FL41">
        <v>79.160600000000002</v>
      </c>
      <c r="FM41">
        <v>75.909450000000007</v>
      </c>
      <c r="FN41">
        <v>71.927390000000003</v>
      </c>
      <c r="FO41">
        <v>67.821119999999993</v>
      </c>
      <c r="FP41">
        <v>65.182640000000006</v>
      </c>
      <c r="FQ41">
        <v>64.176659999999998</v>
      </c>
      <c r="FR41">
        <v>63.36938</v>
      </c>
      <c r="FS41">
        <v>1.855526</v>
      </c>
      <c r="FT41">
        <v>7.5053499999999995E-2</v>
      </c>
      <c r="FU41">
        <v>0.1203446</v>
      </c>
    </row>
    <row r="42" spans="1:177" x14ac:dyDescent="0.3">
      <c r="A42" t="s">
        <v>226</v>
      </c>
      <c r="B42" t="s">
        <v>0</v>
      </c>
      <c r="C42" t="s">
        <v>281</v>
      </c>
      <c r="D42" s="30" t="s">
        <v>248</v>
      </c>
      <c r="E42" t="s">
        <v>220</v>
      </c>
      <c r="F42">
        <v>1387</v>
      </c>
      <c r="G42">
        <v>3.7798039999999999</v>
      </c>
      <c r="H42">
        <v>3.6187109999999998</v>
      </c>
      <c r="I42">
        <v>3.1395689999999998</v>
      </c>
      <c r="J42">
        <v>2.5641280000000002</v>
      </c>
      <c r="K42">
        <v>2.1353789999999999</v>
      </c>
      <c r="L42">
        <v>1.6443270000000001</v>
      </c>
      <c r="M42">
        <v>1.4552639999999999</v>
      </c>
      <c r="N42">
        <v>1.2686409999999999</v>
      </c>
      <c r="O42">
        <v>0.9541212</v>
      </c>
      <c r="P42">
        <v>0.53107479999999996</v>
      </c>
      <c r="Q42">
        <v>0.21886729999999999</v>
      </c>
      <c r="R42">
        <v>7.7121499999999996E-2</v>
      </c>
      <c r="S42">
        <v>-2.80457E-2</v>
      </c>
      <c r="T42">
        <v>1.9843699999999999E-2</v>
      </c>
      <c r="U42">
        <v>0.39433319999999999</v>
      </c>
      <c r="V42">
        <v>0.99513689999999999</v>
      </c>
      <c r="W42">
        <v>1.5894360000000001</v>
      </c>
      <c r="X42">
        <v>1.7105950000000001</v>
      </c>
      <c r="Y42">
        <v>2.3621099999999999</v>
      </c>
      <c r="Z42">
        <v>2.6302910000000002</v>
      </c>
      <c r="AA42">
        <v>2.761679</v>
      </c>
      <c r="AB42">
        <v>2.6915119999999999</v>
      </c>
      <c r="AC42">
        <v>2.436979</v>
      </c>
      <c r="AD42">
        <v>2.1959870000000001</v>
      </c>
      <c r="AE42">
        <v>-0.54951269999999997</v>
      </c>
      <c r="AF42">
        <v>-0.44856499999999999</v>
      </c>
      <c r="AG42">
        <v>-0.39823750000000002</v>
      </c>
      <c r="AH42">
        <v>-0.33334960000000002</v>
      </c>
      <c r="AI42">
        <v>-0.19509009999999999</v>
      </c>
      <c r="AJ42">
        <v>-0.19891259999999999</v>
      </c>
      <c r="AK42">
        <v>-6.9557400000000005E-2</v>
      </c>
      <c r="AL42">
        <v>-8.0886600000000003E-2</v>
      </c>
      <c r="AM42">
        <v>-0.11017390000000001</v>
      </c>
      <c r="AN42">
        <v>-0.17749039999999999</v>
      </c>
      <c r="AO42">
        <v>-0.13977200000000001</v>
      </c>
      <c r="AP42">
        <v>-0.13577429999999999</v>
      </c>
      <c r="AQ42">
        <v>-0.1207729</v>
      </c>
      <c r="AR42">
        <v>-0.18467529999999999</v>
      </c>
      <c r="AS42">
        <v>-0.1447282</v>
      </c>
      <c r="AT42">
        <v>-0.1756289</v>
      </c>
      <c r="AU42">
        <v>-2.4436900000000001E-2</v>
      </c>
      <c r="AV42">
        <v>-3.5941500000000001E-2</v>
      </c>
      <c r="AW42">
        <v>5.1181000000000004E-3</v>
      </c>
      <c r="AX42">
        <v>1.6553100000000001E-2</v>
      </c>
      <c r="AY42">
        <v>2.64345E-2</v>
      </c>
      <c r="AZ42">
        <v>-0.14212540000000001</v>
      </c>
      <c r="BA42">
        <v>-0.1315577</v>
      </c>
      <c r="BB42">
        <v>-6.47673E-2</v>
      </c>
      <c r="BC42">
        <v>-0.39060010000000001</v>
      </c>
      <c r="BD42">
        <v>-0.28889890000000001</v>
      </c>
      <c r="BE42">
        <v>-0.25291439999999998</v>
      </c>
      <c r="BF42">
        <v>-0.205569</v>
      </c>
      <c r="BG42">
        <v>-8.5919700000000002E-2</v>
      </c>
      <c r="BH42">
        <v>-0.1105534</v>
      </c>
      <c r="BI42">
        <v>-3.6243999999999998E-3</v>
      </c>
      <c r="BJ42">
        <v>-2.2585000000000001E-2</v>
      </c>
      <c r="BK42">
        <v>-4.9334900000000001E-2</v>
      </c>
      <c r="BL42">
        <v>-0.1111925</v>
      </c>
      <c r="BM42">
        <v>-6.8898500000000001E-2</v>
      </c>
      <c r="BN42">
        <v>-6.3378400000000001E-2</v>
      </c>
      <c r="BO42">
        <v>-4.2302399999999997E-2</v>
      </c>
      <c r="BP42">
        <v>-0.1024477</v>
      </c>
      <c r="BQ42">
        <v>-5.8941399999999998E-2</v>
      </c>
      <c r="BR42">
        <v>-8.6394799999999994E-2</v>
      </c>
      <c r="BS42">
        <v>6.6783999999999996E-2</v>
      </c>
      <c r="BT42">
        <v>5.7736200000000001E-2</v>
      </c>
      <c r="BU42">
        <v>9.7783099999999998E-2</v>
      </c>
      <c r="BV42">
        <v>0.10820249999999999</v>
      </c>
      <c r="BW42">
        <v>0.11919299999999999</v>
      </c>
      <c r="BX42">
        <v>-4.5978699999999997E-2</v>
      </c>
      <c r="BY42">
        <v>-4.3375900000000002E-2</v>
      </c>
      <c r="BZ42">
        <v>2.2382599999999999E-2</v>
      </c>
      <c r="CA42">
        <v>-0.2805378</v>
      </c>
      <c r="CB42">
        <v>-0.17831469999999999</v>
      </c>
      <c r="CC42">
        <v>-0.15226400000000001</v>
      </c>
      <c r="CD42">
        <v>-0.11706859999999999</v>
      </c>
      <c r="CE42">
        <v>-1.0308599999999999E-2</v>
      </c>
      <c r="CF42">
        <v>-4.93561E-2</v>
      </c>
      <c r="CG42">
        <v>4.20407E-2</v>
      </c>
      <c r="CH42">
        <v>1.7794500000000001E-2</v>
      </c>
      <c r="CI42">
        <v>-7.1980000000000004E-3</v>
      </c>
      <c r="CJ42">
        <v>-6.5274700000000005E-2</v>
      </c>
      <c r="CK42">
        <v>-1.9811700000000002E-2</v>
      </c>
      <c r="CL42">
        <v>-1.3237199999999999E-2</v>
      </c>
      <c r="CM42">
        <v>1.2045999999999999E-2</v>
      </c>
      <c r="CN42">
        <v>-4.5497099999999999E-2</v>
      </c>
      <c r="CO42">
        <v>4.7419999999999998E-4</v>
      </c>
      <c r="CP42">
        <v>-2.4591499999999999E-2</v>
      </c>
      <c r="CQ42">
        <v>0.1299632</v>
      </c>
      <c r="CR42">
        <v>0.12261710000000001</v>
      </c>
      <c r="CS42">
        <v>0.16196260000000001</v>
      </c>
      <c r="CT42">
        <v>0.17167859999999999</v>
      </c>
      <c r="CU42">
        <v>0.18343719999999999</v>
      </c>
      <c r="CV42">
        <v>2.0612100000000001E-2</v>
      </c>
      <c r="CW42">
        <v>1.7698499999999999E-2</v>
      </c>
      <c r="CX42">
        <v>8.2742300000000005E-2</v>
      </c>
      <c r="CY42">
        <v>-0.1704754</v>
      </c>
      <c r="CZ42">
        <v>-6.7730399999999996E-2</v>
      </c>
      <c r="DA42">
        <v>-5.1613699999999998E-2</v>
      </c>
      <c r="DB42">
        <v>-2.8568099999999999E-2</v>
      </c>
      <c r="DC42">
        <v>6.5302499999999999E-2</v>
      </c>
      <c r="DD42">
        <v>1.18412E-2</v>
      </c>
      <c r="DE42">
        <v>8.7705699999999998E-2</v>
      </c>
      <c r="DF42">
        <v>5.8174099999999999E-2</v>
      </c>
      <c r="DG42" s="71">
        <v>3.4938799999999999E-2</v>
      </c>
      <c r="DH42">
        <v>-1.9356999999999999E-2</v>
      </c>
      <c r="DI42">
        <v>2.9274999999999999E-2</v>
      </c>
      <c r="DJ42">
        <v>3.6903999999999999E-2</v>
      </c>
      <c r="DK42">
        <v>6.6394400000000006E-2</v>
      </c>
      <c r="DL42">
        <v>1.1453400000000001E-2</v>
      </c>
      <c r="DM42">
        <v>5.9889900000000003E-2</v>
      </c>
      <c r="DN42">
        <v>3.7211800000000003E-2</v>
      </c>
      <c r="DO42">
        <v>0.19314249999999999</v>
      </c>
      <c r="DP42">
        <v>0.1874979</v>
      </c>
      <c r="DQ42">
        <v>0.22614210000000001</v>
      </c>
      <c r="DR42">
        <v>0.23515469999999999</v>
      </c>
      <c r="DS42">
        <v>0.2476814</v>
      </c>
      <c r="DT42">
        <v>8.7203000000000003E-2</v>
      </c>
      <c r="DU42">
        <v>7.8772999999999996E-2</v>
      </c>
      <c r="DV42">
        <v>0.14310200000000001</v>
      </c>
      <c r="DW42">
        <v>-1.1562899999999999E-2</v>
      </c>
      <c r="DX42">
        <v>9.1935600000000006E-2</v>
      </c>
      <c r="DY42">
        <v>9.3709399999999998E-2</v>
      </c>
      <c r="DZ42">
        <v>9.9212499999999995E-2</v>
      </c>
      <c r="EA42">
        <v>0.17447289999999999</v>
      </c>
      <c r="EB42">
        <v>0.1002004</v>
      </c>
      <c r="EC42">
        <v>0.15363869999999999</v>
      </c>
      <c r="ED42">
        <v>0.1164757</v>
      </c>
      <c r="EE42">
        <v>9.5777799999999996E-2</v>
      </c>
      <c r="EF42">
        <v>4.6940999999999997E-2</v>
      </c>
      <c r="EG42">
        <v>0.1001485</v>
      </c>
      <c r="EH42">
        <v>0.10929999999999999</v>
      </c>
      <c r="EI42">
        <v>0.14486489999999999</v>
      </c>
      <c r="EJ42">
        <v>9.3681E-2</v>
      </c>
      <c r="EK42">
        <v>0.14567669999999999</v>
      </c>
      <c r="EL42">
        <v>0.1264459</v>
      </c>
      <c r="EM42">
        <v>0.28436339999999999</v>
      </c>
      <c r="EN42">
        <v>0.28117560000000003</v>
      </c>
      <c r="EO42">
        <v>0.31880710000000001</v>
      </c>
      <c r="EP42">
        <v>0.32680399999999998</v>
      </c>
      <c r="EQ42">
        <v>0.34043990000000002</v>
      </c>
      <c r="ER42">
        <v>0.1833497</v>
      </c>
      <c r="ES42">
        <v>0.16695479999999999</v>
      </c>
      <c r="ET42">
        <v>0.23025180000000001</v>
      </c>
      <c r="EU42">
        <v>60.024560000000001</v>
      </c>
      <c r="EV42">
        <v>61.016370000000002</v>
      </c>
      <c r="EW42">
        <v>60.024560000000001</v>
      </c>
      <c r="EX42">
        <v>59.016370000000002</v>
      </c>
      <c r="EY42">
        <v>59.991810000000001</v>
      </c>
      <c r="EZ42">
        <v>58.008189999999999</v>
      </c>
      <c r="FA42">
        <v>58.008189999999999</v>
      </c>
      <c r="FB42">
        <v>63.975439999999999</v>
      </c>
      <c r="FC42">
        <v>69.967250000000007</v>
      </c>
      <c r="FD42">
        <v>74.983630000000005</v>
      </c>
      <c r="FE42">
        <v>77.040930000000003</v>
      </c>
      <c r="FF42">
        <v>79.090040000000002</v>
      </c>
      <c r="FG42">
        <v>84.090040000000002</v>
      </c>
      <c r="FH42">
        <v>86.10642</v>
      </c>
      <c r="FI42">
        <v>73.25376</v>
      </c>
      <c r="FJ42">
        <v>73.139160000000004</v>
      </c>
      <c r="FK42">
        <v>73.122789999999995</v>
      </c>
      <c r="FL42">
        <v>74.065489999999997</v>
      </c>
      <c r="FM42">
        <v>71.090040000000002</v>
      </c>
      <c r="FN42">
        <v>67.114599999999996</v>
      </c>
      <c r="FO42">
        <v>64.073670000000007</v>
      </c>
      <c r="FP42">
        <v>63.040930000000003</v>
      </c>
      <c r="FQ42">
        <v>62.032739999999997</v>
      </c>
      <c r="FR42">
        <v>62.032739999999997</v>
      </c>
      <c r="FS42">
        <v>1.59304</v>
      </c>
      <c r="FT42">
        <v>6.3739199999999996E-2</v>
      </c>
      <c r="FU42">
        <v>0.1002609</v>
      </c>
    </row>
    <row r="43" spans="1:177" x14ac:dyDescent="0.3">
      <c r="A43" t="s">
        <v>226</v>
      </c>
      <c r="B43" t="s">
        <v>0</v>
      </c>
      <c r="C43" t="s">
        <v>281</v>
      </c>
      <c r="D43" s="30" t="s">
        <v>248</v>
      </c>
      <c r="E43" t="s">
        <v>221</v>
      </c>
      <c r="F43">
        <v>580</v>
      </c>
      <c r="G43">
        <v>1.185173</v>
      </c>
      <c r="H43">
        <v>1.1653899999999999</v>
      </c>
      <c r="I43">
        <v>1.0094669999999999</v>
      </c>
      <c r="J43">
        <v>0.91942570000000001</v>
      </c>
      <c r="K43">
        <v>0.74586929999999996</v>
      </c>
      <c r="L43">
        <v>0.58012799999999998</v>
      </c>
      <c r="M43">
        <v>0.4671496</v>
      </c>
      <c r="N43">
        <v>0.34496890000000002</v>
      </c>
      <c r="O43">
        <v>4.4304700000000002E-2</v>
      </c>
      <c r="P43">
        <v>-0.13471949999999999</v>
      </c>
      <c r="Q43">
        <v>-0.27041120000000002</v>
      </c>
      <c r="R43">
        <v>-0.39179009999999997</v>
      </c>
      <c r="S43">
        <v>-0.43883699999999998</v>
      </c>
      <c r="T43">
        <v>-0.3211175</v>
      </c>
      <c r="U43">
        <v>-0.11229989999999999</v>
      </c>
      <c r="V43">
        <v>0.15137980000000001</v>
      </c>
      <c r="W43">
        <v>0.39635969999999998</v>
      </c>
      <c r="X43">
        <v>0.59372469999999999</v>
      </c>
      <c r="Y43">
        <v>0.90264900000000003</v>
      </c>
      <c r="Z43">
        <v>0.98212270000000002</v>
      </c>
      <c r="AA43">
        <v>0.96919129999999998</v>
      </c>
      <c r="AB43">
        <v>1.06229</v>
      </c>
      <c r="AC43">
        <v>0.97263109999999997</v>
      </c>
      <c r="AD43">
        <v>0.90003650000000002</v>
      </c>
      <c r="AE43">
        <v>-0.56191639999999998</v>
      </c>
      <c r="AF43">
        <v>-0.56088269999999996</v>
      </c>
      <c r="AG43">
        <v>-0.48143360000000002</v>
      </c>
      <c r="AH43">
        <v>-0.29546820000000001</v>
      </c>
      <c r="AI43">
        <v>-0.28846139999999998</v>
      </c>
      <c r="AJ43">
        <v>-0.2220782</v>
      </c>
      <c r="AK43">
        <v>-0.15757660000000001</v>
      </c>
      <c r="AL43">
        <v>-8.3428000000000002E-2</v>
      </c>
      <c r="AM43">
        <v>-0.1198926</v>
      </c>
      <c r="AN43">
        <v>-6.4421900000000004E-2</v>
      </c>
      <c r="AO43">
        <v>-3.7057E-2</v>
      </c>
      <c r="AP43">
        <v>-1.3791599999999999E-2</v>
      </c>
      <c r="AQ43">
        <v>-9.7879099999999997E-2</v>
      </c>
      <c r="AR43">
        <v>-4.5101799999999997E-2</v>
      </c>
      <c r="AS43">
        <v>-3.8591899999999998E-2</v>
      </c>
      <c r="AT43">
        <v>-0.1067988</v>
      </c>
      <c r="AU43">
        <v>-9.2113200000000006E-2</v>
      </c>
      <c r="AV43">
        <v>-5.50007E-2</v>
      </c>
      <c r="AW43">
        <v>1.7289800000000001E-2</v>
      </c>
      <c r="AX43">
        <v>-5.9353000000000003E-2</v>
      </c>
      <c r="AY43">
        <v>-8.9204500000000006E-2</v>
      </c>
      <c r="AZ43">
        <v>-0.1068206</v>
      </c>
      <c r="BA43">
        <v>-0.1171895</v>
      </c>
      <c r="BB43">
        <v>-7.9049099999999997E-2</v>
      </c>
      <c r="BC43">
        <v>-0.44423879999999999</v>
      </c>
      <c r="BD43">
        <v>-0.45018560000000002</v>
      </c>
      <c r="BE43">
        <v>-0.38345299999999999</v>
      </c>
      <c r="BF43">
        <v>-0.21446689999999999</v>
      </c>
      <c r="BG43">
        <v>-0.22786190000000001</v>
      </c>
      <c r="BH43">
        <v>-0.17183519999999999</v>
      </c>
      <c r="BI43">
        <v>-0.11523849999999999</v>
      </c>
      <c r="BJ43">
        <v>-4.7193400000000003E-2</v>
      </c>
      <c r="BK43">
        <v>-7.7937000000000006E-2</v>
      </c>
      <c r="BL43">
        <v>-2.0581200000000001E-2</v>
      </c>
      <c r="BM43">
        <v>5.6544999999999998E-3</v>
      </c>
      <c r="BN43">
        <v>3.2564200000000001E-2</v>
      </c>
      <c r="BO43">
        <v>-4.6640500000000001E-2</v>
      </c>
      <c r="BP43">
        <v>8.9829999999999997E-3</v>
      </c>
      <c r="BQ43">
        <v>1.6853E-2</v>
      </c>
      <c r="BR43">
        <v>-4.5502500000000001E-2</v>
      </c>
      <c r="BS43">
        <v>-3.0051000000000001E-2</v>
      </c>
      <c r="BT43">
        <v>4.6077999999999996E-3</v>
      </c>
      <c r="BU43">
        <v>8.1040399999999999E-2</v>
      </c>
      <c r="BV43">
        <v>1.7653E-3</v>
      </c>
      <c r="BW43">
        <v>-2.96388E-2</v>
      </c>
      <c r="BX43">
        <v>-4.5949700000000003E-2</v>
      </c>
      <c r="BY43">
        <v>-5.4134799999999997E-2</v>
      </c>
      <c r="BZ43">
        <v>-2.1748099999999999E-2</v>
      </c>
      <c r="CA43">
        <v>-0.36273569999999999</v>
      </c>
      <c r="CB43">
        <v>-0.37351719999999999</v>
      </c>
      <c r="CC43">
        <v>-0.31559199999999998</v>
      </c>
      <c r="CD43">
        <v>-0.1583657</v>
      </c>
      <c r="CE43">
        <v>-0.1858909</v>
      </c>
      <c r="CF43">
        <v>-0.13703699999999999</v>
      </c>
      <c r="CG43">
        <v>-8.59153E-2</v>
      </c>
      <c r="CH43">
        <v>-2.2097499999999999E-2</v>
      </c>
      <c r="CI43">
        <v>-4.8878600000000001E-2</v>
      </c>
      <c r="CJ43">
        <v>9.7827999999999995E-3</v>
      </c>
      <c r="CK43">
        <v>3.5236299999999998E-2</v>
      </c>
      <c r="CL43">
        <v>6.4670000000000005E-2</v>
      </c>
      <c r="CM43">
        <v>-1.11529E-2</v>
      </c>
      <c r="CN43">
        <v>4.6441900000000001E-2</v>
      </c>
      <c r="CO43">
        <v>5.5253999999999998E-2</v>
      </c>
      <c r="CP43">
        <v>-3.0488999999999998E-3</v>
      </c>
      <c r="CQ43">
        <v>1.2933099999999999E-2</v>
      </c>
      <c r="CR43">
        <v>4.5892500000000003E-2</v>
      </c>
      <c r="CS43">
        <v>0.12519379999999999</v>
      </c>
      <c r="CT43">
        <v>4.4095599999999999E-2</v>
      </c>
      <c r="CU43">
        <v>1.16163E-2</v>
      </c>
      <c r="CV43">
        <v>-3.7907000000000001E-3</v>
      </c>
      <c r="CW43">
        <v>-1.04633E-2</v>
      </c>
      <c r="CX43">
        <v>1.79384E-2</v>
      </c>
      <c r="CY43">
        <v>-0.2812325</v>
      </c>
      <c r="CZ43">
        <v>-0.29684870000000002</v>
      </c>
      <c r="DA43">
        <v>-0.2477309</v>
      </c>
      <c r="DB43">
        <v>-0.10226440000000001</v>
      </c>
      <c r="DC43">
        <v>-0.14391989999999999</v>
      </c>
      <c r="DD43">
        <v>-0.10223889999999999</v>
      </c>
      <c r="DE43">
        <v>-5.6592200000000002E-2</v>
      </c>
      <c r="DF43">
        <v>2.9984999999999999E-3</v>
      </c>
      <c r="DG43">
        <v>-1.9820299999999999E-2</v>
      </c>
      <c r="DH43">
        <v>4.0146800000000003E-2</v>
      </c>
      <c r="DI43">
        <v>6.4818100000000003E-2</v>
      </c>
      <c r="DJ43">
        <v>9.6775799999999995E-2</v>
      </c>
      <c r="DK43">
        <v>2.43348E-2</v>
      </c>
      <c r="DL43">
        <v>8.3900799999999998E-2</v>
      </c>
      <c r="DM43">
        <v>9.3655000000000002E-2</v>
      </c>
      <c r="DN43">
        <v>3.9404700000000001E-2</v>
      </c>
      <c r="DO43">
        <v>5.59172E-2</v>
      </c>
      <c r="DP43">
        <v>8.7177099999999993E-2</v>
      </c>
      <c r="DQ43">
        <v>0.16934730000000001</v>
      </c>
      <c r="DR43">
        <v>8.64259E-2</v>
      </c>
      <c r="DS43">
        <v>5.2871300000000003E-2</v>
      </c>
      <c r="DT43">
        <v>3.8368199999999998E-2</v>
      </c>
      <c r="DU43">
        <v>3.32082E-2</v>
      </c>
      <c r="DV43">
        <v>5.76249E-2</v>
      </c>
      <c r="DW43">
        <v>-0.1635549</v>
      </c>
      <c r="DX43">
        <v>-0.1861516</v>
      </c>
      <c r="DY43">
        <v>-0.1497503</v>
      </c>
      <c r="DZ43">
        <v>-2.12631E-2</v>
      </c>
      <c r="EA43">
        <v>-8.3320500000000006E-2</v>
      </c>
      <c r="EB43">
        <v>-5.1995800000000002E-2</v>
      </c>
      <c r="EC43">
        <v>-1.42541E-2</v>
      </c>
      <c r="ED43">
        <v>3.9232999999999997E-2</v>
      </c>
      <c r="EE43">
        <v>2.21353E-2</v>
      </c>
      <c r="EF43">
        <v>8.3987500000000007E-2</v>
      </c>
      <c r="EG43">
        <v>0.1075295</v>
      </c>
      <c r="EH43">
        <v>0.1431316</v>
      </c>
      <c r="EI43">
        <v>7.5573299999999996E-2</v>
      </c>
      <c r="EJ43">
        <v>0.13798550000000001</v>
      </c>
      <c r="EK43">
        <v>0.14909990000000001</v>
      </c>
      <c r="EL43">
        <v>0.1007009</v>
      </c>
      <c r="EM43">
        <v>0.1179794</v>
      </c>
      <c r="EN43">
        <v>0.14678569999999999</v>
      </c>
      <c r="EO43">
        <v>0.2330979</v>
      </c>
      <c r="EP43">
        <v>0.14754419999999999</v>
      </c>
      <c r="EQ43">
        <v>0.112437</v>
      </c>
      <c r="ER43">
        <v>9.9239099999999997E-2</v>
      </c>
      <c r="ES43">
        <v>9.6262899999999998E-2</v>
      </c>
      <c r="ET43">
        <v>0.114926</v>
      </c>
      <c r="EU43">
        <v>61</v>
      </c>
      <c r="EV43">
        <v>59</v>
      </c>
      <c r="EW43">
        <v>57</v>
      </c>
      <c r="EX43">
        <v>56</v>
      </c>
      <c r="EY43">
        <v>56</v>
      </c>
      <c r="EZ43">
        <v>55</v>
      </c>
      <c r="FA43">
        <v>54</v>
      </c>
      <c r="FB43">
        <v>64</v>
      </c>
      <c r="FC43">
        <v>81</v>
      </c>
      <c r="FD43">
        <v>92</v>
      </c>
      <c r="FE43">
        <v>97</v>
      </c>
      <c r="FF43">
        <v>94</v>
      </c>
      <c r="FG43">
        <v>97</v>
      </c>
      <c r="FH43">
        <v>100</v>
      </c>
      <c r="FI43">
        <v>102</v>
      </c>
      <c r="FJ43">
        <v>101</v>
      </c>
      <c r="FK43">
        <v>100</v>
      </c>
      <c r="FL43">
        <v>93</v>
      </c>
      <c r="FM43">
        <v>89</v>
      </c>
      <c r="FN43">
        <v>85</v>
      </c>
      <c r="FO43">
        <v>78</v>
      </c>
      <c r="FP43">
        <v>71</v>
      </c>
      <c r="FQ43">
        <v>70</v>
      </c>
      <c r="FR43">
        <v>67</v>
      </c>
      <c r="FS43">
        <v>0.90101059999999999</v>
      </c>
      <c r="FT43">
        <v>3.7834699999999999E-2</v>
      </c>
      <c r="FU43">
        <v>6.5297900000000006E-2</v>
      </c>
    </row>
    <row r="44" spans="1:177" x14ac:dyDescent="0.3">
      <c r="A44" t="s">
        <v>226</v>
      </c>
      <c r="B44" t="s">
        <v>0</v>
      </c>
      <c r="C44" t="s">
        <v>281</v>
      </c>
      <c r="D44" s="30" t="s">
        <v>237</v>
      </c>
      <c r="E44" t="s">
        <v>219</v>
      </c>
      <c r="F44">
        <v>1410</v>
      </c>
      <c r="G44">
        <v>4.0831419999999996</v>
      </c>
      <c r="H44">
        <v>4.0257069999999997</v>
      </c>
      <c r="I44">
        <v>3.354365</v>
      </c>
      <c r="J44">
        <v>2.6848070000000002</v>
      </c>
      <c r="K44">
        <v>2.1970610000000002</v>
      </c>
      <c r="L44">
        <v>1.7963979999999999</v>
      </c>
      <c r="M44">
        <v>1.778769</v>
      </c>
      <c r="N44">
        <v>1.6664319999999999</v>
      </c>
      <c r="O44">
        <v>1.1666160000000001</v>
      </c>
      <c r="P44">
        <v>0.6981562</v>
      </c>
      <c r="Q44">
        <v>0.22931550000000001</v>
      </c>
      <c r="R44">
        <v>-0.13541439999999999</v>
      </c>
      <c r="S44">
        <v>-0.40485179999999998</v>
      </c>
      <c r="T44">
        <v>-0.37012990000000001</v>
      </c>
      <c r="U44">
        <v>-0.2443226</v>
      </c>
      <c r="V44">
        <v>5.7993799999999998E-2</v>
      </c>
      <c r="W44">
        <v>0.51497970000000004</v>
      </c>
      <c r="X44">
        <v>1.2251209999999999</v>
      </c>
      <c r="Y44">
        <v>1.912096</v>
      </c>
      <c r="Z44">
        <v>2.284481</v>
      </c>
      <c r="AA44">
        <v>2.3162850000000001</v>
      </c>
      <c r="AB44">
        <v>2.2945950000000002</v>
      </c>
      <c r="AC44">
        <v>2.0690539999999999</v>
      </c>
      <c r="AD44">
        <v>1.8746290000000001</v>
      </c>
      <c r="AE44">
        <v>-0.94602379999999997</v>
      </c>
      <c r="AF44">
        <v>-0.92339959999999999</v>
      </c>
      <c r="AG44">
        <v>-0.76307550000000002</v>
      </c>
      <c r="AH44">
        <v>-0.5861828</v>
      </c>
      <c r="AI44">
        <v>-0.3546224</v>
      </c>
      <c r="AJ44">
        <v>-0.29920580000000002</v>
      </c>
      <c r="AK44">
        <v>-0.14162079999999999</v>
      </c>
      <c r="AL44">
        <v>-8.2424800000000006E-2</v>
      </c>
      <c r="AM44">
        <v>-6.5465599999999999E-2</v>
      </c>
      <c r="AN44">
        <v>-5.0709700000000003E-2</v>
      </c>
      <c r="AO44">
        <v>-9.0544799999999995E-2</v>
      </c>
      <c r="AP44">
        <v>-7.7711500000000003E-2</v>
      </c>
      <c r="AQ44">
        <v>-0.1178227</v>
      </c>
      <c r="AR44">
        <v>-0.1092607</v>
      </c>
      <c r="AS44">
        <v>-9.3851900000000002E-2</v>
      </c>
      <c r="AT44">
        <v>-6.2974699999999995E-2</v>
      </c>
      <c r="AU44">
        <v>-2.4721199999999999E-2</v>
      </c>
      <c r="AV44">
        <v>-3.1334899999999999E-2</v>
      </c>
      <c r="AW44">
        <v>-1.7179300000000002E-2</v>
      </c>
      <c r="AX44">
        <v>-5.0606999999999996E-3</v>
      </c>
      <c r="AY44">
        <v>-1.26926E-2</v>
      </c>
      <c r="AZ44">
        <v>1.93709E-2</v>
      </c>
      <c r="BA44">
        <v>-9.5206000000000006E-3</v>
      </c>
      <c r="BB44">
        <v>-1.7288700000000001E-2</v>
      </c>
      <c r="BC44">
        <v>-0.80699180000000004</v>
      </c>
      <c r="BD44">
        <v>-0.79944729999999997</v>
      </c>
      <c r="BE44">
        <v>-0.65668760000000004</v>
      </c>
      <c r="BF44">
        <v>-0.50013649999999998</v>
      </c>
      <c r="BG44">
        <v>-0.28350180000000003</v>
      </c>
      <c r="BH44">
        <v>-0.24215610000000001</v>
      </c>
      <c r="BI44">
        <v>-9.9171499999999996E-2</v>
      </c>
      <c r="BJ44">
        <v>-4.16563E-2</v>
      </c>
      <c r="BK44">
        <v>-2.31787E-2</v>
      </c>
      <c r="BL44">
        <v>-6.5852999999999997E-3</v>
      </c>
      <c r="BM44">
        <v>-4.1376099999999999E-2</v>
      </c>
      <c r="BN44">
        <v>-2.9593299999999999E-2</v>
      </c>
      <c r="BO44">
        <v>-7.0093500000000003E-2</v>
      </c>
      <c r="BP44">
        <v>-6.3302200000000003E-2</v>
      </c>
      <c r="BQ44">
        <v>-5.0595300000000003E-2</v>
      </c>
      <c r="BR44">
        <v>-2.1787399999999998E-2</v>
      </c>
      <c r="BS44">
        <v>1.47797E-2</v>
      </c>
      <c r="BT44">
        <v>8.9478000000000005E-3</v>
      </c>
      <c r="BU44">
        <v>3.2488299999999998E-2</v>
      </c>
      <c r="BV44">
        <v>5.1455300000000002E-2</v>
      </c>
      <c r="BW44">
        <v>4.6747900000000002E-2</v>
      </c>
      <c r="BX44">
        <v>7.4621099999999996E-2</v>
      </c>
      <c r="BY44">
        <v>4.3295699999999999E-2</v>
      </c>
      <c r="BZ44">
        <v>4.0155200000000002E-2</v>
      </c>
      <c r="CA44">
        <v>-0.71069859999999996</v>
      </c>
      <c r="CB44">
        <v>-0.71359839999999997</v>
      </c>
      <c r="CC44">
        <v>-0.58300359999999996</v>
      </c>
      <c r="CD44">
        <v>-0.44054110000000002</v>
      </c>
      <c r="CE44">
        <v>-0.2342438</v>
      </c>
      <c r="CF44">
        <v>-0.20264370000000001</v>
      </c>
      <c r="CG44">
        <v>-6.9771299999999994E-2</v>
      </c>
      <c r="CH44">
        <v>-1.34202E-2</v>
      </c>
      <c r="CI44">
        <v>6.1089999999999998E-3</v>
      </c>
      <c r="CJ44">
        <v>2.3975099999999999E-2</v>
      </c>
      <c r="CK44">
        <v>-7.3220000000000004E-3</v>
      </c>
      <c r="CL44">
        <v>3.7331999999999999E-3</v>
      </c>
      <c r="CM44">
        <v>-3.70365E-2</v>
      </c>
      <c r="CN44">
        <v>-3.1471499999999999E-2</v>
      </c>
      <c r="CO44">
        <v>-2.0635899999999999E-2</v>
      </c>
      <c r="CP44">
        <v>6.7388999999999999E-3</v>
      </c>
      <c r="CQ44">
        <v>4.2138000000000002E-2</v>
      </c>
      <c r="CR44">
        <v>3.6847400000000002E-2</v>
      </c>
      <c r="CS44">
        <v>6.68879E-2</v>
      </c>
      <c r="CT44">
        <v>9.0598100000000001E-2</v>
      </c>
      <c r="CU44">
        <v>8.7916300000000003E-2</v>
      </c>
      <c r="CV44">
        <v>0.1128871</v>
      </c>
      <c r="CW44">
        <v>7.9876100000000005E-2</v>
      </c>
      <c r="CX44">
        <v>7.9940700000000003E-2</v>
      </c>
      <c r="CY44">
        <v>-0.61440539999999999</v>
      </c>
      <c r="CZ44">
        <v>-0.62774940000000001</v>
      </c>
      <c r="DA44">
        <v>-0.50931970000000004</v>
      </c>
      <c r="DB44">
        <v>-0.3809458</v>
      </c>
      <c r="DC44">
        <v>-0.18498590000000001</v>
      </c>
      <c r="DD44">
        <v>-0.1631312</v>
      </c>
      <c r="DE44">
        <v>-4.0370999999999997E-2</v>
      </c>
      <c r="DF44">
        <v>1.48159E-2</v>
      </c>
      <c r="DG44">
        <v>3.5396799999999999E-2</v>
      </c>
      <c r="DH44">
        <v>5.4535500000000001E-2</v>
      </c>
      <c r="DI44">
        <v>2.6732100000000002E-2</v>
      </c>
      <c r="DJ44">
        <v>3.7059700000000001E-2</v>
      </c>
      <c r="DK44">
        <v>-3.9794000000000001E-3</v>
      </c>
      <c r="DL44">
        <v>3.592E-4</v>
      </c>
      <c r="DM44">
        <v>9.3235999999999996E-3</v>
      </c>
      <c r="DN44">
        <v>3.5265100000000001E-2</v>
      </c>
      <c r="DO44">
        <v>6.9496199999999994E-2</v>
      </c>
      <c r="DP44">
        <v>6.4746999999999999E-2</v>
      </c>
      <c r="DQ44">
        <v>0.1012875</v>
      </c>
      <c r="DR44">
        <v>0.12974089999999999</v>
      </c>
      <c r="DS44">
        <v>0.12908459999999999</v>
      </c>
      <c r="DT44">
        <v>0.15115319999999999</v>
      </c>
      <c r="DU44">
        <v>0.1164565</v>
      </c>
      <c r="DV44">
        <v>0.1197262</v>
      </c>
      <c r="DW44">
        <v>-0.4753734</v>
      </c>
      <c r="DX44">
        <v>-0.5037971</v>
      </c>
      <c r="DY44">
        <v>-0.40293180000000001</v>
      </c>
      <c r="DZ44">
        <v>-0.29489949999999998</v>
      </c>
      <c r="EA44">
        <v>-0.1138652</v>
      </c>
      <c r="EB44" s="71">
        <v>-0.1060815</v>
      </c>
      <c r="EC44">
        <v>2.0782000000000001E-3</v>
      </c>
      <c r="ED44">
        <v>5.5584300000000003E-2</v>
      </c>
      <c r="EE44">
        <v>7.7683600000000005E-2</v>
      </c>
      <c r="EF44">
        <v>9.8659899999999995E-2</v>
      </c>
      <c r="EG44">
        <v>7.5900800000000004E-2</v>
      </c>
      <c r="EH44">
        <v>8.5177900000000001E-2</v>
      </c>
      <c r="EI44">
        <v>4.3749799999999998E-2</v>
      </c>
      <c r="EJ44">
        <v>4.6317700000000003E-2</v>
      </c>
      <c r="EK44">
        <v>5.2580200000000001E-2</v>
      </c>
      <c r="EL44">
        <v>7.6452400000000004E-2</v>
      </c>
      <c r="EM44">
        <v>0.1089972</v>
      </c>
      <c r="EN44">
        <v>0.1050297</v>
      </c>
      <c r="EO44">
        <v>0.15095510000000001</v>
      </c>
      <c r="EP44">
        <v>0.18625700000000001</v>
      </c>
      <c r="EQ44">
        <v>0.1885252</v>
      </c>
      <c r="ER44">
        <v>0.20640339999999999</v>
      </c>
      <c r="ES44">
        <v>0.1692729</v>
      </c>
      <c r="ET44">
        <v>0.1771701</v>
      </c>
      <c r="EU44">
        <v>51.334960000000002</v>
      </c>
      <c r="EV44">
        <v>50.373449999999998</v>
      </c>
      <c r="EW44">
        <v>49.9754</v>
      </c>
      <c r="EX44">
        <v>49.331789999999998</v>
      </c>
      <c r="EY44">
        <v>49.140369999999997</v>
      </c>
      <c r="EZ44">
        <v>48.88532</v>
      </c>
      <c r="FA44">
        <v>48.11298</v>
      </c>
      <c r="FB44">
        <v>48.138579999999997</v>
      </c>
      <c r="FC44">
        <v>51.185870000000001</v>
      </c>
      <c r="FD44">
        <v>55.071890000000003</v>
      </c>
      <c r="FE44">
        <v>58.60069</v>
      </c>
      <c r="FF44">
        <v>61.499720000000003</v>
      </c>
      <c r="FG44">
        <v>62.953099999999999</v>
      </c>
      <c r="FH44">
        <v>63.435760000000002</v>
      </c>
      <c r="FI44">
        <v>63.857489999999999</v>
      </c>
      <c r="FJ44">
        <v>63.525579999999998</v>
      </c>
      <c r="FK44">
        <v>62.219389999999997</v>
      </c>
      <c r="FL44">
        <v>60.576009999999997</v>
      </c>
      <c r="FM44">
        <v>58.780230000000003</v>
      </c>
      <c r="FN44">
        <v>56.090429999999998</v>
      </c>
      <c r="FO44">
        <v>54.065109999999997</v>
      </c>
      <c r="FP44">
        <v>52.682380000000002</v>
      </c>
      <c r="FQ44">
        <v>52.038130000000002</v>
      </c>
      <c r="FR44">
        <v>51.09787</v>
      </c>
      <c r="FS44">
        <v>0.95341140000000002</v>
      </c>
      <c r="FT44">
        <v>3.9431800000000003E-2</v>
      </c>
      <c r="FU44">
        <v>5.3365200000000002E-2</v>
      </c>
    </row>
    <row r="45" spans="1:177" x14ac:dyDescent="0.3">
      <c r="A45" t="s">
        <v>226</v>
      </c>
      <c r="B45" t="s">
        <v>0</v>
      </c>
      <c r="C45" t="s">
        <v>281</v>
      </c>
      <c r="D45" s="30" t="s">
        <v>237</v>
      </c>
      <c r="E45" t="s">
        <v>220</v>
      </c>
      <c r="F45">
        <v>994</v>
      </c>
      <c r="G45">
        <v>2.9502030000000001</v>
      </c>
      <c r="H45">
        <v>2.869675</v>
      </c>
      <c r="I45">
        <v>2.3932790000000002</v>
      </c>
      <c r="J45">
        <v>1.9240219999999999</v>
      </c>
      <c r="K45">
        <v>1.5694140000000001</v>
      </c>
      <c r="L45">
        <v>1.2974699999999999</v>
      </c>
      <c r="M45">
        <v>1.2989569999999999</v>
      </c>
      <c r="N45">
        <v>1.272748</v>
      </c>
      <c r="O45">
        <v>0.93036470000000004</v>
      </c>
      <c r="P45">
        <v>0.65278970000000003</v>
      </c>
      <c r="Q45">
        <v>0.36537310000000001</v>
      </c>
      <c r="R45">
        <v>0.13859640000000001</v>
      </c>
      <c r="S45">
        <v>-6.7292000000000005E-2</v>
      </c>
      <c r="T45">
        <v>-3.5146999999999998E-2</v>
      </c>
      <c r="U45">
        <v>2.784E-2</v>
      </c>
      <c r="V45">
        <v>0.20705519999999999</v>
      </c>
      <c r="W45">
        <v>0.50506309999999999</v>
      </c>
      <c r="X45">
        <v>0.96146129999999996</v>
      </c>
      <c r="Y45">
        <v>1.422631</v>
      </c>
      <c r="Z45">
        <v>1.6905250000000001</v>
      </c>
      <c r="AA45">
        <v>1.721066</v>
      </c>
      <c r="AB45">
        <v>1.7131860000000001</v>
      </c>
      <c r="AC45">
        <v>1.5345470000000001</v>
      </c>
      <c r="AD45">
        <v>1.371032</v>
      </c>
      <c r="AE45">
        <v>-0.65480210000000005</v>
      </c>
      <c r="AF45">
        <v>-0.66695879999999996</v>
      </c>
      <c r="AG45">
        <v>-0.54183219999999999</v>
      </c>
      <c r="AH45">
        <v>-0.42555480000000001</v>
      </c>
      <c r="AI45">
        <v>-0.26854460000000002</v>
      </c>
      <c r="AJ45">
        <v>-0.20379739999999999</v>
      </c>
      <c r="AK45">
        <v>-0.1165239</v>
      </c>
      <c r="AL45">
        <v>-4.7177200000000002E-2</v>
      </c>
      <c r="AM45">
        <v>-5.03679E-2</v>
      </c>
      <c r="AN45">
        <v>-3.1547800000000001E-2</v>
      </c>
      <c r="AO45">
        <v>-6.1363300000000003E-2</v>
      </c>
      <c r="AP45">
        <v>-2.7437699999999999E-2</v>
      </c>
      <c r="AQ45">
        <v>-5.6935800000000002E-2</v>
      </c>
      <c r="AR45">
        <v>-6.5443699999999994E-2</v>
      </c>
      <c r="AS45">
        <v>-6.1345900000000002E-2</v>
      </c>
      <c r="AT45">
        <v>-4.95588E-2</v>
      </c>
      <c r="AU45">
        <v>-2.05854E-2</v>
      </c>
      <c r="AV45">
        <v>-4.0369799999999997E-2</v>
      </c>
      <c r="AW45">
        <v>-3.9404399999999999E-2</v>
      </c>
      <c r="AX45">
        <v>-3.5421800000000003E-2</v>
      </c>
      <c r="AY45">
        <v>-3.4927399999999997E-2</v>
      </c>
      <c r="AZ45">
        <v>1.15137E-2</v>
      </c>
      <c r="BA45">
        <v>-1.02332E-2</v>
      </c>
      <c r="BB45">
        <v>-1.8806900000000001E-2</v>
      </c>
      <c r="BC45">
        <v>-0.54201790000000005</v>
      </c>
      <c r="BD45">
        <v>-0.56341330000000001</v>
      </c>
      <c r="BE45">
        <v>-0.45308470000000001</v>
      </c>
      <c r="BF45">
        <v>-0.35359669999999999</v>
      </c>
      <c r="BG45">
        <v>-0.2090118</v>
      </c>
      <c r="BH45">
        <v>-0.1583859</v>
      </c>
      <c r="BI45">
        <v>-8.0966499999999997E-2</v>
      </c>
      <c r="BJ45">
        <v>-1.29897E-2</v>
      </c>
      <c r="BK45">
        <v>-1.6020300000000001E-2</v>
      </c>
      <c r="BL45">
        <v>3.6021E-3</v>
      </c>
      <c r="BM45">
        <v>-2.1971999999999998E-2</v>
      </c>
      <c r="BN45">
        <v>1.03184E-2</v>
      </c>
      <c r="BO45">
        <v>-1.9890100000000001E-2</v>
      </c>
      <c r="BP45">
        <v>-2.87181E-2</v>
      </c>
      <c r="BQ45">
        <v>-2.6702400000000001E-2</v>
      </c>
      <c r="BR45">
        <v>-1.5925399999999999E-2</v>
      </c>
      <c r="BS45">
        <v>1.19796E-2</v>
      </c>
      <c r="BT45">
        <v>-7.0771000000000002E-3</v>
      </c>
      <c r="BU45">
        <v>3.3205999999999999E-3</v>
      </c>
      <c r="BV45">
        <v>1.30502E-2</v>
      </c>
      <c r="BW45">
        <v>1.6547900000000001E-2</v>
      </c>
      <c r="BX45">
        <v>5.9530899999999998E-2</v>
      </c>
      <c r="BY45">
        <v>3.59079E-2</v>
      </c>
      <c r="BZ45">
        <v>3.03421E-2</v>
      </c>
      <c r="CA45">
        <v>-0.46390389999999998</v>
      </c>
      <c r="CB45">
        <v>-0.49169800000000002</v>
      </c>
      <c r="CC45">
        <v>-0.39161839999999998</v>
      </c>
      <c r="CD45">
        <v>-0.30375869999999999</v>
      </c>
      <c r="CE45">
        <v>-0.1677795</v>
      </c>
      <c r="CF45">
        <v>-0.12693399999999999</v>
      </c>
      <c r="CG45">
        <v>-5.6339599999999997E-2</v>
      </c>
      <c r="CH45">
        <v>1.06885E-2</v>
      </c>
      <c r="CI45">
        <v>7.7688000000000002E-3</v>
      </c>
      <c r="CJ45">
        <v>2.7946800000000001E-2</v>
      </c>
      <c r="CK45">
        <v>5.3102999999999996E-3</v>
      </c>
      <c r="CL45">
        <v>3.6468199999999999E-2</v>
      </c>
      <c r="CM45">
        <v>5.7676999999999997E-3</v>
      </c>
      <c r="CN45">
        <v>-3.2821E-3</v>
      </c>
      <c r="CO45">
        <v>-2.7085E-3</v>
      </c>
      <c r="CP45">
        <v>7.3689999999999997E-3</v>
      </c>
      <c r="CQ45">
        <v>3.4534000000000002E-2</v>
      </c>
      <c r="CR45">
        <v>1.59813E-2</v>
      </c>
      <c r="CS45">
        <v>3.2911799999999998E-2</v>
      </c>
      <c r="CT45">
        <v>4.6621799999999998E-2</v>
      </c>
      <c r="CU45">
        <v>5.2199599999999999E-2</v>
      </c>
      <c r="CV45">
        <v>9.2787499999999995E-2</v>
      </c>
      <c r="CW45">
        <v>6.7865200000000001E-2</v>
      </c>
      <c r="CX45">
        <v>6.4382499999999995E-2</v>
      </c>
      <c r="CY45">
        <v>-0.38578990000000002</v>
      </c>
      <c r="CZ45">
        <v>-0.41998269999999999</v>
      </c>
      <c r="DA45">
        <v>-0.3301521</v>
      </c>
      <c r="DB45" s="71">
        <v>-0.2539208</v>
      </c>
      <c r="DC45">
        <v>-0.1265473</v>
      </c>
      <c r="DD45">
        <v>-9.54821E-2</v>
      </c>
      <c r="DE45">
        <v>-3.1712600000000001E-2</v>
      </c>
      <c r="DF45">
        <v>3.43667E-2</v>
      </c>
      <c r="DG45">
        <v>3.1557799999999997E-2</v>
      </c>
      <c r="DH45">
        <v>5.2291499999999998E-2</v>
      </c>
      <c r="DI45">
        <v>3.2592700000000002E-2</v>
      </c>
      <c r="DJ45">
        <v>6.2617999999999993E-2</v>
      </c>
      <c r="DK45">
        <v>3.1425500000000002E-2</v>
      </c>
      <c r="DL45">
        <v>2.2154E-2</v>
      </c>
      <c r="DM45">
        <v>2.1285399999999999E-2</v>
      </c>
      <c r="DN45">
        <v>3.06634E-2</v>
      </c>
      <c r="DO45">
        <v>5.7088300000000002E-2</v>
      </c>
      <c r="DP45">
        <v>3.9039699999999997E-2</v>
      </c>
      <c r="DQ45">
        <v>6.2503000000000003E-2</v>
      </c>
      <c r="DR45">
        <v>8.0193299999999995E-2</v>
      </c>
      <c r="DS45">
        <v>8.7851299999999993E-2</v>
      </c>
      <c r="DT45" s="71">
        <v>0.12604399999999999</v>
      </c>
      <c r="DU45">
        <v>9.9822400000000006E-2</v>
      </c>
      <c r="DV45">
        <v>9.8422999999999997E-2</v>
      </c>
      <c r="DW45">
        <v>-0.27300580000000002</v>
      </c>
      <c r="DX45">
        <v>-0.31643719999999997</v>
      </c>
      <c r="DY45">
        <v>-0.24140449999999999</v>
      </c>
      <c r="DZ45">
        <v>-0.1819627</v>
      </c>
      <c r="EA45">
        <v>-6.7014500000000005E-2</v>
      </c>
      <c r="EB45">
        <v>-5.00706E-2</v>
      </c>
      <c r="EC45">
        <v>3.8446999999999999E-3</v>
      </c>
      <c r="ED45">
        <v>6.8554199999999996E-2</v>
      </c>
      <c r="EE45">
        <v>6.5905500000000006E-2</v>
      </c>
      <c r="EF45">
        <v>8.7441400000000002E-2</v>
      </c>
      <c r="EG45">
        <v>7.1984000000000006E-2</v>
      </c>
      <c r="EH45">
        <v>0.10037409999999999</v>
      </c>
      <c r="EI45">
        <v>6.8471299999999999E-2</v>
      </c>
      <c r="EJ45">
        <v>5.8879599999999997E-2</v>
      </c>
      <c r="EK45">
        <v>5.5928899999999997E-2</v>
      </c>
      <c r="EL45">
        <v>6.4296800000000001E-2</v>
      </c>
      <c r="EM45">
        <v>8.9653300000000005E-2</v>
      </c>
      <c r="EN45">
        <v>7.2332400000000005E-2</v>
      </c>
      <c r="EO45">
        <v>0.105228</v>
      </c>
      <c r="EP45">
        <v>0.12866530000000001</v>
      </c>
      <c r="EQ45">
        <v>0.1393267</v>
      </c>
      <c r="ER45">
        <v>0.1740612</v>
      </c>
      <c r="ES45">
        <v>0.1459635</v>
      </c>
      <c r="ET45">
        <v>0.14757190000000001</v>
      </c>
      <c r="EU45">
        <v>52.411450000000002</v>
      </c>
      <c r="EV45">
        <v>51.668320000000001</v>
      </c>
      <c r="EW45">
        <v>51.155110000000001</v>
      </c>
      <c r="EX45">
        <v>50.51305</v>
      </c>
      <c r="EY45">
        <v>50.454329999999999</v>
      </c>
      <c r="EZ45">
        <v>50.048409999999997</v>
      </c>
      <c r="FA45">
        <v>49.150829999999999</v>
      </c>
      <c r="FB45">
        <v>49.236739999999998</v>
      </c>
      <c r="FC45">
        <v>52.28951</v>
      </c>
      <c r="FD45">
        <v>55.946309999999997</v>
      </c>
      <c r="FE45">
        <v>59.292160000000003</v>
      </c>
      <c r="FF45">
        <v>62.273490000000002</v>
      </c>
      <c r="FG45">
        <v>63.619259999999997</v>
      </c>
      <c r="FH45">
        <v>63.845440000000004</v>
      </c>
      <c r="FI45">
        <v>64.184650000000005</v>
      </c>
      <c r="FJ45">
        <v>63.874310000000001</v>
      </c>
      <c r="FK45">
        <v>62.399720000000002</v>
      </c>
      <c r="FL45">
        <v>60.761600000000001</v>
      </c>
      <c r="FM45">
        <v>59.138379999999998</v>
      </c>
      <c r="FN45">
        <v>56.86551</v>
      </c>
      <c r="FO45">
        <v>55.032589999999999</v>
      </c>
      <c r="FP45">
        <v>53.576210000000003</v>
      </c>
      <c r="FQ45">
        <v>53.012779999999999</v>
      </c>
      <c r="FR45">
        <v>52.046959999999999</v>
      </c>
      <c r="FS45">
        <v>0.79677399999999998</v>
      </c>
      <c r="FT45">
        <v>3.3894300000000002E-2</v>
      </c>
      <c r="FU45">
        <v>4.5833899999999997E-2</v>
      </c>
    </row>
    <row r="46" spans="1:177" x14ac:dyDescent="0.3">
      <c r="A46" t="s">
        <v>226</v>
      </c>
      <c r="B46" t="s">
        <v>0</v>
      </c>
      <c r="C46" t="s">
        <v>281</v>
      </c>
      <c r="D46" s="30" t="s">
        <v>237</v>
      </c>
      <c r="E46" t="s">
        <v>221</v>
      </c>
      <c r="F46">
        <v>416</v>
      </c>
      <c r="G46">
        <v>1.1132420000000001</v>
      </c>
      <c r="H46">
        <v>1.1482270000000001</v>
      </c>
      <c r="I46">
        <v>0.95490370000000002</v>
      </c>
      <c r="J46">
        <v>0.75893310000000003</v>
      </c>
      <c r="K46">
        <v>0.6252027</v>
      </c>
      <c r="L46">
        <v>0.49496790000000002</v>
      </c>
      <c r="M46">
        <v>0.47338479999999999</v>
      </c>
      <c r="N46">
        <v>0.3788707</v>
      </c>
      <c r="O46">
        <v>0.220495</v>
      </c>
      <c r="P46">
        <v>2.5838699999999999E-2</v>
      </c>
      <c r="Q46">
        <v>-0.1586834</v>
      </c>
      <c r="R46">
        <v>-0.30124220000000002</v>
      </c>
      <c r="S46">
        <v>-0.36183559999999998</v>
      </c>
      <c r="T46">
        <v>-0.36050749999999998</v>
      </c>
      <c r="U46">
        <v>-0.29770170000000001</v>
      </c>
      <c r="V46">
        <v>-0.16755970000000001</v>
      </c>
      <c r="W46">
        <v>-6.019E-3</v>
      </c>
      <c r="X46">
        <v>0.2505985</v>
      </c>
      <c r="Y46">
        <v>0.4797826</v>
      </c>
      <c r="Z46">
        <v>0.58020510000000003</v>
      </c>
      <c r="AA46">
        <v>0.58096460000000005</v>
      </c>
      <c r="AB46">
        <v>0.56761930000000005</v>
      </c>
      <c r="AC46">
        <v>0.52477260000000003</v>
      </c>
      <c r="AD46">
        <v>0.49703589999999997</v>
      </c>
      <c r="AE46">
        <v>-0.388627</v>
      </c>
      <c r="AF46">
        <v>-0.3366421</v>
      </c>
      <c r="AG46">
        <v>-0.28822490000000001</v>
      </c>
      <c r="AH46">
        <v>-0.21452089999999999</v>
      </c>
      <c r="AI46">
        <v>-0.12934889999999999</v>
      </c>
      <c r="AJ46">
        <v>-0.13495070000000001</v>
      </c>
      <c r="AK46">
        <v>-4.9115600000000002E-2</v>
      </c>
      <c r="AL46">
        <v>-6.2453000000000002E-2</v>
      </c>
      <c r="AM46">
        <v>-4.4933000000000001E-2</v>
      </c>
      <c r="AN46">
        <v>-5.0556200000000003E-2</v>
      </c>
      <c r="AO46">
        <v>-6.2820399999999998E-2</v>
      </c>
      <c r="AP46">
        <v>-8.9156600000000003E-2</v>
      </c>
      <c r="AQ46">
        <v>-9.68585E-2</v>
      </c>
      <c r="AR46">
        <v>-7.6662400000000006E-2</v>
      </c>
      <c r="AS46">
        <v>-6.3306399999999999E-2</v>
      </c>
      <c r="AT46">
        <v>-3.75167E-2</v>
      </c>
      <c r="AU46">
        <v>-2.9176400000000002E-2</v>
      </c>
      <c r="AV46">
        <v>-1.4981400000000001E-2</v>
      </c>
      <c r="AW46">
        <v>-3.6013999999999998E-3</v>
      </c>
      <c r="AX46">
        <v>2.3253000000000002E-3</v>
      </c>
      <c r="AY46">
        <v>-7.1637999999999997E-3</v>
      </c>
      <c r="AZ46">
        <v>-2.2152999999999999E-2</v>
      </c>
      <c r="BA46">
        <v>-2.6535400000000001E-2</v>
      </c>
      <c r="BB46">
        <v>-3.1913900000000002E-2</v>
      </c>
      <c r="BC46">
        <v>-0.30806</v>
      </c>
      <c r="BD46">
        <v>-0.27001419999999998</v>
      </c>
      <c r="BE46">
        <v>-0.23278109999999999</v>
      </c>
      <c r="BF46">
        <v>-0.168711</v>
      </c>
      <c r="BG46">
        <v>-9.1704499999999994E-2</v>
      </c>
      <c r="BH46">
        <v>-0.1014568</v>
      </c>
      <c r="BI46">
        <v>-2.69106E-2</v>
      </c>
      <c r="BJ46">
        <v>-4.11358E-2</v>
      </c>
      <c r="BK46">
        <v>-2.0393700000000001E-2</v>
      </c>
      <c r="BL46">
        <v>-2.37155E-2</v>
      </c>
      <c r="BM46">
        <v>-3.3036799999999998E-2</v>
      </c>
      <c r="BN46">
        <v>-5.91169E-2</v>
      </c>
      <c r="BO46">
        <v>-6.7255700000000002E-2</v>
      </c>
      <c r="BP46">
        <v>-4.9126099999999999E-2</v>
      </c>
      <c r="BQ46">
        <v>-3.85432E-2</v>
      </c>
      <c r="BR46">
        <v>-1.54974E-2</v>
      </c>
      <c r="BS46">
        <v>-7.4748000000000002E-3</v>
      </c>
      <c r="BT46">
        <v>7.2508E-3</v>
      </c>
      <c r="BU46">
        <v>2.0379700000000001E-2</v>
      </c>
      <c r="BV46">
        <v>2.88553E-2</v>
      </c>
      <c r="BW46">
        <v>1.9402800000000001E-2</v>
      </c>
      <c r="BX46">
        <v>2.2966000000000002E-3</v>
      </c>
      <c r="BY46">
        <v>-3.5958000000000001E-3</v>
      </c>
      <c r="BZ46">
        <v>-3.7150999999999998E-3</v>
      </c>
      <c r="CA46">
        <v>-0.25225950000000003</v>
      </c>
      <c r="CB46">
        <v>-0.22386780000000001</v>
      </c>
      <c r="CC46">
        <v>-0.194381</v>
      </c>
      <c r="CD46">
        <v>-0.1369832</v>
      </c>
      <c r="CE46">
        <v>-6.5632099999999999E-2</v>
      </c>
      <c r="CF46">
        <v>-7.8259099999999998E-2</v>
      </c>
      <c r="CG46">
        <v>-1.15315E-2</v>
      </c>
      <c r="CH46">
        <v>-2.6371499999999999E-2</v>
      </c>
      <c r="CI46">
        <v>-3.3979000000000001E-3</v>
      </c>
      <c r="CJ46">
        <v>-5.1257000000000004E-3</v>
      </c>
      <c r="CK46">
        <v>-1.2408799999999999E-2</v>
      </c>
      <c r="CL46">
        <v>-3.8311400000000002E-2</v>
      </c>
      <c r="CM46">
        <v>-4.67529E-2</v>
      </c>
      <c r="CN46">
        <v>-3.0054600000000001E-2</v>
      </c>
      <c r="CO46">
        <v>-2.1392399999999999E-2</v>
      </c>
      <c r="CP46">
        <v>-2.4699999999999999E-4</v>
      </c>
      <c r="CQ46">
        <v>7.5556E-3</v>
      </c>
      <c r="CR46">
        <v>2.2648700000000001E-2</v>
      </c>
      <c r="CS46">
        <v>3.6988899999999998E-2</v>
      </c>
      <c r="CT46">
        <v>4.7229800000000002E-2</v>
      </c>
      <c r="CU46">
        <v>3.7802700000000002E-2</v>
      </c>
      <c r="CV46">
        <v>1.9230299999999999E-2</v>
      </c>
      <c r="CW46">
        <v>1.22922E-2</v>
      </c>
      <c r="CX46">
        <v>1.58154E-2</v>
      </c>
      <c r="CY46">
        <v>-0.19645899999999999</v>
      </c>
      <c r="CZ46">
        <v>-0.1777215</v>
      </c>
      <c r="DA46">
        <v>-0.1559808</v>
      </c>
      <c r="DB46">
        <v>-0.1052554</v>
      </c>
      <c r="DC46">
        <v>-3.9559700000000003E-2</v>
      </c>
      <c r="DD46">
        <v>-5.5061300000000001E-2</v>
      </c>
      <c r="DE46">
        <v>3.8476999999999999E-3</v>
      </c>
      <c r="DF46">
        <v>-1.1607299999999999E-2</v>
      </c>
      <c r="DG46">
        <v>1.35979E-2</v>
      </c>
      <c r="DH46">
        <v>1.34641E-2</v>
      </c>
      <c r="DI46">
        <v>8.2193000000000006E-3</v>
      </c>
      <c r="DJ46">
        <v>-1.7506000000000001E-2</v>
      </c>
      <c r="DK46">
        <v>-2.6250099999999998E-2</v>
      </c>
      <c r="DL46">
        <v>-1.0983100000000001E-2</v>
      </c>
      <c r="DM46">
        <v>-4.2414999999999996E-3</v>
      </c>
      <c r="DN46">
        <v>1.5003499999999999E-2</v>
      </c>
      <c r="DO46">
        <v>2.2585999999999998E-2</v>
      </c>
      <c r="DP46">
        <v>3.8046700000000003E-2</v>
      </c>
      <c r="DQ46">
        <v>5.3598100000000003E-2</v>
      </c>
      <c r="DR46">
        <v>6.5604399999999993E-2</v>
      </c>
      <c r="DS46">
        <v>5.6202599999999998E-2</v>
      </c>
      <c r="DT46">
        <v>3.6164000000000002E-2</v>
      </c>
      <c r="DU46">
        <v>2.81801E-2</v>
      </c>
      <c r="DV46">
        <v>3.5345799999999997E-2</v>
      </c>
      <c r="DW46">
        <v>-0.11589190000000001</v>
      </c>
      <c r="DX46">
        <v>-0.1110935</v>
      </c>
      <c r="DY46">
        <v>-0.100537</v>
      </c>
      <c r="DZ46">
        <v>-5.9445400000000002E-2</v>
      </c>
      <c r="EA46">
        <v>-1.9153E-3</v>
      </c>
      <c r="EB46">
        <v>-2.15674E-2</v>
      </c>
      <c r="EC46">
        <v>2.6052700000000002E-2</v>
      </c>
      <c r="ED46">
        <v>9.7099000000000005E-3</v>
      </c>
      <c r="EE46">
        <v>3.8137200000000003E-2</v>
      </c>
      <c r="EF46">
        <v>4.0304800000000002E-2</v>
      </c>
      <c r="EG46">
        <v>3.8002800000000003E-2</v>
      </c>
      <c r="EH46">
        <v>1.25337E-2</v>
      </c>
      <c r="EI46">
        <v>3.3527000000000001E-3</v>
      </c>
      <c r="EJ46">
        <v>1.6553200000000001E-2</v>
      </c>
      <c r="EK46">
        <v>2.0521600000000001E-2</v>
      </c>
      <c r="EL46">
        <v>3.7022800000000002E-2</v>
      </c>
      <c r="EM46">
        <v>4.4287600000000003E-2</v>
      </c>
      <c r="EN46">
        <v>6.02788E-2</v>
      </c>
      <c r="EO46">
        <v>7.7579099999999998E-2</v>
      </c>
      <c r="EP46">
        <v>9.2134300000000002E-2</v>
      </c>
      <c r="EQ46">
        <v>8.2769099999999998E-2</v>
      </c>
      <c r="ER46">
        <v>6.0613599999999997E-2</v>
      </c>
      <c r="ES46">
        <v>5.1119699999999997E-2</v>
      </c>
      <c r="ET46">
        <v>6.3544699999999996E-2</v>
      </c>
      <c r="EU46">
        <v>48.289610000000003</v>
      </c>
      <c r="EV46">
        <v>46.710769999999997</v>
      </c>
      <c r="EW46">
        <v>46.638370000000002</v>
      </c>
      <c r="EX46">
        <v>45.990169999999999</v>
      </c>
      <c r="EY46">
        <v>45.423180000000002</v>
      </c>
      <c r="EZ46">
        <v>45.594909999999999</v>
      </c>
      <c r="FA46">
        <v>45.176909999999999</v>
      </c>
      <c r="FB46">
        <v>45.032200000000003</v>
      </c>
      <c r="FC46">
        <v>48.064219999999999</v>
      </c>
      <c r="FD46">
        <v>52.597920000000002</v>
      </c>
      <c r="FE46">
        <v>56.643720000000002</v>
      </c>
      <c r="FF46">
        <v>59.309780000000003</v>
      </c>
      <c r="FG46">
        <v>61.066859999999998</v>
      </c>
      <c r="FH46">
        <v>62.274949999999997</v>
      </c>
      <c r="FI46">
        <v>62.929870000000001</v>
      </c>
      <c r="FJ46">
        <v>62.536529999999999</v>
      </c>
      <c r="FK46">
        <v>61.706679999999999</v>
      </c>
      <c r="FL46">
        <v>60.048169999999999</v>
      </c>
      <c r="FM46">
        <v>57.764060000000001</v>
      </c>
      <c r="FN46">
        <v>53.895400000000002</v>
      </c>
      <c r="FO46">
        <v>51.326500000000003</v>
      </c>
      <c r="FP46">
        <v>50.152610000000003</v>
      </c>
      <c r="FQ46">
        <v>49.280149999999999</v>
      </c>
      <c r="FR46">
        <v>48.41272</v>
      </c>
      <c r="FS46">
        <v>0.48009259999999998</v>
      </c>
      <c r="FT46">
        <v>1.7814400000000001E-2</v>
      </c>
      <c r="FU46">
        <v>2.5037400000000001E-2</v>
      </c>
    </row>
    <row r="47" spans="1:177" x14ac:dyDescent="0.3">
      <c r="A47" t="s">
        <v>226</v>
      </c>
      <c r="B47" t="s">
        <v>0</v>
      </c>
      <c r="C47" t="s">
        <v>281</v>
      </c>
      <c r="D47" s="30" t="s">
        <v>249</v>
      </c>
      <c r="E47" t="s">
        <v>219</v>
      </c>
      <c r="F47">
        <v>1410</v>
      </c>
      <c r="G47">
        <v>3.503571</v>
      </c>
      <c r="H47">
        <v>3.4697420000000001</v>
      </c>
      <c r="I47">
        <v>3.0271810000000001</v>
      </c>
      <c r="J47">
        <v>2.5305300000000002</v>
      </c>
      <c r="K47">
        <v>2.1155590000000002</v>
      </c>
      <c r="L47">
        <v>1.8010120000000001</v>
      </c>
      <c r="M47">
        <v>1.8379779999999999</v>
      </c>
      <c r="N47">
        <v>2.0159440000000002</v>
      </c>
      <c r="O47">
        <v>1.8024800000000001</v>
      </c>
      <c r="P47">
        <v>1.4928779999999999</v>
      </c>
      <c r="Q47">
        <v>1.322416</v>
      </c>
      <c r="R47">
        <v>1.111173</v>
      </c>
      <c r="S47">
        <v>0.62175080000000005</v>
      </c>
      <c r="T47">
        <v>0.90280669999999996</v>
      </c>
      <c r="U47">
        <v>1.1641779999999999</v>
      </c>
      <c r="V47">
        <v>1.471093</v>
      </c>
      <c r="W47">
        <v>1.532608</v>
      </c>
      <c r="X47">
        <v>2.121181</v>
      </c>
      <c r="Y47">
        <v>2.5362290000000001</v>
      </c>
      <c r="Z47">
        <v>2.679519</v>
      </c>
      <c r="AA47">
        <v>2.695478</v>
      </c>
      <c r="AB47">
        <v>2.5179309999999999</v>
      </c>
      <c r="AC47">
        <v>2.2558560000000001</v>
      </c>
      <c r="AD47">
        <v>1.93682</v>
      </c>
      <c r="AE47">
        <v>-0.72544200000000003</v>
      </c>
      <c r="AF47">
        <v>-0.68960399999999999</v>
      </c>
      <c r="AG47">
        <v>-0.69146450000000004</v>
      </c>
      <c r="AH47">
        <v>-0.61304040000000004</v>
      </c>
      <c r="AI47">
        <v>-0.52801960000000003</v>
      </c>
      <c r="AJ47">
        <v>-0.4474592</v>
      </c>
      <c r="AK47">
        <v>-0.242733</v>
      </c>
      <c r="AL47">
        <v>-0.1192989</v>
      </c>
      <c r="AM47">
        <v>-6.0477700000000002E-2</v>
      </c>
      <c r="AN47">
        <v>-0.1492359</v>
      </c>
      <c r="AO47">
        <v>-0.23592650000000001</v>
      </c>
      <c r="AP47">
        <v>-0.20405880000000001</v>
      </c>
      <c r="AQ47">
        <v>-0.25990069999999998</v>
      </c>
      <c r="AR47">
        <v>-0.1005108</v>
      </c>
      <c r="AS47">
        <v>-8.70779E-2</v>
      </c>
      <c r="AT47">
        <v>-7.4363799999999994E-2</v>
      </c>
      <c r="AU47">
        <v>-0.21981249999999999</v>
      </c>
      <c r="AV47">
        <v>-0.1095829</v>
      </c>
      <c r="AW47">
        <v>8.6532999999999992E-3</v>
      </c>
      <c r="AX47">
        <v>-3.0194700000000001E-2</v>
      </c>
      <c r="AY47">
        <v>-5.72176E-2</v>
      </c>
      <c r="AZ47">
        <v>-0.15501280000000001</v>
      </c>
      <c r="BA47">
        <v>-0.17271909999999999</v>
      </c>
      <c r="BB47">
        <v>-0.17123279999999999</v>
      </c>
      <c r="BC47">
        <v>-0.46604119999999999</v>
      </c>
      <c r="BD47">
        <v>-0.43901869999999998</v>
      </c>
      <c r="BE47">
        <v>-0.45911089999999999</v>
      </c>
      <c r="BF47">
        <v>-0.41753509999999999</v>
      </c>
      <c r="BG47">
        <v>-0.3705736</v>
      </c>
      <c r="BH47">
        <v>-0.33194430000000003</v>
      </c>
      <c r="BI47">
        <v>-0.16052369999999999</v>
      </c>
      <c r="BJ47">
        <v>-4.6373200000000003E-2</v>
      </c>
      <c r="BK47">
        <v>1.4079700000000001E-2</v>
      </c>
      <c r="BL47">
        <v>-6.5755900000000006E-2</v>
      </c>
      <c r="BM47">
        <v>-0.1395304</v>
      </c>
      <c r="BN47">
        <v>-0.10373979999999999</v>
      </c>
      <c r="BO47">
        <v>-0.15927830000000001</v>
      </c>
      <c r="BP47">
        <v>-6.3436999999999999E-3</v>
      </c>
      <c r="BQ47">
        <v>3.9259999999999998E-3</v>
      </c>
      <c r="BR47">
        <v>1.5947800000000002E-2</v>
      </c>
      <c r="BS47">
        <v>-0.12669900000000001</v>
      </c>
      <c r="BT47" s="71">
        <v>-6.8948999999999998E-3</v>
      </c>
      <c r="BU47">
        <v>0.1133677</v>
      </c>
      <c r="BV47">
        <v>8.2200400000000007E-2</v>
      </c>
      <c r="BW47">
        <v>5.1929099999999999E-2</v>
      </c>
      <c r="BX47">
        <v>-4.1175900000000001E-2</v>
      </c>
      <c r="BY47">
        <v>-6.8574800000000005E-2</v>
      </c>
      <c r="BZ47">
        <v>-6.3987100000000005E-2</v>
      </c>
      <c r="CA47">
        <v>-0.2863811</v>
      </c>
      <c r="CB47">
        <v>-0.26546409999999998</v>
      </c>
      <c r="CC47">
        <v>-0.29818339999999999</v>
      </c>
      <c r="CD47">
        <v>-0.28212870000000001</v>
      </c>
      <c r="CE47" s="71">
        <v>-0.26152690000000001</v>
      </c>
      <c r="CF47">
        <v>-0.25193910000000003</v>
      </c>
      <c r="CG47">
        <v>-0.10358580000000001</v>
      </c>
      <c r="CH47">
        <v>4.1349999999999998E-3</v>
      </c>
      <c r="CI47">
        <v>6.5717899999999996E-2</v>
      </c>
      <c r="CJ47" s="71">
        <v>-7.9378000000000001E-3</v>
      </c>
      <c r="CK47">
        <v>-7.2766700000000004E-2</v>
      </c>
      <c r="CL47">
        <v>-3.4259199999999997E-2</v>
      </c>
      <c r="CM47">
        <v>-8.95875E-2</v>
      </c>
      <c r="CN47">
        <v>5.8876100000000001E-2</v>
      </c>
      <c r="CO47">
        <v>6.6955100000000004E-2</v>
      </c>
      <c r="CP47" s="71">
        <v>7.8497399999999995E-2</v>
      </c>
      <c r="CQ47" s="71">
        <v>-6.2208899999999998E-2</v>
      </c>
      <c r="CR47">
        <v>6.4226500000000006E-2</v>
      </c>
      <c r="CS47" s="71">
        <v>0.18589269999999999</v>
      </c>
      <c r="CT47" s="71">
        <v>0.16004489999999999</v>
      </c>
      <c r="CU47">
        <v>0.12752369999999999</v>
      </c>
      <c r="CV47">
        <v>3.7667199999999998E-2</v>
      </c>
      <c r="CW47">
        <v>3.5552000000000001E-3</v>
      </c>
      <c r="CX47" s="71">
        <v>1.02909E-2</v>
      </c>
      <c r="CY47">
        <v>-0.10672089999999999</v>
      </c>
      <c r="CZ47">
        <v>-9.1909400000000002E-2</v>
      </c>
      <c r="DA47">
        <v>-0.13725599999999999</v>
      </c>
      <c r="DB47">
        <v>-0.1467223</v>
      </c>
      <c r="DC47">
        <v>-0.15248030000000001</v>
      </c>
      <c r="DD47">
        <v>-0.1719339</v>
      </c>
      <c r="DE47">
        <v>-4.6647800000000003E-2</v>
      </c>
      <c r="DF47">
        <v>5.4643200000000003E-2</v>
      </c>
      <c r="DG47" s="71">
        <v>0.1173561</v>
      </c>
      <c r="DH47">
        <v>4.98802E-2</v>
      </c>
      <c r="DI47">
        <v>-6.0029999999999997E-3</v>
      </c>
      <c r="DJ47">
        <v>3.5221299999999997E-2</v>
      </c>
      <c r="DK47">
        <v>-1.98967E-2</v>
      </c>
      <c r="DL47">
        <v>0.12409580000000001</v>
      </c>
      <c r="DM47">
        <v>0.12998419999999999</v>
      </c>
      <c r="DN47">
        <v>0.14104700000000001</v>
      </c>
      <c r="DO47">
        <v>2.2812000000000002E-3</v>
      </c>
      <c r="DP47">
        <v>0.13534789999999999</v>
      </c>
      <c r="DQ47">
        <v>0.25841760000000003</v>
      </c>
      <c r="DR47">
        <v>0.2378894</v>
      </c>
      <c r="DS47">
        <v>0.2031184</v>
      </c>
      <c r="DT47">
        <v>0.1165103</v>
      </c>
      <c r="DU47">
        <v>7.5685199999999994E-2</v>
      </c>
      <c r="DV47">
        <v>8.4569000000000005E-2</v>
      </c>
      <c r="DW47">
        <v>0.1526798</v>
      </c>
      <c r="DX47">
        <v>0.15867590000000001</v>
      </c>
      <c r="DY47">
        <v>9.5097600000000004E-2</v>
      </c>
      <c r="DZ47">
        <v>4.8783E-2</v>
      </c>
      <c r="EA47">
        <v>4.9657E-3</v>
      </c>
      <c r="EB47">
        <v>-5.64191E-2</v>
      </c>
      <c r="EC47">
        <v>3.5561500000000003E-2</v>
      </c>
      <c r="ED47">
        <v>0.12756899999999999</v>
      </c>
      <c r="EE47">
        <v>0.19191349999999999</v>
      </c>
      <c r="EF47">
        <v>0.13336029999999999</v>
      </c>
      <c r="EG47">
        <v>9.0393100000000004E-2</v>
      </c>
      <c r="EH47">
        <v>0.1355403</v>
      </c>
      <c r="EI47">
        <v>8.0725699999999997E-2</v>
      </c>
      <c r="EJ47">
        <v>0.21826290000000001</v>
      </c>
      <c r="EK47">
        <v>0.2209882</v>
      </c>
      <c r="EL47">
        <v>0.2313586</v>
      </c>
      <c r="EM47">
        <v>9.5394699999999999E-2</v>
      </c>
      <c r="EN47">
        <v>0.23803589999999999</v>
      </c>
      <c r="EO47">
        <v>0.36313200000000001</v>
      </c>
      <c r="EP47">
        <v>0.3502845</v>
      </c>
      <c r="EQ47">
        <v>0.31226500000000001</v>
      </c>
      <c r="ER47">
        <v>0.2303472</v>
      </c>
      <c r="ES47">
        <v>0.1798295</v>
      </c>
      <c r="ET47">
        <v>0.1918146</v>
      </c>
      <c r="EU47">
        <v>44.444470000000003</v>
      </c>
      <c r="EV47">
        <v>42.706769999999999</v>
      </c>
      <c r="EW47">
        <v>43.185220000000001</v>
      </c>
      <c r="EX47">
        <v>41.709809999999997</v>
      </c>
      <c r="EY47">
        <v>42.447510000000001</v>
      </c>
      <c r="EZ47">
        <v>42.919879999999999</v>
      </c>
      <c r="FA47">
        <v>44.182169999999999</v>
      </c>
      <c r="FB47">
        <v>44.700679999999998</v>
      </c>
      <c r="FC47">
        <v>45.441429999999997</v>
      </c>
      <c r="FD47">
        <v>46.956899999999997</v>
      </c>
      <c r="FE47">
        <v>50.685470000000002</v>
      </c>
      <c r="FF47">
        <v>51.740749999999998</v>
      </c>
      <c r="FG47">
        <v>54</v>
      </c>
      <c r="FH47">
        <v>56.512430000000002</v>
      </c>
      <c r="FI47">
        <v>56.043100000000003</v>
      </c>
      <c r="FJ47">
        <v>56.78689</v>
      </c>
      <c r="FK47">
        <v>55.305399999999999</v>
      </c>
      <c r="FL47">
        <v>53.527639999999998</v>
      </c>
      <c r="FM47">
        <v>51.746830000000003</v>
      </c>
      <c r="FN47">
        <v>51.228319999999997</v>
      </c>
      <c r="FO47">
        <v>50.962980000000002</v>
      </c>
      <c r="FP47">
        <v>50.219189999999998</v>
      </c>
      <c r="FQ47">
        <v>50.484529999999999</v>
      </c>
      <c r="FR47">
        <v>50.225279999999998</v>
      </c>
      <c r="FS47">
        <v>1.7881119999999999</v>
      </c>
      <c r="FT47">
        <v>6.5576200000000001E-2</v>
      </c>
      <c r="FU47">
        <v>9.8399200000000006E-2</v>
      </c>
    </row>
    <row r="48" spans="1:177" x14ac:dyDescent="0.3">
      <c r="A48" t="s">
        <v>226</v>
      </c>
      <c r="B48" t="s">
        <v>0</v>
      </c>
      <c r="C48" t="s">
        <v>281</v>
      </c>
      <c r="D48" s="30" t="s">
        <v>249</v>
      </c>
      <c r="E48" t="s">
        <v>220</v>
      </c>
      <c r="F48">
        <v>994</v>
      </c>
      <c r="G48">
        <v>2.7516980000000002</v>
      </c>
      <c r="H48">
        <v>2.6879909999999998</v>
      </c>
      <c r="I48">
        <v>2.2350460000000001</v>
      </c>
      <c r="J48">
        <v>1.8860710000000001</v>
      </c>
      <c r="K48">
        <v>1.5352619999999999</v>
      </c>
      <c r="L48">
        <v>1.31803</v>
      </c>
      <c r="M48">
        <v>1.30189</v>
      </c>
      <c r="N48">
        <v>1.4750129999999999</v>
      </c>
      <c r="O48">
        <v>1.3767579999999999</v>
      </c>
      <c r="P48">
        <v>1.159341</v>
      </c>
      <c r="Q48">
        <v>1.083377</v>
      </c>
      <c r="R48">
        <v>0.91644769999999998</v>
      </c>
      <c r="S48">
        <v>0.57354179999999999</v>
      </c>
      <c r="T48">
        <v>0.80837599999999998</v>
      </c>
      <c r="U48">
        <v>0.95801510000000001</v>
      </c>
      <c r="V48">
        <v>1.242127</v>
      </c>
      <c r="W48">
        <v>1.165875</v>
      </c>
      <c r="X48">
        <v>1.5230140000000001</v>
      </c>
      <c r="Y48">
        <v>1.918385</v>
      </c>
      <c r="Z48">
        <v>2.0169160000000002</v>
      </c>
      <c r="AA48">
        <v>1.9787410000000001</v>
      </c>
      <c r="AB48">
        <v>1.8128</v>
      </c>
      <c r="AC48">
        <v>1.62233</v>
      </c>
      <c r="AD48">
        <v>1.4177740000000001</v>
      </c>
      <c r="AE48">
        <v>-0.46384690000000001</v>
      </c>
      <c r="AF48">
        <v>-0.4734525</v>
      </c>
      <c r="AG48">
        <v>-0.53841969999999995</v>
      </c>
      <c r="AH48">
        <v>-0.4612463</v>
      </c>
      <c r="AI48">
        <v>-0.40611989999999998</v>
      </c>
      <c r="AJ48">
        <v>-0.34439720000000001</v>
      </c>
      <c r="AK48">
        <v>-0.24220059999999999</v>
      </c>
      <c r="AL48">
        <v>-0.1041644</v>
      </c>
      <c r="AM48">
        <v>-5.3211700000000001E-2</v>
      </c>
      <c r="AN48">
        <v>-0.13558249999999999</v>
      </c>
      <c r="AO48">
        <v>-0.1808092</v>
      </c>
      <c r="AP48">
        <v>-0.12581529999999999</v>
      </c>
      <c r="AQ48">
        <v>-0.1232318</v>
      </c>
      <c r="AR48">
        <v>-1.4677900000000001E-2</v>
      </c>
      <c r="AS48">
        <v>-4.7849999999999998E-4</v>
      </c>
      <c r="AT48">
        <v>1.3650799999999999E-2</v>
      </c>
      <c r="AU48">
        <v>-0.15248639999999999</v>
      </c>
      <c r="AV48">
        <v>-0.15361050000000001</v>
      </c>
      <c r="AW48">
        <v>-2.8941999999999999E-2</v>
      </c>
      <c r="AX48">
        <v>-8.3086400000000005E-2</v>
      </c>
      <c r="AY48">
        <v>-0.1082186</v>
      </c>
      <c r="AZ48">
        <v>-0.19299620000000001</v>
      </c>
      <c r="BA48">
        <v>-0.20563419999999999</v>
      </c>
      <c r="BB48">
        <v>-0.17431669999999999</v>
      </c>
      <c r="BC48">
        <v>-0.24590699999999999</v>
      </c>
      <c r="BD48">
        <v>-0.2642275</v>
      </c>
      <c r="BE48">
        <v>-0.3462189</v>
      </c>
      <c r="BF48">
        <v>-0.29788690000000001</v>
      </c>
      <c r="BG48">
        <v>-0.27414309999999997</v>
      </c>
      <c r="BH48">
        <v>-0.24568129999999999</v>
      </c>
      <c r="BI48">
        <v>-0.16981840000000001</v>
      </c>
      <c r="BJ48">
        <v>-4.4256700000000003E-2</v>
      </c>
      <c r="BK48">
        <v>8.2918999999999996E-3</v>
      </c>
      <c r="BL48">
        <v>-6.6677E-2</v>
      </c>
      <c r="BM48">
        <v>-0.1012496</v>
      </c>
      <c r="BN48">
        <v>-4.4959100000000002E-2</v>
      </c>
      <c r="BO48">
        <v>-4.5269799999999999E-2</v>
      </c>
      <c r="BP48">
        <v>6.2348899999999999E-2</v>
      </c>
      <c r="BQ48">
        <v>7.3333499999999996E-2</v>
      </c>
      <c r="BR48">
        <v>8.8333800000000004E-2</v>
      </c>
      <c r="BS48">
        <v>-7.7549999999999994E-2</v>
      </c>
      <c r="BT48">
        <v>-6.8067199999999994E-2</v>
      </c>
      <c r="BU48">
        <v>6.1686900000000003E-2</v>
      </c>
      <c r="BV48">
        <v>1.2574200000000001E-2</v>
      </c>
      <c r="BW48">
        <v>-1.8181099999999999E-2</v>
      </c>
      <c r="BX48">
        <v>-9.5982600000000001E-2</v>
      </c>
      <c r="BY48">
        <v>-0.1141006</v>
      </c>
      <c r="BZ48">
        <v>-8.3327899999999996E-2</v>
      </c>
      <c r="CA48">
        <v>-9.4962500000000005E-2</v>
      </c>
      <c r="CB48">
        <v>-0.11931890000000001</v>
      </c>
      <c r="CC48">
        <v>-0.21310119999999999</v>
      </c>
      <c r="CD48">
        <v>-0.18474470000000001</v>
      </c>
      <c r="CE48">
        <v>-0.18273629999999999</v>
      </c>
      <c r="CF48">
        <v>-0.17731089999999999</v>
      </c>
      <c r="CG48">
        <v>-0.11968669999999999</v>
      </c>
      <c r="CH48">
        <v>-2.7648999999999998E-3</v>
      </c>
      <c r="CI48">
        <v>5.0888999999999997E-2</v>
      </c>
      <c r="CJ48">
        <v>-1.89532E-2</v>
      </c>
      <c r="CK48">
        <v>-4.6146800000000002E-2</v>
      </c>
      <c r="CL48">
        <v>1.10416E-2</v>
      </c>
      <c r="CM48">
        <v>8.7264999999999999E-3</v>
      </c>
      <c r="CN48">
        <v>0.11569740000000001</v>
      </c>
      <c r="CO48">
        <v>0.1244555</v>
      </c>
      <c r="CP48">
        <v>0.14005909999999999</v>
      </c>
      <c r="CQ48">
        <v>-2.56493E-2</v>
      </c>
      <c r="CR48">
        <v>-8.8202000000000003E-3</v>
      </c>
      <c r="CS48">
        <v>0.1244562</v>
      </c>
      <c r="CT48">
        <v>7.8828499999999996E-2</v>
      </c>
      <c r="CU48">
        <v>4.4178700000000001E-2</v>
      </c>
      <c r="CV48">
        <v>-2.8791199999999999E-2</v>
      </c>
      <c r="CW48">
        <v>-5.0704800000000001E-2</v>
      </c>
      <c r="CX48">
        <v>-2.0309299999999999E-2</v>
      </c>
      <c r="CY48">
        <v>5.5981999999999997E-2</v>
      </c>
      <c r="CZ48">
        <v>2.55897E-2</v>
      </c>
      <c r="DA48">
        <v>-7.9983499999999999E-2</v>
      </c>
      <c r="DB48">
        <v>-7.1602600000000002E-2</v>
      </c>
      <c r="DC48">
        <v>-9.1329499999999994E-2</v>
      </c>
      <c r="DD48">
        <v>-0.1089406</v>
      </c>
      <c r="DE48">
        <v>-6.9555000000000006E-2</v>
      </c>
      <c r="DF48">
        <v>3.8726999999999998E-2</v>
      </c>
      <c r="DG48" s="71">
        <v>9.3486200000000005E-2</v>
      </c>
      <c r="DH48">
        <v>2.8770500000000001E-2</v>
      </c>
      <c r="DI48">
        <v>8.9558999999999993E-3</v>
      </c>
      <c r="DJ48">
        <v>6.7042400000000002E-2</v>
      </c>
      <c r="DK48">
        <v>6.2722700000000006E-2</v>
      </c>
      <c r="DL48">
        <v>0.1690459</v>
      </c>
      <c r="DM48">
        <v>0.17557739999999999</v>
      </c>
      <c r="DN48">
        <v>0.19178429999999999</v>
      </c>
      <c r="DO48">
        <v>2.6251500000000001E-2</v>
      </c>
      <c r="DP48">
        <v>5.0426800000000001E-2</v>
      </c>
      <c r="DQ48">
        <v>0.18722559999999999</v>
      </c>
      <c r="DR48">
        <v>0.14508270000000001</v>
      </c>
      <c r="DS48">
        <v>0.10653840000000001</v>
      </c>
      <c r="DT48">
        <v>3.84001E-2</v>
      </c>
      <c r="DU48">
        <v>1.26911E-2</v>
      </c>
      <c r="DV48">
        <v>4.2709299999999999E-2</v>
      </c>
      <c r="DW48">
        <v>0.27392179999999999</v>
      </c>
      <c r="DX48">
        <v>0.23481469999999999</v>
      </c>
      <c r="DY48">
        <v>0.1122172</v>
      </c>
      <c r="DZ48">
        <v>9.1756799999999999E-2</v>
      </c>
      <c r="EA48">
        <v>4.0647299999999997E-2</v>
      </c>
      <c r="EB48">
        <v>-1.02247E-2</v>
      </c>
      <c r="EC48">
        <v>2.8272000000000002E-3</v>
      </c>
      <c r="ED48">
        <v>9.8634600000000003E-2</v>
      </c>
      <c r="EE48">
        <v>0.15498970000000001</v>
      </c>
      <c r="EF48">
        <v>9.7675999999999999E-2</v>
      </c>
      <c r="EG48">
        <v>8.85156E-2</v>
      </c>
      <c r="EH48">
        <v>0.14789849999999999</v>
      </c>
      <c r="EI48">
        <v>0.1406848</v>
      </c>
      <c r="EJ48">
        <v>0.24607280000000001</v>
      </c>
      <c r="EK48">
        <v>0.24938940000000001</v>
      </c>
      <c r="EL48">
        <v>0.26646730000000002</v>
      </c>
      <c r="EM48">
        <v>0.1011879</v>
      </c>
      <c r="EN48">
        <v>0.13597010000000001</v>
      </c>
      <c r="EO48">
        <v>0.2778545</v>
      </c>
      <c r="EP48">
        <v>0.2407434</v>
      </c>
      <c r="EQ48">
        <v>0.1965759</v>
      </c>
      <c r="ER48">
        <v>0.1354137</v>
      </c>
      <c r="ES48">
        <v>0.1042247</v>
      </c>
      <c r="ET48">
        <v>0.13369809999999999</v>
      </c>
      <c r="EU48">
        <v>46</v>
      </c>
      <c r="EV48">
        <v>44.004080000000002</v>
      </c>
      <c r="EW48">
        <v>45</v>
      </c>
      <c r="EX48">
        <v>43.00817</v>
      </c>
      <c r="EY48">
        <v>44.004080000000002</v>
      </c>
      <c r="EZ48">
        <v>44.99183</v>
      </c>
      <c r="FA48">
        <v>45.995919999999998</v>
      </c>
      <c r="FB48">
        <v>45.995919999999998</v>
      </c>
      <c r="FC48">
        <v>46.995919999999998</v>
      </c>
      <c r="FD48">
        <v>47.99183</v>
      </c>
      <c r="FE48">
        <v>51.975490000000001</v>
      </c>
      <c r="FF48">
        <v>52</v>
      </c>
      <c r="FG48">
        <v>54</v>
      </c>
      <c r="FH48">
        <v>55.99183</v>
      </c>
      <c r="FI48">
        <v>55.00817</v>
      </c>
      <c r="FJ48">
        <v>56.012250000000002</v>
      </c>
      <c r="FK48">
        <v>54.012250000000002</v>
      </c>
      <c r="FL48">
        <v>53.012250000000002</v>
      </c>
      <c r="FM48">
        <v>52.00817</v>
      </c>
      <c r="FN48">
        <v>52.00817</v>
      </c>
      <c r="FO48">
        <v>52</v>
      </c>
      <c r="FP48">
        <v>50.995919999999998</v>
      </c>
      <c r="FQ48">
        <v>51.004080000000002</v>
      </c>
      <c r="FR48">
        <v>51.004080000000002</v>
      </c>
      <c r="FS48">
        <v>1.5024420000000001</v>
      </c>
      <c r="FT48">
        <v>5.5760900000000002E-2</v>
      </c>
      <c r="FU48">
        <v>8.5447300000000004E-2</v>
      </c>
    </row>
    <row r="49" spans="1:177" x14ac:dyDescent="0.3">
      <c r="A49" t="s">
        <v>226</v>
      </c>
      <c r="B49" t="s">
        <v>0</v>
      </c>
      <c r="C49" t="s">
        <v>281</v>
      </c>
      <c r="D49" s="30" t="s">
        <v>249</v>
      </c>
      <c r="E49" t="s">
        <v>221</v>
      </c>
      <c r="F49">
        <v>416</v>
      </c>
      <c r="G49">
        <v>0.68480719999999995</v>
      </c>
      <c r="H49">
        <v>0.72121349999999995</v>
      </c>
      <c r="I49">
        <v>0.73900379999999999</v>
      </c>
      <c r="J49">
        <v>0.57075319999999996</v>
      </c>
      <c r="K49">
        <v>0.53047429999999995</v>
      </c>
      <c r="L49">
        <v>0.45598889999999997</v>
      </c>
      <c r="M49">
        <v>0.51662989999999998</v>
      </c>
      <c r="N49">
        <v>0.52072799999999997</v>
      </c>
      <c r="O49">
        <v>0.39697349999999998</v>
      </c>
      <c r="P49">
        <v>0.30241020000000002</v>
      </c>
      <c r="Q49">
        <v>0.20257249999999999</v>
      </c>
      <c r="R49">
        <v>0.16549730000000001</v>
      </c>
      <c r="S49">
        <v>1.9563899999999999E-2</v>
      </c>
      <c r="T49">
        <v>5.9675199999999998E-2</v>
      </c>
      <c r="U49">
        <v>0.1790455</v>
      </c>
      <c r="V49">
        <v>0.20581269999999999</v>
      </c>
      <c r="W49">
        <v>0.361209</v>
      </c>
      <c r="X49">
        <v>0.6029407</v>
      </c>
      <c r="Y49">
        <v>0.61513899999999999</v>
      </c>
      <c r="Z49">
        <v>0.65641260000000001</v>
      </c>
      <c r="AA49">
        <v>0.707561</v>
      </c>
      <c r="AB49">
        <v>0.69762000000000002</v>
      </c>
      <c r="AC49">
        <v>0.63575760000000003</v>
      </c>
      <c r="AD49">
        <v>0.52436130000000003</v>
      </c>
      <c r="AE49">
        <v>-0.42696460000000003</v>
      </c>
      <c r="AF49">
        <v>-0.3740656</v>
      </c>
      <c r="AG49">
        <v>-0.303174</v>
      </c>
      <c r="AH49">
        <v>-0.27243909999999999</v>
      </c>
      <c r="AI49">
        <v>-0.21328810000000001</v>
      </c>
      <c r="AJ49">
        <v>-0.1680584</v>
      </c>
      <c r="AK49">
        <v>-3.5416299999999998E-2</v>
      </c>
      <c r="AL49">
        <v>-5.9241000000000002E-2</v>
      </c>
      <c r="AM49">
        <v>-5.7570099999999999E-2</v>
      </c>
      <c r="AN49">
        <v>-6.7783399999999994E-2</v>
      </c>
      <c r="AO49">
        <v>-0.1161169</v>
      </c>
      <c r="AP49">
        <v>-0.1511932</v>
      </c>
      <c r="AQ49">
        <v>-0.2174555</v>
      </c>
      <c r="AR49">
        <v>-0.15943789999999999</v>
      </c>
      <c r="AS49">
        <v>-0.16040940000000001</v>
      </c>
      <c r="AT49">
        <v>-0.1581822</v>
      </c>
      <c r="AU49">
        <v>-0.1333269</v>
      </c>
      <c r="AV49">
        <v>-1.07682E-2</v>
      </c>
      <c r="AW49">
        <v>-2.0884E-2</v>
      </c>
      <c r="AX49">
        <v>-8.1364000000000002E-3</v>
      </c>
      <c r="AY49">
        <v>-9.2263999999999992E-3</v>
      </c>
      <c r="AZ49">
        <v>-1.55009E-2</v>
      </c>
      <c r="BA49">
        <v>-1.16302E-2</v>
      </c>
      <c r="BB49">
        <v>-5.3736800000000001E-2</v>
      </c>
      <c r="BC49">
        <v>-0.2905797</v>
      </c>
      <c r="BD49">
        <v>-0.23967749999999999</v>
      </c>
      <c r="BE49">
        <v>-0.17656930000000001</v>
      </c>
      <c r="BF49">
        <v>-0.16970350000000001</v>
      </c>
      <c r="BG49">
        <v>-0.13072819999999999</v>
      </c>
      <c r="BH49">
        <v>-0.11061749999999999</v>
      </c>
      <c r="BI49">
        <v>6.2180000000000004E-4</v>
      </c>
      <c r="BJ49">
        <v>-1.9218699999999998E-2</v>
      </c>
      <c r="BK49">
        <v>-1.6312400000000001E-2</v>
      </c>
      <c r="BL49">
        <v>-2.1775800000000001E-2</v>
      </c>
      <c r="BM49">
        <v>-6.3314499999999996E-2</v>
      </c>
      <c r="BN49">
        <v>-9.3035999999999994E-2</v>
      </c>
      <c r="BO49">
        <v>-0.15542549999999999</v>
      </c>
      <c r="BP49">
        <v>-0.1067621</v>
      </c>
      <c r="BQ49">
        <v>-0.10885889999999999</v>
      </c>
      <c r="BR49">
        <v>-0.108692</v>
      </c>
      <c r="BS49">
        <v>-7.9121499999999997E-2</v>
      </c>
      <c r="BT49">
        <v>4.3009400000000003E-2</v>
      </c>
      <c r="BU49">
        <v>2.8792700000000001E-2</v>
      </c>
      <c r="BV49">
        <v>4.6381199999999997E-2</v>
      </c>
      <c r="BW49">
        <v>4.9139799999999997E-2</v>
      </c>
      <c r="BX49">
        <v>4.0727800000000002E-2</v>
      </c>
      <c r="BY49">
        <v>3.3534300000000003E-2</v>
      </c>
      <c r="BZ49">
        <v>-3.746E-4</v>
      </c>
      <c r="CA49">
        <v>-0.19611999999999999</v>
      </c>
      <c r="CB49">
        <v>-0.1466008</v>
      </c>
      <c r="CC49">
        <v>-8.8883199999999996E-2</v>
      </c>
      <c r="CD49">
        <v>-9.8549100000000001E-2</v>
      </c>
      <c r="CE49">
        <v>-7.3547500000000002E-2</v>
      </c>
      <c r="CF49">
        <v>-7.0834099999999997E-2</v>
      </c>
      <c r="CG49">
        <v>2.5581699999999999E-2</v>
      </c>
      <c r="CH49">
        <v>8.5006000000000005E-3</v>
      </c>
      <c r="CI49">
        <v>1.22626E-2</v>
      </c>
      <c r="CJ49">
        <v>1.0089000000000001E-2</v>
      </c>
      <c r="CK49">
        <v>-2.6743699999999999E-2</v>
      </c>
      <c r="CL49">
        <v>-5.2756499999999998E-2</v>
      </c>
      <c r="CM49">
        <v>-0.1124637</v>
      </c>
      <c r="CN49">
        <v>-7.0278999999999994E-2</v>
      </c>
      <c r="CO49">
        <v>-7.3155200000000004E-2</v>
      </c>
      <c r="CP49">
        <v>-7.4415200000000001E-2</v>
      </c>
      <c r="CQ49">
        <v>-4.1578900000000002E-2</v>
      </c>
      <c r="CR49">
        <v>8.0255599999999996E-2</v>
      </c>
      <c r="CS49">
        <v>6.3198599999999994E-2</v>
      </c>
      <c r="CT49">
        <v>8.4139900000000004E-2</v>
      </c>
      <c r="CU49">
        <v>8.9564000000000005E-2</v>
      </c>
      <c r="CV49">
        <v>7.9671599999999995E-2</v>
      </c>
      <c r="CW49">
        <v>6.48151E-2</v>
      </c>
      <c r="CX49">
        <v>3.65838E-2</v>
      </c>
      <c r="CY49">
        <v>-0.1016603</v>
      </c>
      <c r="CZ49">
        <v>-5.3524000000000002E-2</v>
      </c>
      <c r="DA49">
        <v>-1.1971E-3</v>
      </c>
      <c r="DB49">
        <v>-2.73948E-2</v>
      </c>
      <c r="DC49">
        <v>-1.6366700000000001E-2</v>
      </c>
      <c r="DD49">
        <v>-3.1050600000000001E-2</v>
      </c>
      <c r="DE49">
        <v>5.0541599999999999E-2</v>
      </c>
      <c r="DF49">
        <v>3.6220000000000002E-2</v>
      </c>
      <c r="DG49">
        <v>4.0837499999999999E-2</v>
      </c>
      <c r="DH49">
        <v>4.1953699999999997E-2</v>
      </c>
      <c r="DI49">
        <v>9.8271000000000001E-3</v>
      </c>
      <c r="DJ49">
        <v>-1.2477E-2</v>
      </c>
      <c r="DK49">
        <v>-6.9501900000000005E-2</v>
      </c>
      <c r="DL49">
        <v>-3.3795899999999997E-2</v>
      </c>
      <c r="DM49">
        <v>-3.7451499999999999E-2</v>
      </c>
      <c r="DN49">
        <v>-4.0138399999999998E-2</v>
      </c>
      <c r="DO49">
        <v>-4.0363999999999999E-3</v>
      </c>
      <c r="DP49">
        <v>0.1175017</v>
      </c>
      <c r="DQ49">
        <v>9.7604399999999994E-2</v>
      </c>
      <c r="DR49">
        <v>0.1218986</v>
      </c>
      <c r="DS49">
        <v>0.1299882</v>
      </c>
      <c r="DT49">
        <v>0.1186154</v>
      </c>
      <c r="DU49">
        <v>9.6095899999999998E-2</v>
      </c>
      <c r="DV49">
        <v>7.3542300000000005E-2</v>
      </c>
      <c r="DW49">
        <v>3.4724600000000001E-2</v>
      </c>
      <c r="DX49">
        <v>8.0864099999999994E-2</v>
      </c>
      <c r="DY49">
        <v>0.12540770000000001</v>
      </c>
      <c r="DZ49">
        <v>7.5340799999999999E-2</v>
      </c>
      <c r="EA49">
        <v>6.6193199999999994E-2</v>
      </c>
      <c r="EB49" s="71">
        <v>2.6390299999999998E-2</v>
      </c>
      <c r="EC49">
        <v>8.6579699999999996E-2</v>
      </c>
      <c r="ED49">
        <v>7.6242299999999999E-2</v>
      </c>
      <c r="EE49">
        <v>8.2095199999999993E-2</v>
      </c>
      <c r="EF49">
        <v>8.7961399999999995E-2</v>
      </c>
      <c r="EG49">
        <v>6.2629500000000005E-2</v>
      </c>
      <c r="EH49">
        <v>4.5680100000000001E-2</v>
      </c>
      <c r="EI49">
        <v>-7.4719000000000001E-3</v>
      </c>
      <c r="EJ49">
        <v>1.8879900000000002E-2</v>
      </c>
      <c r="EK49">
        <v>1.4098899999999999E-2</v>
      </c>
      <c r="EL49">
        <v>9.3518000000000004E-3</v>
      </c>
      <c r="EM49">
        <v>5.0169100000000001E-2</v>
      </c>
      <c r="EN49">
        <v>0.1712793</v>
      </c>
      <c r="EO49">
        <v>0.1472811</v>
      </c>
      <c r="EP49">
        <v>0.1764162</v>
      </c>
      <c r="EQ49">
        <v>0.1883543</v>
      </c>
      <c r="ER49">
        <v>0.1748441</v>
      </c>
      <c r="ES49">
        <v>0.14126040000000001</v>
      </c>
      <c r="ET49">
        <v>0.1269044</v>
      </c>
      <c r="EU49">
        <v>40</v>
      </c>
      <c r="EV49">
        <v>39</v>
      </c>
      <c r="EW49">
        <v>38</v>
      </c>
      <c r="EX49">
        <v>38</v>
      </c>
      <c r="EY49">
        <v>38</v>
      </c>
      <c r="EZ49">
        <v>37</v>
      </c>
      <c r="FA49">
        <v>39</v>
      </c>
      <c r="FB49">
        <v>41</v>
      </c>
      <c r="FC49">
        <v>41</v>
      </c>
      <c r="FD49">
        <v>44</v>
      </c>
      <c r="FE49">
        <v>47</v>
      </c>
      <c r="FF49">
        <v>51</v>
      </c>
      <c r="FG49">
        <v>54</v>
      </c>
      <c r="FH49">
        <v>58</v>
      </c>
      <c r="FI49">
        <v>59</v>
      </c>
      <c r="FJ49">
        <v>59</v>
      </c>
      <c r="FK49">
        <v>59</v>
      </c>
      <c r="FL49">
        <v>55</v>
      </c>
      <c r="FM49">
        <v>51</v>
      </c>
      <c r="FN49">
        <v>49</v>
      </c>
      <c r="FO49">
        <v>48</v>
      </c>
      <c r="FP49">
        <v>48</v>
      </c>
      <c r="FQ49">
        <v>49</v>
      </c>
      <c r="FR49">
        <v>48</v>
      </c>
      <c r="FS49">
        <v>0.92588899999999996</v>
      </c>
      <c r="FT49">
        <v>3.2475299999999999E-2</v>
      </c>
      <c r="FU49">
        <v>4.4899599999999998E-2</v>
      </c>
    </row>
    <row r="50" spans="1:177" x14ac:dyDescent="0.3">
      <c r="A50" t="s">
        <v>226</v>
      </c>
      <c r="B50" t="s">
        <v>0</v>
      </c>
      <c r="C50" t="s">
        <v>281</v>
      </c>
      <c r="D50" s="30" t="s">
        <v>238</v>
      </c>
      <c r="E50" t="s">
        <v>219</v>
      </c>
      <c r="F50">
        <v>1816</v>
      </c>
      <c r="G50">
        <v>5.092854</v>
      </c>
      <c r="H50">
        <v>5.0726110000000002</v>
      </c>
      <c r="I50">
        <v>4.2219850000000001</v>
      </c>
      <c r="J50">
        <v>3.454828</v>
      </c>
      <c r="K50">
        <v>2.687093</v>
      </c>
      <c r="L50">
        <v>2.0830980000000001</v>
      </c>
      <c r="M50">
        <v>1.9601710000000001</v>
      </c>
      <c r="N50">
        <v>1.798373</v>
      </c>
      <c r="O50">
        <v>1.39375</v>
      </c>
      <c r="P50">
        <v>1.03792</v>
      </c>
      <c r="Q50">
        <v>0.57455299999999998</v>
      </c>
      <c r="R50">
        <v>5.1080100000000003E-2</v>
      </c>
      <c r="S50">
        <v>-0.34271750000000001</v>
      </c>
      <c r="T50">
        <v>-0.4424437</v>
      </c>
      <c r="U50">
        <v>-0.37082850000000001</v>
      </c>
      <c r="V50">
        <v>-4.6033999999999997E-3</v>
      </c>
      <c r="W50">
        <v>0.44289279999999998</v>
      </c>
      <c r="X50">
        <v>1.138379</v>
      </c>
      <c r="Y50">
        <v>1.9773000000000001</v>
      </c>
      <c r="Z50">
        <v>2.553077</v>
      </c>
      <c r="AA50">
        <v>2.8481719999999999</v>
      </c>
      <c r="AB50">
        <v>2.8783120000000002</v>
      </c>
      <c r="AC50">
        <v>2.6173350000000002</v>
      </c>
      <c r="AD50">
        <v>2.380363</v>
      </c>
      <c r="AE50">
        <v>-1.315202</v>
      </c>
      <c r="AF50">
        <v>-1.313312</v>
      </c>
      <c r="AG50">
        <v>-1.0818509999999999</v>
      </c>
      <c r="AH50">
        <v>-0.7454672</v>
      </c>
      <c r="AI50">
        <v>-0.58070339999999998</v>
      </c>
      <c r="AJ50">
        <v>-0.465395</v>
      </c>
      <c r="AK50">
        <v>-0.20261940000000001</v>
      </c>
      <c r="AL50">
        <v>-4.9839599999999998E-2</v>
      </c>
      <c r="AM50">
        <v>-3.2771599999999998E-2</v>
      </c>
      <c r="AN50">
        <v>-1.1399400000000001E-2</v>
      </c>
      <c r="AO50">
        <v>-2.7221200000000001E-2</v>
      </c>
      <c r="AP50">
        <v>-7.5940800000000003E-2</v>
      </c>
      <c r="AQ50">
        <v>-9.9662899999999999E-2</v>
      </c>
      <c r="AR50">
        <v>-8.1254599999999996E-2</v>
      </c>
      <c r="AS50">
        <v>-0.1147601</v>
      </c>
      <c r="AT50">
        <v>-7.2454099999999994E-2</v>
      </c>
      <c r="AU50">
        <v>-5.8160999999999997E-2</v>
      </c>
      <c r="AV50">
        <v>-8.6529499999999995E-2</v>
      </c>
      <c r="AW50">
        <v>2.6742200000000001E-2</v>
      </c>
      <c r="AX50">
        <v>7.6999700000000004E-2</v>
      </c>
      <c r="AY50">
        <v>7.4077799999999999E-2</v>
      </c>
      <c r="AZ50">
        <v>0.1014785</v>
      </c>
      <c r="BA50">
        <v>5.1987699999999998E-2</v>
      </c>
      <c r="BB50">
        <v>7.0289099999999993E-2</v>
      </c>
      <c r="BC50">
        <v>-1.1441589999999999</v>
      </c>
      <c r="BD50">
        <v>-1.153953</v>
      </c>
      <c r="BE50">
        <v>-0.9478065</v>
      </c>
      <c r="BF50">
        <v>-0.63417020000000002</v>
      </c>
      <c r="BG50">
        <v>-0.48992590000000003</v>
      </c>
      <c r="BH50">
        <v>-0.3980669</v>
      </c>
      <c r="BI50">
        <v>-0.15479090000000001</v>
      </c>
      <c r="BJ50">
        <v>-2.7786999999999998E-3</v>
      </c>
      <c r="BK50">
        <v>1.8441200000000001E-2</v>
      </c>
      <c r="BL50">
        <v>4.1690400000000002E-2</v>
      </c>
      <c r="BM50">
        <v>2.91854E-2</v>
      </c>
      <c r="BN50">
        <v>-1.95438E-2</v>
      </c>
      <c r="BO50">
        <v>-4.1330499999999999E-2</v>
      </c>
      <c r="BP50">
        <v>-2.34153E-2</v>
      </c>
      <c r="BQ50">
        <v>-5.92677E-2</v>
      </c>
      <c r="BR50">
        <v>-1.9150500000000001E-2</v>
      </c>
      <c r="BS50">
        <v>-7.4958000000000004E-3</v>
      </c>
      <c r="BT50">
        <v>-3.7887799999999999E-2</v>
      </c>
      <c r="BU50">
        <v>8.0709199999999995E-2</v>
      </c>
      <c r="BV50">
        <v>0.1401</v>
      </c>
      <c r="BW50">
        <v>0.14293349999999999</v>
      </c>
      <c r="BX50">
        <v>0.16982910000000001</v>
      </c>
      <c r="BY50">
        <v>0.11722639999999999</v>
      </c>
      <c r="BZ50">
        <v>0.1385632</v>
      </c>
      <c r="CA50">
        <v>-1.025695</v>
      </c>
      <c r="CB50">
        <v>-1.0435810000000001</v>
      </c>
      <c r="CC50">
        <v>-0.85496799999999995</v>
      </c>
      <c r="CD50">
        <v>-0.55708619999999998</v>
      </c>
      <c r="CE50">
        <v>-0.42705359999999998</v>
      </c>
      <c r="CF50">
        <v>-0.35143570000000002</v>
      </c>
      <c r="CG50">
        <v>-0.121665</v>
      </c>
      <c r="CH50">
        <v>2.9815500000000002E-2</v>
      </c>
      <c r="CI50">
        <v>5.3911000000000001E-2</v>
      </c>
      <c r="CJ50">
        <v>7.8460299999999997E-2</v>
      </c>
      <c r="CK50">
        <v>6.8252400000000005E-2</v>
      </c>
      <c r="CL50">
        <v>1.9516499999999999E-2</v>
      </c>
      <c r="CM50">
        <v>-9.2969999999999999E-4</v>
      </c>
      <c r="CN50">
        <v>1.6643999999999999E-2</v>
      </c>
      <c r="CO50">
        <v>-2.08338E-2</v>
      </c>
      <c r="CP50">
        <v>1.77673E-2</v>
      </c>
      <c r="CQ50">
        <v>2.7594899999999999E-2</v>
      </c>
      <c r="CR50">
        <v>-4.1986999999999997E-3</v>
      </c>
      <c r="CS50">
        <v>0.1180865</v>
      </c>
      <c r="CT50">
        <v>0.18380299999999999</v>
      </c>
      <c r="CU50">
        <v>0.19062280000000001</v>
      </c>
      <c r="CV50">
        <v>0.21716859999999999</v>
      </c>
      <c r="CW50">
        <v>0.16241050000000001</v>
      </c>
      <c r="CX50">
        <v>0.18584970000000001</v>
      </c>
      <c r="CY50">
        <v>-0.90723089999999995</v>
      </c>
      <c r="CZ50">
        <v>-0.93320939999999997</v>
      </c>
      <c r="DA50">
        <v>-0.76212939999999996</v>
      </c>
      <c r="DB50">
        <v>-0.48000209999999999</v>
      </c>
      <c r="DC50">
        <v>-0.36418139999999999</v>
      </c>
      <c r="DD50">
        <v>-0.30480449999999998</v>
      </c>
      <c r="DE50">
        <v>-8.8539199999999998E-2</v>
      </c>
      <c r="DF50">
        <v>6.2409699999999999E-2</v>
      </c>
      <c r="DG50">
        <v>8.9380799999999996E-2</v>
      </c>
      <c r="DH50">
        <v>0.1152301</v>
      </c>
      <c r="DI50">
        <v>0.1073194</v>
      </c>
      <c r="DJ50">
        <v>5.8576900000000001E-2</v>
      </c>
      <c r="DK50">
        <v>3.9471199999999998E-2</v>
      </c>
      <c r="DL50">
        <v>5.6703400000000001E-2</v>
      </c>
      <c r="DM50">
        <v>1.7600000000000001E-2</v>
      </c>
      <c r="DN50">
        <v>5.4685200000000003E-2</v>
      </c>
      <c r="DO50">
        <v>6.2685500000000005E-2</v>
      </c>
      <c r="DP50">
        <v>2.94904E-2</v>
      </c>
      <c r="DQ50">
        <v>0.15546380000000001</v>
      </c>
      <c r="DR50">
        <v>0.22750609999999999</v>
      </c>
      <c r="DS50">
        <v>0.2383121</v>
      </c>
      <c r="DT50">
        <v>0.26450800000000002</v>
      </c>
      <c r="DU50">
        <v>0.20759459999999999</v>
      </c>
      <c r="DV50">
        <v>0.23313610000000001</v>
      </c>
      <c r="DW50">
        <v>-0.7361877</v>
      </c>
      <c r="DX50">
        <v>-0.77385029999999999</v>
      </c>
      <c r="DY50">
        <v>-0.62808529999999996</v>
      </c>
      <c r="DZ50">
        <v>-0.36870510000000001</v>
      </c>
      <c r="EA50">
        <v>-0.27340389999999998</v>
      </c>
      <c r="EB50">
        <v>-0.2374764</v>
      </c>
      <c r="EC50">
        <v>-4.0710700000000002E-2</v>
      </c>
      <c r="ED50">
        <v>0.1094706</v>
      </c>
      <c r="EE50">
        <v>0.14059360000000001</v>
      </c>
      <c r="EF50">
        <v>0.16831989999999999</v>
      </c>
      <c r="EG50">
        <v>0.16372590000000001</v>
      </c>
      <c r="EH50">
        <v>0.1149739</v>
      </c>
      <c r="EI50">
        <v>9.7803600000000004E-2</v>
      </c>
      <c r="EJ50">
        <v>0.1145427</v>
      </c>
      <c r="EK50">
        <v>7.3092400000000002E-2</v>
      </c>
      <c r="EL50">
        <v>0.1079888</v>
      </c>
      <c r="EM50">
        <v>0.1133507</v>
      </c>
      <c r="EN50">
        <v>7.8132199999999999E-2</v>
      </c>
      <c r="EO50">
        <v>0.2094308</v>
      </c>
      <c r="EP50">
        <v>0.29060629999999998</v>
      </c>
      <c r="EQ50">
        <v>0.30716779999999999</v>
      </c>
      <c r="ER50">
        <v>0.3328586</v>
      </c>
      <c r="ES50">
        <v>0.2728333</v>
      </c>
      <c r="ET50">
        <v>0.30141020000000002</v>
      </c>
      <c r="EU50">
        <v>56.962179999999996</v>
      </c>
      <c r="EV50">
        <v>56.567570000000003</v>
      </c>
      <c r="EW50">
        <v>56.341920000000002</v>
      </c>
      <c r="EX50">
        <v>55.939300000000003</v>
      </c>
      <c r="EY50">
        <v>55.840789999999998</v>
      </c>
      <c r="EZ50">
        <v>55.473379999999999</v>
      </c>
      <c r="FA50">
        <v>55.460909999999998</v>
      </c>
      <c r="FB50">
        <v>56.435580000000002</v>
      </c>
      <c r="FC50">
        <v>58.071240000000003</v>
      </c>
      <c r="FD50">
        <v>59.794890000000002</v>
      </c>
      <c r="FE50">
        <v>61.899810000000002</v>
      </c>
      <c r="FF50">
        <v>64.41986</v>
      </c>
      <c r="FG50">
        <v>65.754710000000003</v>
      </c>
      <c r="FH50">
        <v>66.463049999999996</v>
      </c>
      <c r="FI50">
        <v>66.921980000000005</v>
      </c>
      <c r="FJ50">
        <v>66.899709999999999</v>
      </c>
      <c r="FK50">
        <v>66.158349999999999</v>
      </c>
      <c r="FL50">
        <v>64.906469999999999</v>
      </c>
      <c r="FM50">
        <v>63.501080000000002</v>
      </c>
      <c r="FN50">
        <v>61.140090000000001</v>
      </c>
      <c r="FO50">
        <v>58.831519999999998</v>
      </c>
      <c r="FP50">
        <v>57.797559999999997</v>
      </c>
      <c r="FQ50">
        <v>57.541899999999998</v>
      </c>
      <c r="FR50">
        <v>57.490740000000002</v>
      </c>
      <c r="FS50">
        <v>1.144487</v>
      </c>
      <c r="FT50">
        <v>4.6196300000000003E-2</v>
      </c>
      <c r="FU50">
        <v>5.9398899999999998E-2</v>
      </c>
    </row>
    <row r="51" spans="1:177" x14ac:dyDescent="0.3">
      <c r="A51" t="s">
        <v>226</v>
      </c>
      <c r="B51" t="s">
        <v>0</v>
      </c>
      <c r="C51" t="s">
        <v>281</v>
      </c>
      <c r="D51" s="30" t="s">
        <v>238</v>
      </c>
      <c r="E51" t="s">
        <v>220</v>
      </c>
      <c r="F51">
        <v>1289</v>
      </c>
      <c r="G51">
        <v>3.7181090000000001</v>
      </c>
      <c r="H51">
        <v>3.6853060000000002</v>
      </c>
      <c r="I51">
        <v>3.0895600000000001</v>
      </c>
      <c r="J51">
        <v>2.5415700000000001</v>
      </c>
      <c r="K51">
        <v>1.963441</v>
      </c>
      <c r="L51">
        <v>1.4939340000000001</v>
      </c>
      <c r="M51">
        <v>1.4273130000000001</v>
      </c>
      <c r="N51">
        <v>1.3516300000000001</v>
      </c>
      <c r="O51">
        <v>1.0822480000000001</v>
      </c>
      <c r="P51">
        <v>0.881073</v>
      </c>
      <c r="Q51">
        <v>0.6105351</v>
      </c>
      <c r="R51">
        <v>0.30543049999999999</v>
      </c>
      <c r="S51">
        <v>9.7753000000000007E-3</v>
      </c>
      <c r="T51">
        <v>-6.5599400000000002E-2</v>
      </c>
      <c r="U51">
        <v>1.5458E-3</v>
      </c>
      <c r="V51">
        <v>0.23385</v>
      </c>
      <c r="W51">
        <v>0.49775059999999999</v>
      </c>
      <c r="X51">
        <v>0.92859049999999999</v>
      </c>
      <c r="Y51">
        <v>1.473042</v>
      </c>
      <c r="Z51">
        <v>1.887095</v>
      </c>
      <c r="AA51">
        <v>2.112209</v>
      </c>
      <c r="AB51">
        <v>2.1308069999999999</v>
      </c>
      <c r="AC51">
        <v>1.940331</v>
      </c>
      <c r="AD51">
        <v>1.7387509999999999</v>
      </c>
      <c r="AE51">
        <v>-0.95025400000000004</v>
      </c>
      <c r="AF51">
        <v>-0.94247259999999999</v>
      </c>
      <c r="AG51">
        <v>-0.74556370000000005</v>
      </c>
      <c r="AH51">
        <v>-0.51980090000000001</v>
      </c>
      <c r="AI51">
        <v>-0.43434879999999998</v>
      </c>
      <c r="AJ51">
        <v>-0.36984499999999998</v>
      </c>
      <c r="AK51">
        <v>-0.19800960000000001</v>
      </c>
      <c r="AL51">
        <v>-8.1060400000000005E-2</v>
      </c>
      <c r="AM51">
        <v>-7.0432599999999998E-2</v>
      </c>
      <c r="AN51">
        <v>-4.0528599999999998E-2</v>
      </c>
      <c r="AO51">
        <v>-3.5249999999999997E-2</v>
      </c>
      <c r="AP51">
        <v>-2.7141700000000001E-2</v>
      </c>
      <c r="AQ51">
        <v>-4.8922E-2</v>
      </c>
      <c r="AR51">
        <v>-4.9334799999999998E-2</v>
      </c>
      <c r="AS51">
        <v>-5.6264300000000003E-2</v>
      </c>
      <c r="AT51">
        <v>-3.6956099999999999E-2</v>
      </c>
      <c r="AU51">
        <v>-4.6657999999999998E-2</v>
      </c>
      <c r="AV51">
        <v>-8.2328700000000005E-2</v>
      </c>
      <c r="AW51">
        <v>-3.2948100000000001E-2</v>
      </c>
      <c r="AX51">
        <v>-1.861E-4</v>
      </c>
      <c r="AY51">
        <v>-9.2426000000000001E-3</v>
      </c>
      <c r="AZ51">
        <v>3.0465099999999998E-2</v>
      </c>
      <c r="BA51">
        <v>8.3408000000000006E-3</v>
      </c>
      <c r="BB51">
        <v>4.3382999999999998E-3</v>
      </c>
      <c r="BC51">
        <v>-0.81303440000000005</v>
      </c>
      <c r="BD51">
        <v>-0.81025579999999997</v>
      </c>
      <c r="BE51">
        <v>-0.63470300000000002</v>
      </c>
      <c r="BF51">
        <v>-0.426728</v>
      </c>
      <c r="BG51">
        <v>-0.3575332</v>
      </c>
      <c r="BH51">
        <v>-0.31450489999999998</v>
      </c>
      <c r="BI51">
        <v>-0.15728310000000001</v>
      </c>
      <c r="BJ51">
        <v>-4.2798000000000003E-2</v>
      </c>
      <c r="BK51">
        <v>-2.92795E-2</v>
      </c>
      <c r="BL51">
        <v>4.3021999999999999E-3</v>
      </c>
      <c r="BM51">
        <v>1.2019999999999999E-2</v>
      </c>
      <c r="BN51">
        <v>1.93235E-2</v>
      </c>
      <c r="BO51">
        <v>-2.4107999999999998E-3</v>
      </c>
      <c r="BP51">
        <v>-3.6313999999999999E-3</v>
      </c>
      <c r="BQ51">
        <v>-1.1811E-2</v>
      </c>
      <c r="BR51">
        <v>6.4032999999999998E-3</v>
      </c>
      <c r="BS51">
        <v>-4.9959999999999996E-3</v>
      </c>
      <c r="BT51">
        <v>-4.2014599999999999E-2</v>
      </c>
      <c r="BU51">
        <v>1.16718E-2</v>
      </c>
      <c r="BV51">
        <v>5.3887900000000002E-2</v>
      </c>
      <c r="BW51">
        <v>5.0140999999999998E-2</v>
      </c>
      <c r="BX51">
        <v>8.8357099999999994E-2</v>
      </c>
      <c r="BY51">
        <v>6.2623799999999993E-2</v>
      </c>
      <c r="BZ51">
        <v>6.1278399999999997E-2</v>
      </c>
      <c r="CA51">
        <v>-0.71799639999999998</v>
      </c>
      <c r="CB51">
        <v>-0.71868279999999995</v>
      </c>
      <c r="CC51">
        <v>-0.55792129999999995</v>
      </c>
      <c r="CD51">
        <v>-0.36226589999999997</v>
      </c>
      <c r="CE51">
        <v>-0.30433090000000002</v>
      </c>
      <c r="CF51">
        <v>-0.27617649999999999</v>
      </c>
      <c r="CG51">
        <v>-0.1290761</v>
      </c>
      <c r="CH51">
        <v>-1.6297599999999999E-2</v>
      </c>
      <c r="CI51">
        <v>-7.7700000000000002E-4</v>
      </c>
      <c r="CJ51">
        <v>3.5351800000000003E-2</v>
      </c>
      <c r="CK51">
        <v>4.4759E-2</v>
      </c>
      <c r="CL51">
        <v>5.1505099999999998E-2</v>
      </c>
      <c r="CM51">
        <v>2.9802800000000001E-2</v>
      </c>
      <c r="CN51">
        <v>2.8022600000000002E-2</v>
      </c>
      <c r="CO51">
        <v>1.89772E-2</v>
      </c>
      <c r="CP51">
        <v>3.6433899999999998E-2</v>
      </c>
      <c r="CQ51">
        <v>2.3858899999999999E-2</v>
      </c>
      <c r="CR51">
        <v>-1.40932E-2</v>
      </c>
      <c r="CS51">
        <v>4.2575500000000002E-2</v>
      </c>
      <c r="CT51">
        <v>9.1339500000000004E-2</v>
      </c>
      <c r="CU51">
        <v>9.1270000000000004E-2</v>
      </c>
      <c r="CV51">
        <v>0.12845290000000001</v>
      </c>
      <c r="CW51">
        <v>0.10022010000000001</v>
      </c>
      <c r="CX51">
        <v>0.1007149</v>
      </c>
      <c r="CY51">
        <v>-0.62295849999999997</v>
      </c>
      <c r="CZ51">
        <v>-0.6271099</v>
      </c>
      <c r="DA51">
        <v>-0.4811396</v>
      </c>
      <c r="DB51" s="71">
        <v>-0.29780390000000001</v>
      </c>
      <c r="DC51">
        <v>-0.25112859999999998</v>
      </c>
      <c r="DD51">
        <v>-0.23784810000000001</v>
      </c>
      <c r="DE51">
        <v>-0.100869</v>
      </c>
      <c r="DF51">
        <v>1.02028E-2</v>
      </c>
      <c r="DG51">
        <v>2.77255E-2</v>
      </c>
      <c r="DH51">
        <v>6.6401500000000002E-2</v>
      </c>
      <c r="DI51">
        <v>7.74981E-2</v>
      </c>
      <c r="DJ51">
        <v>8.3686800000000006E-2</v>
      </c>
      <c r="DK51">
        <v>6.2016399999999999E-2</v>
      </c>
      <c r="DL51">
        <v>5.9676699999999999E-2</v>
      </c>
      <c r="DM51">
        <v>4.9765400000000001E-2</v>
      </c>
      <c r="DN51">
        <v>6.6464499999999996E-2</v>
      </c>
      <c r="DO51">
        <v>5.2713900000000001E-2</v>
      </c>
      <c r="DP51">
        <v>1.3828200000000001E-2</v>
      </c>
      <c r="DQ51">
        <v>7.3479199999999995E-2</v>
      </c>
      <c r="DR51">
        <v>0.12879099999999999</v>
      </c>
      <c r="DS51">
        <v>0.13239890000000001</v>
      </c>
      <c r="DT51">
        <v>0.1685488</v>
      </c>
      <c r="DU51">
        <v>0.13781640000000001</v>
      </c>
      <c r="DV51">
        <v>0.14015140000000001</v>
      </c>
      <c r="DW51">
        <v>-0.48573880000000003</v>
      </c>
      <c r="DX51" s="71">
        <v>-0.49489309999999997</v>
      </c>
      <c r="DY51">
        <v>-0.37027900000000002</v>
      </c>
      <c r="DZ51">
        <v>-0.204731</v>
      </c>
      <c r="EA51">
        <v>-0.174313</v>
      </c>
      <c r="EB51">
        <v>-0.182508</v>
      </c>
      <c r="EC51">
        <v>-6.0142500000000002E-2</v>
      </c>
      <c r="ED51">
        <v>4.84652E-2</v>
      </c>
      <c r="EE51">
        <v>6.8878499999999995E-2</v>
      </c>
      <c r="EF51">
        <v>0.1112322</v>
      </c>
      <c r="EG51">
        <v>0.12476810000000001</v>
      </c>
      <c r="EH51">
        <v>0.13015189999999999</v>
      </c>
      <c r="EI51">
        <v>0.1085276</v>
      </c>
      <c r="EJ51">
        <v>0.1053801</v>
      </c>
      <c r="EK51">
        <v>9.42186E-2</v>
      </c>
      <c r="EL51">
        <v>0.1098238</v>
      </c>
      <c r="EM51">
        <v>9.4375899999999999E-2</v>
      </c>
      <c r="EN51">
        <v>5.4142299999999997E-2</v>
      </c>
      <c r="EO51">
        <v>0.1180992</v>
      </c>
      <c r="EP51">
        <v>0.1828651</v>
      </c>
      <c r="EQ51">
        <v>0.19178249999999999</v>
      </c>
      <c r="ER51">
        <v>0.2264408</v>
      </c>
      <c r="ES51">
        <v>0.1920994</v>
      </c>
      <c r="ET51">
        <v>0.1970915</v>
      </c>
      <c r="EU51">
        <v>57.92248</v>
      </c>
      <c r="EV51">
        <v>57.499070000000003</v>
      </c>
      <c r="EW51">
        <v>57.275190000000002</v>
      </c>
      <c r="EX51">
        <v>56.874960000000002</v>
      </c>
      <c r="EY51">
        <v>56.597479999999997</v>
      </c>
      <c r="EZ51">
        <v>56.327120000000001</v>
      </c>
      <c r="FA51">
        <v>56.280059999999999</v>
      </c>
      <c r="FB51">
        <v>57.253230000000002</v>
      </c>
      <c r="FC51">
        <v>58.864570000000001</v>
      </c>
      <c r="FD51">
        <v>60.347200000000001</v>
      </c>
      <c r="FE51">
        <v>62.363529999999997</v>
      </c>
      <c r="FF51">
        <v>64.717429999999993</v>
      </c>
      <c r="FG51">
        <v>65.673829999999995</v>
      </c>
      <c r="FH51">
        <v>66.058660000000003</v>
      </c>
      <c r="FI51">
        <v>66.155109999999993</v>
      </c>
      <c r="FJ51">
        <v>66.294650000000004</v>
      </c>
      <c r="FK51">
        <v>65.569689999999994</v>
      </c>
      <c r="FL51">
        <v>64.342029999999994</v>
      </c>
      <c r="FM51">
        <v>63.157730000000001</v>
      </c>
      <c r="FN51">
        <v>60.974879999999999</v>
      </c>
      <c r="FO51">
        <v>59.148769999999999</v>
      </c>
      <c r="FP51">
        <v>58.406199999999998</v>
      </c>
      <c r="FQ51">
        <v>58.540280000000003</v>
      </c>
      <c r="FR51">
        <v>58.662979999999997</v>
      </c>
      <c r="FS51">
        <v>0.96702529999999998</v>
      </c>
      <c r="FT51">
        <v>3.9313800000000003E-2</v>
      </c>
      <c r="FU51">
        <v>5.0979700000000003E-2</v>
      </c>
    </row>
    <row r="52" spans="1:177" x14ac:dyDescent="0.3">
      <c r="A52" t="s">
        <v>226</v>
      </c>
      <c r="B52" t="s">
        <v>0</v>
      </c>
      <c r="C52" t="s">
        <v>281</v>
      </c>
      <c r="D52" s="30" t="s">
        <v>238</v>
      </c>
      <c r="E52" t="s">
        <v>221</v>
      </c>
      <c r="F52">
        <v>527</v>
      </c>
      <c r="G52">
        <v>1.360698</v>
      </c>
      <c r="H52">
        <v>1.382096</v>
      </c>
      <c r="I52">
        <v>1.1216619999999999</v>
      </c>
      <c r="J52">
        <v>0.907559</v>
      </c>
      <c r="K52">
        <v>0.7255123</v>
      </c>
      <c r="L52">
        <v>0.59445179999999997</v>
      </c>
      <c r="M52">
        <v>0.53647889999999998</v>
      </c>
      <c r="N52">
        <v>0.44453320000000002</v>
      </c>
      <c r="O52">
        <v>0.30868099999999998</v>
      </c>
      <c r="P52">
        <v>0.1486886</v>
      </c>
      <c r="Q52">
        <v>-4.8598500000000003E-2</v>
      </c>
      <c r="R52">
        <v>-0.2786554</v>
      </c>
      <c r="S52">
        <v>-0.37830140000000001</v>
      </c>
      <c r="T52">
        <v>-0.40105180000000001</v>
      </c>
      <c r="U52">
        <v>-0.40134029999999998</v>
      </c>
      <c r="V52">
        <v>-0.26275100000000001</v>
      </c>
      <c r="W52">
        <v>-6.9375400000000004E-2</v>
      </c>
      <c r="X52">
        <v>0.20128170000000001</v>
      </c>
      <c r="Y52">
        <v>0.49946950000000001</v>
      </c>
      <c r="Z52">
        <v>0.6580279</v>
      </c>
      <c r="AA52">
        <v>0.72730850000000002</v>
      </c>
      <c r="AB52">
        <v>0.74187740000000002</v>
      </c>
      <c r="AC52">
        <v>0.67120899999999994</v>
      </c>
      <c r="AD52">
        <v>0.63994839999999997</v>
      </c>
      <c r="AE52">
        <v>-0.47770190000000001</v>
      </c>
      <c r="AF52">
        <v>-0.46836650000000002</v>
      </c>
      <c r="AG52">
        <v>-0.42385780000000001</v>
      </c>
      <c r="AH52">
        <v>-0.29872110000000002</v>
      </c>
      <c r="AI52">
        <v>-0.1995006</v>
      </c>
      <c r="AJ52">
        <v>-0.1336445</v>
      </c>
      <c r="AK52">
        <v>-2.34808E-2</v>
      </c>
      <c r="AL52">
        <v>8.3038000000000001E-3</v>
      </c>
      <c r="AM52">
        <v>1.12102E-2</v>
      </c>
      <c r="AN52">
        <v>3.8230000000000002E-4</v>
      </c>
      <c r="AO52">
        <v>-2.5689500000000001E-2</v>
      </c>
      <c r="AP52">
        <v>-9.1675199999999998E-2</v>
      </c>
      <c r="AQ52">
        <v>-9.5354099999999997E-2</v>
      </c>
      <c r="AR52">
        <v>-7.4108400000000005E-2</v>
      </c>
      <c r="AS52">
        <v>-0.1047081</v>
      </c>
      <c r="AT52">
        <v>-7.6224899999999998E-2</v>
      </c>
      <c r="AU52">
        <v>-4.6529000000000001E-2</v>
      </c>
      <c r="AV52">
        <v>-3.3643800000000001E-2</v>
      </c>
      <c r="AW52">
        <v>3.1636400000000002E-2</v>
      </c>
      <c r="AX52">
        <v>4.6331600000000001E-2</v>
      </c>
      <c r="AY52">
        <v>5.1802800000000003E-2</v>
      </c>
      <c r="AZ52">
        <v>3.7012700000000003E-2</v>
      </c>
      <c r="BA52">
        <v>7.8580999999999998E-3</v>
      </c>
      <c r="BB52">
        <v>2.8677399999999999E-2</v>
      </c>
      <c r="BC52">
        <v>-0.37612259999999997</v>
      </c>
      <c r="BD52">
        <v>-0.38249</v>
      </c>
      <c r="BE52">
        <v>-0.35114060000000002</v>
      </c>
      <c r="BF52">
        <v>-0.23973949999999999</v>
      </c>
      <c r="BG52">
        <v>-0.15311849999999999</v>
      </c>
      <c r="BH52">
        <v>-9.6027199999999993E-2</v>
      </c>
      <c r="BI52">
        <v>-8.7700000000000004E-5</v>
      </c>
      <c r="BJ52">
        <v>3.4847200000000002E-2</v>
      </c>
      <c r="BK52">
        <v>4.0627299999999998E-2</v>
      </c>
      <c r="BL52">
        <v>2.7377800000000001E-2</v>
      </c>
      <c r="BM52">
        <v>3.7675999999999999E-3</v>
      </c>
      <c r="BN52">
        <v>-6.0635000000000001E-2</v>
      </c>
      <c r="BO52">
        <v>-6.1291400000000003E-2</v>
      </c>
      <c r="BP52">
        <v>-3.9530799999999998E-2</v>
      </c>
      <c r="BQ52">
        <v>-7.2149900000000003E-2</v>
      </c>
      <c r="BR52">
        <v>-4.6376300000000002E-2</v>
      </c>
      <c r="BS52">
        <v>-1.8403800000000001E-2</v>
      </c>
      <c r="BT52">
        <v>-7.0822999999999997E-3</v>
      </c>
      <c r="BU52">
        <v>6.1369699999999999E-2</v>
      </c>
      <c r="BV52">
        <v>7.6772599999999996E-2</v>
      </c>
      <c r="BW52">
        <v>8.3768300000000004E-2</v>
      </c>
      <c r="BX52">
        <v>7.0852300000000007E-2</v>
      </c>
      <c r="BY52">
        <v>4.2282300000000002E-2</v>
      </c>
      <c r="BZ52">
        <v>6.5581E-2</v>
      </c>
      <c r="CA52">
        <v>-0.30576910000000002</v>
      </c>
      <c r="CB52">
        <v>-0.32301229999999997</v>
      </c>
      <c r="CC52">
        <v>-0.30077680000000001</v>
      </c>
      <c r="CD52">
        <v>-0.19888900000000001</v>
      </c>
      <c r="CE52">
        <v>-0.1209944</v>
      </c>
      <c r="CF52">
        <v>-6.9973599999999997E-2</v>
      </c>
      <c r="CG52">
        <v>1.6114300000000002E-2</v>
      </c>
      <c r="CH52">
        <v>5.3231100000000003E-2</v>
      </c>
      <c r="CI52">
        <v>6.10015E-2</v>
      </c>
      <c r="CJ52">
        <v>4.6074900000000002E-2</v>
      </c>
      <c r="CK52">
        <v>2.41695E-2</v>
      </c>
      <c r="CL52">
        <v>-3.9136600000000001E-2</v>
      </c>
      <c r="CM52">
        <v>-3.7699700000000003E-2</v>
      </c>
      <c r="CN52">
        <v>-1.5582500000000001E-2</v>
      </c>
      <c r="CO52">
        <v>-4.9600199999999997E-2</v>
      </c>
      <c r="CP52">
        <v>-2.5703199999999999E-2</v>
      </c>
      <c r="CQ52">
        <v>1.0755999999999999E-3</v>
      </c>
      <c r="CR52">
        <v>1.1314100000000001E-2</v>
      </c>
      <c r="CS52">
        <v>8.1962999999999994E-2</v>
      </c>
      <c r="CT52">
        <v>9.7855899999999996E-2</v>
      </c>
      <c r="CU52">
        <v>0.1059075</v>
      </c>
      <c r="CV52">
        <v>9.4289399999999995E-2</v>
      </c>
      <c r="CW52">
        <v>6.61244E-2</v>
      </c>
      <c r="CX52">
        <v>9.1140399999999996E-2</v>
      </c>
      <c r="CY52">
        <v>-0.2354156</v>
      </c>
      <c r="CZ52">
        <v>-0.2635345</v>
      </c>
      <c r="DA52">
        <v>-0.2504131</v>
      </c>
      <c r="DB52">
        <v>-0.1580384</v>
      </c>
      <c r="DC52">
        <v>-8.8870299999999999E-2</v>
      </c>
      <c r="DD52">
        <v>-4.3920099999999997E-2</v>
      </c>
      <c r="DE52">
        <v>3.2316299999999999E-2</v>
      </c>
      <c r="DF52">
        <v>7.1614999999999998E-2</v>
      </c>
      <c r="DG52">
        <v>8.1375699999999995E-2</v>
      </c>
      <c r="DH52">
        <v>6.4771899999999993E-2</v>
      </c>
      <c r="DI52">
        <v>4.45715E-2</v>
      </c>
      <c r="DJ52">
        <v>-1.7638299999999999E-2</v>
      </c>
      <c r="DK52">
        <v>-1.4108000000000001E-2</v>
      </c>
      <c r="DL52">
        <v>8.3659000000000008E-3</v>
      </c>
      <c r="DM52">
        <v>-2.7050500000000002E-2</v>
      </c>
      <c r="DN52">
        <v>-5.0302000000000003E-3</v>
      </c>
      <c r="DO52">
        <v>2.0555E-2</v>
      </c>
      <c r="DP52">
        <v>2.9710500000000001E-2</v>
      </c>
      <c r="DQ52">
        <v>0.1025562</v>
      </c>
      <c r="DR52">
        <v>0.11893919999999999</v>
      </c>
      <c r="DS52">
        <v>0.12804679999999999</v>
      </c>
      <c r="DT52">
        <v>0.1177266</v>
      </c>
      <c r="DU52">
        <v>8.9966599999999994E-2</v>
      </c>
      <c r="DV52">
        <v>0.11669980000000001</v>
      </c>
      <c r="DW52">
        <v>-0.13383629999999999</v>
      </c>
      <c r="DX52">
        <v>-0.17765810000000001</v>
      </c>
      <c r="DY52">
        <v>-0.17769579999999999</v>
      </c>
      <c r="DZ52">
        <v>-9.90568E-2</v>
      </c>
      <c r="EA52">
        <v>-4.2488100000000001E-2</v>
      </c>
      <c r="EB52">
        <v>-6.3027999999999999E-3</v>
      </c>
      <c r="EC52">
        <v>5.5709399999999999E-2</v>
      </c>
      <c r="ED52">
        <v>9.8158499999999996E-2</v>
      </c>
      <c r="EE52">
        <v>0.11079269999999999</v>
      </c>
      <c r="EF52">
        <v>9.1767399999999999E-2</v>
      </c>
      <c r="EG52">
        <v>7.40286E-2</v>
      </c>
      <c r="EH52">
        <v>1.34019E-2</v>
      </c>
      <c r="EI52">
        <v>1.9954699999999999E-2</v>
      </c>
      <c r="EJ52">
        <v>4.29434E-2</v>
      </c>
      <c r="EK52">
        <v>5.5078000000000002E-3</v>
      </c>
      <c r="EL52">
        <v>2.4818400000000001E-2</v>
      </c>
      <c r="EM52">
        <v>4.86802E-2</v>
      </c>
      <c r="EN52">
        <v>5.6272000000000003E-2</v>
      </c>
      <c r="EO52">
        <v>0.13228960000000001</v>
      </c>
      <c r="EP52">
        <v>0.14938019999999999</v>
      </c>
      <c r="EQ52">
        <v>0.1600123</v>
      </c>
      <c r="ER52">
        <v>0.15156620000000001</v>
      </c>
      <c r="ES52">
        <v>0.1243908</v>
      </c>
      <c r="ET52">
        <v>0.1536034</v>
      </c>
      <c r="EU52">
        <v>54.310589999999998</v>
      </c>
      <c r="EV52">
        <v>53.995510000000003</v>
      </c>
      <c r="EW52">
        <v>53.764960000000002</v>
      </c>
      <c r="EX52">
        <v>53.355710000000002</v>
      </c>
      <c r="EY52">
        <v>53.751460000000002</v>
      </c>
      <c r="EZ52">
        <v>53.116030000000002</v>
      </c>
      <c r="FA52">
        <v>53.199100000000001</v>
      </c>
      <c r="FB52">
        <v>54.177880000000002</v>
      </c>
      <c r="FC52">
        <v>55.880650000000003</v>
      </c>
      <c r="FD52">
        <v>58.269730000000003</v>
      </c>
      <c r="FE52">
        <v>60.619259999999997</v>
      </c>
      <c r="FF52">
        <v>63.598100000000002</v>
      </c>
      <c r="FG52">
        <v>65.977930000000001</v>
      </c>
      <c r="FH52">
        <v>67.579499999999996</v>
      </c>
      <c r="FI52">
        <v>69.039349999999999</v>
      </c>
      <c r="FJ52">
        <v>68.570279999999997</v>
      </c>
      <c r="FK52">
        <v>67.783730000000006</v>
      </c>
      <c r="FL52">
        <v>66.4649</v>
      </c>
      <c r="FM52">
        <v>64.448980000000006</v>
      </c>
      <c r="FN52">
        <v>61.596119999999999</v>
      </c>
      <c r="FO52">
        <v>57.95543</v>
      </c>
      <c r="FP52">
        <v>56.116880000000002</v>
      </c>
      <c r="FQ52">
        <v>54.7851</v>
      </c>
      <c r="FR52">
        <v>54.253830000000001</v>
      </c>
      <c r="FS52">
        <v>0.56810369999999999</v>
      </c>
      <c r="FT52">
        <v>2.22218E-2</v>
      </c>
      <c r="FU52">
        <v>2.82501E-2</v>
      </c>
    </row>
    <row r="53" spans="1:177" x14ac:dyDescent="0.3">
      <c r="A53" t="s">
        <v>226</v>
      </c>
      <c r="B53" t="s">
        <v>0</v>
      </c>
      <c r="C53" t="s">
        <v>281</v>
      </c>
      <c r="D53" s="30" t="s">
        <v>250</v>
      </c>
      <c r="E53" t="s">
        <v>219</v>
      </c>
      <c r="F53">
        <v>1816</v>
      </c>
      <c r="G53">
        <v>5.0505319999999996</v>
      </c>
      <c r="H53">
        <v>4.9698779999999996</v>
      </c>
      <c r="I53">
        <v>4.2701890000000002</v>
      </c>
      <c r="J53">
        <v>3.356481</v>
      </c>
      <c r="K53">
        <v>2.4611580000000002</v>
      </c>
      <c r="L53">
        <v>2.0372249999999998</v>
      </c>
      <c r="M53">
        <v>2.0626129999999998</v>
      </c>
      <c r="N53">
        <v>1.940234</v>
      </c>
      <c r="O53">
        <v>1.6701280000000001</v>
      </c>
      <c r="P53">
        <v>1.2329429999999999</v>
      </c>
      <c r="Q53">
        <v>0.25024200000000002</v>
      </c>
      <c r="R53">
        <v>-0.24334430000000001</v>
      </c>
      <c r="S53">
        <v>-0.73262130000000003</v>
      </c>
      <c r="T53">
        <v>-1.122366</v>
      </c>
      <c r="U53">
        <v>-1.018302</v>
      </c>
      <c r="V53">
        <v>-0.56123540000000005</v>
      </c>
      <c r="W53">
        <v>0.16120329999999999</v>
      </c>
      <c r="X53">
        <v>1.125991</v>
      </c>
      <c r="Y53">
        <v>2.0503490000000002</v>
      </c>
      <c r="Z53">
        <v>2.697508</v>
      </c>
      <c r="AA53">
        <v>3.0337960000000002</v>
      </c>
      <c r="AB53">
        <v>3.0045850000000001</v>
      </c>
      <c r="AC53">
        <v>2.6819250000000001</v>
      </c>
      <c r="AD53">
        <v>2.4045619999999999</v>
      </c>
      <c r="AE53">
        <v>-1.438539</v>
      </c>
      <c r="AF53">
        <v>-1.5766169999999999</v>
      </c>
      <c r="AG53">
        <v>-1.2017139999999999</v>
      </c>
      <c r="AH53">
        <v>-1.0195590000000001</v>
      </c>
      <c r="AI53">
        <v>-0.80373729999999999</v>
      </c>
      <c r="AJ53">
        <v>-0.48861579999999999</v>
      </c>
      <c r="AK53">
        <v>-0.21885189999999999</v>
      </c>
      <c r="AL53">
        <v>-0.12078029999999999</v>
      </c>
      <c r="AM53">
        <v>-8.5236999999999993E-2</v>
      </c>
      <c r="AN53">
        <v>2.7655200000000001E-2</v>
      </c>
      <c r="AO53">
        <v>-0.1560916</v>
      </c>
      <c r="AP53">
        <v>-9.3267699999999995E-2</v>
      </c>
      <c r="AQ53">
        <v>-0.12404220000000001</v>
      </c>
      <c r="AR53">
        <v>-0.14377429999999999</v>
      </c>
      <c r="AS53">
        <v>-0.10154050000000001</v>
      </c>
      <c r="AT53">
        <v>-0.1099514</v>
      </c>
      <c r="AU53">
        <v>-3.5761899999999999E-2</v>
      </c>
      <c r="AV53">
        <v>-6.7022100000000001E-2</v>
      </c>
      <c r="AW53">
        <v>5.1764400000000002E-2</v>
      </c>
      <c r="AX53">
        <v>0.1848455</v>
      </c>
      <c r="AY53">
        <v>0.16809180000000001</v>
      </c>
      <c r="AZ53">
        <v>0.1044533</v>
      </c>
      <c r="BA53">
        <v>6.97184E-2</v>
      </c>
      <c r="BB53">
        <v>6.50226E-2</v>
      </c>
      <c r="BC53">
        <v>-1.2088719999999999</v>
      </c>
      <c r="BD53">
        <v>-1.358366</v>
      </c>
      <c r="BE53">
        <v>-1.0166249999999999</v>
      </c>
      <c r="BF53">
        <v>-0.86273979999999995</v>
      </c>
      <c r="BG53">
        <v>-0.67854389999999998</v>
      </c>
      <c r="BH53">
        <v>-0.39689380000000002</v>
      </c>
      <c r="BI53">
        <v>-0.14519940000000001</v>
      </c>
      <c r="BJ53">
        <v>-5.7805700000000002E-2</v>
      </c>
      <c r="BK53">
        <v>-1.7274600000000001E-2</v>
      </c>
      <c r="BL53">
        <v>0.1000484</v>
      </c>
      <c r="BM53">
        <v>-7.6919199999999993E-2</v>
      </c>
      <c r="BN53">
        <v>-1.9275799999999999E-2</v>
      </c>
      <c r="BO53">
        <v>-4.9093999999999999E-2</v>
      </c>
      <c r="BP53">
        <v>-7.1472900000000006E-2</v>
      </c>
      <c r="BQ53">
        <v>-2.9057900000000001E-2</v>
      </c>
      <c r="BR53">
        <v>-3.5710800000000001E-2</v>
      </c>
      <c r="BS53">
        <v>4.4294300000000002E-2</v>
      </c>
      <c r="BT53">
        <v>1.5927400000000001E-2</v>
      </c>
      <c r="BU53">
        <v>0.14495910000000001</v>
      </c>
      <c r="BV53">
        <v>0.28001500000000001</v>
      </c>
      <c r="BW53">
        <v>0.26233309999999999</v>
      </c>
      <c r="BX53">
        <v>0.19748289999999999</v>
      </c>
      <c r="BY53">
        <v>0.1569845</v>
      </c>
      <c r="BZ53">
        <v>0.1510233</v>
      </c>
      <c r="CA53">
        <v>-1.0498050000000001</v>
      </c>
      <c r="CB53">
        <v>-1.207206</v>
      </c>
      <c r="CC53">
        <v>-0.88843300000000003</v>
      </c>
      <c r="CD53">
        <v>-0.75412760000000001</v>
      </c>
      <c r="CE53">
        <v>-0.59183529999999995</v>
      </c>
      <c r="CF53">
        <v>-0.33336739999999998</v>
      </c>
      <c r="CG53">
        <v>-9.4187900000000005E-2</v>
      </c>
      <c r="CH53">
        <v>-1.41897E-2</v>
      </c>
      <c r="CI53">
        <v>2.97959E-2</v>
      </c>
      <c r="CJ53">
        <v>0.15018770000000001</v>
      </c>
      <c r="CK53">
        <v>-2.2084699999999999E-2</v>
      </c>
      <c r="CL53">
        <v>3.1970699999999998E-2</v>
      </c>
      <c r="CM53">
        <v>2.8149999999999998E-3</v>
      </c>
      <c r="CN53">
        <v>-2.1397200000000002E-2</v>
      </c>
      <c r="CO53">
        <v>2.11433E-2</v>
      </c>
      <c r="CP53">
        <v>1.5708E-2</v>
      </c>
      <c r="CQ53">
        <v>9.9740999999999996E-2</v>
      </c>
      <c r="CR53">
        <v>7.3377899999999996E-2</v>
      </c>
      <c r="CS53">
        <v>0.20950550000000001</v>
      </c>
      <c r="CT53">
        <v>0.34592899999999999</v>
      </c>
      <c r="CU53">
        <v>0.32760430000000001</v>
      </c>
      <c r="CV53">
        <v>0.26191490000000001</v>
      </c>
      <c r="CW53">
        <v>0.2174248</v>
      </c>
      <c r="CX53">
        <v>0.2105872</v>
      </c>
      <c r="CY53">
        <v>-0.89073749999999996</v>
      </c>
      <c r="CZ53">
        <v>-1.056046</v>
      </c>
      <c r="DA53">
        <v>-0.76024099999999994</v>
      </c>
      <c r="DB53">
        <v>-0.64551539999999996</v>
      </c>
      <c r="DC53">
        <v>-0.50512670000000004</v>
      </c>
      <c r="DD53">
        <v>-0.269841</v>
      </c>
      <c r="DE53">
        <v>-4.3176399999999997E-2</v>
      </c>
      <c r="DF53">
        <v>2.9426299999999999E-2</v>
      </c>
      <c r="DG53">
        <v>7.6866500000000004E-2</v>
      </c>
      <c r="DH53">
        <v>0.20032710000000001</v>
      </c>
      <c r="DI53">
        <v>3.2749899999999998E-2</v>
      </c>
      <c r="DJ53">
        <v>8.3217299999999994E-2</v>
      </c>
      <c r="DK53">
        <v>5.4723899999999999E-2</v>
      </c>
      <c r="DL53">
        <v>2.8678499999999999E-2</v>
      </c>
      <c r="DM53">
        <v>7.1344500000000005E-2</v>
      </c>
      <c r="DN53">
        <v>6.71268E-2</v>
      </c>
      <c r="DO53">
        <v>0.15518770000000001</v>
      </c>
      <c r="DP53">
        <v>0.13082840000000001</v>
      </c>
      <c r="DQ53">
        <v>0.27405190000000001</v>
      </c>
      <c r="DR53">
        <v>0.41184310000000002</v>
      </c>
      <c r="DS53">
        <v>0.39287559999999999</v>
      </c>
      <c r="DT53">
        <v>0.326347</v>
      </c>
      <c r="DU53">
        <v>0.27786499999999997</v>
      </c>
      <c r="DV53">
        <v>0.27015099999999997</v>
      </c>
      <c r="DW53">
        <v>-0.66106989999999999</v>
      </c>
      <c r="DX53">
        <v>-0.83779499999999996</v>
      </c>
      <c r="DY53">
        <v>-0.575152</v>
      </c>
      <c r="DZ53">
        <v>-0.48869679999999999</v>
      </c>
      <c r="EA53">
        <v>-0.37993329999999997</v>
      </c>
      <c r="EB53">
        <v>-0.178119</v>
      </c>
      <c r="EC53">
        <v>3.0476099999999999E-2</v>
      </c>
      <c r="ED53">
        <v>9.2400800000000005E-2</v>
      </c>
      <c r="EE53">
        <v>0.14482880000000001</v>
      </c>
      <c r="EF53">
        <v>0.27272030000000003</v>
      </c>
      <c r="EG53">
        <v>0.1119223</v>
      </c>
      <c r="EH53">
        <v>0.15720919999999999</v>
      </c>
      <c r="EI53">
        <v>0.12967210000000001</v>
      </c>
      <c r="EJ53">
        <v>0.10097979999999999</v>
      </c>
      <c r="EK53">
        <v>0.14382700000000001</v>
      </c>
      <c r="EL53">
        <v>0.1413673</v>
      </c>
      <c r="EM53">
        <v>0.23524390000000001</v>
      </c>
      <c r="EN53">
        <v>0.21377779999999999</v>
      </c>
      <c r="EO53">
        <v>0.36724659999999998</v>
      </c>
      <c r="EP53">
        <v>0.50701249999999998</v>
      </c>
      <c r="EQ53">
        <v>0.48711680000000002</v>
      </c>
      <c r="ER53">
        <v>0.41937659999999999</v>
      </c>
      <c r="ES53">
        <v>0.36513109999999999</v>
      </c>
      <c r="ET53">
        <v>0.35615170000000002</v>
      </c>
      <c r="EU53">
        <v>60.744480000000003</v>
      </c>
      <c r="EV53">
        <v>60.019440000000003</v>
      </c>
      <c r="EW53">
        <v>60.019440000000003</v>
      </c>
      <c r="EX53">
        <v>59.750959999999999</v>
      </c>
      <c r="EY53">
        <v>60.019440000000003</v>
      </c>
      <c r="EZ53">
        <v>60.475999999999999</v>
      </c>
      <c r="FA53">
        <v>60.207520000000002</v>
      </c>
      <c r="FB53">
        <v>60.207520000000002</v>
      </c>
      <c r="FC53">
        <v>61.207520000000002</v>
      </c>
      <c r="FD53">
        <v>63.463039999999999</v>
      </c>
      <c r="FE53">
        <v>67.18159</v>
      </c>
      <c r="FF53">
        <v>71.262</v>
      </c>
      <c r="FG53">
        <v>72.55641</v>
      </c>
      <c r="FH53">
        <v>71.911779999999993</v>
      </c>
      <c r="FI53">
        <v>73.173770000000005</v>
      </c>
      <c r="FJ53">
        <v>73.643289999999993</v>
      </c>
      <c r="FK53">
        <v>72.206180000000003</v>
      </c>
      <c r="FL53">
        <v>70.931219999999996</v>
      </c>
      <c r="FM53">
        <v>68.649780000000007</v>
      </c>
      <c r="FN53">
        <v>64.562889999999996</v>
      </c>
      <c r="FO53">
        <v>61.019440000000003</v>
      </c>
      <c r="FP53">
        <v>59.201039999999999</v>
      </c>
      <c r="FQ53">
        <v>58.932560000000002</v>
      </c>
      <c r="FR53">
        <v>59.107669999999999</v>
      </c>
      <c r="FS53">
        <v>1.494729</v>
      </c>
      <c r="FT53">
        <v>5.6494999999999997E-2</v>
      </c>
      <c r="FU53">
        <v>9.3378900000000001E-2</v>
      </c>
    </row>
    <row r="54" spans="1:177" x14ac:dyDescent="0.3">
      <c r="A54" t="s">
        <v>226</v>
      </c>
      <c r="B54" t="s">
        <v>0</v>
      </c>
      <c r="C54" t="s">
        <v>281</v>
      </c>
      <c r="D54" s="30" t="s">
        <v>250</v>
      </c>
      <c r="E54" t="s">
        <v>220</v>
      </c>
      <c r="F54">
        <v>1289</v>
      </c>
      <c r="G54">
        <v>3.7000449999999998</v>
      </c>
      <c r="H54">
        <v>3.5766800000000001</v>
      </c>
      <c r="I54">
        <v>3.0572170000000001</v>
      </c>
      <c r="J54">
        <v>2.3726959999999999</v>
      </c>
      <c r="K54">
        <v>1.7709410000000001</v>
      </c>
      <c r="L54">
        <v>1.459244</v>
      </c>
      <c r="M54">
        <v>1.5456840000000001</v>
      </c>
      <c r="N54">
        <v>1.47437</v>
      </c>
      <c r="O54">
        <v>1.273871</v>
      </c>
      <c r="P54">
        <v>1.1013980000000001</v>
      </c>
      <c r="Q54">
        <v>0.5424445</v>
      </c>
      <c r="R54">
        <v>0.26886179999999998</v>
      </c>
      <c r="S54">
        <v>-0.1127919</v>
      </c>
      <c r="T54">
        <v>-0.4578527</v>
      </c>
      <c r="U54">
        <v>-0.43549640000000001</v>
      </c>
      <c r="V54">
        <v>-0.10730049999999999</v>
      </c>
      <c r="W54">
        <v>0.35574499999999998</v>
      </c>
      <c r="X54">
        <v>1.00766</v>
      </c>
      <c r="Y54">
        <v>1.59145</v>
      </c>
      <c r="Z54">
        <v>2.0402339999999999</v>
      </c>
      <c r="AA54">
        <v>2.2689910000000002</v>
      </c>
      <c r="AB54">
        <v>2.2572199999999998</v>
      </c>
      <c r="AC54">
        <v>2.0185770000000001</v>
      </c>
      <c r="AD54">
        <v>1.789631</v>
      </c>
      <c r="AE54">
        <v>-1.0373019999999999</v>
      </c>
      <c r="AF54">
        <v>-1.1707719999999999</v>
      </c>
      <c r="AG54">
        <v>-0.90310120000000005</v>
      </c>
      <c r="AH54">
        <v>-0.73795200000000005</v>
      </c>
      <c r="AI54">
        <v>-0.61676359999999997</v>
      </c>
      <c r="AJ54">
        <v>-0.40276580000000001</v>
      </c>
      <c r="AK54">
        <v>-0.2023983</v>
      </c>
      <c r="AL54">
        <v>-0.1242968</v>
      </c>
      <c r="AM54">
        <v>-0.1094478</v>
      </c>
      <c r="AN54">
        <v>-2.2319700000000001E-2</v>
      </c>
      <c r="AO54">
        <v>-0.1755678</v>
      </c>
      <c r="AP54">
        <v>-7.6809299999999997E-2</v>
      </c>
      <c r="AQ54">
        <v>-0.10683049999999999</v>
      </c>
      <c r="AR54">
        <v>-9.7304399999999999E-2</v>
      </c>
      <c r="AS54">
        <v>-9.8890099999999995E-2</v>
      </c>
      <c r="AT54">
        <v>-9.3479000000000007E-2</v>
      </c>
      <c r="AU54">
        <v>-5.5965500000000001E-2</v>
      </c>
      <c r="AV54">
        <v>-5.28309E-2</v>
      </c>
      <c r="AW54">
        <v>2.3327299999999999E-2</v>
      </c>
      <c r="AX54">
        <v>9.0375300000000006E-2</v>
      </c>
      <c r="AY54">
        <v>6.9868899999999998E-2</v>
      </c>
      <c r="AZ54">
        <v>6.9486500000000007E-2</v>
      </c>
      <c r="BA54">
        <v>2.8137200000000001E-2</v>
      </c>
      <c r="BB54">
        <v>2.7186499999999999E-2</v>
      </c>
      <c r="BC54">
        <v>-0.84518000000000004</v>
      </c>
      <c r="BD54">
        <v>-0.98657240000000002</v>
      </c>
      <c r="BE54">
        <v>-0.747498</v>
      </c>
      <c r="BF54">
        <v>-0.60724520000000004</v>
      </c>
      <c r="BG54">
        <v>-0.51049639999999996</v>
      </c>
      <c r="BH54">
        <v>-0.3291598</v>
      </c>
      <c r="BI54">
        <v>-0.14189379999999999</v>
      </c>
      <c r="BJ54">
        <v>-7.2874499999999995E-2</v>
      </c>
      <c r="BK54">
        <v>-5.4928200000000003E-2</v>
      </c>
      <c r="BL54">
        <v>3.4027200000000001E-2</v>
      </c>
      <c r="BM54">
        <v>-0.1121949</v>
      </c>
      <c r="BN54">
        <v>-1.55154E-2</v>
      </c>
      <c r="BO54">
        <v>-4.7573799999999999E-2</v>
      </c>
      <c r="BP54">
        <v>-4.0045499999999998E-2</v>
      </c>
      <c r="BQ54">
        <v>-4.0454200000000003E-2</v>
      </c>
      <c r="BR54">
        <v>-3.2976600000000002E-2</v>
      </c>
      <c r="BS54">
        <v>1.13236E-2</v>
      </c>
      <c r="BT54">
        <v>1.7954299999999999E-2</v>
      </c>
      <c r="BU54">
        <v>0.1054263</v>
      </c>
      <c r="BV54">
        <v>0.1735371</v>
      </c>
      <c r="BW54">
        <v>0.1499132</v>
      </c>
      <c r="BX54">
        <v>0.14832200000000001</v>
      </c>
      <c r="BY54">
        <v>0.1005006</v>
      </c>
      <c r="BZ54">
        <v>0.1000375</v>
      </c>
      <c r="CA54">
        <v>-0.712117</v>
      </c>
      <c r="CB54">
        <v>-0.85899639999999999</v>
      </c>
      <c r="CC54">
        <v>-0.63972770000000001</v>
      </c>
      <c r="CD54">
        <v>-0.51671809999999996</v>
      </c>
      <c r="CE54">
        <v>-0.43689610000000001</v>
      </c>
      <c r="CF54">
        <v>-0.27818039999999999</v>
      </c>
      <c r="CG54">
        <v>-9.9988499999999994E-2</v>
      </c>
      <c r="CH54">
        <v>-3.7259500000000001E-2</v>
      </c>
      <c r="CI54">
        <v>-1.7168099999999999E-2</v>
      </c>
      <c r="CJ54">
        <v>7.3052900000000004E-2</v>
      </c>
      <c r="CK54">
        <v>-6.8303000000000003E-2</v>
      </c>
      <c r="CL54">
        <v>2.6936600000000002E-2</v>
      </c>
      <c r="CM54">
        <v>-6.5329000000000003E-3</v>
      </c>
      <c r="CN54">
        <v>-3.881E-4</v>
      </c>
      <c r="CO54">
        <v>1.8300000000000001E-5</v>
      </c>
      <c r="CP54">
        <v>8.9271000000000003E-3</v>
      </c>
      <c r="CQ54">
        <v>5.7927699999999999E-2</v>
      </c>
      <c r="CR54">
        <v>6.6979899999999995E-2</v>
      </c>
      <c r="CS54">
        <v>0.16228790000000001</v>
      </c>
      <c r="CT54">
        <v>0.2311347</v>
      </c>
      <c r="CU54">
        <v>0.2053517</v>
      </c>
      <c r="CV54">
        <v>0.2029233</v>
      </c>
      <c r="CW54">
        <v>0.15061920000000001</v>
      </c>
      <c r="CX54">
        <v>0.15049380000000001</v>
      </c>
      <c r="CY54">
        <v>-0.57905390000000001</v>
      </c>
      <c r="CZ54">
        <v>-0.73142039999999997</v>
      </c>
      <c r="DA54">
        <v>-0.53195729999999997</v>
      </c>
      <c r="DB54">
        <v>-0.42619109999999999</v>
      </c>
      <c r="DC54">
        <v>-0.3632957</v>
      </c>
      <c r="DD54">
        <v>-0.22720109999999999</v>
      </c>
      <c r="DE54">
        <v>-5.8083299999999997E-2</v>
      </c>
      <c r="DF54">
        <v>-1.6446E-3</v>
      </c>
      <c r="DG54">
        <v>2.05919E-2</v>
      </c>
      <c r="DH54">
        <v>0.1120786</v>
      </c>
      <c r="DI54">
        <v>-2.4411100000000002E-2</v>
      </c>
      <c r="DJ54">
        <v>6.9388599999999995E-2</v>
      </c>
      <c r="DK54">
        <v>3.45081E-2</v>
      </c>
      <c r="DL54">
        <v>3.9269199999999997E-2</v>
      </c>
      <c r="DM54">
        <v>4.0490900000000003E-2</v>
      </c>
      <c r="DN54">
        <v>5.0830899999999998E-2</v>
      </c>
      <c r="DO54">
        <v>0.1045319</v>
      </c>
      <c r="DP54">
        <v>0.1160056</v>
      </c>
      <c r="DQ54">
        <v>0.21914939999999999</v>
      </c>
      <c r="DR54">
        <v>0.28873219999999999</v>
      </c>
      <c r="DS54">
        <v>0.26079020000000003</v>
      </c>
      <c r="DT54">
        <v>0.25752449999999999</v>
      </c>
      <c r="DU54">
        <v>0.20073779999999999</v>
      </c>
      <c r="DV54">
        <v>0.2009502</v>
      </c>
      <c r="DW54">
        <v>-0.3869319</v>
      </c>
      <c r="DX54">
        <v>-0.54722090000000001</v>
      </c>
      <c r="DY54">
        <v>-0.37635410000000002</v>
      </c>
      <c r="DZ54">
        <v>-0.29548439999999998</v>
      </c>
      <c r="EA54">
        <v>-0.25702849999999999</v>
      </c>
      <c r="EB54">
        <v>-0.15359510000000001</v>
      </c>
      <c r="EC54">
        <v>2.4212999999999999E-3</v>
      </c>
      <c r="ED54">
        <v>4.9777700000000001E-2</v>
      </c>
      <c r="EE54">
        <v>7.5111499999999998E-2</v>
      </c>
      <c r="EF54">
        <v>0.16842560000000001</v>
      </c>
      <c r="EG54">
        <v>3.8961799999999998E-2</v>
      </c>
      <c r="EH54">
        <v>0.13068250000000001</v>
      </c>
      <c r="EI54">
        <v>9.3764700000000006E-2</v>
      </c>
      <c r="EJ54">
        <v>9.6528199999999995E-2</v>
      </c>
      <c r="EK54">
        <v>9.8926799999999995E-2</v>
      </c>
      <c r="EL54">
        <v>0.1113333</v>
      </c>
      <c r="EM54">
        <v>0.171821</v>
      </c>
      <c r="EN54">
        <v>0.18679080000000001</v>
      </c>
      <c r="EO54">
        <v>0.30124849999999997</v>
      </c>
      <c r="EP54">
        <v>0.371894</v>
      </c>
      <c r="EQ54">
        <v>0.34083449999999998</v>
      </c>
      <c r="ER54">
        <v>0.33635999999999999</v>
      </c>
      <c r="ES54">
        <v>0.27310119999999999</v>
      </c>
      <c r="ET54">
        <v>0.27380120000000002</v>
      </c>
      <c r="EU54">
        <v>61.017710000000001</v>
      </c>
      <c r="EV54">
        <v>60.02657</v>
      </c>
      <c r="EW54">
        <v>60.02657</v>
      </c>
      <c r="EX54">
        <v>60.02657</v>
      </c>
      <c r="EY54">
        <v>60.02657</v>
      </c>
      <c r="EZ54">
        <v>61.017710000000001</v>
      </c>
      <c r="FA54">
        <v>61.017710000000001</v>
      </c>
      <c r="FB54">
        <v>61.017710000000001</v>
      </c>
      <c r="FC54">
        <v>62.017710000000001</v>
      </c>
      <c r="FD54">
        <v>64</v>
      </c>
      <c r="FE54">
        <v>67.982290000000006</v>
      </c>
      <c r="FF54">
        <v>70.991140000000001</v>
      </c>
      <c r="FG54">
        <v>72.026570000000007</v>
      </c>
      <c r="FH54">
        <v>70.044280000000001</v>
      </c>
      <c r="FI54">
        <v>71.035420000000002</v>
      </c>
      <c r="FJ54">
        <v>72.044280000000001</v>
      </c>
      <c r="FK54">
        <v>70.079700000000003</v>
      </c>
      <c r="FL54">
        <v>69.070840000000004</v>
      </c>
      <c r="FM54">
        <v>67.053129999999996</v>
      </c>
      <c r="FN54">
        <v>64.035420000000002</v>
      </c>
      <c r="FO54">
        <v>61.02657</v>
      </c>
      <c r="FP54">
        <v>60.008859999999999</v>
      </c>
      <c r="FQ54">
        <v>60.008859999999999</v>
      </c>
      <c r="FR54">
        <v>60.982289999999999</v>
      </c>
      <c r="FS54">
        <v>1.250902</v>
      </c>
      <c r="FT54">
        <v>4.6888899999999997E-2</v>
      </c>
      <c r="FU54">
        <v>8.1154000000000004E-2</v>
      </c>
    </row>
    <row r="55" spans="1:177" x14ac:dyDescent="0.3">
      <c r="A55" t="s">
        <v>226</v>
      </c>
      <c r="B55" t="s">
        <v>0</v>
      </c>
      <c r="C55" t="s">
        <v>281</v>
      </c>
      <c r="D55" s="30" t="s">
        <v>250</v>
      </c>
      <c r="E55" t="s">
        <v>221</v>
      </c>
      <c r="F55">
        <v>527</v>
      </c>
      <c r="G55">
        <v>1.33647</v>
      </c>
      <c r="H55">
        <v>1.400752</v>
      </c>
      <c r="I55">
        <v>1.2262599999999999</v>
      </c>
      <c r="J55">
        <v>0.99157390000000001</v>
      </c>
      <c r="K55">
        <v>0.69332930000000004</v>
      </c>
      <c r="L55">
        <v>0.58444949999999996</v>
      </c>
      <c r="M55">
        <v>0.50172570000000005</v>
      </c>
      <c r="N55">
        <v>0.44416090000000003</v>
      </c>
      <c r="O55">
        <v>0.39078439999999998</v>
      </c>
      <c r="P55">
        <v>0.12770870000000001</v>
      </c>
      <c r="Q55">
        <v>-0.30425819999999998</v>
      </c>
      <c r="R55">
        <v>-0.54283020000000004</v>
      </c>
      <c r="S55">
        <v>-0.66397050000000002</v>
      </c>
      <c r="T55">
        <v>-0.70312180000000002</v>
      </c>
      <c r="U55">
        <v>-0.61590449999999997</v>
      </c>
      <c r="V55">
        <v>-0.46689069999999999</v>
      </c>
      <c r="W55">
        <v>-0.19518959999999999</v>
      </c>
      <c r="X55">
        <v>0.1191523</v>
      </c>
      <c r="Y55">
        <v>0.45687339999999999</v>
      </c>
      <c r="Z55">
        <v>0.66401100000000002</v>
      </c>
      <c r="AA55">
        <v>0.77566650000000004</v>
      </c>
      <c r="AB55">
        <v>0.75699760000000005</v>
      </c>
      <c r="AC55">
        <v>0.66674319999999998</v>
      </c>
      <c r="AD55">
        <v>0.61929880000000004</v>
      </c>
      <c r="AE55">
        <v>-0.52525010000000005</v>
      </c>
      <c r="AF55">
        <v>-0.51539440000000003</v>
      </c>
      <c r="AG55">
        <v>-0.38701249999999998</v>
      </c>
      <c r="AH55">
        <v>-0.36528579999999999</v>
      </c>
      <c r="AI55">
        <v>-0.2456344</v>
      </c>
      <c r="AJ55">
        <v>-0.1370905</v>
      </c>
      <c r="AK55">
        <v>-6.1189899999999998E-2</v>
      </c>
      <c r="AL55">
        <v>-3.7287899999999999E-2</v>
      </c>
      <c r="AM55">
        <v>-1.21925E-2</v>
      </c>
      <c r="AN55">
        <v>2.1293800000000002E-2</v>
      </c>
      <c r="AO55">
        <v>-6.7174000000000001E-3</v>
      </c>
      <c r="AP55">
        <v>-4.7720800000000001E-2</v>
      </c>
      <c r="AQ55">
        <v>-6.3779299999999997E-2</v>
      </c>
      <c r="AR55">
        <v>-9.6030599999999994E-2</v>
      </c>
      <c r="AS55">
        <v>-5.2306900000000003E-2</v>
      </c>
      <c r="AT55">
        <v>-6.5518199999999999E-2</v>
      </c>
      <c r="AU55">
        <v>-2.7094500000000001E-2</v>
      </c>
      <c r="AV55">
        <v>-6.4354400000000006E-2</v>
      </c>
      <c r="AW55">
        <v>-1.75856E-2</v>
      </c>
      <c r="AX55">
        <v>4.6543099999999997E-2</v>
      </c>
      <c r="AY55">
        <v>4.9311500000000001E-2</v>
      </c>
      <c r="AZ55">
        <v>-1.76172E-2</v>
      </c>
      <c r="BA55">
        <v>-1.0822099999999999E-2</v>
      </c>
      <c r="BB55">
        <v>-1.01621E-2</v>
      </c>
      <c r="BC55">
        <v>-0.40418290000000001</v>
      </c>
      <c r="BD55">
        <v>-0.4042172</v>
      </c>
      <c r="BE55">
        <v>-0.29207749999999999</v>
      </c>
      <c r="BF55">
        <v>-0.28105289999999999</v>
      </c>
      <c r="BG55">
        <v>-0.18255650000000001</v>
      </c>
      <c r="BH55">
        <v>-8.1720299999999996E-2</v>
      </c>
      <c r="BI55">
        <v>-1.9824000000000001E-2</v>
      </c>
      <c r="BJ55">
        <v>-9.0640000000000002E-4</v>
      </c>
      <c r="BK55">
        <v>2.85983E-2</v>
      </c>
      <c r="BL55">
        <v>6.6334699999999996E-2</v>
      </c>
      <c r="BM55">
        <v>3.7492299999999999E-2</v>
      </c>
      <c r="BN55">
        <v>-9.6544999999999999E-3</v>
      </c>
      <c r="BO55">
        <v>-1.7843000000000001E-2</v>
      </c>
      <c r="BP55">
        <v>-5.0817300000000003E-2</v>
      </c>
      <c r="BQ55">
        <v>-8.6972000000000004E-3</v>
      </c>
      <c r="BR55">
        <v>-2.3213299999999999E-2</v>
      </c>
      <c r="BS55">
        <v>1.3942299999999999E-2</v>
      </c>
      <c r="BT55">
        <v>-2.39364E-2</v>
      </c>
      <c r="BU55">
        <v>2.1466099999999998E-2</v>
      </c>
      <c r="BV55">
        <v>8.8232199999999997E-2</v>
      </c>
      <c r="BW55">
        <v>9.6488199999999996E-2</v>
      </c>
      <c r="BX55">
        <v>2.9552700000000001E-2</v>
      </c>
      <c r="BY55">
        <v>3.6973199999999998E-2</v>
      </c>
      <c r="BZ55">
        <v>3.3512199999999999E-2</v>
      </c>
      <c r="CA55">
        <v>-0.32033200000000001</v>
      </c>
      <c r="CB55">
        <v>-0.32721620000000001</v>
      </c>
      <c r="CC55">
        <v>-0.2263259</v>
      </c>
      <c r="CD55">
        <v>-0.22271340000000001</v>
      </c>
      <c r="CE55">
        <v>-0.13886889999999999</v>
      </c>
      <c r="CF55">
        <v>-4.3371E-2</v>
      </c>
      <c r="CG55">
        <v>8.8260000000000005E-3</v>
      </c>
      <c r="CH55">
        <v>2.4291299999999998E-2</v>
      </c>
      <c r="CI55">
        <v>5.6849799999999999E-2</v>
      </c>
      <c r="CJ55">
        <v>9.7529900000000003E-2</v>
      </c>
      <c r="CK55">
        <v>6.8111699999999997E-2</v>
      </c>
      <c r="CL55">
        <v>1.6710099999999999E-2</v>
      </c>
      <c r="CM55">
        <v>1.39723E-2</v>
      </c>
      <c r="CN55">
        <v>-1.9502800000000001E-2</v>
      </c>
      <c r="CO55">
        <v>2.15067E-2</v>
      </c>
      <c r="CP55">
        <v>6.0870000000000004E-3</v>
      </c>
      <c r="CQ55">
        <v>4.2364300000000001E-2</v>
      </c>
      <c r="CR55">
        <v>4.0568999999999996E-3</v>
      </c>
      <c r="CS55">
        <v>4.8513100000000003E-2</v>
      </c>
      <c r="CT55">
        <v>0.117106</v>
      </c>
      <c r="CU55">
        <v>0.12916259999999999</v>
      </c>
      <c r="CV55">
        <v>6.2222399999999997E-2</v>
      </c>
      <c r="CW55">
        <v>7.0076100000000002E-2</v>
      </c>
      <c r="CX55">
        <v>6.3760800000000006E-2</v>
      </c>
      <c r="CY55">
        <v>-0.2364811</v>
      </c>
      <c r="CZ55">
        <v>-0.25021520000000003</v>
      </c>
      <c r="DA55">
        <v>-0.1605742</v>
      </c>
      <c r="DB55">
        <v>-0.16437399999999999</v>
      </c>
      <c r="DC55">
        <v>-9.5181199999999994E-2</v>
      </c>
      <c r="DD55">
        <v>-5.0217999999999999E-3</v>
      </c>
      <c r="DE55">
        <v>3.7475899999999999E-2</v>
      </c>
      <c r="DF55">
        <v>4.9489100000000001E-2</v>
      </c>
      <c r="DG55">
        <v>8.5101399999999994E-2</v>
      </c>
      <c r="DH55">
        <v>0.12872510000000001</v>
      </c>
      <c r="DI55">
        <v>9.8731200000000005E-2</v>
      </c>
      <c r="DJ55">
        <v>4.30747E-2</v>
      </c>
      <c r="DK55">
        <v>4.5787599999999998E-2</v>
      </c>
      <c r="DL55">
        <v>1.1811800000000001E-2</v>
      </c>
      <c r="DM55">
        <v>5.1710699999999998E-2</v>
      </c>
      <c r="DN55">
        <v>3.5387200000000001E-2</v>
      </c>
      <c r="DO55">
        <v>7.0786299999999996E-2</v>
      </c>
      <c r="DP55">
        <v>3.2050299999999997E-2</v>
      </c>
      <c r="DQ55">
        <v>7.5560199999999994E-2</v>
      </c>
      <c r="DR55">
        <v>0.14597969999999999</v>
      </c>
      <c r="DS55">
        <v>0.16183700000000001</v>
      </c>
      <c r="DT55">
        <v>9.4892099999999993E-2</v>
      </c>
      <c r="DU55">
        <v>0.1031789</v>
      </c>
      <c r="DV55">
        <v>9.4009499999999996E-2</v>
      </c>
      <c r="DW55">
        <v>-0.1154138</v>
      </c>
      <c r="DX55">
        <v>-0.13903789999999999</v>
      </c>
      <c r="DY55">
        <v>-6.5639299999999998E-2</v>
      </c>
      <c r="DZ55">
        <v>-8.0141100000000007E-2</v>
      </c>
      <c r="EA55">
        <v>-3.2103300000000001E-2</v>
      </c>
      <c r="EB55">
        <v>5.0348400000000001E-2</v>
      </c>
      <c r="EC55">
        <v>7.8841900000000006E-2</v>
      </c>
      <c r="ED55">
        <v>8.5870600000000005E-2</v>
      </c>
      <c r="EE55">
        <v>0.12589220000000001</v>
      </c>
      <c r="EF55">
        <v>0.173766</v>
      </c>
      <c r="EG55">
        <v>0.14294090000000001</v>
      </c>
      <c r="EH55">
        <v>8.1141000000000005E-2</v>
      </c>
      <c r="EI55">
        <v>9.1723899999999997E-2</v>
      </c>
      <c r="EJ55">
        <v>5.7025100000000002E-2</v>
      </c>
      <c r="EK55">
        <v>9.53204E-2</v>
      </c>
      <c r="EL55">
        <v>7.7692200000000003E-2</v>
      </c>
      <c r="EM55">
        <v>0.1118232</v>
      </c>
      <c r="EN55">
        <v>7.2468199999999997E-2</v>
      </c>
      <c r="EO55">
        <v>0.1146119</v>
      </c>
      <c r="EP55">
        <v>0.1876689</v>
      </c>
      <c r="EQ55">
        <v>0.2090137</v>
      </c>
      <c r="ER55">
        <v>0.14206199999999999</v>
      </c>
      <c r="ES55">
        <v>0.1509742</v>
      </c>
      <c r="ET55">
        <v>0.1376838</v>
      </c>
      <c r="EU55">
        <v>60</v>
      </c>
      <c r="EV55">
        <v>60</v>
      </c>
      <c r="EW55">
        <v>60</v>
      </c>
      <c r="EX55">
        <v>59</v>
      </c>
      <c r="EY55">
        <v>60</v>
      </c>
      <c r="EZ55">
        <v>59</v>
      </c>
      <c r="FA55">
        <v>58</v>
      </c>
      <c r="FB55">
        <v>58</v>
      </c>
      <c r="FC55">
        <v>59</v>
      </c>
      <c r="FD55">
        <v>62</v>
      </c>
      <c r="FE55">
        <v>65</v>
      </c>
      <c r="FF55">
        <v>72</v>
      </c>
      <c r="FG55">
        <v>74</v>
      </c>
      <c r="FH55">
        <v>77</v>
      </c>
      <c r="FI55">
        <v>79</v>
      </c>
      <c r="FJ55">
        <v>78</v>
      </c>
      <c r="FK55">
        <v>78</v>
      </c>
      <c r="FL55">
        <v>76</v>
      </c>
      <c r="FM55">
        <v>73</v>
      </c>
      <c r="FN55">
        <v>66</v>
      </c>
      <c r="FO55">
        <v>61</v>
      </c>
      <c r="FP55">
        <v>57</v>
      </c>
      <c r="FQ55">
        <v>56</v>
      </c>
      <c r="FR55">
        <v>54</v>
      </c>
      <c r="FS55">
        <v>0.78801980000000005</v>
      </c>
      <c r="FT55">
        <v>3.0448800000000002E-2</v>
      </c>
      <c r="FU55">
        <v>4.2345000000000001E-2</v>
      </c>
    </row>
    <row r="56" spans="1:177" x14ac:dyDescent="0.3">
      <c r="A56" t="s">
        <v>226</v>
      </c>
      <c r="B56" t="s">
        <v>0</v>
      </c>
      <c r="C56" t="s">
        <v>281</v>
      </c>
      <c r="D56" s="30" t="s">
        <v>239</v>
      </c>
      <c r="E56" t="s">
        <v>219</v>
      </c>
      <c r="F56">
        <v>810</v>
      </c>
      <c r="G56">
        <v>2.2459449999999999</v>
      </c>
      <c r="H56">
        <v>2.1124520000000002</v>
      </c>
      <c r="I56">
        <v>1.7775380000000001</v>
      </c>
      <c r="J56">
        <v>1.493406</v>
      </c>
      <c r="K56">
        <v>1.1619759999999999</v>
      </c>
      <c r="L56">
        <v>0.94158489999999995</v>
      </c>
      <c r="M56">
        <v>0.93814370000000002</v>
      </c>
      <c r="N56">
        <v>0.86189380000000004</v>
      </c>
      <c r="O56">
        <v>0.67607530000000005</v>
      </c>
      <c r="P56">
        <v>0.44587090000000001</v>
      </c>
      <c r="Q56">
        <v>0.25195269999999997</v>
      </c>
      <c r="R56">
        <v>0.14235990000000001</v>
      </c>
      <c r="S56">
        <v>9.7264299999999998E-2</v>
      </c>
      <c r="T56">
        <v>0.19714999999999999</v>
      </c>
      <c r="U56">
        <v>0.3745868</v>
      </c>
      <c r="V56">
        <v>0.67490019999999995</v>
      </c>
      <c r="W56">
        <v>0.94804759999999999</v>
      </c>
      <c r="X56">
        <v>1.270656</v>
      </c>
      <c r="Y56">
        <v>1.4388540000000001</v>
      </c>
      <c r="Z56">
        <v>1.449452</v>
      </c>
      <c r="AA56">
        <v>1.433702</v>
      </c>
      <c r="AB56">
        <v>1.349132</v>
      </c>
      <c r="AC56">
        <v>1.170552</v>
      </c>
      <c r="AD56">
        <v>1.097864</v>
      </c>
      <c r="AE56">
        <v>-0.64558459999999995</v>
      </c>
      <c r="AF56">
        <v>-0.63450320000000004</v>
      </c>
      <c r="AG56">
        <v>-0.4799119</v>
      </c>
      <c r="AH56">
        <v>-0.36232819999999999</v>
      </c>
      <c r="AI56">
        <v>-0.28693770000000002</v>
      </c>
      <c r="AJ56">
        <v>-0.1977603</v>
      </c>
      <c r="AK56">
        <v>-8.0571100000000007E-2</v>
      </c>
      <c r="AL56">
        <v>-6.4671999999999993E-2</v>
      </c>
      <c r="AM56">
        <v>-5.00209E-2</v>
      </c>
      <c r="AN56">
        <v>-6.9283600000000001E-2</v>
      </c>
      <c r="AO56">
        <v>-9.7930600000000007E-2</v>
      </c>
      <c r="AP56">
        <v>-9.03553E-2</v>
      </c>
      <c r="AQ56">
        <v>-0.1571265</v>
      </c>
      <c r="AR56">
        <v>-0.14136180000000001</v>
      </c>
      <c r="AS56">
        <v>-0.1347787</v>
      </c>
      <c r="AT56">
        <v>-6.8700999999999998E-2</v>
      </c>
      <c r="AU56" s="71">
        <v>-2.79849E-2</v>
      </c>
      <c r="AV56">
        <v>-2.90908E-2</v>
      </c>
      <c r="AW56">
        <v>2.5593000000000001E-2</v>
      </c>
      <c r="AX56" s="71">
        <v>5.6123300000000001E-2</v>
      </c>
      <c r="AY56">
        <v>9.10382E-2</v>
      </c>
      <c r="AZ56">
        <v>5.6244299999999997E-2</v>
      </c>
      <c r="BA56">
        <v>-1.8147199999999999E-2</v>
      </c>
      <c r="BB56">
        <v>-4.2400000000000001E-5</v>
      </c>
      <c r="BC56">
        <v>-0.53898740000000001</v>
      </c>
      <c r="BD56">
        <v>-0.53981020000000002</v>
      </c>
      <c r="BE56">
        <v>-0.39597260000000001</v>
      </c>
      <c r="BF56">
        <v>-0.29437469999999999</v>
      </c>
      <c r="BG56">
        <v>-0.23330010000000001</v>
      </c>
      <c r="BH56">
        <v>-0.15547839999999999</v>
      </c>
      <c r="BI56">
        <v>-5.1746599999999997E-2</v>
      </c>
      <c r="BJ56">
        <v>-3.1970199999999997E-2</v>
      </c>
      <c r="BK56">
        <v>-1.7183400000000001E-2</v>
      </c>
      <c r="BL56">
        <v>-3.88178E-2</v>
      </c>
      <c r="BM56">
        <v>-6.4317700000000005E-2</v>
      </c>
      <c r="BN56">
        <v>-5.2487600000000002E-2</v>
      </c>
      <c r="BO56">
        <v>-0.1206108</v>
      </c>
      <c r="BP56">
        <v>-0.1056762</v>
      </c>
      <c r="BQ56">
        <v>-0.1038028</v>
      </c>
      <c r="BR56">
        <v>-3.6884100000000003E-2</v>
      </c>
      <c r="BS56">
        <v>3.2418E-3</v>
      </c>
      <c r="BT56">
        <v>4.9727E-3</v>
      </c>
      <c r="BU56">
        <v>7.0221900000000004E-2</v>
      </c>
      <c r="BV56">
        <v>0.1029278</v>
      </c>
      <c r="BW56">
        <v>0.13878869999999999</v>
      </c>
      <c r="BX56">
        <v>0.1053201</v>
      </c>
      <c r="BY56">
        <v>2.7042E-2</v>
      </c>
      <c r="BZ56">
        <v>4.1412299999999999E-2</v>
      </c>
      <c r="CA56">
        <v>-0.46515849999999997</v>
      </c>
      <c r="CB56">
        <v>-0.47422609999999998</v>
      </c>
      <c r="CC56">
        <v>-0.33783649999999998</v>
      </c>
      <c r="CD56">
        <v>-0.24731030000000001</v>
      </c>
      <c r="CE56">
        <v>-0.19615079999999999</v>
      </c>
      <c r="CF56">
        <v>-0.1261941</v>
      </c>
      <c r="CG56" s="71">
        <v>-3.1782900000000003E-2</v>
      </c>
      <c r="CH56">
        <v>-9.3209999999999994E-3</v>
      </c>
      <c r="CI56">
        <v>5.5598000000000002E-3</v>
      </c>
      <c r="CJ56">
        <v>-1.7717400000000001E-2</v>
      </c>
      <c r="CK56">
        <v>-4.10376E-2</v>
      </c>
      <c r="CL56">
        <v>-2.6260599999999999E-2</v>
      </c>
      <c r="CM56">
        <v>-9.5320199999999994E-2</v>
      </c>
      <c r="CN56">
        <v>-8.0960400000000002E-2</v>
      </c>
      <c r="CO56">
        <v>-8.2349099999999995E-2</v>
      </c>
      <c r="CP56">
        <v>-1.48478E-2</v>
      </c>
      <c r="CQ56">
        <v>2.48694E-2</v>
      </c>
      <c r="CR56">
        <v>2.8565E-2</v>
      </c>
      <c r="CS56">
        <v>0.10113179999999999</v>
      </c>
      <c r="CT56">
        <v>0.1353444</v>
      </c>
      <c r="CU56">
        <v>0.1718606</v>
      </c>
      <c r="CV56">
        <v>0.13930980000000001</v>
      </c>
      <c r="CW56">
        <v>5.83399E-2</v>
      </c>
      <c r="CX56">
        <v>7.0123699999999997E-2</v>
      </c>
      <c r="CY56">
        <v>-0.3913296</v>
      </c>
      <c r="CZ56">
        <v>-0.40864210000000001</v>
      </c>
      <c r="DA56">
        <v>-0.27970040000000002</v>
      </c>
      <c r="DB56">
        <v>-0.2002459</v>
      </c>
      <c r="DC56">
        <v>-0.15900149999999999</v>
      </c>
      <c r="DD56">
        <v>-9.6909700000000001E-2</v>
      </c>
      <c r="DE56">
        <v>-1.1819100000000001E-2</v>
      </c>
      <c r="DF56">
        <v>1.3328100000000001E-2</v>
      </c>
      <c r="DG56">
        <v>2.8302899999999999E-2</v>
      </c>
      <c r="DH56">
        <v>3.3831E-3</v>
      </c>
      <c r="DI56">
        <v>-1.77574E-2</v>
      </c>
      <c r="DJ56">
        <v>-3.3599999999999997E-5</v>
      </c>
      <c r="DK56">
        <v>-7.0029599999999997E-2</v>
      </c>
      <c r="DL56">
        <v>-5.6244700000000002E-2</v>
      </c>
      <c r="DM56">
        <v>-6.0895299999999999E-2</v>
      </c>
      <c r="DN56">
        <v>7.1884999999999996E-3</v>
      </c>
      <c r="DO56">
        <v>4.6496900000000001E-2</v>
      </c>
      <c r="DP56">
        <v>5.2157200000000001E-2</v>
      </c>
      <c r="DQ56">
        <v>0.13204160000000001</v>
      </c>
      <c r="DR56">
        <v>0.1677611</v>
      </c>
      <c r="DS56">
        <v>0.20493249999999999</v>
      </c>
      <c r="DT56">
        <v>0.1732995</v>
      </c>
      <c r="DU56">
        <v>8.9637800000000004E-2</v>
      </c>
      <c r="DV56">
        <v>9.8835099999999995E-2</v>
      </c>
      <c r="DW56" s="71">
        <v>-0.28473229999999999</v>
      </c>
      <c r="DX56">
        <v>-0.31394899999999998</v>
      </c>
      <c r="DY56">
        <v>-0.19576109999999999</v>
      </c>
      <c r="DZ56">
        <v>-0.1322924</v>
      </c>
      <c r="EA56">
        <v>-0.1053639</v>
      </c>
      <c r="EB56">
        <v>-5.4627799999999997E-2</v>
      </c>
      <c r="EC56">
        <v>1.70054E-2</v>
      </c>
      <c r="ED56">
        <v>4.6029899999999999E-2</v>
      </c>
      <c r="EE56">
        <v>6.1140399999999998E-2</v>
      </c>
      <c r="EF56">
        <v>3.3848799999999998E-2</v>
      </c>
      <c r="EG56">
        <v>1.5855399999999999E-2</v>
      </c>
      <c r="EH56">
        <v>3.7834100000000002E-2</v>
      </c>
      <c r="EI56">
        <v>-3.3513899999999999E-2</v>
      </c>
      <c r="EJ56">
        <v>-2.0559000000000001E-2</v>
      </c>
      <c r="EK56">
        <v>-2.9919399999999999E-2</v>
      </c>
      <c r="EL56">
        <v>3.9005400000000003E-2</v>
      </c>
      <c r="EM56">
        <v>7.7723600000000004E-2</v>
      </c>
      <c r="EN56">
        <v>8.6220699999999997E-2</v>
      </c>
      <c r="EO56">
        <v>0.17667050000000001</v>
      </c>
      <c r="EP56">
        <v>0.2145656</v>
      </c>
      <c r="EQ56">
        <v>0.25268299999999999</v>
      </c>
      <c r="ER56">
        <v>0.2223753</v>
      </c>
      <c r="ES56">
        <v>0.134827</v>
      </c>
      <c r="ET56">
        <v>0.14028969999999999</v>
      </c>
      <c r="EU56">
        <v>54.913179999999997</v>
      </c>
      <c r="EV56">
        <v>54.007089999999998</v>
      </c>
      <c r="EW56">
        <v>54.571910000000003</v>
      </c>
      <c r="EX56">
        <v>53.94999</v>
      </c>
      <c r="EY56">
        <v>53.456850000000003</v>
      </c>
      <c r="EZ56">
        <v>53.47043</v>
      </c>
      <c r="FA56">
        <v>53.571460000000002</v>
      </c>
      <c r="FB56">
        <v>54.52628</v>
      </c>
      <c r="FC56">
        <v>60.173000000000002</v>
      </c>
      <c r="FD56">
        <v>65.584569999999999</v>
      </c>
      <c r="FE56">
        <v>68.723050000000001</v>
      </c>
      <c r="FF56">
        <v>70.110460000000003</v>
      </c>
      <c r="FG56">
        <v>71.124499999999998</v>
      </c>
      <c r="FH56">
        <v>71.189520000000002</v>
      </c>
      <c r="FI56">
        <v>70.588350000000005</v>
      </c>
      <c r="FJ56">
        <v>69.340260000000001</v>
      </c>
      <c r="FK56">
        <v>67.239999999999995</v>
      </c>
      <c r="FL56">
        <v>63.986980000000003</v>
      </c>
      <c r="FM56">
        <v>61.571669999999997</v>
      </c>
      <c r="FN56">
        <v>59.857599999999998</v>
      </c>
      <c r="FO56">
        <v>58.497140000000002</v>
      </c>
      <c r="FP56">
        <v>57.847279999999998</v>
      </c>
      <c r="FQ56">
        <v>56.712200000000003</v>
      </c>
      <c r="FR56">
        <v>56.161029999999997</v>
      </c>
      <c r="FS56">
        <v>0.6885329</v>
      </c>
      <c r="FT56">
        <v>2.80048E-2</v>
      </c>
      <c r="FU56">
        <v>4.52491E-2</v>
      </c>
    </row>
    <row r="57" spans="1:177" x14ac:dyDescent="0.3">
      <c r="A57" t="s">
        <v>226</v>
      </c>
      <c r="B57" t="s">
        <v>0</v>
      </c>
      <c r="C57" t="s">
        <v>281</v>
      </c>
      <c r="D57" s="30" t="s">
        <v>239</v>
      </c>
      <c r="E57" t="s">
        <v>220</v>
      </c>
      <c r="F57">
        <v>565</v>
      </c>
      <c r="G57">
        <v>1.5873170000000001</v>
      </c>
      <c r="H57">
        <v>1.517806</v>
      </c>
      <c r="I57">
        <v>1.2905949999999999</v>
      </c>
      <c r="J57">
        <v>1.069188</v>
      </c>
      <c r="K57">
        <v>0.82207379999999997</v>
      </c>
      <c r="L57">
        <v>0.65330049999999995</v>
      </c>
      <c r="M57">
        <v>0.66671179999999997</v>
      </c>
      <c r="N57">
        <v>0.61889629999999995</v>
      </c>
      <c r="O57">
        <v>0.49978309999999998</v>
      </c>
      <c r="P57">
        <v>0.36154520000000001</v>
      </c>
      <c r="Q57">
        <v>0.23757929999999999</v>
      </c>
      <c r="R57">
        <v>0.18060100000000001</v>
      </c>
      <c r="S57">
        <v>0.13127330000000001</v>
      </c>
      <c r="T57">
        <v>0.185525</v>
      </c>
      <c r="U57">
        <v>0.29755009999999998</v>
      </c>
      <c r="V57">
        <v>0.50101289999999998</v>
      </c>
      <c r="W57">
        <v>0.69051980000000002</v>
      </c>
      <c r="X57">
        <v>0.94866859999999997</v>
      </c>
      <c r="Y57">
        <v>1.078543</v>
      </c>
      <c r="Z57">
        <v>1.083766</v>
      </c>
      <c r="AA57">
        <v>1.0681529999999999</v>
      </c>
      <c r="AB57">
        <v>1.0022390000000001</v>
      </c>
      <c r="AC57">
        <v>0.84549470000000004</v>
      </c>
      <c r="AD57">
        <v>0.77292450000000001</v>
      </c>
      <c r="AE57">
        <v>-0.48747469999999998</v>
      </c>
      <c r="AF57">
        <v>-0.45116509999999999</v>
      </c>
      <c r="AG57">
        <v>-0.32768700000000001</v>
      </c>
      <c r="AH57">
        <v>-0.26189010000000001</v>
      </c>
      <c r="AI57">
        <v>-0.20725389999999999</v>
      </c>
      <c r="AJ57">
        <v>-0.1435178</v>
      </c>
      <c r="AK57">
        <v>-6.8079000000000001E-2</v>
      </c>
      <c r="AL57">
        <v>-5.7012500000000001E-2</v>
      </c>
      <c r="AM57">
        <v>-5.1998599999999999E-2</v>
      </c>
      <c r="AN57">
        <v>-5.4598800000000003E-2</v>
      </c>
      <c r="AO57">
        <v>-7.9537200000000002E-2</v>
      </c>
      <c r="AP57">
        <v>-5.6757500000000002E-2</v>
      </c>
      <c r="AQ57">
        <v>-0.1015062</v>
      </c>
      <c r="AR57">
        <v>-8.8064199999999995E-2</v>
      </c>
      <c r="AS57">
        <v>-8.2238000000000006E-2</v>
      </c>
      <c r="AT57">
        <v>-4.4237400000000003E-2</v>
      </c>
      <c r="AU57">
        <v>-1.8490199999999998E-2</v>
      </c>
      <c r="AV57">
        <v>-7.0958000000000002E-3</v>
      </c>
      <c r="AW57">
        <v>2.73493E-2</v>
      </c>
      <c r="AX57">
        <v>4.40288E-2</v>
      </c>
      <c r="AY57">
        <v>6.3980800000000004E-2</v>
      </c>
      <c r="AZ57">
        <v>5.2349899999999998E-2</v>
      </c>
      <c r="BA57">
        <v>-1.4258E-2</v>
      </c>
      <c r="BB57">
        <v>-4.8196999999999997E-3</v>
      </c>
      <c r="BC57">
        <v>-0.40405799999999997</v>
      </c>
      <c r="BD57">
        <v>-0.37443219999999999</v>
      </c>
      <c r="BE57">
        <v>-0.2585037</v>
      </c>
      <c r="BF57">
        <v>-0.20553540000000001</v>
      </c>
      <c r="BG57">
        <v>-0.16235479999999999</v>
      </c>
      <c r="BH57">
        <v>-0.1131664</v>
      </c>
      <c r="BI57">
        <v>-4.6240400000000001E-2</v>
      </c>
      <c r="BJ57">
        <v>-3.1824400000000003E-2</v>
      </c>
      <c r="BK57">
        <v>-2.78547E-2</v>
      </c>
      <c r="BL57">
        <v>-3.0791800000000001E-2</v>
      </c>
      <c r="BM57">
        <v>-5.15404E-2</v>
      </c>
      <c r="BN57">
        <v>-2.6782400000000001E-2</v>
      </c>
      <c r="BO57">
        <v>-7.4302599999999996E-2</v>
      </c>
      <c r="BP57">
        <v>-6.2689099999999998E-2</v>
      </c>
      <c r="BQ57">
        <v>-6.0102500000000003E-2</v>
      </c>
      <c r="BR57">
        <v>-2.3899699999999999E-2</v>
      </c>
      <c r="BS57">
        <v>4.8015999999999996E-3</v>
      </c>
      <c r="BT57">
        <v>2.0289100000000001E-2</v>
      </c>
      <c r="BU57">
        <v>6.3540200000000005E-2</v>
      </c>
      <c r="BV57">
        <v>8.2424200000000003E-2</v>
      </c>
      <c r="BW57">
        <v>0.1036382</v>
      </c>
      <c r="BX57">
        <v>9.3897300000000003E-2</v>
      </c>
      <c r="BY57">
        <v>2.3008000000000001E-2</v>
      </c>
      <c r="BZ57">
        <v>2.85299E-2</v>
      </c>
      <c r="CA57">
        <v>-0.34628379999999997</v>
      </c>
      <c r="CB57">
        <v>-0.3212873</v>
      </c>
      <c r="CC57">
        <v>-0.21058760000000001</v>
      </c>
      <c r="CD57">
        <v>-0.16650429999999999</v>
      </c>
      <c r="CE57">
        <v>-0.13125790000000001</v>
      </c>
      <c r="CF57">
        <v>-9.2145099999999994E-2</v>
      </c>
      <c r="CG57">
        <v>-3.1115E-2</v>
      </c>
      <c r="CH57">
        <v>-1.43792E-2</v>
      </c>
      <c r="CI57">
        <v>-1.1132700000000001E-2</v>
      </c>
      <c r="CJ57">
        <v>-1.4303099999999999E-2</v>
      </c>
      <c r="CK57">
        <v>-3.2149900000000002E-2</v>
      </c>
      <c r="CL57">
        <v>-6.0217999999999999E-3</v>
      </c>
      <c r="CM57">
        <v>-5.5461400000000001E-2</v>
      </c>
      <c r="CN57">
        <v>-4.5114300000000003E-2</v>
      </c>
      <c r="CO57">
        <v>-4.4771499999999999E-2</v>
      </c>
      <c r="CP57">
        <v>-9.8139000000000004E-3</v>
      </c>
      <c r="CQ57">
        <v>2.0933400000000001E-2</v>
      </c>
      <c r="CR57">
        <v>3.92558E-2</v>
      </c>
      <c r="CS57">
        <v>8.8606000000000004E-2</v>
      </c>
      <c r="CT57">
        <v>0.10901669999999999</v>
      </c>
      <c r="CU57">
        <v>0.13110479999999999</v>
      </c>
      <c r="CV57">
        <v>0.1226729</v>
      </c>
      <c r="CW57">
        <v>4.8818300000000002E-2</v>
      </c>
      <c r="CX57">
        <v>5.1627699999999999E-2</v>
      </c>
      <c r="CY57">
        <v>-0.28850959999999998</v>
      </c>
      <c r="CZ57">
        <v>-0.2681423</v>
      </c>
      <c r="DA57">
        <v>-0.1626715</v>
      </c>
      <c r="DB57">
        <v>-0.12747320000000001</v>
      </c>
      <c r="DC57">
        <v>-0.100161</v>
      </c>
      <c r="DD57">
        <v>-7.1123800000000001E-2</v>
      </c>
      <c r="DE57">
        <v>-1.59896E-2</v>
      </c>
      <c r="DF57">
        <v>3.0661E-3</v>
      </c>
      <c r="DG57">
        <v>5.5893000000000002E-3</v>
      </c>
      <c r="DH57">
        <v>2.1854999999999999E-3</v>
      </c>
      <c r="DI57">
        <v>-1.2759400000000001E-2</v>
      </c>
      <c r="DJ57">
        <v>1.47388E-2</v>
      </c>
      <c r="DK57">
        <v>-3.6620300000000001E-2</v>
      </c>
      <c r="DL57">
        <v>-2.7539500000000001E-2</v>
      </c>
      <c r="DM57">
        <v>-2.9440500000000001E-2</v>
      </c>
      <c r="DN57">
        <v>4.2719000000000003E-3</v>
      </c>
      <c r="DO57">
        <v>3.7065300000000002E-2</v>
      </c>
      <c r="DP57">
        <v>5.8222599999999999E-2</v>
      </c>
      <c r="DQ57">
        <v>0.1136718</v>
      </c>
      <c r="DR57">
        <v>0.13560929999999999</v>
      </c>
      <c r="DS57">
        <v>0.1585714</v>
      </c>
      <c r="DT57">
        <v>0.15144840000000001</v>
      </c>
      <c r="DU57">
        <v>7.4628600000000003E-2</v>
      </c>
      <c r="DV57">
        <v>7.47255E-2</v>
      </c>
      <c r="DW57">
        <v>-0.20509289999999999</v>
      </c>
      <c r="DX57">
        <v>-0.19140950000000001</v>
      </c>
      <c r="DY57">
        <v>-9.3488199999999994E-2</v>
      </c>
      <c r="DZ57">
        <v>-7.1118500000000001E-2</v>
      </c>
      <c r="EA57">
        <v>-5.5261900000000003E-2</v>
      </c>
      <c r="EB57">
        <v>-4.0772500000000003E-2</v>
      </c>
      <c r="EC57">
        <v>5.849E-3</v>
      </c>
      <c r="ED57">
        <v>2.82542E-2</v>
      </c>
      <c r="EE57">
        <v>2.9733200000000001E-2</v>
      </c>
      <c r="EF57">
        <v>2.5992600000000001E-2</v>
      </c>
      <c r="EG57">
        <v>1.52374E-2</v>
      </c>
      <c r="EH57">
        <v>4.4713799999999998E-2</v>
      </c>
      <c r="EI57">
        <v>-9.4166000000000007E-3</v>
      </c>
      <c r="EJ57">
        <v>-2.1643999999999999E-3</v>
      </c>
      <c r="EK57">
        <v>-7.3049999999999999E-3</v>
      </c>
      <c r="EL57">
        <v>2.4609599999999999E-2</v>
      </c>
      <c r="EM57">
        <v>6.0357099999999997E-2</v>
      </c>
      <c r="EN57">
        <v>8.5607500000000003E-2</v>
      </c>
      <c r="EO57">
        <v>0.14986279999999999</v>
      </c>
      <c r="EP57">
        <v>0.17400470000000001</v>
      </c>
      <c r="EQ57">
        <v>0.19822880000000001</v>
      </c>
      <c r="ER57">
        <v>0.1929958</v>
      </c>
      <c r="ES57">
        <v>0.1118946</v>
      </c>
      <c r="ET57">
        <v>0.108075</v>
      </c>
      <c r="EU57">
        <v>56.396160000000002</v>
      </c>
      <c r="EV57">
        <v>55.186259999999997</v>
      </c>
      <c r="EW57">
        <v>56.046799999999998</v>
      </c>
      <c r="EX57">
        <v>55.252789999999997</v>
      </c>
      <c r="EY57">
        <v>54.9908</v>
      </c>
      <c r="EZ57">
        <v>55.202660000000002</v>
      </c>
      <c r="FA57">
        <v>55.549509999999998</v>
      </c>
      <c r="FB57">
        <v>56.488880000000002</v>
      </c>
      <c r="FC57">
        <v>61.648319999999998</v>
      </c>
      <c r="FD57">
        <v>66.251549999999995</v>
      </c>
      <c r="FE57">
        <v>69.192329999999998</v>
      </c>
      <c r="FF57">
        <v>70.373099999999994</v>
      </c>
      <c r="FG57">
        <v>71.326059999999998</v>
      </c>
      <c r="FH57">
        <v>71.213849999999994</v>
      </c>
      <c r="FI57">
        <v>70.548900000000003</v>
      </c>
      <c r="FJ57">
        <v>69.323449999999994</v>
      </c>
      <c r="FK57">
        <v>67.324879999999993</v>
      </c>
      <c r="FL57">
        <v>64.542109999999994</v>
      </c>
      <c r="FM57">
        <v>62.563789999999997</v>
      </c>
      <c r="FN57">
        <v>61.086559999999999</v>
      </c>
      <c r="FO57">
        <v>59.974850000000004</v>
      </c>
      <c r="FP57">
        <v>59.617150000000002</v>
      </c>
      <c r="FQ57">
        <v>58.239269999999998</v>
      </c>
      <c r="FR57">
        <v>57.837539999999997</v>
      </c>
      <c r="FS57">
        <v>0.5808101</v>
      </c>
      <c r="FT57">
        <v>2.2765199999999999E-2</v>
      </c>
      <c r="FU57">
        <v>3.62981E-2</v>
      </c>
    </row>
    <row r="58" spans="1:177" x14ac:dyDescent="0.3">
      <c r="A58" t="s">
        <v>226</v>
      </c>
      <c r="B58" t="s">
        <v>0</v>
      </c>
      <c r="C58" t="s">
        <v>281</v>
      </c>
      <c r="D58" s="30" t="s">
        <v>239</v>
      </c>
      <c r="E58" t="s">
        <v>221</v>
      </c>
      <c r="F58">
        <v>245</v>
      </c>
      <c r="G58">
        <v>0.66401359999999998</v>
      </c>
      <c r="H58">
        <v>0.58986559999999999</v>
      </c>
      <c r="I58">
        <v>0.47366200000000003</v>
      </c>
      <c r="J58">
        <v>0.41420600000000002</v>
      </c>
      <c r="K58">
        <v>0.33606360000000002</v>
      </c>
      <c r="L58">
        <v>0.2882847</v>
      </c>
      <c r="M58">
        <v>0.26931519999999998</v>
      </c>
      <c r="N58">
        <v>0.2410602</v>
      </c>
      <c r="O58">
        <v>0.173264</v>
      </c>
      <c r="P58">
        <v>7.7822299999999997E-2</v>
      </c>
      <c r="Q58">
        <v>6.5056999999999997E-3</v>
      </c>
      <c r="R58">
        <v>-5.2452699999999998E-2</v>
      </c>
      <c r="S58">
        <v>-4.3889200000000003E-2</v>
      </c>
      <c r="T58">
        <v>4.2024999999999996E-3</v>
      </c>
      <c r="U58">
        <v>7.4846599999999999E-2</v>
      </c>
      <c r="V58">
        <v>0.17319619999999999</v>
      </c>
      <c r="W58">
        <v>0.25311289999999997</v>
      </c>
      <c r="X58">
        <v>0.30734909999999999</v>
      </c>
      <c r="Y58">
        <v>0.34326329999999999</v>
      </c>
      <c r="Z58">
        <v>0.3491977</v>
      </c>
      <c r="AA58">
        <v>0.3469949</v>
      </c>
      <c r="AB58">
        <v>0.32848699999999997</v>
      </c>
      <c r="AC58">
        <v>0.31555230000000001</v>
      </c>
      <c r="AD58">
        <v>0.32364419999999999</v>
      </c>
      <c r="AE58">
        <v>-0.22041440000000001</v>
      </c>
      <c r="AF58">
        <v>-0.24158930000000001</v>
      </c>
      <c r="AG58">
        <v>-0.20877399999999999</v>
      </c>
      <c r="AH58">
        <v>-0.13881769999999999</v>
      </c>
      <c r="AI58">
        <v>-0.1075972</v>
      </c>
      <c r="AJ58">
        <v>-9.1320899999999997E-2</v>
      </c>
      <c r="AK58">
        <v>-3.0379900000000001E-2</v>
      </c>
      <c r="AL58">
        <v>-3.0171400000000001E-2</v>
      </c>
      <c r="AM58">
        <v>-1.98605E-2</v>
      </c>
      <c r="AN58">
        <v>-3.2709099999999998E-2</v>
      </c>
      <c r="AO58">
        <v>-3.35552E-2</v>
      </c>
      <c r="AP58">
        <v>-6.47393E-2</v>
      </c>
      <c r="AQ58">
        <v>-9.0384000000000006E-2</v>
      </c>
      <c r="AR58">
        <v>-9.0957099999999999E-2</v>
      </c>
      <c r="AS58">
        <v>-8.4986099999999995E-2</v>
      </c>
      <c r="AT58">
        <v>-5.30763E-2</v>
      </c>
      <c r="AU58">
        <v>-3.6163800000000003E-2</v>
      </c>
      <c r="AV58">
        <v>-5.1469000000000001E-2</v>
      </c>
      <c r="AW58">
        <v>-3.7643099999999999E-2</v>
      </c>
      <c r="AX58">
        <v>-2.3777400000000001E-2</v>
      </c>
      <c r="AY58">
        <v>-6.2497000000000004E-3</v>
      </c>
      <c r="AZ58">
        <v>-3.0572999999999999E-2</v>
      </c>
      <c r="BA58">
        <v>-3.5420300000000002E-2</v>
      </c>
      <c r="BB58">
        <v>-2.19794E-2</v>
      </c>
      <c r="BC58">
        <v>-0.15202379999999999</v>
      </c>
      <c r="BD58">
        <v>-0.18788150000000001</v>
      </c>
      <c r="BE58">
        <v>-0.1638568</v>
      </c>
      <c r="BF58">
        <v>-0.1037737</v>
      </c>
      <c r="BG58">
        <v>-8.2221900000000001E-2</v>
      </c>
      <c r="BH58">
        <v>-5.7897700000000003E-2</v>
      </c>
      <c r="BI58">
        <v>-1.0444800000000001E-2</v>
      </c>
      <c r="BJ58">
        <v>-8.6657999999999995E-3</v>
      </c>
      <c r="BK58">
        <v>4.7714000000000003E-3</v>
      </c>
      <c r="BL58">
        <v>-1.2944000000000001E-2</v>
      </c>
      <c r="BM58">
        <v>-1.6719999999999999E-2</v>
      </c>
      <c r="BN58">
        <v>-4.1276100000000003E-2</v>
      </c>
      <c r="BO58">
        <v>-6.4205799999999993E-2</v>
      </c>
      <c r="BP58">
        <v>-6.3157900000000003E-2</v>
      </c>
      <c r="BQ58">
        <v>-6.0595000000000003E-2</v>
      </c>
      <c r="BR58">
        <v>-2.4329699999999999E-2</v>
      </c>
      <c r="BS58">
        <v>-1.31743E-2</v>
      </c>
      <c r="BT58">
        <v>-3.1269100000000001E-2</v>
      </c>
      <c r="BU58">
        <v>-1.1653200000000001E-2</v>
      </c>
      <c r="BV58">
        <v>2.5509E-3</v>
      </c>
      <c r="BW58">
        <v>1.6914100000000001E-2</v>
      </c>
      <c r="BX58">
        <v>-1.03619E-2</v>
      </c>
      <c r="BY58">
        <v>-1.3067E-2</v>
      </c>
      <c r="BZ58">
        <v>3.2000000000000003E-4</v>
      </c>
      <c r="CA58">
        <v>-0.10465670000000001</v>
      </c>
      <c r="CB58">
        <v>-0.1506836</v>
      </c>
      <c r="CC58">
        <v>-0.13274730000000001</v>
      </c>
      <c r="CD58">
        <v>-7.9502299999999998E-2</v>
      </c>
      <c r="CE58">
        <v>-6.4646999999999996E-2</v>
      </c>
      <c r="CF58">
        <v>-3.4748800000000003E-2</v>
      </c>
      <c r="CG58">
        <v>3.3622000000000001E-3</v>
      </c>
      <c r="CH58">
        <v>6.2290000000000002E-3</v>
      </c>
      <c r="CI58">
        <v>2.1831300000000001E-2</v>
      </c>
      <c r="CJ58">
        <v>7.4509999999999995E-4</v>
      </c>
      <c r="CK58">
        <v>-5.0600000000000003E-3</v>
      </c>
      <c r="CL58">
        <v>-2.5025499999999999E-2</v>
      </c>
      <c r="CM58">
        <v>-4.6074799999999999E-2</v>
      </c>
      <c r="CN58">
        <v>-4.3904199999999997E-2</v>
      </c>
      <c r="CO58">
        <v>-4.3701900000000002E-2</v>
      </c>
      <c r="CP58">
        <v>-4.4197999999999998E-3</v>
      </c>
      <c r="CQ58">
        <v>2.7482000000000001E-3</v>
      </c>
      <c r="CR58">
        <v>-1.7278700000000001E-2</v>
      </c>
      <c r="CS58">
        <v>6.3473999999999996E-3</v>
      </c>
      <c r="CT58">
        <v>2.07858E-2</v>
      </c>
      <c r="CU58">
        <v>3.2957300000000002E-2</v>
      </c>
      <c r="CV58">
        <v>3.6362999999999999E-3</v>
      </c>
      <c r="CW58">
        <v>2.4147000000000001E-3</v>
      </c>
      <c r="CX58">
        <v>1.5764400000000001E-2</v>
      </c>
      <c r="CY58">
        <v>-5.7289600000000003E-2</v>
      </c>
      <c r="CZ58">
        <v>-0.11348569999999999</v>
      </c>
      <c r="DA58">
        <v>-0.1016378</v>
      </c>
      <c r="DB58">
        <v>-5.5231000000000002E-2</v>
      </c>
      <c r="DC58">
        <v>-4.7072099999999999E-2</v>
      </c>
      <c r="DD58">
        <v>-1.15999E-2</v>
      </c>
      <c r="DE58">
        <v>1.71691E-2</v>
      </c>
      <c r="DF58">
        <v>2.1123699999999999E-2</v>
      </c>
      <c r="DG58">
        <v>3.8891299999999997E-2</v>
      </c>
      <c r="DH58">
        <v>1.4434300000000001E-2</v>
      </c>
      <c r="DI58">
        <v>6.5998999999999997E-3</v>
      </c>
      <c r="DJ58">
        <v>-8.7749000000000004E-3</v>
      </c>
      <c r="DK58">
        <v>-2.7943800000000001E-2</v>
      </c>
      <c r="DL58">
        <v>-2.4650499999999999E-2</v>
      </c>
      <c r="DM58">
        <v>-2.6808700000000001E-2</v>
      </c>
      <c r="DN58">
        <v>1.549E-2</v>
      </c>
      <c r="DO58">
        <v>1.8670699999999998E-2</v>
      </c>
      <c r="DP58">
        <v>-3.2883000000000001E-3</v>
      </c>
      <c r="DQ58">
        <v>2.4347899999999999E-2</v>
      </c>
      <c r="DR58">
        <v>3.9020699999999998E-2</v>
      </c>
      <c r="DS58">
        <v>4.9000500000000002E-2</v>
      </c>
      <c r="DT58">
        <v>1.7634400000000001E-2</v>
      </c>
      <c r="DU58">
        <v>1.7896499999999999E-2</v>
      </c>
      <c r="DV58">
        <v>3.1208900000000001E-2</v>
      </c>
      <c r="DW58">
        <v>1.1101E-2</v>
      </c>
      <c r="DX58">
        <v>-5.9777799999999999E-2</v>
      </c>
      <c r="DY58">
        <v>-5.6720600000000003E-2</v>
      </c>
      <c r="DZ58">
        <v>-2.0187E-2</v>
      </c>
      <c r="EA58">
        <v>-2.1696699999999999E-2</v>
      </c>
      <c r="EB58">
        <v>2.18234E-2</v>
      </c>
      <c r="EC58">
        <v>3.7104199999999997E-2</v>
      </c>
      <c r="ED58">
        <v>4.2629300000000002E-2</v>
      </c>
      <c r="EE58">
        <v>6.3523099999999999E-2</v>
      </c>
      <c r="EF58">
        <v>3.4199300000000002E-2</v>
      </c>
      <c r="EG58">
        <v>2.34351E-2</v>
      </c>
      <c r="EH58">
        <v>1.46883E-2</v>
      </c>
      <c r="EI58">
        <v>-1.7654999999999999E-3</v>
      </c>
      <c r="EJ58">
        <v>3.1486999999999999E-3</v>
      </c>
      <c r="EK58">
        <v>-2.4175999999999998E-3</v>
      </c>
      <c r="EL58">
        <v>4.4236699999999997E-2</v>
      </c>
      <c r="EM58">
        <v>4.1660200000000001E-2</v>
      </c>
      <c r="EN58">
        <v>1.6911599999999999E-2</v>
      </c>
      <c r="EO58">
        <v>5.0337800000000002E-2</v>
      </c>
      <c r="EP58">
        <v>6.5349000000000004E-2</v>
      </c>
      <c r="EQ58">
        <v>7.2164300000000001E-2</v>
      </c>
      <c r="ER58">
        <v>3.78456E-2</v>
      </c>
      <c r="ES58">
        <v>4.0249800000000002E-2</v>
      </c>
      <c r="ET58">
        <v>5.3508300000000002E-2</v>
      </c>
      <c r="EU58">
        <v>50.555050000000001</v>
      </c>
      <c r="EV58">
        <v>50.540199999999999</v>
      </c>
      <c r="EW58">
        <v>50.23901</v>
      </c>
      <c r="EX58">
        <v>50.122959999999999</v>
      </c>
      <c r="EY58">
        <v>48.949159999999999</v>
      </c>
      <c r="EZ58">
        <v>48.38156</v>
      </c>
      <c r="FA58">
        <v>47.760210000000001</v>
      </c>
      <c r="FB58">
        <v>48.761710000000001</v>
      </c>
      <c r="FC58">
        <v>55.844270000000002</v>
      </c>
      <c r="FD58">
        <v>63.628869999999999</v>
      </c>
      <c r="FE58">
        <v>67.345569999999995</v>
      </c>
      <c r="FF58">
        <v>69.334639999999993</v>
      </c>
      <c r="FG58">
        <v>70.527289999999994</v>
      </c>
      <c r="FH58">
        <v>71.110439999999997</v>
      </c>
      <c r="FI58">
        <v>70.696259999999995</v>
      </c>
      <c r="FJ58">
        <v>69.381630000000001</v>
      </c>
      <c r="FK58">
        <v>66.981899999999996</v>
      </c>
      <c r="FL58">
        <v>62.349200000000003</v>
      </c>
      <c r="FM58">
        <v>58.654130000000002</v>
      </c>
      <c r="FN58">
        <v>56.246899999999997</v>
      </c>
      <c r="FO58">
        <v>54.154690000000002</v>
      </c>
      <c r="FP58">
        <v>52.647350000000003</v>
      </c>
      <c r="FQ58">
        <v>52.222839999999998</v>
      </c>
      <c r="FR58">
        <v>51.233559999999997</v>
      </c>
      <c r="FS58">
        <v>0.33978269999999999</v>
      </c>
      <c r="FT58">
        <v>1.6077899999999999E-2</v>
      </c>
      <c r="FU58">
        <v>2.73149E-2</v>
      </c>
    </row>
    <row r="59" spans="1:177" x14ac:dyDescent="0.3">
      <c r="A59" t="s">
        <v>226</v>
      </c>
      <c r="B59" t="s">
        <v>0</v>
      </c>
      <c r="C59" t="s">
        <v>281</v>
      </c>
      <c r="D59" s="30" t="s">
        <v>251</v>
      </c>
      <c r="E59" t="s">
        <v>219</v>
      </c>
      <c r="F59">
        <v>810</v>
      </c>
      <c r="G59">
        <v>2.3892449999999998</v>
      </c>
      <c r="H59">
        <v>2.2348349999999999</v>
      </c>
      <c r="I59">
        <v>1.8159369999999999</v>
      </c>
      <c r="J59">
        <v>1.363718</v>
      </c>
      <c r="K59">
        <v>1.018178</v>
      </c>
      <c r="L59">
        <v>0.87410779999999999</v>
      </c>
      <c r="M59">
        <v>0.94516739999999999</v>
      </c>
      <c r="N59">
        <v>1.0297480000000001</v>
      </c>
      <c r="O59">
        <v>1.003398</v>
      </c>
      <c r="P59">
        <v>0.97879159999999998</v>
      </c>
      <c r="Q59">
        <v>0.86487530000000001</v>
      </c>
      <c r="R59">
        <v>0.86116269999999995</v>
      </c>
      <c r="S59">
        <v>0.75022770000000005</v>
      </c>
      <c r="T59">
        <v>0.72408240000000001</v>
      </c>
      <c r="U59">
        <v>0.67363419999999996</v>
      </c>
      <c r="V59">
        <v>0.80128310000000003</v>
      </c>
      <c r="W59">
        <v>1.014632</v>
      </c>
      <c r="X59">
        <v>1.320781</v>
      </c>
      <c r="Y59">
        <v>1.4744299999999999</v>
      </c>
      <c r="Z59">
        <v>1.516796</v>
      </c>
      <c r="AA59">
        <v>1.4562539999999999</v>
      </c>
      <c r="AB59">
        <v>1.348482</v>
      </c>
      <c r="AC59">
        <v>1.2515339999999999</v>
      </c>
      <c r="AD59">
        <v>1.143475</v>
      </c>
      <c r="AE59">
        <v>-0.64288590000000001</v>
      </c>
      <c r="AF59">
        <v>-0.67590519999999998</v>
      </c>
      <c r="AG59">
        <v>-0.52403029999999995</v>
      </c>
      <c r="AH59">
        <v>-0.43487100000000001</v>
      </c>
      <c r="AI59">
        <v>-0.34910330000000001</v>
      </c>
      <c r="AJ59">
        <v>-0.21586859999999999</v>
      </c>
      <c r="AK59">
        <v>-0.10333589999999999</v>
      </c>
      <c r="AL59">
        <v>-6.14028E-2</v>
      </c>
      <c r="AM59">
        <v>-4.8080699999999997E-2</v>
      </c>
      <c r="AN59">
        <v>4.7965999999999998E-3</v>
      </c>
      <c r="AO59">
        <v>-7.3839699999999994E-2</v>
      </c>
      <c r="AP59">
        <v>-4.3001400000000002E-2</v>
      </c>
      <c r="AQ59">
        <v>-5.4886699999999997E-2</v>
      </c>
      <c r="AR59">
        <v>-6.4632700000000001E-2</v>
      </c>
      <c r="AS59">
        <v>-4.7001500000000002E-2</v>
      </c>
      <c r="AT59">
        <v>-5.0905400000000003E-2</v>
      </c>
      <c r="AU59">
        <v>-2.34211E-2</v>
      </c>
      <c r="AV59">
        <v>-4.8499100000000003E-2</v>
      </c>
      <c r="AW59">
        <v>1.7353500000000001E-2</v>
      </c>
      <c r="AX59">
        <v>8.1175899999999995E-2</v>
      </c>
      <c r="AY59">
        <v>7.0733500000000005E-2</v>
      </c>
      <c r="AZ59">
        <v>4.15482E-2</v>
      </c>
      <c r="BA59">
        <v>2.9221299999999999E-2</v>
      </c>
      <c r="BB59">
        <v>3.0715900000000001E-2</v>
      </c>
      <c r="BC59">
        <v>-0.54363309999999998</v>
      </c>
      <c r="BD59">
        <v>-0.58166379999999995</v>
      </c>
      <c r="BE59">
        <v>-0.44356129999999999</v>
      </c>
      <c r="BF59">
        <v>-0.36662289999999997</v>
      </c>
      <c r="BG59">
        <v>-0.29459000000000002</v>
      </c>
      <c r="BH59">
        <v>-0.17609710000000001</v>
      </c>
      <c r="BI59">
        <v>-7.1317699999999998E-2</v>
      </c>
      <c r="BJ59">
        <v>-3.3899800000000001E-2</v>
      </c>
      <c r="BK59">
        <v>-1.8345899999999998E-2</v>
      </c>
      <c r="BL59">
        <v>3.6262799999999998E-2</v>
      </c>
      <c r="BM59">
        <v>-3.9803400000000003E-2</v>
      </c>
      <c r="BN59">
        <v>-1.0955400000000001E-2</v>
      </c>
      <c r="BO59">
        <v>-2.25928E-2</v>
      </c>
      <c r="BP59">
        <v>-3.3321000000000003E-2</v>
      </c>
      <c r="BQ59">
        <v>-1.5492799999999999E-2</v>
      </c>
      <c r="BR59">
        <v>-1.87551E-2</v>
      </c>
      <c r="BS59">
        <v>1.1146700000000001E-2</v>
      </c>
      <c r="BT59">
        <v>-1.2285000000000001E-2</v>
      </c>
      <c r="BU59">
        <v>5.8110099999999998E-2</v>
      </c>
      <c r="BV59">
        <v>0.12257419999999999</v>
      </c>
      <c r="BW59">
        <v>0.11180080000000001</v>
      </c>
      <c r="BX59">
        <v>8.2042799999999999E-2</v>
      </c>
      <c r="BY59">
        <v>6.7254599999999998E-2</v>
      </c>
      <c r="BZ59">
        <v>6.8382799999999994E-2</v>
      </c>
      <c r="CA59">
        <v>-0.47489100000000001</v>
      </c>
      <c r="CB59">
        <v>-0.51639259999999998</v>
      </c>
      <c r="CC59">
        <v>-0.38782860000000002</v>
      </c>
      <c r="CD59">
        <v>-0.31935449999999999</v>
      </c>
      <c r="CE59">
        <v>-0.25683420000000001</v>
      </c>
      <c r="CF59" s="71">
        <v>-0.1485515</v>
      </c>
      <c r="CG59">
        <v>-4.9142100000000001E-2</v>
      </c>
      <c r="CH59">
        <v>-1.48513E-2</v>
      </c>
      <c r="CI59">
        <v>2.2483999999999998E-3</v>
      </c>
      <c r="CJ59">
        <v>5.8056099999999999E-2</v>
      </c>
      <c r="CK59">
        <v>-1.6230000000000001E-2</v>
      </c>
      <c r="CL59">
        <v>1.1239600000000001E-2</v>
      </c>
      <c r="CM59">
        <v>-2.2609999999999999E-4</v>
      </c>
      <c r="CN59">
        <v>-1.16346E-2</v>
      </c>
      <c r="CO59">
        <v>6.3299999999999997E-3</v>
      </c>
      <c r="CP59">
        <v>3.5119999999999999E-3</v>
      </c>
      <c r="CQ59">
        <v>3.50882E-2</v>
      </c>
      <c r="CR59">
        <v>1.2796800000000001E-2</v>
      </c>
      <c r="CS59">
        <v>8.6337999999999998E-2</v>
      </c>
      <c r="CT59">
        <v>0.1512464</v>
      </c>
      <c r="CU59">
        <v>0.1402439</v>
      </c>
      <c r="CV59">
        <v>0.1100893</v>
      </c>
      <c r="CW59">
        <v>9.3596299999999993E-2</v>
      </c>
      <c r="CX59">
        <v>9.4470799999999994E-2</v>
      </c>
      <c r="CY59">
        <v>-0.40614889999999998</v>
      </c>
      <c r="CZ59">
        <v>-0.4511213</v>
      </c>
      <c r="DA59" s="71">
        <v>-0.332096</v>
      </c>
      <c r="DB59">
        <v>-0.27208599999999999</v>
      </c>
      <c r="DC59">
        <v>-0.21907850000000001</v>
      </c>
      <c r="DD59">
        <v>-0.1210058</v>
      </c>
      <c r="DE59">
        <v>-2.6966400000000001E-2</v>
      </c>
      <c r="DF59">
        <v>4.1971999999999999E-3</v>
      </c>
      <c r="DG59">
        <v>2.2842600000000001E-2</v>
      </c>
      <c r="DH59">
        <v>7.9849500000000004E-2</v>
      </c>
      <c r="DI59">
        <v>7.3435000000000002E-3</v>
      </c>
      <c r="DJ59">
        <v>3.3434600000000002E-2</v>
      </c>
      <c r="DK59">
        <v>2.21406E-2</v>
      </c>
      <c r="DL59">
        <v>1.00518E-2</v>
      </c>
      <c r="DM59">
        <v>2.8152900000000002E-2</v>
      </c>
      <c r="DN59">
        <v>2.5779199999999999E-2</v>
      </c>
      <c r="DO59">
        <v>5.90298E-2</v>
      </c>
      <c r="DP59">
        <v>3.7878599999999998E-2</v>
      </c>
      <c r="DQ59">
        <v>0.1145659</v>
      </c>
      <c r="DR59">
        <v>0.17991869999999999</v>
      </c>
      <c r="DS59">
        <v>0.168687</v>
      </c>
      <c r="DT59">
        <v>0.1381357</v>
      </c>
      <c r="DU59">
        <v>0.11993810000000001</v>
      </c>
      <c r="DV59">
        <v>0.12055879999999999</v>
      </c>
      <c r="DW59">
        <v>-0.30689610000000001</v>
      </c>
      <c r="DX59">
        <v>-0.35687990000000003</v>
      </c>
      <c r="DY59">
        <v>-0.25162689999999999</v>
      </c>
      <c r="DZ59">
        <v>-0.20383789999999999</v>
      </c>
      <c r="EA59">
        <v>-0.16456519999999999</v>
      </c>
      <c r="EB59">
        <v>-8.1234299999999995E-2</v>
      </c>
      <c r="EC59">
        <v>5.0518000000000004E-3</v>
      </c>
      <c r="ED59">
        <v>3.1700199999999998E-2</v>
      </c>
      <c r="EE59">
        <v>5.2577400000000003E-2</v>
      </c>
      <c r="EF59">
        <v>0.1113157</v>
      </c>
      <c r="EG59">
        <v>4.1379800000000001E-2</v>
      </c>
      <c r="EH59">
        <v>6.5480700000000003E-2</v>
      </c>
      <c r="EI59">
        <v>5.4434499999999997E-2</v>
      </c>
      <c r="EJ59">
        <v>4.1363499999999997E-2</v>
      </c>
      <c r="EK59">
        <v>5.9661600000000002E-2</v>
      </c>
      <c r="EL59">
        <v>5.7929500000000002E-2</v>
      </c>
      <c r="EM59">
        <v>9.3597600000000003E-2</v>
      </c>
      <c r="EN59">
        <v>7.40928E-2</v>
      </c>
      <c r="EO59">
        <v>0.1553225</v>
      </c>
      <c r="EP59">
        <v>0.22131690000000001</v>
      </c>
      <c r="EQ59">
        <v>0.2097543</v>
      </c>
      <c r="ER59">
        <v>0.17863029999999999</v>
      </c>
      <c r="ES59">
        <v>0.15797130000000001</v>
      </c>
      <c r="ET59">
        <v>0.1582257</v>
      </c>
      <c r="EU59">
        <v>57.010660000000001</v>
      </c>
      <c r="EV59">
        <v>55.258000000000003</v>
      </c>
      <c r="EW59">
        <v>55.010660000000001</v>
      </c>
      <c r="EX59">
        <v>56.010660000000001</v>
      </c>
      <c r="EY59">
        <v>56.258000000000003</v>
      </c>
      <c r="EZ59">
        <v>56.258000000000003</v>
      </c>
      <c r="FA59">
        <v>57.258000000000003</v>
      </c>
      <c r="FB59">
        <v>58.010660000000001</v>
      </c>
      <c r="FC59">
        <v>58.505330000000001</v>
      </c>
      <c r="FD59">
        <v>59.010660000000001</v>
      </c>
      <c r="FE59">
        <v>59.258000000000003</v>
      </c>
      <c r="FF59">
        <v>60.268659999999997</v>
      </c>
      <c r="FG59">
        <v>58.010660000000001</v>
      </c>
      <c r="FH59">
        <v>56.505330000000001</v>
      </c>
      <c r="FI59">
        <v>56.258000000000003</v>
      </c>
      <c r="FJ59">
        <v>57.010660000000001</v>
      </c>
      <c r="FK59">
        <v>58.010660000000001</v>
      </c>
      <c r="FL59">
        <v>56.258000000000003</v>
      </c>
      <c r="FM59">
        <v>56.010660000000001</v>
      </c>
      <c r="FN59">
        <v>57.515999999999998</v>
      </c>
      <c r="FO59">
        <v>57.763330000000003</v>
      </c>
      <c r="FP59">
        <v>56.763330000000003</v>
      </c>
      <c r="FQ59">
        <v>56.763330000000003</v>
      </c>
      <c r="FR59">
        <v>55.763330000000003</v>
      </c>
      <c r="FS59">
        <v>0.65330299999999997</v>
      </c>
      <c r="FT59">
        <v>2.4630900000000001E-2</v>
      </c>
      <c r="FU59">
        <v>4.0750700000000001E-2</v>
      </c>
    </row>
    <row r="60" spans="1:177" x14ac:dyDescent="0.3">
      <c r="A60" t="s">
        <v>226</v>
      </c>
      <c r="B60" t="s">
        <v>0</v>
      </c>
      <c r="C60" t="s">
        <v>281</v>
      </c>
      <c r="D60" s="30" t="s">
        <v>251</v>
      </c>
      <c r="E60" t="s">
        <v>220</v>
      </c>
      <c r="F60">
        <v>565</v>
      </c>
      <c r="G60">
        <v>1.7204950000000001</v>
      </c>
      <c r="H60">
        <v>1.573974</v>
      </c>
      <c r="I60">
        <v>1.277004</v>
      </c>
      <c r="J60">
        <v>0.9603081</v>
      </c>
      <c r="K60">
        <v>0.68689270000000002</v>
      </c>
      <c r="L60">
        <v>0.56340889999999999</v>
      </c>
      <c r="M60">
        <v>0.66433370000000003</v>
      </c>
      <c r="N60">
        <v>0.72706749999999998</v>
      </c>
      <c r="O60">
        <v>0.71358639999999995</v>
      </c>
      <c r="P60">
        <v>0.70848100000000003</v>
      </c>
      <c r="Q60">
        <v>0.60306040000000005</v>
      </c>
      <c r="R60">
        <v>0.62818799999999997</v>
      </c>
      <c r="S60">
        <v>0.52751400000000004</v>
      </c>
      <c r="T60">
        <v>0.50391850000000005</v>
      </c>
      <c r="U60">
        <v>0.457951</v>
      </c>
      <c r="V60">
        <v>0.58106919999999995</v>
      </c>
      <c r="W60">
        <v>0.74748590000000004</v>
      </c>
      <c r="X60">
        <v>0.99697530000000001</v>
      </c>
      <c r="Y60">
        <v>1.09735</v>
      </c>
      <c r="Z60">
        <v>1.0884290000000001</v>
      </c>
      <c r="AA60">
        <v>1.0360119999999999</v>
      </c>
      <c r="AB60">
        <v>0.96730660000000002</v>
      </c>
      <c r="AC60">
        <v>0.87254830000000005</v>
      </c>
      <c r="AD60">
        <v>0.7906379</v>
      </c>
      <c r="AE60">
        <v>-0.45254709999999998</v>
      </c>
      <c r="AF60">
        <v>-0.49285519999999999</v>
      </c>
      <c r="AG60">
        <v>-0.38256879999999999</v>
      </c>
      <c r="AH60">
        <v>-0.30375439999999998</v>
      </c>
      <c r="AI60">
        <v>-0.25594719999999999</v>
      </c>
      <c r="AJ60">
        <v>-0.1643474</v>
      </c>
      <c r="AK60">
        <v>-9.0468000000000007E-2</v>
      </c>
      <c r="AL60">
        <v>-5.8274300000000001E-2</v>
      </c>
      <c r="AM60">
        <v>-5.23203E-2</v>
      </c>
      <c r="AN60">
        <v>-1.04589E-2</v>
      </c>
      <c r="AO60">
        <v>-7.6084600000000002E-2</v>
      </c>
      <c r="AP60">
        <v>-3.2883900000000001E-2</v>
      </c>
      <c r="AQ60">
        <v>-4.5895400000000003E-2</v>
      </c>
      <c r="AR60">
        <v>-4.1696499999999997E-2</v>
      </c>
      <c r="AS60">
        <v>-4.4115099999999997E-2</v>
      </c>
      <c r="AT60">
        <v>-4.1647099999999999E-2</v>
      </c>
      <c r="AU60">
        <v>-2.8664700000000001E-2</v>
      </c>
      <c r="AV60">
        <v>-3.2551799999999999E-2</v>
      </c>
      <c r="AW60">
        <v>9.2946999999999995E-3</v>
      </c>
      <c r="AX60">
        <v>4.1795199999999998E-2</v>
      </c>
      <c r="AY60">
        <v>2.9730800000000002E-2</v>
      </c>
      <c r="AZ60">
        <v>2.8536800000000001E-2</v>
      </c>
      <c r="BA60">
        <v>1.1013500000000001E-2</v>
      </c>
      <c r="BB60">
        <v>1.2017999999999999E-2</v>
      </c>
      <c r="BC60">
        <v>-0.3700503</v>
      </c>
      <c r="BD60">
        <v>-0.41386050000000002</v>
      </c>
      <c r="BE60">
        <v>-0.31550430000000002</v>
      </c>
      <c r="BF60">
        <v>-0.2474198</v>
      </c>
      <c r="BG60">
        <v>-0.2101701</v>
      </c>
      <c r="BH60">
        <v>-0.1326929</v>
      </c>
      <c r="BI60">
        <v>-6.4376000000000003E-2</v>
      </c>
      <c r="BJ60">
        <v>-3.6071699999999998E-2</v>
      </c>
      <c r="BK60">
        <v>-2.87269E-2</v>
      </c>
      <c r="BL60">
        <v>1.3872000000000001E-2</v>
      </c>
      <c r="BM60">
        <v>-4.8973900000000001E-2</v>
      </c>
      <c r="BN60">
        <v>-6.5409999999999999E-3</v>
      </c>
      <c r="BO60">
        <v>-2.0466499999999999E-2</v>
      </c>
      <c r="BP60">
        <v>-1.7036900000000001E-2</v>
      </c>
      <c r="BQ60">
        <v>-1.8939899999999999E-2</v>
      </c>
      <c r="BR60">
        <v>-1.5598600000000001E-2</v>
      </c>
      <c r="BS60">
        <v>2.1780000000000001E-4</v>
      </c>
      <c r="BT60">
        <v>-1.9719E-3</v>
      </c>
      <c r="BU60">
        <v>4.4732599999999997E-2</v>
      </c>
      <c r="BV60">
        <v>7.7569600000000002E-2</v>
      </c>
      <c r="BW60">
        <v>6.4266599999999993E-2</v>
      </c>
      <c r="BX60">
        <v>6.2525200000000003E-2</v>
      </c>
      <c r="BY60">
        <v>4.2232800000000001E-2</v>
      </c>
      <c r="BZ60">
        <v>4.3533200000000001E-2</v>
      </c>
      <c r="CA60">
        <v>-0.31291330000000001</v>
      </c>
      <c r="CB60">
        <v>-0.359149</v>
      </c>
      <c r="CC60">
        <v>-0.2690555</v>
      </c>
      <c r="CD60">
        <v>-0.2084027</v>
      </c>
      <c r="CE60">
        <v>-0.17846500000000001</v>
      </c>
      <c r="CF60">
        <v>-0.1107691</v>
      </c>
      <c r="CG60">
        <v>-4.6304900000000003E-2</v>
      </c>
      <c r="CH60">
        <v>-2.06941E-2</v>
      </c>
      <c r="CI60">
        <v>-1.23862E-2</v>
      </c>
      <c r="CJ60">
        <v>3.0723500000000001E-2</v>
      </c>
      <c r="CK60">
        <v>-3.01972E-2</v>
      </c>
      <c r="CL60">
        <v>1.17041E-2</v>
      </c>
      <c r="CM60">
        <v>-2.8544999999999998E-3</v>
      </c>
      <c r="CN60">
        <v>4.2299999999999998E-5</v>
      </c>
      <c r="CO60">
        <v>-1.5035999999999999E-3</v>
      </c>
      <c r="CP60">
        <v>2.4424999999999998E-3</v>
      </c>
      <c r="CQ60">
        <v>2.0221699999999999E-2</v>
      </c>
      <c r="CR60">
        <v>1.9207700000000001E-2</v>
      </c>
      <c r="CS60">
        <v>6.9276799999999999E-2</v>
      </c>
      <c r="CT60">
        <v>0.1023469</v>
      </c>
      <c r="CU60">
        <v>8.8186E-2</v>
      </c>
      <c r="CV60">
        <v>8.6065500000000003E-2</v>
      </c>
      <c r="CW60">
        <v>6.3855300000000004E-2</v>
      </c>
      <c r="CX60">
        <v>6.5360500000000002E-2</v>
      </c>
      <c r="CY60">
        <v>-0.25577630000000001</v>
      </c>
      <c r="CZ60">
        <v>-0.30443750000000003</v>
      </c>
      <c r="DA60">
        <v>-0.22260679999999999</v>
      </c>
      <c r="DB60">
        <v>-0.16938549999999999</v>
      </c>
      <c r="DC60">
        <v>-0.1467599</v>
      </c>
      <c r="DD60">
        <v>-8.8845300000000002E-2</v>
      </c>
      <c r="DE60">
        <v>-2.82337E-2</v>
      </c>
      <c r="DF60">
        <v>-5.3166000000000003E-3</v>
      </c>
      <c r="DG60">
        <v>3.9546E-3</v>
      </c>
      <c r="DH60">
        <v>4.7574900000000003E-2</v>
      </c>
      <c r="DI60">
        <v>-1.1420400000000001E-2</v>
      </c>
      <c r="DJ60">
        <v>2.9949099999999999E-2</v>
      </c>
      <c r="DK60">
        <v>1.47574E-2</v>
      </c>
      <c r="DL60">
        <v>1.7121399999999998E-2</v>
      </c>
      <c r="DM60">
        <v>1.5932700000000001E-2</v>
      </c>
      <c r="DN60">
        <v>2.0483600000000001E-2</v>
      </c>
      <c r="DO60">
        <v>4.02256E-2</v>
      </c>
      <c r="DP60">
        <v>4.0387300000000001E-2</v>
      </c>
      <c r="DQ60">
        <v>9.3820899999999999E-2</v>
      </c>
      <c r="DR60">
        <v>0.12712409999999999</v>
      </c>
      <c r="DS60">
        <v>0.11210539999999999</v>
      </c>
      <c r="DT60">
        <v>0.1096058</v>
      </c>
      <c r="DU60">
        <v>8.5477700000000004E-2</v>
      </c>
      <c r="DV60">
        <v>8.7187899999999999E-2</v>
      </c>
      <c r="DW60">
        <v>-0.1732795</v>
      </c>
      <c r="DX60">
        <v>-0.2254429</v>
      </c>
      <c r="DY60">
        <v>-0.15554229999999999</v>
      </c>
      <c r="DZ60">
        <v>-0.1130509</v>
      </c>
      <c r="EA60">
        <v>-0.1009828</v>
      </c>
      <c r="EB60">
        <v>-5.7190699999999997E-2</v>
      </c>
      <c r="EC60">
        <v>-2.1418000000000001E-3</v>
      </c>
      <c r="ED60">
        <v>1.6886000000000002E-2</v>
      </c>
      <c r="EE60">
        <v>2.75479E-2</v>
      </c>
      <c r="EF60">
        <v>7.1905800000000006E-2</v>
      </c>
      <c r="EG60">
        <v>1.5690200000000001E-2</v>
      </c>
      <c r="EH60">
        <v>5.6292000000000002E-2</v>
      </c>
      <c r="EI60">
        <v>4.0186300000000001E-2</v>
      </c>
      <c r="EJ60">
        <v>4.1780999999999999E-2</v>
      </c>
      <c r="EK60">
        <v>4.1107999999999999E-2</v>
      </c>
      <c r="EL60">
        <v>4.6531999999999997E-2</v>
      </c>
      <c r="EM60">
        <v>6.9108100000000006E-2</v>
      </c>
      <c r="EN60">
        <v>7.0967199999999994E-2</v>
      </c>
      <c r="EO60">
        <v>0.12925890000000001</v>
      </c>
      <c r="EP60">
        <v>0.1628986</v>
      </c>
      <c r="EQ60">
        <v>0.1466412</v>
      </c>
      <c r="ER60">
        <v>0.14359420000000001</v>
      </c>
      <c r="ES60">
        <v>0.116697</v>
      </c>
      <c r="ET60">
        <v>0.11870310000000001</v>
      </c>
      <c r="EU60">
        <v>58</v>
      </c>
      <c r="EV60">
        <v>56</v>
      </c>
      <c r="EW60">
        <v>56</v>
      </c>
      <c r="EX60">
        <v>57</v>
      </c>
      <c r="EY60">
        <v>57</v>
      </c>
      <c r="EZ60">
        <v>57</v>
      </c>
      <c r="FA60">
        <v>58</v>
      </c>
      <c r="FB60">
        <v>59</v>
      </c>
      <c r="FC60">
        <v>59</v>
      </c>
      <c r="FD60">
        <v>60</v>
      </c>
      <c r="FE60">
        <v>60</v>
      </c>
      <c r="FF60">
        <v>62</v>
      </c>
      <c r="FG60">
        <v>59</v>
      </c>
      <c r="FH60">
        <v>57</v>
      </c>
      <c r="FI60">
        <v>57</v>
      </c>
      <c r="FJ60">
        <v>58</v>
      </c>
      <c r="FK60">
        <v>59</v>
      </c>
      <c r="FL60">
        <v>57</v>
      </c>
      <c r="FM60">
        <v>57</v>
      </c>
      <c r="FN60">
        <v>59</v>
      </c>
      <c r="FO60">
        <v>59</v>
      </c>
      <c r="FP60">
        <v>58</v>
      </c>
      <c r="FQ60">
        <v>58</v>
      </c>
      <c r="FR60">
        <v>57</v>
      </c>
      <c r="FS60">
        <v>0.54133560000000003</v>
      </c>
      <c r="FT60">
        <v>2.0255800000000001E-2</v>
      </c>
      <c r="FU60">
        <v>3.5017E-2</v>
      </c>
    </row>
    <row r="61" spans="1:177" x14ac:dyDescent="0.3">
      <c r="A61" t="s">
        <v>226</v>
      </c>
      <c r="B61" t="s">
        <v>0</v>
      </c>
      <c r="C61" t="s">
        <v>281</v>
      </c>
      <c r="D61" s="30" t="s">
        <v>251</v>
      </c>
      <c r="E61" t="s">
        <v>221</v>
      </c>
      <c r="F61">
        <v>245</v>
      </c>
      <c r="G61">
        <v>0.6489511</v>
      </c>
      <c r="H61">
        <v>0.65153159999999999</v>
      </c>
      <c r="I61">
        <v>0.52075289999999996</v>
      </c>
      <c r="J61">
        <v>0.37853829999999999</v>
      </c>
      <c r="K61">
        <v>0.32516990000000001</v>
      </c>
      <c r="L61">
        <v>0.31183110000000003</v>
      </c>
      <c r="M61">
        <v>0.2815957</v>
      </c>
      <c r="N61">
        <v>0.30085319999999999</v>
      </c>
      <c r="O61">
        <v>0.28388619999999998</v>
      </c>
      <c r="P61">
        <v>0.25871169999999999</v>
      </c>
      <c r="Q61">
        <v>0.2645306</v>
      </c>
      <c r="R61">
        <v>0.23744419999999999</v>
      </c>
      <c r="S61">
        <v>0.23643429999999999</v>
      </c>
      <c r="T61">
        <v>0.23483979999999999</v>
      </c>
      <c r="U61">
        <v>0.2325593</v>
      </c>
      <c r="V61">
        <v>0.22954559999999999</v>
      </c>
      <c r="W61">
        <v>0.26894059999999997</v>
      </c>
      <c r="X61">
        <v>0.32049290000000002</v>
      </c>
      <c r="Y61">
        <v>0.37296240000000003</v>
      </c>
      <c r="Z61">
        <v>0.41250049999999999</v>
      </c>
      <c r="AA61">
        <v>0.393316</v>
      </c>
      <c r="AB61">
        <v>0.35225640000000003</v>
      </c>
      <c r="AC61">
        <v>0.34300829999999999</v>
      </c>
      <c r="AD61">
        <v>0.33193739999999999</v>
      </c>
      <c r="AE61">
        <v>-0.25471159999999998</v>
      </c>
      <c r="AF61">
        <v>-0.2382802</v>
      </c>
      <c r="AG61">
        <v>-0.19498509999999999</v>
      </c>
      <c r="AH61">
        <v>-0.18127360000000001</v>
      </c>
      <c r="AI61">
        <v>-0.1212748</v>
      </c>
      <c r="AJ61">
        <v>-7.0746199999999995E-2</v>
      </c>
      <c r="AK61">
        <v>-3.0806199999999999E-2</v>
      </c>
      <c r="AL61">
        <v>-2.0158300000000001E-2</v>
      </c>
      <c r="AM61">
        <v>-1.2836999999999999E-2</v>
      </c>
      <c r="AN61">
        <v>-5.6740999999999996E-3</v>
      </c>
      <c r="AO61">
        <v>-1.53525E-2</v>
      </c>
      <c r="AP61">
        <v>-2.9773899999999999E-2</v>
      </c>
      <c r="AQ61">
        <v>-3.11296E-2</v>
      </c>
      <c r="AR61">
        <v>-5.0531699999999999E-2</v>
      </c>
      <c r="AS61">
        <v>-2.36426E-2</v>
      </c>
      <c r="AT61">
        <v>-3.0271699999999999E-2</v>
      </c>
      <c r="AU61">
        <v>-1.4660599999999999E-2</v>
      </c>
      <c r="AV61">
        <v>-3.9014899999999998E-2</v>
      </c>
      <c r="AW61">
        <v>-1.28022E-2</v>
      </c>
      <c r="AX61">
        <v>1.66216E-2</v>
      </c>
      <c r="AY61">
        <v>1.72906E-2</v>
      </c>
      <c r="AZ61">
        <v>-1.45167E-2</v>
      </c>
      <c r="BA61">
        <v>-7.4443E-3</v>
      </c>
      <c r="BB61">
        <v>-5.6663E-3</v>
      </c>
      <c r="BC61">
        <v>-0.20208200000000001</v>
      </c>
      <c r="BD61">
        <v>-0.18966730000000001</v>
      </c>
      <c r="BE61">
        <v>-0.1530868</v>
      </c>
      <c r="BF61">
        <v>-0.14373559999999999</v>
      </c>
      <c r="BG61">
        <v>-9.2927800000000005E-2</v>
      </c>
      <c r="BH61">
        <v>-4.61851E-2</v>
      </c>
      <c r="BI61">
        <v>-1.25942E-2</v>
      </c>
      <c r="BJ61">
        <v>-3.7274000000000001E-3</v>
      </c>
      <c r="BK61">
        <v>5.5532000000000003E-3</v>
      </c>
      <c r="BL61">
        <v>1.42097E-2</v>
      </c>
      <c r="BM61">
        <v>4.052E-3</v>
      </c>
      <c r="BN61">
        <v>-1.28875E-2</v>
      </c>
      <c r="BO61">
        <v>-1.12377E-2</v>
      </c>
      <c r="BP61">
        <v>-3.0850300000000001E-2</v>
      </c>
      <c r="BQ61">
        <v>-4.2532999999999998E-3</v>
      </c>
      <c r="BR61">
        <v>-1.1901699999999999E-2</v>
      </c>
      <c r="BS61">
        <v>3.1067999999999998E-3</v>
      </c>
      <c r="BT61">
        <v>-2.1023900000000002E-2</v>
      </c>
      <c r="BU61">
        <v>5.0159999999999996E-3</v>
      </c>
      <c r="BV61">
        <v>3.5463099999999997E-2</v>
      </c>
      <c r="BW61">
        <v>3.8253599999999999E-2</v>
      </c>
      <c r="BX61">
        <v>6.3999E-3</v>
      </c>
      <c r="BY61">
        <v>1.39171E-2</v>
      </c>
      <c r="BZ61">
        <v>1.4101600000000001E-2</v>
      </c>
      <c r="CA61">
        <v>-0.165631</v>
      </c>
      <c r="CB61">
        <v>-0.1559981</v>
      </c>
      <c r="CC61">
        <v>-0.1240682</v>
      </c>
      <c r="CD61">
        <v>-0.1177368</v>
      </c>
      <c r="CE61">
        <v>-7.3294799999999993E-2</v>
      </c>
      <c r="CF61">
        <v>-2.9174200000000001E-2</v>
      </c>
      <c r="CG61">
        <v>1.9300000000000002E-5</v>
      </c>
      <c r="CH61">
        <v>7.6525999999999999E-3</v>
      </c>
      <c r="CI61">
        <v>1.82902E-2</v>
      </c>
      <c r="CJ61">
        <v>2.7981099999999998E-2</v>
      </c>
      <c r="CK61">
        <v>1.74915E-2</v>
      </c>
      <c r="CL61">
        <v>-1.1921E-3</v>
      </c>
      <c r="CM61">
        <v>2.5393999999999998E-3</v>
      </c>
      <c r="CN61">
        <v>-1.7219000000000002E-2</v>
      </c>
      <c r="CO61">
        <v>9.1756000000000008E-3</v>
      </c>
      <c r="CP61">
        <v>8.2129999999999996E-4</v>
      </c>
      <c r="CQ61">
        <v>1.54124E-2</v>
      </c>
      <c r="CR61">
        <v>-8.5632999999999994E-3</v>
      </c>
      <c r="CS61">
        <v>1.7356900000000001E-2</v>
      </c>
      <c r="CT61">
        <v>4.8512600000000003E-2</v>
      </c>
      <c r="CU61">
        <v>5.27725E-2</v>
      </c>
      <c r="CV61">
        <v>2.0886700000000001E-2</v>
      </c>
      <c r="CW61">
        <v>2.8712000000000001E-2</v>
      </c>
      <c r="CX61">
        <v>2.7792799999999999E-2</v>
      </c>
      <c r="CY61">
        <v>-0.12917989999999999</v>
      </c>
      <c r="CZ61">
        <v>-0.1223289</v>
      </c>
      <c r="DA61">
        <v>-9.5049599999999998E-2</v>
      </c>
      <c r="DB61">
        <v>-9.1738100000000003E-2</v>
      </c>
      <c r="DC61">
        <v>-5.3661800000000003E-2</v>
      </c>
      <c r="DD61">
        <v>-1.2163200000000001E-2</v>
      </c>
      <c r="DE61">
        <v>1.2632900000000001E-2</v>
      </c>
      <c r="DF61">
        <v>1.9032500000000001E-2</v>
      </c>
      <c r="DG61">
        <v>3.1027099999999998E-2</v>
      </c>
      <c r="DH61">
        <v>4.1752499999999998E-2</v>
      </c>
      <c r="DI61">
        <v>3.0931E-2</v>
      </c>
      <c r="DJ61">
        <v>1.05034E-2</v>
      </c>
      <c r="DK61">
        <v>1.6316600000000001E-2</v>
      </c>
      <c r="DL61">
        <v>-3.5877000000000001E-3</v>
      </c>
      <c r="DM61">
        <v>2.2604599999999999E-2</v>
      </c>
      <c r="DN61">
        <v>1.35443E-2</v>
      </c>
      <c r="DO61">
        <v>2.7718099999999999E-2</v>
      </c>
      <c r="DP61">
        <v>3.8972E-3</v>
      </c>
      <c r="DQ61">
        <v>2.96978E-2</v>
      </c>
      <c r="DR61">
        <v>6.1562100000000002E-2</v>
      </c>
      <c r="DS61">
        <v>6.7291299999999998E-2</v>
      </c>
      <c r="DT61">
        <v>3.5373500000000002E-2</v>
      </c>
      <c r="DU61">
        <v>4.3506799999999998E-2</v>
      </c>
      <c r="DV61">
        <v>4.1484E-2</v>
      </c>
      <c r="DW61">
        <v>-7.6550300000000002E-2</v>
      </c>
      <c r="DX61">
        <v>-7.3716000000000004E-2</v>
      </c>
      <c r="DY61">
        <v>-5.3151299999999999E-2</v>
      </c>
      <c r="DZ61">
        <v>-5.4199999999999998E-2</v>
      </c>
      <c r="EA61">
        <v>-2.5314900000000001E-2</v>
      </c>
      <c r="EB61">
        <v>1.23979E-2</v>
      </c>
      <c r="EC61" s="71">
        <v>3.0844799999999999E-2</v>
      </c>
      <c r="ED61">
        <v>3.5463399999999999E-2</v>
      </c>
      <c r="EE61">
        <v>4.9417299999999997E-2</v>
      </c>
      <c r="EF61">
        <v>6.1636299999999998E-2</v>
      </c>
      <c r="EG61">
        <v>5.0335499999999998E-2</v>
      </c>
      <c r="EH61">
        <v>2.7389699999999999E-2</v>
      </c>
      <c r="EI61">
        <v>3.6208499999999998E-2</v>
      </c>
      <c r="EJ61">
        <v>1.6093799999999998E-2</v>
      </c>
      <c r="EK61">
        <v>4.1993799999999998E-2</v>
      </c>
      <c r="EL61">
        <v>3.19143E-2</v>
      </c>
      <c r="EM61">
        <v>4.5485499999999998E-2</v>
      </c>
      <c r="EN61">
        <v>2.1888299999999999E-2</v>
      </c>
      <c r="EO61">
        <v>4.7516099999999999E-2</v>
      </c>
      <c r="EP61">
        <v>8.0403600000000006E-2</v>
      </c>
      <c r="EQ61">
        <v>8.8254299999999994E-2</v>
      </c>
      <c r="ER61">
        <v>5.6290100000000003E-2</v>
      </c>
      <c r="ES61">
        <v>6.4868200000000001E-2</v>
      </c>
      <c r="ET61">
        <v>6.1251800000000002E-2</v>
      </c>
      <c r="EU61">
        <v>54</v>
      </c>
      <c r="EV61">
        <v>53</v>
      </c>
      <c r="EW61">
        <v>52</v>
      </c>
      <c r="EX61">
        <v>53</v>
      </c>
      <c r="EY61">
        <v>54</v>
      </c>
      <c r="EZ61">
        <v>54</v>
      </c>
      <c r="FA61">
        <v>55</v>
      </c>
      <c r="FB61">
        <v>55</v>
      </c>
      <c r="FC61">
        <v>57</v>
      </c>
      <c r="FD61">
        <v>56</v>
      </c>
      <c r="FE61">
        <v>57</v>
      </c>
      <c r="FF61">
        <v>55</v>
      </c>
      <c r="FG61">
        <v>55</v>
      </c>
      <c r="FH61">
        <v>55</v>
      </c>
      <c r="FI61">
        <v>54</v>
      </c>
      <c r="FJ61">
        <v>54</v>
      </c>
      <c r="FK61">
        <v>55</v>
      </c>
      <c r="FL61">
        <v>54</v>
      </c>
      <c r="FM61">
        <v>53</v>
      </c>
      <c r="FN61">
        <v>53</v>
      </c>
      <c r="FO61">
        <v>54</v>
      </c>
      <c r="FP61">
        <v>53</v>
      </c>
      <c r="FQ61">
        <v>53</v>
      </c>
      <c r="FR61">
        <v>52</v>
      </c>
      <c r="FS61">
        <v>0.34922619999999999</v>
      </c>
      <c r="FT61">
        <v>1.34929E-2</v>
      </c>
      <c r="FU61">
        <v>1.8982800000000001E-2</v>
      </c>
    </row>
    <row r="62" spans="1:177" x14ac:dyDescent="0.3">
      <c r="A62" t="s">
        <v>226</v>
      </c>
      <c r="B62" t="s">
        <v>0</v>
      </c>
      <c r="C62" t="s">
        <v>281</v>
      </c>
      <c r="D62" s="30" t="s">
        <v>240</v>
      </c>
      <c r="E62" t="s">
        <v>219</v>
      </c>
      <c r="F62">
        <v>516</v>
      </c>
      <c r="G62">
        <v>1.5970219999999999</v>
      </c>
      <c r="H62">
        <v>1.562216</v>
      </c>
      <c r="I62">
        <v>1.274378</v>
      </c>
      <c r="J62">
        <v>1.039595</v>
      </c>
      <c r="K62">
        <v>0.87402299999999999</v>
      </c>
      <c r="L62">
        <v>0.69452239999999998</v>
      </c>
      <c r="M62">
        <v>0.67392830000000004</v>
      </c>
      <c r="N62">
        <v>0.6710718</v>
      </c>
      <c r="O62">
        <v>0.53713010000000005</v>
      </c>
      <c r="P62">
        <v>0.39255109999999999</v>
      </c>
      <c r="Q62">
        <v>0.19709550000000001</v>
      </c>
      <c r="R62">
        <v>7.1397000000000002E-2</v>
      </c>
      <c r="S62">
        <v>-1.0218400000000001E-2</v>
      </c>
      <c r="T62">
        <v>2.3137899999999999E-2</v>
      </c>
      <c r="U62">
        <v>0.13925750000000001</v>
      </c>
      <c r="V62">
        <v>0.31258520000000001</v>
      </c>
      <c r="W62">
        <v>0.49461379999999999</v>
      </c>
      <c r="X62">
        <v>0.69017119999999998</v>
      </c>
      <c r="Y62">
        <v>0.89125129999999997</v>
      </c>
      <c r="Z62">
        <v>0.89536709999999997</v>
      </c>
      <c r="AA62">
        <v>0.95407390000000003</v>
      </c>
      <c r="AB62">
        <v>0.97053230000000001</v>
      </c>
      <c r="AC62">
        <v>0.90058150000000003</v>
      </c>
      <c r="AD62">
        <v>0.84497869999999997</v>
      </c>
      <c r="AE62">
        <v>-0.33219110000000002</v>
      </c>
      <c r="AF62">
        <v>-0.29360619999999998</v>
      </c>
      <c r="AG62">
        <v>-0.345364</v>
      </c>
      <c r="AH62">
        <v>-0.3434334</v>
      </c>
      <c r="AI62">
        <v>-0.22573260000000001</v>
      </c>
      <c r="AJ62">
        <v>-0.14581169999999999</v>
      </c>
      <c r="AK62">
        <v>-8.6322800000000005E-2</v>
      </c>
      <c r="AL62">
        <v>-7.3391999999999999E-2</v>
      </c>
      <c r="AM62">
        <v>-4.1842699999999997E-2</v>
      </c>
      <c r="AN62">
        <v>-4.0652099999999997E-2</v>
      </c>
      <c r="AO62">
        <v>-5.7722299999999997E-2</v>
      </c>
      <c r="AP62">
        <v>-8.4271899999999997E-2</v>
      </c>
      <c r="AQ62">
        <v>-0.1135317</v>
      </c>
      <c r="AR62">
        <v>-9.7218100000000002E-2</v>
      </c>
      <c r="AS62">
        <v>-3.2633299999999997E-2</v>
      </c>
      <c r="AT62">
        <v>-1.1196299999999999E-2</v>
      </c>
      <c r="AU62">
        <v>-3.6798E-3</v>
      </c>
      <c r="AV62">
        <v>-6.2503000000000003E-3</v>
      </c>
      <c r="AW62">
        <v>-2.2342000000000001E-2</v>
      </c>
      <c r="AX62">
        <v>-5.2608700000000001E-2</v>
      </c>
      <c r="AY62">
        <v>1.80038E-2</v>
      </c>
      <c r="AZ62">
        <v>-3.7420999999999999E-3</v>
      </c>
      <c r="BA62">
        <v>-1.73134E-2</v>
      </c>
      <c r="BB62">
        <v>5.1612000000000003E-3</v>
      </c>
      <c r="BC62">
        <v>-0.22138479999999999</v>
      </c>
      <c r="BD62">
        <v>-0.1911448</v>
      </c>
      <c r="BE62">
        <v>-0.26729579999999997</v>
      </c>
      <c r="BF62">
        <v>-0.28559180000000001</v>
      </c>
      <c r="BG62">
        <v>-0.17690220000000001</v>
      </c>
      <c r="BH62">
        <v>-0.10043879999999999</v>
      </c>
      <c r="BI62">
        <v>-5.28268E-2</v>
      </c>
      <c r="BJ62">
        <v>-4.2497800000000002E-2</v>
      </c>
      <c r="BK62">
        <v>-8.9171000000000007E-3</v>
      </c>
      <c r="BL62">
        <v>-4.6183999999999999E-3</v>
      </c>
      <c r="BM62">
        <v>-1.52423E-2</v>
      </c>
      <c r="BN62">
        <v>-3.7615500000000003E-2</v>
      </c>
      <c r="BO62">
        <v>-7.34292E-2</v>
      </c>
      <c r="BP62">
        <v>-5.49049E-2</v>
      </c>
      <c r="BQ62">
        <v>4.0217999999999999E-3</v>
      </c>
      <c r="BR62">
        <v>2.65489E-2</v>
      </c>
      <c r="BS62">
        <v>3.6586100000000003E-2</v>
      </c>
      <c r="BT62">
        <v>4.1803300000000002E-2</v>
      </c>
      <c r="BU62">
        <v>3.0114100000000001E-2</v>
      </c>
      <c r="BV62">
        <v>-2.4889999999999999E-3</v>
      </c>
      <c r="BW62">
        <v>8.0225199999999997E-2</v>
      </c>
      <c r="BX62">
        <v>6.1915400000000002E-2</v>
      </c>
      <c r="BY62">
        <v>4.4824299999999997E-2</v>
      </c>
      <c r="BZ62">
        <v>6.0380900000000001E-2</v>
      </c>
      <c r="CA62">
        <v>-0.14464070000000001</v>
      </c>
      <c r="CB62">
        <v>-0.1201803</v>
      </c>
      <c r="CC62">
        <v>-0.2132259</v>
      </c>
      <c r="CD62">
        <v>-0.24553079999999999</v>
      </c>
      <c r="CE62">
        <v>-0.1430824</v>
      </c>
      <c r="CF62">
        <v>-6.9013599999999994E-2</v>
      </c>
      <c r="CG62">
        <v>-2.9627500000000001E-2</v>
      </c>
      <c r="CH62">
        <v>-2.1100600000000001E-2</v>
      </c>
      <c r="CI62">
        <v>1.3887099999999999E-2</v>
      </c>
      <c r="CJ62">
        <v>2.0338499999999999E-2</v>
      </c>
      <c r="CK62">
        <v>1.4179199999999999E-2</v>
      </c>
      <c r="CL62">
        <v>-5.3014000000000004E-3</v>
      </c>
      <c r="CM62">
        <v>-4.5654300000000002E-2</v>
      </c>
      <c r="CN62">
        <v>-2.5598900000000001E-2</v>
      </c>
      <c r="CO62">
        <v>2.9409000000000001E-2</v>
      </c>
      <c r="CP62">
        <v>5.2691200000000001E-2</v>
      </c>
      <c r="CQ62">
        <v>6.4474199999999995E-2</v>
      </c>
      <c r="CR62">
        <v>7.5085200000000005E-2</v>
      </c>
      <c r="CS62">
        <v>6.6445100000000007E-2</v>
      </c>
      <c r="CT62">
        <v>3.2223799999999997E-2</v>
      </c>
      <c r="CU62">
        <v>0.1233197</v>
      </c>
      <c r="CV62">
        <v>0.1073897</v>
      </c>
      <c r="CW62">
        <v>8.7860599999999997E-2</v>
      </c>
      <c r="CX62">
        <v>9.8625900000000002E-2</v>
      </c>
      <c r="CY62">
        <v>-6.7896600000000001E-2</v>
      </c>
      <c r="CZ62">
        <v>-4.92159E-2</v>
      </c>
      <c r="DA62">
        <v>-0.15915609999999999</v>
      </c>
      <c r="DB62">
        <v>-0.20546990000000001</v>
      </c>
      <c r="DC62">
        <v>-0.1092627</v>
      </c>
      <c r="DD62">
        <v>-3.7588499999999997E-2</v>
      </c>
      <c r="DE62">
        <v>-6.4282999999999996E-3</v>
      </c>
      <c r="DF62">
        <v>2.966E-4</v>
      </c>
      <c r="DG62">
        <v>3.66912E-2</v>
      </c>
      <c r="DH62">
        <v>4.5295299999999997E-2</v>
      </c>
      <c r="DI62">
        <v>4.3600699999999999E-2</v>
      </c>
      <c r="DJ62">
        <v>2.7012700000000001E-2</v>
      </c>
      <c r="DK62">
        <v>-1.78795E-2</v>
      </c>
      <c r="DL62">
        <v>3.7069999999999998E-3</v>
      </c>
      <c r="DM62">
        <v>5.4796200000000003E-2</v>
      </c>
      <c r="DN62">
        <v>7.8833399999999998E-2</v>
      </c>
      <c r="DO62">
        <v>9.2362200000000005E-2</v>
      </c>
      <c r="DP62">
        <v>0.108367</v>
      </c>
      <c r="DQ62">
        <v>0.1027761</v>
      </c>
      <c r="DR62">
        <v>6.6936499999999996E-2</v>
      </c>
      <c r="DS62">
        <v>0.16641410000000001</v>
      </c>
      <c r="DT62">
        <v>0.1528639</v>
      </c>
      <c r="DU62">
        <v>0.13089700000000001</v>
      </c>
      <c r="DV62">
        <v>0.13687099999999999</v>
      </c>
      <c r="DW62">
        <v>4.2909700000000002E-2</v>
      </c>
      <c r="DX62">
        <v>5.3245500000000001E-2</v>
      </c>
      <c r="DY62">
        <v>-8.1087900000000004E-2</v>
      </c>
      <c r="DZ62">
        <v>-0.14762819999999999</v>
      </c>
      <c r="EA62">
        <v>-6.0432300000000001E-2</v>
      </c>
      <c r="EB62">
        <v>7.7844000000000003E-3</v>
      </c>
      <c r="EC62">
        <v>2.7067799999999999E-2</v>
      </c>
      <c r="ED62">
        <v>3.1190699999999998E-2</v>
      </c>
      <c r="EE62">
        <v>6.9616800000000006E-2</v>
      </c>
      <c r="EF62">
        <v>8.1328999999999999E-2</v>
      </c>
      <c r="EG62">
        <v>8.6080699999999996E-2</v>
      </c>
      <c r="EH62">
        <v>7.3669200000000004E-2</v>
      </c>
      <c r="EI62">
        <v>2.2223E-2</v>
      </c>
      <c r="EJ62">
        <v>4.6020199999999997E-2</v>
      </c>
      <c r="EK62">
        <v>9.1451299999999999E-2</v>
      </c>
      <c r="EL62">
        <v>0.1165786</v>
      </c>
      <c r="EM62">
        <v>0.1326281</v>
      </c>
      <c r="EN62">
        <v>0.15642059999999999</v>
      </c>
      <c r="EO62">
        <v>0.15523219999999999</v>
      </c>
      <c r="EP62">
        <v>0.1170562</v>
      </c>
      <c r="EQ62">
        <v>0.22863559999999999</v>
      </c>
      <c r="ER62">
        <v>0.21852150000000001</v>
      </c>
      <c r="ES62">
        <v>0.1930346</v>
      </c>
      <c r="ET62">
        <v>0.1920907</v>
      </c>
      <c r="EU62">
        <v>58.955680000000001</v>
      </c>
      <c r="EV62">
        <v>58.263080000000002</v>
      </c>
      <c r="EW62">
        <v>57.499020000000002</v>
      </c>
      <c r="EX62">
        <v>56.980110000000003</v>
      </c>
      <c r="EY62">
        <v>56.860999999999997</v>
      </c>
      <c r="EZ62">
        <v>57.144620000000003</v>
      </c>
      <c r="FA62">
        <v>55.975720000000003</v>
      </c>
      <c r="FB62">
        <v>55.76914</v>
      </c>
      <c r="FC62">
        <v>58.359780000000001</v>
      </c>
      <c r="FD62">
        <v>63.39461</v>
      </c>
      <c r="FE62">
        <v>68.324160000000006</v>
      </c>
      <c r="FF62">
        <v>72.859979999999993</v>
      </c>
      <c r="FG62">
        <v>75.471789999999999</v>
      </c>
      <c r="FH62">
        <v>75.762129999999999</v>
      </c>
      <c r="FI62">
        <v>76.342020000000005</v>
      </c>
      <c r="FJ62">
        <v>75.407139999999998</v>
      </c>
      <c r="FK62">
        <v>73.90889</v>
      </c>
      <c r="FL62">
        <v>71.63552</v>
      </c>
      <c r="FM62">
        <v>67.912499999999994</v>
      </c>
      <c r="FN62">
        <v>64.329610000000002</v>
      </c>
      <c r="FO62">
        <v>62.801960000000001</v>
      </c>
      <c r="FP62">
        <v>61.291980000000002</v>
      </c>
      <c r="FQ62">
        <v>60.126100000000001</v>
      </c>
      <c r="FR62">
        <v>59.560090000000002</v>
      </c>
      <c r="FS62">
        <v>0.85995719999999998</v>
      </c>
      <c r="FT62">
        <v>3.3654000000000003E-2</v>
      </c>
      <c r="FU62">
        <v>5.6335700000000002E-2</v>
      </c>
    </row>
    <row r="63" spans="1:177" x14ac:dyDescent="0.3">
      <c r="A63" t="s">
        <v>226</v>
      </c>
      <c r="B63" t="s">
        <v>0</v>
      </c>
      <c r="C63" t="s">
        <v>281</v>
      </c>
      <c r="D63" s="30" t="s">
        <v>240</v>
      </c>
      <c r="E63" t="s">
        <v>220</v>
      </c>
      <c r="F63">
        <v>348</v>
      </c>
      <c r="G63">
        <v>1.124536</v>
      </c>
      <c r="H63">
        <v>1.1101479999999999</v>
      </c>
      <c r="I63">
        <v>0.90359069999999997</v>
      </c>
      <c r="J63">
        <v>0.74302970000000002</v>
      </c>
      <c r="K63">
        <v>0.60593359999999996</v>
      </c>
      <c r="L63">
        <v>0.45835520000000002</v>
      </c>
      <c r="M63">
        <v>0.4503663</v>
      </c>
      <c r="N63">
        <v>0.46911809999999998</v>
      </c>
      <c r="O63">
        <v>0.37756729999999999</v>
      </c>
      <c r="P63">
        <v>0.30986059999999999</v>
      </c>
      <c r="Q63">
        <v>0.17884159999999999</v>
      </c>
      <c r="R63">
        <v>0.1051932</v>
      </c>
      <c r="S63">
        <v>5.5330699999999997E-2</v>
      </c>
      <c r="T63">
        <v>6.2009700000000001E-2</v>
      </c>
      <c r="U63">
        <v>0.15183730000000001</v>
      </c>
      <c r="V63">
        <v>0.25786209999999998</v>
      </c>
      <c r="W63">
        <v>0.38974199999999998</v>
      </c>
      <c r="X63">
        <v>0.50788800000000001</v>
      </c>
      <c r="Y63">
        <v>0.64374200000000004</v>
      </c>
      <c r="Z63">
        <v>0.65070859999999997</v>
      </c>
      <c r="AA63">
        <v>0.68861499999999998</v>
      </c>
      <c r="AB63">
        <v>0.68425849999999999</v>
      </c>
      <c r="AC63">
        <v>0.63439749999999995</v>
      </c>
      <c r="AD63">
        <v>0.60376419999999997</v>
      </c>
      <c r="AE63">
        <v>-0.20778369999999999</v>
      </c>
      <c r="AF63">
        <v>-0.16728889999999999</v>
      </c>
      <c r="AG63">
        <v>-0.2242661</v>
      </c>
      <c r="AH63">
        <v>-0.21872449999999999</v>
      </c>
      <c r="AI63">
        <v>-0.13781289999999999</v>
      </c>
      <c r="AJ63">
        <v>-9.7668000000000005E-2</v>
      </c>
      <c r="AK63">
        <v>-6.2113300000000003E-2</v>
      </c>
      <c r="AL63">
        <v>-5.20165E-2</v>
      </c>
      <c r="AM63">
        <v>-3.9819899999999998E-2</v>
      </c>
      <c r="AN63">
        <v>-1.9242200000000001E-2</v>
      </c>
      <c r="AO63">
        <v>-4.1562599999999998E-2</v>
      </c>
      <c r="AP63">
        <v>-8.52271E-2</v>
      </c>
      <c r="AQ63">
        <v>-9.3215000000000006E-2</v>
      </c>
      <c r="AR63">
        <v>-8.7794700000000003E-2</v>
      </c>
      <c r="AS63">
        <v>-3.3678199999999998E-2</v>
      </c>
      <c r="AT63">
        <v>-2.1152199999999999E-2</v>
      </c>
      <c r="AU63">
        <v>8.3490000000000005E-3</v>
      </c>
      <c r="AV63">
        <v>-1.3234900000000001E-2</v>
      </c>
      <c r="AW63">
        <v>-2.5249600000000001E-2</v>
      </c>
      <c r="AX63">
        <v>-4.7690999999999997E-2</v>
      </c>
      <c r="AY63">
        <v>-5.5827000000000003E-3</v>
      </c>
      <c r="AZ63">
        <v>-2.9428599999999999E-2</v>
      </c>
      <c r="BA63">
        <v>-3.2914199999999998E-2</v>
      </c>
      <c r="BB63">
        <v>9.4269999999999998E-4</v>
      </c>
      <c r="BC63">
        <v>-0.12739439999999999</v>
      </c>
      <c r="BD63">
        <v>-9.1967400000000005E-2</v>
      </c>
      <c r="BE63">
        <v>-0.16655529999999999</v>
      </c>
      <c r="BF63">
        <v>-0.1752544</v>
      </c>
      <c r="BG63">
        <v>-0.1019274</v>
      </c>
      <c r="BH63">
        <v>-6.6648100000000002E-2</v>
      </c>
      <c r="BI63">
        <v>-3.85543E-2</v>
      </c>
      <c r="BJ63">
        <v>-2.9731400000000002E-2</v>
      </c>
      <c r="BK63">
        <v>-1.62804E-2</v>
      </c>
      <c r="BL63">
        <v>4.7644999999999996E-3</v>
      </c>
      <c r="BM63">
        <v>-8.3830999999999992E-3</v>
      </c>
      <c r="BN63">
        <v>-4.5937400000000003E-2</v>
      </c>
      <c r="BO63">
        <v>-6.1110999999999999E-2</v>
      </c>
      <c r="BP63">
        <v>-5.28E-2</v>
      </c>
      <c r="BQ63">
        <v>-3.7328999999999999E-3</v>
      </c>
      <c r="BR63">
        <v>6.7967000000000001E-3</v>
      </c>
      <c r="BS63">
        <v>3.5906500000000001E-2</v>
      </c>
      <c r="BT63">
        <v>2.53017E-2</v>
      </c>
      <c r="BU63">
        <v>1.41046E-2</v>
      </c>
      <c r="BV63">
        <v>-1.01081E-2</v>
      </c>
      <c r="BW63">
        <v>4.3158099999999998E-2</v>
      </c>
      <c r="BX63">
        <v>2.3452199999999999E-2</v>
      </c>
      <c r="BY63">
        <v>1.5625400000000001E-2</v>
      </c>
      <c r="BZ63">
        <v>4.6109900000000002E-2</v>
      </c>
      <c r="CA63">
        <v>-7.1717100000000006E-2</v>
      </c>
      <c r="CB63">
        <v>-3.9799899999999999E-2</v>
      </c>
      <c r="CC63">
        <v>-0.12658510000000001</v>
      </c>
      <c r="CD63">
        <v>-0.1451472</v>
      </c>
      <c r="CE63">
        <v>-7.7073199999999994E-2</v>
      </c>
      <c r="CF63">
        <v>-4.5163799999999997E-2</v>
      </c>
      <c r="CG63">
        <v>-2.22375E-2</v>
      </c>
      <c r="CH63">
        <v>-1.42968E-2</v>
      </c>
      <c r="CI63">
        <v>2.3E-5</v>
      </c>
      <c r="CJ63">
        <v>2.1391400000000001E-2</v>
      </c>
      <c r="CK63">
        <v>1.4596899999999999E-2</v>
      </c>
      <c r="CL63">
        <v>-1.8725499999999999E-2</v>
      </c>
      <c r="CM63">
        <v>-3.8875800000000002E-2</v>
      </c>
      <c r="CN63">
        <v>-2.85627E-2</v>
      </c>
      <c r="CO63">
        <v>1.70072E-2</v>
      </c>
      <c r="CP63">
        <v>2.61541E-2</v>
      </c>
      <c r="CQ63">
        <v>5.4992800000000001E-2</v>
      </c>
      <c r="CR63">
        <v>5.1991999999999997E-2</v>
      </c>
      <c r="CS63">
        <v>4.1361200000000001E-2</v>
      </c>
      <c r="CT63">
        <v>1.59217E-2</v>
      </c>
      <c r="CU63">
        <v>7.6915800000000006E-2</v>
      </c>
      <c r="CV63">
        <v>6.00773E-2</v>
      </c>
      <c r="CW63">
        <v>4.9243799999999997E-2</v>
      </c>
      <c r="CX63">
        <v>7.7392500000000003E-2</v>
      </c>
      <c r="CY63">
        <v>-1.60397E-2</v>
      </c>
      <c r="CZ63">
        <v>1.23675E-2</v>
      </c>
      <c r="DA63">
        <v>-8.6614800000000006E-2</v>
      </c>
      <c r="DB63">
        <v>-0.1150399</v>
      </c>
      <c r="DC63">
        <v>-5.2219000000000002E-2</v>
      </c>
      <c r="DD63">
        <v>-2.3679499999999999E-2</v>
      </c>
      <c r="DE63">
        <v>-5.9205999999999998E-3</v>
      </c>
      <c r="DF63">
        <v>1.1377E-3</v>
      </c>
      <c r="DG63">
        <v>1.6326400000000001E-2</v>
      </c>
      <c r="DH63">
        <v>3.8018400000000001E-2</v>
      </c>
      <c r="DI63">
        <v>3.7576900000000003E-2</v>
      </c>
      <c r="DJ63">
        <v>8.4863999999999998E-3</v>
      </c>
      <c r="DK63">
        <v>-1.6640599999999998E-2</v>
      </c>
      <c r="DL63">
        <v>-4.3254000000000001E-3</v>
      </c>
      <c r="DM63">
        <v>3.7747299999999998E-2</v>
      </c>
      <c r="DN63">
        <v>4.55114E-2</v>
      </c>
      <c r="DO63">
        <v>7.4079000000000006E-2</v>
      </c>
      <c r="DP63">
        <v>7.8682299999999997E-2</v>
      </c>
      <c r="DQ63">
        <v>6.8617700000000004E-2</v>
      </c>
      <c r="DR63">
        <v>4.1951500000000003E-2</v>
      </c>
      <c r="DS63">
        <v>0.11067349999999999</v>
      </c>
      <c r="DT63">
        <v>9.6702399999999994E-2</v>
      </c>
      <c r="DU63">
        <v>8.2862199999999997E-2</v>
      </c>
      <c r="DV63">
        <v>0.1086752</v>
      </c>
      <c r="DW63">
        <v>6.4349600000000007E-2</v>
      </c>
      <c r="DX63">
        <v>8.7689000000000003E-2</v>
      </c>
      <c r="DY63">
        <v>-2.8903999999999999E-2</v>
      </c>
      <c r="DZ63">
        <v>-7.1569900000000006E-2</v>
      </c>
      <c r="EA63">
        <v>-1.6333500000000001E-2</v>
      </c>
      <c r="EB63">
        <v>7.3404000000000004E-3</v>
      </c>
      <c r="EC63">
        <v>1.7638299999999999E-2</v>
      </c>
      <c r="ED63">
        <v>2.3422800000000001E-2</v>
      </c>
      <c r="EE63">
        <v>3.9865900000000003E-2</v>
      </c>
      <c r="EF63">
        <v>6.20251E-2</v>
      </c>
      <c r="EG63">
        <v>7.0756299999999994E-2</v>
      </c>
      <c r="EH63">
        <v>4.7776100000000002E-2</v>
      </c>
      <c r="EI63">
        <v>1.54634E-2</v>
      </c>
      <c r="EJ63">
        <v>3.0669399999999999E-2</v>
      </c>
      <c r="EK63">
        <v>6.7692699999999995E-2</v>
      </c>
      <c r="EL63">
        <v>7.3460300000000006E-2</v>
      </c>
      <c r="EM63">
        <v>0.1016365</v>
      </c>
      <c r="EN63">
        <v>0.1172189</v>
      </c>
      <c r="EO63">
        <v>0.1079719</v>
      </c>
      <c r="EP63">
        <v>7.9534400000000005E-2</v>
      </c>
      <c r="EQ63">
        <v>0.15941420000000001</v>
      </c>
      <c r="ER63">
        <v>0.1495832</v>
      </c>
      <c r="ES63">
        <v>0.13140180000000001</v>
      </c>
      <c r="ET63">
        <v>0.15384229999999999</v>
      </c>
      <c r="EU63">
        <v>61.003630000000001</v>
      </c>
      <c r="EV63">
        <v>60.645220000000002</v>
      </c>
      <c r="EW63">
        <v>59.698540000000001</v>
      </c>
      <c r="EX63">
        <v>59.211889999999997</v>
      </c>
      <c r="EY63">
        <v>59.2605</v>
      </c>
      <c r="EZ63">
        <v>59.737209999999997</v>
      </c>
      <c r="FA63">
        <v>58.409889999999997</v>
      </c>
      <c r="FB63">
        <v>58.20579</v>
      </c>
      <c r="FC63">
        <v>60.09534</v>
      </c>
      <c r="FD63">
        <v>63.715949999999999</v>
      </c>
      <c r="FE63">
        <v>67.784390000000002</v>
      </c>
      <c r="FF63">
        <v>72.183779999999999</v>
      </c>
      <c r="FG63">
        <v>74.823520000000002</v>
      </c>
      <c r="FH63">
        <v>74.815439999999995</v>
      </c>
      <c r="FI63">
        <v>75.112030000000004</v>
      </c>
      <c r="FJ63">
        <v>74.064639999999997</v>
      </c>
      <c r="FK63">
        <v>72.920450000000002</v>
      </c>
      <c r="FL63">
        <v>70.758279999999999</v>
      </c>
      <c r="FM63">
        <v>67.670720000000003</v>
      </c>
      <c r="FN63">
        <v>64.862780000000001</v>
      </c>
      <c r="FO63">
        <v>64.042439999999999</v>
      </c>
      <c r="FP63">
        <v>62.79119</v>
      </c>
      <c r="FQ63">
        <v>62.036439999999999</v>
      </c>
      <c r="FR63">
        <v>61.395870000000002</v>
      </c>
      <c r="FS63">
        <v>0.67036280000000004</v>
      </c>
      <c r="FT63">
        <v>2.6956299999999999E-2</v>
      </c>
      <c r="FU63">
        <v>4.2652900000000001E-2</v>
      </c>
    </row>
    <row r="64" spans="1:177" x14ac:dyDescent="0.3">
      <c r="A64" t="s">
        <v>226</v>
      </c>
      <c r="B64" t="s">
        <v>0</v>
      </c>
      <c r="C64" t="s">
        <v>281</v>
      </c>
      <c r="D64" s="30" t="s">
        <v>240</v>
      </c>
      <c r="E64" t="s">
        <v>221</v>
      </c>
      <c r="F64">
        <v>168</v>
      </c>
      <c r="G64">
        <v>0.46234049999999999</v>
      </c>
      <c r="H64">
        <v>0.46016780000000002</v>
      </c>
      <c r="I64">
        <v>0.39199149999999999</v>
      </c>
      <c r="J64">
        <v>0.30580940000000001</v>
      </c>
      <c r="K64">
        <v>0.26048090000000002</v>
      </c>
      <c r="L64">
        <v>0.22736870000000001</v>
      </c>
      <c r="M64">
        <v>0.21600359999999999</v>
      </c>
      <c r="N64">
        <v>0.20126949999999999</v>
      </c>
      <c r="O64">
        <v>0.17997679999999999</v>
      </c>
      <c r="P64">
        <v>0.1045662</v>
      </c>
      <c r="Q64">
        <v>3.82073E-2</v>
      </c>
      <c r="R64">
        <v>-1.0975800000000001E-2</v>
      </c>
      <c r="S64">
        <v>-3.71644E-2</v>
      </c>
      <c r="T64">
        <v>6.1119E-3</v>
      </c>
      <c r="U64">
        <v>2.6136099999999999E-2</v>
      </c>
      <c r="V64">
        <v>8.9945600000000001E-2</v>
      </c>
      <c r="W64">
        <v>0.1251227</v>
      </c>
      <c r="X64">
        <v>0.19248489999999999</v>
      </c>
      <c r="Y64">
        <v>0.25217899999999999</v>
      </c>
      <c r="Z64">
        <v>0.25527329999999998</v>
      </c>
      <c r="AA64">
        <v>0.26406380000000002</v>
      </c>
      <c r="AB64">
        <v>0.28685670000000002</v>
      </c>
      <c r="AC64">
        <v>0.26365539999999998</v>
      </c>
      <c r="AD64">
        <v>0.23292779999999999</v>
      </c>
      <c r="AE64">
        <v>-0.29626330000000001</v>
      </c>
      <c r="AF64">
        <v>-0.27875529999999998</v>
      </c>
      <c r="AG64">
        <v>-0.2278308</v>
      </c>
      <c r="AH64">
        <v>-0.1995702</v>
      </c>
      <c r="AI64">
        <v>-0.14947750000000001</v>
      </c>
      <c r="AJ64">
        <v>-8.0160499999999996E-2</v>
      </c>
      <c r="AK64">
        <v>-2.9575500000000001E-2</v>
      </c>
      <c r="AL64">
        <v>-3.22321E-2</v>
      </c>
      <c r="AM64">
        <v>-2.2712799999999998E-2</v>
      </c>
      <c r="AN64">
        <v>-4.6227999999999998E-2</v>
      </c>
      <c r="AO64">
        <v>-3.4712600000000003E-2</v>
      </c>
      <c r="AP64">
        <v>-1.4856899999999999E-2</v>
      </c>
      <c r="AQ64">
        <v>-5.0537899999999997E-2</v>
      </c>
      <c r="AR64">
        <v>-2.3646799999999999E-2</v>
      </c>
      <c r="AS64">
        <v>-2.4426799999999999E-2</v>
      </c>
      <c r="AT64">
        <v>-2.3487899999999999E-2</v>
      </c>
      <c r="AU64">
        <v>-7.2298799999999996E-2</v>
      </c>
      <c r="AV64">
        <v>-2.6731600000000001E-2</v>
      </c>
      <c r="AW64">
        <v>-4.3579399999999997E-2</v>
      </c>
      <c r="AX64">
        <v>-4.1497300000000001E-2</v>
      </c>
      <c r="AY64">
        <v>-7.8426999999999993E-3</v>
      </c>
      <c r="AZ64">
        <v>-2.2725000000000002E-3</v>
      </c>
      <c r="BA64">
        <v>-2.87643E-2</v>
      </c>
      <c r="BB64">
        <v>-4.3208000000000003E-2</v>
      </c>
      <c r="BC64">
        <v>-0.19837379999999999</v>
      </c>
      <c r="BD64">
        <v>-0.1908522</v>
      </c>
      <c r="BE64">
        <v>-0.1588706</v>
      </c>
      <c r="BF64">
        <v>-0.151202</v>
      </c>
      <c r="BG64">
        <v>-0.1145265</v>
      </c>
      <c r="BH64">
        <v>-5.30751E-2</v>
      </c>
      <c r="BI64">
        <v>-1.34696E-2</v>
      </c>
      <c r="BJ64">
        <v>-1.75652E-2</v>
      </c>
      <c r="BK64">
        <v>3.5958000000000001E-3</v>
      </c>
      <c r="BL64">
        <v>-1.6885600000000001E-2</v>
      </c>
      <c r="BM64">
        <v>-1.0481300000000001E-2</v>
      </c>
      <c r="BN64">
        <v>3.4364999999999999E-3</v>
      </c>
      <c r="BO64">
        <v>-2.7859499999999999E-2</v>
      </c>
      <c r="BP64">
        <v>-7.4736000000000004E-3</v>
      </c>
      <c r="BQ64">
        <v>-7.2826000000000002E-3</v>
      </c>
      <c r="BR64">
        <v>7.0800999999999998E-3</v>
      </c>
      <c r="BS64">
        <v>-3.3500599999999998E-2</v>
      </c>
      <c r="BT64">
        <v>-6.3676999999999996E-3</v>
      </c>
      <c r="BU64">
        <v>-1.5592699999999999E-2</v>
      </c>
      <c r="BV64">
        <v>-1.37018E-2</v>
      </c>
      <c r="BW64">
        <v>1.1797500000000001E-2</v>
      </c>
      <c r="BX64">
        <v>1.59077E-2</v>
      </c>
      <c r="BY64">
        <v>1.4628E-3</v>
      </c>
      <c r="BZ64">
        <v>-1.48763E-2</v>
      </c>
      <c r="CA64">
        <v>-0.13057579999999999</v>
      </c>
      <c r="CB64">
        <v>-0.12997069999999999</v>
      </c>
      <c r="CC64">
        <v>-0.111109</v>
      </c>
      <c r="CD64">
        <v>-0.1177023</v>
      </c>
      <c r="CE64">
        <v>-9.03196E-2</v>
      </c>
      <c r="CF64">
        <v>-3.43158E-2</v>
      </c>
      <c r="CG64">
        <v>-2.3146999999999998E-3</v>
      </c>
      <c r="CH64">
        <v>-7.4070000000000004E-3</v>
      </c>
      <c r="CI64">
        <v>2.1817099999999999E-2</v>
      </c>
      <c r="CJ64">
        <v>3.4367999999999998E-3</v>
      </c>
      <c r="CK64">
        <v>6.3013000000000001E-3</v>
      </c>
      <c r="CL64">
        <v>1.61064E-2</v>
      </c>
      <c r="CM64">
        <v>-1.21525E-2</v>
      </c>
      <c r="CN64">
        <v>3.7279000000000001E-3</v>
      </c>
      <c r="CO64">
        <v>4.5913000000000004E-3</v>
      </c>
      <c r="CP64">
        <v>2.8251499999999999E-2</v>
      </c>
      <c r="CQ64">
        <v>-6.6290999999999997E-3</v>
      </c>
      <c r="CR64">
        <v>7.7362999999999998E-3</v>
      </c>
      <c r="CS64">
        <v>3.7908E-3</v>
      </c>
      <c r="CT64">
        <v>5.5491999999999998E-3</v>
      </c>
      <c r="CU64">
        <v>2.5400200000000001E-2</v>
      </c>
      <c r="CV64">
        <v>2.8499300000000002E-2</v>
      </c>
      <c r="CW64">
        <v>2.2398000000000001E-2</v>
      </c>
      <c r="CX64">
        <v>4.7461999999999999E-3</v>
      </c>
      <c r="CY64">
        <v>-6.2777799999999995E-2</v>
      </c>
      <c r="CZ64">
        <v>-6.9089300000000006E-2</v>
      </c>
      <c r="DA64">
        <v>-6.3347399999999998E-2</v>
      </c>
      <c r="DB64">
        <v>-8.4202700000000005E-2</v>
      </c>
      <c r="DC64">
        <v>-6.6112699999999996E-2</v>
      </c>
      <c r="DD64">
        <v>-1.55566E-2</v>
      </c>
      <c r="DE64">
        <v>8.8401999999999994E-3</v>
      </c>
      <c r="DF64">
        <v>2.7512999999999999E-3</v>
      </c>
      <c r="DG64">
        <v>4.0038400000000002E-2</v>
      </c>
      <c r="DH64">
        <v>2.3759300000000001E-2</v>
      </c>
      <c r="DI64">
        <v>2.3083900000000001E-2</v>
      </c>
      <c r="DJ64">
        <v>2.8776400000000001E-2</v>
      </c>
      <c r="DK64">
        <v>3.5544000000000001E-3</v>
      </c>
      <c r="DL64">
        <v>1.4929400000000001E-2</v>
      </c>
      <c r="DM64">
        <v>1.6465299999999999E-2</v>
      </c>
      <c r="DN64">
        <v>4.9422800000000003E-2</v>
      </c>
      <c r="DO64">
        <v>2.02425E-2</v>
      </c>
      <c r="DP64">
        <v>2.18403E-2</v>
      </c>
      <c r="DQ64">
        <v>2.3174400000000001E-2</v>
      </c>
      <c r="DR64">
        <v>2.4800300000000001E-2</v>
      </c>
      <c r="DS64">
        <v>3.9003000000000003E-2</v>
      </c>
      <c r="DT64">
        <v>4.1090799999999997E-2</v>
      </c>
      <c r="DU64">
        <v>4.3333299999999998E-2</v>
      </c>
      <c r="DV64">
        <v>2.4368600000000001E-2</v>
      </c>
      <c r="DW64">
        <v>3.5111799999999999E-2</v>
      </c>
      <c r="DX64">
        <v>1.8813799999999999E-2</v>
      </c>
      <c r="DY64">
        <v>5.6127E-3</v>
      </c>
      <c r="DZ64">
        <v>-3.5834499999999998E-2</v>
      </c>
      <c r="EA64">
        <v>-3.1161700000000001E-2</v>
      </c>
      <c r="EB64">
        <v>1.1528800000000001E-2</v>
      </c>
      <c r="EC64">
        <v>2.4945999999999999E-2</v>
      </c>
      <c r="ED64">
        <v>1.7418199999999998E-2</v>
      </c>
      <c r="EE64">
        <v>6.6347100000000006E-2</v>
      </c>
      <c r="EF64">
        <v>5.3101700000000002E-2</v>
      </c>
      <c r="EG64">
        <v>4.7315200000000002E-2</v>
      </c>
      <c r="EH64">
        <v>4.7069800000000002E-2</v>
      </c>
      <c r="EI64">
        <v>2.6232800000000001E-2</v>
      </c>
      <c r="EJ64">
        <v>3.1102600000000001E-2</v>
      </c>
      <c r="EK64">
        <v>3.3609399999999998E-2</v>
      </c>
      <c r="EL64">
        <v>7.9990800000000001E-2</v>
      </c>
      <c r="EM64">
        <v>5.9040700000000002E-2</v>
      </c>
      <c r="EN64">
        <v>4.2204199999999997E-2</v>
      </c>
      <c r="EO64">
        <v>5.1161100000000001E-2</v>
      </c>
      <c r="EP64">
        <v>5.2595799999999998E-2</v>
      </c>
      <c r="EQ64">
        <v>5.8643199999999999E-2</v>
      </c>
      <c r="ER64">
        <v>5.92711E-2</v>
      </c>
      <c r="ES64">
        <v>7.3560399999999998E-2</v>
      </c>
      <c r="ET64">
        <v>5.2700299999999999E-2</v>
      </c>
      <c r="EU64">
        <v>53.95194</v>
      </c>
      <c r="EV64">
        <v>52.40437</v>
      </c>
      <c r="EW64">
        <v>52.067439999999998</v>
      </c>
      <c r="EX64">
        <v>51.452770000000001</v>
      </c>
      <c r="EY64">
        <v>50.968670000000003</v>
      </c>
      <c r="EZ64">
        <v>50.796869999999998</v>
      </c>
      <c r="FA64">
        <v>49.963430000000002</v>
      </c>
      <c r="FB64">
        <v>49.697510000000001</v>
      </c>
      <c r="FC64">
        <v>53.89537</v>
      </c>
      <c r="FD64">
        <v>62.315489999999997</v>
      </c>
      <c r="FE64">
        <v>69.561260000000004</v>
      </c>
      <c r="FF64">
        <v>74.558130000000006</v>
      </c>
      <c r="FG64">
        <v>77.187359999999998</v>
      </c>
      <c r="FH64">
        <v>78.149360000000001</v>
      </c>
      <c r="FI64">
        <v>79.451729999999998</v>
      </c>
      <c r="FJ64">
        <v>78.830110000000005</v>
      </c>
      <c r="FK64">
        <v>76.384860000000003</v>
      </c>
      <c r="FL64">
        <v>73.791510000000002</v>
      </c>
      <c r="FM64">
        <v>68.426739999999995</v>
      </c>
      <c r="FN64">
        <v>62.98171</v>
      </c>
      <c r="FO64">
        <v>59.777790000000003</v>
      </c>
      <c r="FP64">
        <v>57.58522</v>
      </c>
      <c r="FQ64">
        <v>55.457590000000003</v>
      </c>
      <c r="FR64">
        <v>55.138339999999999</v>
      </c>
      <c r="FS64">
        <v>0.61383330000000003</v>
      </c>
      <c r="FT64">
        <v>1.6711699999999999E-2</v>
      </c>
      <c r="FU64">
        <v>3.0073900000000001E-2</v>
      </c>
    </row>
    <row r="65" spans="1:177" x14ac:dyDescent="0.3">
      <c r="A65" t="s">
        <v>226</v>
      </c>
      <c r="B65" t="s">
        <v>0</v>
      </c>
      <c r="C65" t="s">
        <v>281</v>
      </c>
      <c r="D65" s="30" t="s">
        <v>252</v>
      </c>
      <c r="E65" t="s">
        <v>219</v>
      </c>
      <c r="F65">
        <v>516</v>
      </c>
      <c r="G65">
        <v>2.0646770000000001</v>
      </c>
      <c r="H65">
        <v>2.352109</v>
      </c>
      <c r="I65">
        <v>2.1840229999999998</v>
      </c>
      <c r="J65">
        <v>0.71706110000000001</v>
      </c>
      <c r="K65">
        <v>0.79618820000000001</v>
      </c>
      <c r="L65">
        <v>0.83929390000000004</v>
      </c>
      <c r="M65">
        <v>0.68831659999999995</v>
      </c>
      <c r="N65">
        <v>0.78085280000000001</v>
      </c>
      <c r="O65">
        <v>0.87502650000000004</v>
      </c>
      <c r="P65">
        <v>1.0953839999999999</v>
      </c>
      <c r="Q65">
        <v>0.77454000000000001</v>
      </c>
      <c r="R65">
        <v>1.487482</v>
      </c>
      <c r="S65">
        <v>1.5272509999999999</v>
      </c>
      <c r="T65">
        <v>1.3003929999999999</v>
      </c>
      <c r="U65">
        <v>1.0968640000000001</v>
      </c>
      <c r="V65">
        <v>1.038759</v>
      </c>
      <c r="W65">
        <v>0.98069779999999995</v>
      </c>
      <c r="X65">
        <v>0.90001549999999997</v>
      </c>
      <c r="Y65">
        <v>1.218645</v>
      </c>
      <c r="Z65">
        <v>1.169845</v>
      </c>
      <c r="AA65">
        <v>1.0867830000000001</v>
      </c>
      <c r="AB65">
        <v>0.87209769999999998</v>
      </c>
      <c r="AC65">
        <v>1.0267120000000001</v>
      </c>
      <c r="AD65">
        <v>1.0054620000000001</v>
      </c>
      <c r="AE65">
        <v>-0.3717048</v>
      </c>
      <c r="AF65">
        <v>-0.38662809999999997</v>
      </c>
      <c r="AG65">
        <v>-0.36022569999999998</v>
      </c>
      <c r="AH65">
        <v>-0.13529379999999999</v>
      </c>
      <c r="AI65">
        <v>-0.1156307</v>
      </c>
      <c r="AJ65">
        <v>-0.1144227</v>
      </c>
      <c r="AK65">
        <v>-5.6369900000000001E-2</v>
      </c>
      <c r="AL65">
        <v>-3.9294500000000003E-2</v>
      </c>
      <c r="AM65">
        <v>-5.42266E-2</v>
      </c>
      <c r="AN65">
        <v>-7.8762799999999994E-2</v>
      </c>
      <c r="AO65">
        <v>-4.4213500000000003E-2</v>
      </c>
      <c r="AP65">
        <v>-4.0101499999999998E-2</v>
      </c>
      <c r="AQ65">
        <v>-8.2698599999999997E-2</v>
      </c>
      <c r="AR65">
        <v>-0.10620250000000001</v>
      </c>
      <c r="AS65">
        <v>-6.5929600000000005E-2</v>
      </c>
      <c r="AT65">
        <v>-8.7915900000000005E-2</v>
      </c>
      <c r="AU65">
        <v>-2.0697400000000001E-2</v>
      </c>
      <c r="AV65">
        <v>-9.2224999999999998E-3</v>
      </c>
      <c r="AW65">
        <v>2.9186900000000002E-2</v>
      </c>
      <c r="AX65">
        <v>6.7492999999999997E-3</v>
      </c>
      <c r="AY65">
        <v>2.8127E-3</v>
      </c>
      <c r="AZ65">
        <v>-4.7088400000000002E-2</v>
      </c>
      <c r="BA65">
        <v>-5.2995300000000002E-2</v>
      </c>
      <c r="BB65">
        <v>-1.96133E-2</v>
      </c>
      <c r="BC65">
        <v>-0.32020589999999999</v>
      </c>
      <c r="BD65">
        <v>-0.3358968</v>
      </c>
      <c r="BE65">
        <v>-0.31437700000000002</v>
      </c>
      <c r="BF65">
        <v>-9.5689099999999999E-2</v>
      </c>
      <c r="BG65">
        <v>-8.2749900000000001E-2</v>
      </c>
      <c r="BH65">
        <v>-8.7681800000000004E-2</v>
      </c>
      <c r="BI65">
        <v>-3.5770499999999997E-2</v>
      </c>
      <c r="BJ65">
        <v>-2.1202599999999999E-2</v>
      </c>
      <c r="BK65">
        <v>-3.4896499999999997E-2</v>
      </c>
      <c r="BL65">
        <v>-5.7983100000000003E-2</v>
      </c>
      <c r="BM65">
        <v>-2.2481500000000001E-2</v>
      </c>
      <c r="BN65">
        <v>-1.7498300000000001E-2</v>
      </c>
      <c r="BO65">
        <v>-5.8136100000000003E-2</v>
      </c>
      <c r="BP65">
        <v>-8.0419599999999994E-2</v>
      </c>
      <c r="BQ65">
        <v>-3.9222800000000002E-2</v>
      </c>
      <c r="BR65">
        <v>-5.9666700000000003E-2</v>
      </c>
      <c r="BS65">
        <v>8.0365999999999996E-3</v>
      </c>
      <c r="BT65">
        <v>1.97968E-2</v>
      </c>
      <c r="BU65">
        <v>5.8531199999999999E-2</v>
      </c>
      <c r="BV65">
        <v>3.5581000000000002E-2</v>
      </c>
      <c r="BW65">
        <v>3.1794900000000001E-2</v>
      </c>
      <c r="BX65">
        <v>-1.7121999999999998E-2</v>
      </c>
      <c r="BY65">
        <v>-2.4608499999999998E-2</v>
      </c>
      <c r="BZ65">
        <v>7.7828999999999997E-3</v>
      </c>
      <c r="CA65">
        <v>-0.28453800000000001</v>
      </c>
      <c r="CB65">
        <v>-0.30076049999999999</v>
      </c>
      <c r="CC65">
        <v>-0.2826224</v>
      </c>
      <c r="CD65">
        <v>-6.8258899999999997E-2</v>
      </c>
      <c r="CE65">
        <v>-5.9976700000000001E-2</v>
      </c>
      <c r="CF65">
        <v>-6.9161100000000003E-2</v>
      </c>
      <c r="CG65">
        <v>-2.1503399999999999E-2</v>
      </c>
      <c r="CH65">
        <v>-8.6721999999999997E-3</v>
      </c>
      <c r="CI65">
        <v>-2.15085E-2</v>
      </c>
      <c r="CJ65">
        <v>-4.3591100000000001E-2</v>
      </c>
      <c r="CK65">
        <v>-7.43E-3</v>
      </c>
      <c r="CL65">
        <v>-1.8435000000000001E-3</v>
      </c>
      <c r="CM65">
        <v>-4.11242E-2</v>
      </c>
      <c r="CN65">
        <v>-6.2562499999999993E-2</v>
      </c>
      <c r="CO65">
        <v>-2.0725799999999999E-2</v>
      </c>
      <c r="CP65">
        <v>-4.0101299999999999E-2</v>
      </c>
      <c r="CQ65">
        <v>2.7937699999999999E-2</v>
      </c>
      <c r="CR65">
        <v>3.98955E-2</v>
      </c>
      <c r="CS65">
        <v>7.8854900000000006E-2</v>
      </c>
      <c r="CT65">
        <v>5.5549800000000003E-2</v>
      </c>
      <c r="CU65">
        <v>5.1867900000000002E-2</v>
      </c>
      <c r="CV65">
        <v>3.6327E-3</v>
      </c>
      <c r="CW65">
        <v>-4.9478999999999999E-3</v>
      </c>
      <c r="CX65">
        <v>2.6757400000000001E-2</v>
      </c>
      <c r="CY65">
        <v>-0.24887000000000001</v>
      </c>
      <c r="CZ65">
        <v>-0.26562409999999997</v>
      </c>
      <c r="DA65">
        <v>-0.25086770000000003</v>
      </c>
      <c r="DB65">
        <v>-4.0828799999999998E-2</v>
      </c>
      <c r="DC65">
        <v>-3.7203600000000003E-2</v>
      </c>
      <c r="DD65">
        <v>-5.0640400000000002E-2</v>
      </c>
      <c r="DE65">
        <v>-7.2363999999999996E-3</v>
      </c>
      <c r="DF65">
        <v>3.8581000000000002E-3</v>
      </c>
      <c r="DG65">
        <v>-8.1206000000000004E-3</v>
      </c>
      <c r="DH65">
        <v>-2.9199200000000002E-2</v>
      </c>
      <c r="DI65">
        <v>7.6214999999999998E-3</v>
      </c>
      <c r="DJ65">
        <v>1.38114E-2</v>
      </c>
      <c r="DK65">
        <v>-2.41122E-2</v>
      </c>
      <c r="DL65">
        <v>-4.4705300000000003E-2</v>
      </c>
      <c r="DM65">
        <v>-2.2287000000000001E-3</v>
      </c>
      <c r="DN65">
        <v>-2.0535999999999999E-2</v>
      </c>
      <c r="DO65">
        <v>4.7838800000000001E-2</v>
      </c>
      <c r="DP65">
        <v>5.9994199999999998E-2</v>
      </c>
      <c r="DQ65">
        <v>9.9178699999999995E-2</v>
      </c>
      <c r="DR65">
        <v>7.5518500000000002E-2</v>
      </c>
      <c r="DS65">
        <v>7.1940900000000002E-2</v>
      </c>
      <c r="DT65">
        <v>2.4387300000000001E-2</v>
      </c>
      <c r="DU65">
        <v>1.47127E-2</v>
      </c>
      <c r="DV65">
        <v>4.5731899999999999E-2</v>
      </c>
      <c r="DW65">
        <v>-0.1973712</v>
      </c>
      <c r="DX65">
        <v>-0.21489279999999999</v>
      </c>
      <c r="DY65">
        <v>-0.20501910000000001</v>
      </c>
      <c r="DZ65">
        <v>-1.224E-3</v>
      </c>
      <c r="EA65">
        <v>-4.3226999999999996E-3</v>
      </c>
      <c r="EB65">
        <v>-2.3899400000000001E-2</v>
      </c>
      <c r="EC65">
        <v>1.3363E-2</v>
      </c>
      <c r="ED65">
        <v>2.1950000000000001E-2</v>
      </c>
      <c r="EE65">
        <v>1.1209500000000001E-2</v>
      </c>
      <c r="EF65">
        <v>-8.4194999999999999E-3</v>
      </c>
      <c r="EG65">
        <v>2.9353500000000001E-2</v>
      </c>
      <c r="EH65">
        <v>3.6414599999999998E-2</v>
      </c>
      <c r="EI65">
        <v>4.5029999999999999E-4</v>
      </c>
      <c r="EJ65">
        <v>-1.8922399999999999E-2</v>
      </c>
      <c r="EK65">
        <v>2.4478099999999999E-2</v>
      </c>
      <c r="EL65">
        <v>7.7133000000000002E-3</v>
      </c>
      <c r="EM65">
        <v>7.6572899999999999E-2</v>
      </c>
      <c r="EN65">
        <v>8.9013499999999995E-2</v>
      </c>
      <c r="EO65">
        <v>0.128523</v>
      </c>
      <c r="EP65">
        <v>0.10435030000000001</v>
      </c>
      <c r="EQ65">
        <v>0.1009232</v>
      </c>
      <c r="ER65">
        <v>5.4353699999999998E-2</v>
      </c>
      <c r="ES65">
        <v>4.3099499999999999E-2</v>
      </c>
      <c r="ET65">
        <v>7.3127999999999999E-2</v>
      </c>
      <c r="EU65">
        <v>69.329459999999997</v>
      </c>
      <c r="EV65">
        <v>69.994190000000003</v>
      </c>
      <c r="EW65">
        <v>68.994190000000003</v>
      </c>
      <c r="EX65">
        <v>68.994190000000003</v>
      </c>
      <c r="EY65">
        <v>66.988370000000003</v>
      </c>
      <c r="EZ65">
        <v>67.988370000000003</v>
      </c>
      <c r="FA65">
        <v>68.994190000000003</v>
      </c>
      <c r="FB65">
        <v>69.317830000000001</v>
      </c>
      <c r="FC65">
        <v>72.329459999999997</v>
      </c>
      <c r="FD65">
        <v>76.335269999999994</v>
      </c>
      <c r="FE65">
        <v>81.011629999999997</v>
      </c>
      <c r="FF65">
        <v>85.670540000000003</v>
      </c>
      <c r="FG65">
        <v>87.664730000000006</v>
      </c>
      <c r="FH65">
        <v>87</v>
      </c>
      <c r="FI65">
        <v>84.341089999999994</v>
      </c>
      <c r="FJ65">
        <v>82.676360000000003</v>
      </c>
      <c r="FK65">
        <v>84.005809999999997</v>
      </c>
      <c r="FL65">
        <v>83.670540000000003</v>
      </c>
      <c r="FM65">
        <v>82.664730000000006</v>
      </c>
      <c r="FN65">
        <v>78.005809999999997</v>
      </c>
      <c r="FO65">
        <v>76.005809999999997</v>
      </c>
      <c r="FP65">
        <v>73.676360000000003</v>
      </c>
      <c r="FQ65">
        <v>73.011629999999997</v>
      </c>
      <c r="FR65">
        <v>70.670540000000003</v>
      </c>
      <c r="FS65">
        <v>0.48318820000000001</v>
      </c>
      <c r="FT65">
        <v>1.9551099999999998E-2</v>
      </c>
      <c r="FU65">
        <v>3.1290100000000001E-2</v>
      </c>
    </row>
    <row r="66" spans="1:177" x14ac:dyDescent="0.3">
      <c r="A66" t="s">
        <v>226</v>
      </c>
      <c r="B66" t="s">
        <v>0</v>
      </c>
      <c r="C66" t="s">
        <v>281</v>
      </c>
      <c r="D66" s="30" t="s">
        <v>252</v>
      </c>
      <c r="E66" t="s">
        <v>220</v>
      </c>
      <c r="F66">
        <v>348</v>
      </c>
      <c r="G66">
        <v>0.78908500000000004</v>
      </c>
      <c r="H66">
        <v>0.82985589999999998</v>
      </c>
      <c r="I66">
        <v>0.70431659999999996</v>
      </c>
      <c r="J66">
        <v>0.57789760000000001</v>
      </c>
      <c r="K66">
        <v>0.57537260000000001</v>
      </c>
      <c r="L66">
        <v>0.53128390000000003</v>
      </c>
      <c r="M66">
        <v>0.58104960000000005</v>
      </c>
      <c r="N66">
        <v>0.72246220000000005</v>
      </c>
      <c r="O66">
        <v>0.76424429999999999</v>
      </c>
      <c r="P66">
        <v>0.9088792</v>
      </c>
      <c r="Q66">
        <v>0.69538580000000005</v>
      </c>
      <c r="R66">
        <v>1.5425880000000001</v>
      </c>
      <c r="S66">
        <v>1.554009</v>
      </c>
      <c r="T66">
        <v>1.1364620000000001</v>
      </c>
      <c r="U66">
        <v>0.77636570000000005</v>
      </c>
      <c r="V66">
        <v>0.62534049999999997</v>
      </c>
      <c r="W66">
        <v>0.66711370000000003</v>
      </c>
      <c r="X66">
        <v>0.53008160000000004</v>
      </c>
      <c r="Y66">
        <v>0.86768690000000004</v>
      </c>
      <c r="Z66">
        <v>0.89968409999999999</v>
      </c>
      <c r="AA66">
        <v>0.99214159999999996</v>
      </c>
      <c r="AB66">
        <v>0.76088259999999996</v>
      </c>
      <c r="AC66">
        <v>0.9045647</v>
      </c>
      <c r="AD66">
        <v>1.0208759999999999</v>
      </c>
      <c r="AE66">
        <v>-0.13180349999999999</v>
      </c>
      <c r="AF66">
        <v>-0.11145389999999999</v>
      </c>
      <c r="AG66">
        <v>-0.10575329999999999</v>
      </c>
      <c r="AH66">
        <v>-8.6788299999999999E-2</v>
      </c>
      <c r="AI66">
        <v>-5.3341300000000001E-2</v>
      </c>
      <c r="AJ66">
        <v>-5.5368399999999998E-2</v>
      </c>
      <c r="AK66">
        <v>-2.31589E-2</v>
      </c>
      <c r="AL66">
        <v>-2.5269900000000001E-2</v>
      </c>
      <c r="AM66">
        <v>-3.9221800000000001E-2</v>
      </c>
      <c r="AN66">
        <v>-7.7675999999999995E-2</v>
      </c>
      <c r="AO66">
        <v>-4.7049599999999997E-2</v>
      </c>
      <c r="AP66">
        <v>-3.6183199999999999E-2</v>
      </c>
      <c r="AQ66">
        <v>-5.39192E-2</v>
      </c>
      <c r="AR66">
        <v>-9.2056799999999994E-2</v>
      </c>
      <c r="AS66">
        <v>-5.1779499999999999E-2</v>
      </c>
      <c r="AT66">
        <v>-5.3251800000000002E-2</v>
      </c>
      <c r="AU66">
        <v>-7.8113999999999996E-3</v>
      </c>
      <c r="AV66">
        <v>-9.6314999999999994E-3</v>
      </c>
      <c r="AW66">
        <v>7.2205000000000004E-3</v>
      </c>
      <c r="AX66">
        <v>3.3460999999999999E-3</v>
      </c>
      <c r="AY66">
        <v>1.14503E-2</v>
      </c>
      <c r="AZ66">
        <v>-4.0228199999999999E-2</v>
      </c>
      <c r="BA66">
        <v>-4.03501E-2</v>
      </c>
      <c r="BB66">
        <v>-4.9046000000000003E-3</v>
      </c>
      <c r="BC66">
        <v>-9.1989799999999997E-2</v>
      </c>
      <c r="BD66">
        <v>-7.1450399999999997E-2</v>
      </c>
      <c r="BE66">
        <v>-6.9341799999999995E-2</v>
      </c>
      <c r="BF66">
        <v>-5.4774799999999998E-2</v>
      </c>
      <c r="BG66">
        <v>-2.59905E-2</v>
      </c>
      <c r="BH66">
        <v>-3.3229500000000002E-2</v>
      </c>
      <c r="BI66">
        <v>-6.6349E-3</v>
      </c>
      <c r="BJ66">
        <v>-1.0658000000000001E-2</v>
      </c>
      <c r="BK66">
        <v>-2.3975300000000001E-2</v>
      </c>
      <c r="BL66">
        <v>-6.1065399999999999E-2</v>
      </c>
      <c r="BM66">
        <v>-2.9292599999999999E-2</v>
      </c>
      <c r="BN66">
        <v>-1.80384E-2</v>
      </c>
      <c r="BO66">
        <v>-3.4251999999999998E-2</v>
      </c>
      <c r="BP66">
        <v>-7.1449899999999997E-2</v>
      </c>
      <c r="BQ66">
        <v>-3.0282799999999999E-2</v>
      </c>
      <c r="BR66">
        <v>-3.08884E-2</v>
      </c>
      <c r="BS66">
        <v>1.5044099999999999E-2</v>
      </c>
      <c r="BT66">
        <v>1.3843100000000001E-2</v>
      </c>
      <c r="BU66">
        <v>3.0443000000000001E-2</v>
      </c>
      <c r="BV66">
        <v>2.6315499999999999E-2</v>
      </c>
      <c r="BW66">
        <v>3.4699399999999998E-2</v>
      </c>
      <c r="BX66">
        <v>-1.6128699999999999E-2</v>
      </c>
      <c r="BY66">
        <v>-1.82451E-2</v>
      </c>
      <c r="BZ66">
        <v>1.69436E-2</v>
      </c>
      <c r="CA66">
        <v>-6.4415E-2</v>
      </c>
      <c r="CB66">
        <v>-4.3744199999999997E-2</v>
      </c>
      <c r="CC66">
        <v>-4.41234E-2</v>
      </c>
      <c r="CD66">
        <v>-3.2602399999999997E-2</v>
      </c>
      <c r="CE66">
        <v>-7.0473999999999997E-3</v>
      </c>
      <c r="CF66">
        <v>-1.7896100000000002E-2</v>
      </c>
      <c r="CG66">
        <v>4.8095999999999998E-3</v>
      </c>
      <c r="CH66">
        <v>-5.3779999999999995E-4</v>
      </c>
      <c r="CI66">
        <v>-1.3415699999999999E-2</v>
      </c>
      <c r="CJ66">
        <v>-4.9560899999999998E-2</v>
      </c>
      <c r="CK66">
        <v>-1.6994200000000001E-2</v>
      </c>
      <c r="CL66">
        <v>-5.4714000000000004E-3</v>
      </c>
      <c r="CM66">
        <v>-2.0630599999999999E-2</v>
      </c>
      <c r="CN66">
        <v>-5.7177499999999999E-2</v>
      </c>
      <c r="CO66">
        <v>-1.53943E-2</v>
      </c>
      <c r="CP66">
        <v>-1.5399599999999999E-2</v>
      </c>
      <c r="CQ66">
        <v>3.08737E-2</v>
      </c>
      <c r="CR66">
        <v>3.0101599999999999E-2</v>
      </c>
      <c r="CS66">
        <v>4.6526900000000003E-2</v>
      </c>
      <c r="CT66">
        <v>4.2224100000000001E-2</v>
      </c>
      <c r="CU66">
        <v>5.0801600000000002E-2</v>
      </c>
      <c r="CV66">
        <v>5.6260000000000001E-4</v>
      </c>
      <c r="CW66">
        <v>-2.9353000000000001E-3</v>
      </c>
      <c r="CX66">
        <v>3.2075600000000003E-2</v>
      </c>
      <c r="CY66">
        <v>-3.6840199999999997E-2</v>
      </c>
      <c r="CZ66">
        <v>-1.6037900000000001E-2</v>
      </c>
      <c r="DA66">
        <v>-1.8904899999999999E-2</v>
      </c>
      <c r="DB66">
        <v>-1.0429900000000001E-2</v>
      </c>
      <c r="DC66">
        <v>1.18957E-2</v>
      </c>
      <c r="DD66">
        <v>-2.5626999999999998E-3</v>
      </c>
      <c r="DE66">
        <v>1.6254000000000001E-2</v>
      </c>
      <c r="DF66">
        <v>9.5823999999999996E-3</v>
      </c>
      <c r="DG66">
        <v>-2.8560999999999999E-3</v>
      </c>
      <c r="DH66">
        <v>-3.8056300000000001E-2</v>
      </c>
      <c r="DI66">
        <v>-4.6956999999999997E-3</v>
      </c>
      <c r="DJ66">
        <v>7.0955999999999997E-3</v>
      </c>
      <c r="DK66">
        <v>-7.0090999999999999E-3</v>
      </c>
      <c r="DL66">
        <v>-4.2905199999999998E-2</v>
      </c>
      <c r="DM66">
        <v>-5.0580000000000004E-4</v>
      </c>
      <c r="DN66">
        <v>8.9300000000000002E-5</v>
      </c>
      <c r="DO66">
        <v>4.6703300000000003E-2</v>
      </c>
      <c r="DP66">
        <v>4.6360100000000001E-2</v>
      </c>
      <c r="DQ66">
        <v>6.2610700000000005E-2</v>
      </c>
      <c r="DR66">
        <v>5.81326E-2</v>
      </c>
      <c r="DS66">
        <v>6.6903799999999999E-2</v>
      </c>
      <c r="DT66">
        <v>1.72538E-2</v>
      </c>
      <c r="DU66">
        <v>1.23745E-2</v>
      </c>
      <c r="DV66">
        <v>4.7207600000000002E-2</v>
      </c>
      <c r="DW66">
        <v>2.9735E-3</v>
      </c>
      <c r="DX66">
        <v>2.39656E-2</v>
      </c>
      <c r="DY66">
        <v>1.7506500000000001E-2</v>
      </c>
      <c r="DZ66">
        <v>2.1583499999999999E-2</v>
      </c>
      <c r="EA66">
        <v>3.9246499999999997E-2</v>
      </c>
      <c r="EB66">
        <v>1.9576300000000001E-2</v>
      </c>
      <c r="EC66">
        <v>3.2778000000000002E-2</v>
      </c>
      <c r="ED66">
        <v>2.4194299999999998E-2</v>
      </c>
      <c r="EE66">
        <v>1.2390399999999999E-2</v>
      </c>
      <c r="EF66">
        <v>-2.1445700000000002E-2</v>
      </c>
      <c r="EG66">
        <v>1.30613E-2</v>
      </c>
      <c r="EH66">
        <v>2.52404E-2</v>
      </c>
      <c r="EI66">
        <v>1.26581E-2</v>
      </c>
      <c r="EJ66">
        <v>-2.22983E-2</v>
      </c>
      <c r="EK66">
        <v>2.09908E-2</v>
      </c>
      <c r="EL66">
        <v>2.2452699999999999E-2</v>
      </c>
      <c r="EM66">
        <v>6.9558800000000004E-2</v>
      </c>
      <c r="EN66">
        <v>6.9834800000000002E-2</v>
      </c>
      <c r="EO66">
        <v>8.5833300000000001E-2</v>
      </c>
      <c r="EP66">
        <v>8.1101999999999994E-2</v>
      </c>
      <c r="EQ66">
        <v>9.0152800000000005E-2</v>
      </c>
      <c r="ER66">
        <v>4.1353399999999998E-2</v>
      </c>
      <c r="ES66">
        <v>3.4479500000000003E-2</v>
      </c>
      <c r="ET66">
        <v>6.9055699999999998E-2</v>
      </c>
      <c r="EU66">
        <v>70</v>
      </c>
      <c r="EV66">
        <v>71</v>
      </c>
      <c r="EW66">
        <v>70</v>
      </c>
      <c r="EX66">
        <v>70</v>
      </c>
      <c r="EY66">
        <v>69</v>
      </c>
      <c r="EZ66">
        <v>70</v>
      </c>
      <c r="FA66">
        <v>70</v>
      </c>
      <c r="FB66">
        <v>72</v>
      </c>
      <c r="FC66">
        <v>73</v>
      </c>
      <c r="FD66">
        <v>76</v>
      </c>
      <c r="FE66">
        <v>79</v>
      </c>
      <c r="FF66">
        <v>85</v>
      </c>
      <c r="FG66">
        <v>88</v>
      </c>
      <c r="FH66">
        <v>87</v>
      </c>
      <c r="FI66">
        <v>83</v>
      </c>
      <c r="FJ66">
        <v>81</v>
      </c>
      <c r="FK66">
        <v>83</v>
      </c>
      <c r="FL66">
        <v>83</v>
      </c>
      <c r="FM66">
        <v>83</v>
      </c>
      <c r="FN66">
        <v>77</v>
      </c>
      <c r="FO66">
        <v>75</v>
      </c>
      <c r="FP66">
        <v>72</v>
      </c>
      <c r="FQ66">
        <v>71</v>
      </c>
      <c r="FR66">
        <v>70</v>
      </c>
      <c r="FS66">
        <v>0.39929680000000001</v>
      </c>
      <c r="FT66">
        <v>1.59778E-2</v>
      </c>
      <c r="FU66">
        <v>2.5126200000000001E-2</v>
      </c>
    </row>
    <row r="67" spans="1:177" x14ac:dyDescent="0.3">
      <c r="A67" t="s">
        <v>226</v>
      </c>
      <c r="B67" t="s">
        <v>0</v>
      </c>
      <c r="C67" t="s">
        <v>281</v>
      </c>
      <c r="D67" s="30" t="s">
        <v>241</v>
      </c>
      <c r="E67" t="s">
        <v>219</v>
      </c>
      <c r="F67">
        <v>2341</v>
      </c>
      <c r="G67">
        <v>7.6694069999999996</v>
      </c>
      <c r="H67">
        <v>7.5117929999999999</v>
      </c>
      <c r="I67">
        <v>6.3562900000000004</v>
      </c>
      <c r="J67">
        <v>5.0383639999999996</v>
      </c>
      <c r="K67">
        <v>3.8594409999999999</v>
      </c>
      <c r="L67">
        <v>3.0935489999999999</v>
      </c>
      <c r="M67">
        <v>2.9104570000000001</v>
      </c>
      <c r="N67">
        <v>2.6733730000000002</v>
      </c>
      <c r="O67">
        <v>2.1693910000000001</v>
      </c>
      <c r="P67">
        <v>1.4906379999999999</v>
      </c>
      <c r="Q67">
        <v>0.84760919999999995</v>
      </c>
      <c r="R67">
        <v>0.52462830000000005</v>
      </c>
      <c r="S67">
        <v>0.40522170000000002</v>
      </c>
      <c r="T67">
        <v>0.48558839999999998</v>
      </c>
      <c r="U67">
        <v>0.97475489999999998</v>
      </c>
      <c r="V67">
        <v>1.6792020000000001</v>
      </c>
      <c r="W67">
        <v>2.403905</v>
      </c>
      <c r="X67">
        <v>3.4105840000000001</v>
      </c>
      <c r="Y67">
        <v>4.246842</v>
      </c>
      <c r="Z67">
        <v>4.627853</v>
      </c>
      <c r="AA67">
        <v>4.7107010000000002</v>
      </c>
      <c r="AB67">
        <v>4.7938340000000004</v>
      </c>
      <c r="AC67">
        <v>4.2555610000000001</v>
      </c>
      <c r="AD67">
        <v>3.9230160000000001</v>
      </c>
      <c r="AE67">
        <v>-1.519979</v>
      </c>
      <c r="AF67">
        <v>-1.389184</v>
      </c>
      <c r="AG67">
        <v>-1.0864149999999999</v>
      </c>
      <c r="AH67">
        <v>-0.8487941</v>
      </c>
      <c r="AI67">
        <v>-0.78703579999999995</v>
      </c>
      <c r="AJ67">
        <v>-0.60857260000000002</v>
      </c>
      <c r="AK67">
        <v>-0.27286759999999999</v>
      </c>
      <c r="AL67">
        <v>-0.1740448</v>
      </c>
      <c r="AM67">
        <v>-8.8264800000000004E-2</v>
      </c>
      <c r="AN67">
        <v>-0.1049523</v>
      </c>
      <c r="AO67" s="71">
        <v>-0.1520928</v>
      </c>
      <c r="AP67">
        <v>-0.1182433</v>
      </c>
      <c r="AQ67">
        <v>-0.13392689999999999</v>
      </c>
      <c r="AR67">
        <v>-0.17070350000000001</v>
      </c>
      <c r="AS67">
        <v>-0.1046969</v>
      </c>
      <c r="AT67">
        <v>-0.21739040000000001</v>
      </c>
      <c r="AU67">
        <v>-5.0489100000000002E-2</v>
      </c>
      <c r="AV67">
        <v>-2.6049099999999999E-2</v>
      </c>
      <c r="AW67">
        <v>5.93821E-2</v>
      </c>
      <c r="AX67">
        <v>1.4131599999999999E-2</v>
      </c>
      <c r="AY67">
        <v>-6.2769999999999996E-3</v>
      </c>
      <c r="AZ67">
        <v>-0.19618360000000001</v>
      </c>
      <c r="BA67">
        <v>-0.33633950000000001</v>
      </c>
      <c r="BB67">
        <v>-0.18126139999999999</v>
      </c>
      <c r="BC67">
        <v>-1.3162290000000001</v>
      </c>
      <c r="BD67">
        <v>-1.2000759999999999</v>
      </c>
      <c r="BE67">
        <v>-0.92289560000000004</v>
      </c>
      <c r="BF67">
        <v>-0.70912229999999998</v>
      </c>
      <c r="BG67">
        <v>-0.6727725</v>
      </c>
      <c r="BH67">
        <v>-0.51740010000000003</v>
      </c>
      <c r="BI67">
        <v>-0.20594670000000001</v>
      </c>
      <c r="BJ67">
        <v>-0.1079779</v>
      </c>
      <c r="BK67">
        <v>-2.1507999999999999E-2</v>
      </c>
      <c r="BL67">
        <v>-3.3997300000000001E-2</v>
      </c>
      <c r="BM67">
        <v>-7.3824100000000004E-2</v>
      </c>
      <c r="BN67">
        <v>-4.0091300000000003E-2</v>
      </c>
      <c r="BO67">
        <v>-5.45613E-2</v>
      </c>
      <c r="BP67">
        <v>-8.9379100000000003E-2</v>
      </c>
      <c r="BQ67">
        <v>-2.06765E-2</v>
      </c>
      <c r="BR67">
        <v>-0.13333639999999999</v>
      </c>
      <c r="BS67">
        <v>3.53628E-2</v>
      </c>
      <c r="BT67">
        <v>5.89755E-2</v>
      </c>
      <c r="BU67">
        <v>0.146646</v>
      </c>
      <c r="BV67">
        <v>0.10102</v>
      </c>
      <c r="BW67">
        <v>8.3806199999999997E-2</v>
      </c>
      <c r="BX67">
        <v>-9.62142E-2</v>
      </c>
      <c r="BY67">
        <v>-0.24210090000000001</v>
      </c>
      <c r="BZ67">
        <v>-8.2705000000000001E-2</v>
      </c>
      <c r="CA67">
        <v>-1.1751130000000001</v>
      </c>
      <c r="CB67">
        <v>-1.0691010000000001</v>
      </c>
      <c r="CC67">
        <v>-0.8096428</v>
      </c>
      <c r="CD67">
        <v>-0.61238599999999999</v>
      </c>
      <c r="CE67">
        <v>-0.593634</v>
      </c>
      <c r="CF67">
        <v>-0.4542543</v>
      </c>
      <c r="CG67">
        <v>-0.1595975</v>
      </c>
      <c r="CH67">
        <v>-6.2220200000000003E-2</v>
      </c>
      <c r="CI67">
        <v>2.4727599999999999E-2</v>
      </c>
      <c r="CJ67">
        <v>1.5146E-2</v>
      </c>
      <c r="CK67">
        <v>-1.9615500000000001E-2</v>
      </c>
      <c r="CL67">
        <v>1.40366E-2</v>
      </c>
      <c r="CM67">
        <v>4.0709999999999997E-4</v>
      </c>
      <c r="CN67">
        <v>-3.3054100000000003E-2</v>
      </c>
      <c r="CO67">
        <v>3.7515800000000002E-2</v>
      </c>
      <c r="CP67">
        <v>-7.5120900000000004E-2</v>
      </c>
      <c r="CQ67">
        <v>9.4823500000000005E-2</v>
      </c>
      <c r="CR67">
        <v>0.1178633</v>
      </c>
      <c r="CS67">
        <v>0.20708470000000001</v>
      </c>
      <c r="CT67">
        <v>0.1611987</v>
      </c>
      <c r="CU67">
        <v>0.14619760000000001</v>
      </c>
      <c r="CV67">
        <v>-2.6975699999999998E-2</v>
      </c>
      <c r="CW67">
        <v>-0.17683160000000001</v>
      </c>
      <c r="CX67">
        <v>-1.44452E-2</v>
      </c>
      <c r="CY67">
        <v>-1.0339959999999999</v>
      </c>
      <c r="CZ67">
        <v>-0.93812609999999996</v>
      </c>
      <c r="DA67">
        <v>-0.69638999999999995</v>
      </c>
      <c r="DB67" s="71">
        <v>-0.51564980000000005</v>
      </c>
      <c r="DC67">
        <v>-0.51449560000000005</v>
      </c>
      <c r="DD67">
        <v>-0.39110840000000002</v>
      </c>
      <c r="DE67">
        <v>-0.1132483</v>
      </c>
      <c r="DF67">
        <v>-1.6462500000000001E-2</v>
      </c>
      <c r="DG67">
        <v>7.0963200000000004E-2</v>
      </c>
      <c r="DH67">
        <v>6.4289200000000005E-2</v>
      </c>
      <c r="DI67">
        <v>3.4593100000000002E-2</v>
      </c>
      <c r="DJ67">
        <v>6.81644E-2</v>
      </c>
      <c r="DK67">
        <v>5.5375399999999998E-2</v>
      </c>
      <c r="DL67">
        <v>2.3271E-2</v>
      </c>
      <c r="DM67">
        <v>9.5708199999999993E-2</v>
      </c>
      <c r="DN67">
        <v>-1.6905300000000002E-2</v>
      </c>
      <c r="DO67">
        <v>0.15428430000000001</v>
      </c>
      <c r="DP67">
        <v>0.17675099999999999</v>
      </c>
      <c r="DQ67">
        <v>0.26752340000000002</v>
      </c>
      <c r="DR67">
        <v>0.2213773</v>
      </c>
      <c r="DS67">
        <v>0.208589</v>
      </c>
      <c r="DT67">
        <v>4.2262800000000003E-2</v>
      </c>
      <c r="DU67">
        <v>-0.1115622</v>
      </c>
      <c r="DV67">
        <v>5.3814599999999997E-2</v>
      </c>
      <c r="DW67">
        <v>-0.8302467</v>
      </c>
      <c r="DX67" s="71">
        <v>-0.74901870000000004</v>
      </c>
      <c r="DY67">
        <v>-0.53287090000000004</v>
      </c>
      <c r="DZ67">
        <v>-0.37597799999999998</v>
      </c>
      <c r="EA67">
        <v>-0.40023209999999998</v>
      </c>
      <c r="EB67">
        <v>-0.29993589999999998</v>
      </c>
      <c r="EC67">
        <v>-4.6327399999999998E-2</v>
      </c>
      <c r="ED67">
        <v>4.96044E-2</v>
      </c>
      <c r="EE67">
        <v>0.13772010000000001</v>
      </c>
      <c r="EF67">
        <v>0.13524430000000001</v>
      </c>
      <c r="EG67">
        <v>0.1128618</v>
      </c>
      <c r="EH67">
        <v>0.14631649999999999</v>
      </c>
      <c r="EI67">
        <v>0.1347411</v>
      </c>
      <c r="EJ67">
        <v>0.10459540000000001</v>
      </c>
      <c r="EK67">
        <v>0.17972859999999999</v>
      </c>
      <c r="EL67">
        <v>6.7148700000000006E-2</v>
      </c>
      <c r="EM67">
        <v>0.24013619999999999</v>
      </c>
      <c r="EN67">
        <v>0.2617756</v>
      </c>
      <c r="EO67">
        <v>0.35478730000000003</v>
      </c>
      <c r="EP67">
        <v>0.30826569999999998</v>
      </c>
      <c r="EQ67">
        <v>0.2986723</v>
      </c>
      <c r="ER67">
        <v>0.1422321</v>
      </c>
      <c r="ES67">
        <v>-1.7323600000000001E-2</v>
      </c>
      <c r="ET67">
        <v>0.15237100000000001</v>
      </c>
      <c r="EU67">
        <v>65.021640000000005</v>
      </c>
      <c r="EV67">
        <v>64.228489999999994</v>
      </c>
      <c r="EW67">
        <v>63.510039999999996</v>
      </c>
      <c r="EX67">
        <v>63.426650000000002</v>
      </c>
      <c r="EY67">
        <v>62.783110000000001</v>
      </c>
      <c r="EZ67">
        <v>62.540990000000001</v>
      </c>
      <c r="FA67">
        <v>62.157049999999998</v>
      </c>
      <c r="FB67">
        <v>61.917769999999997</v>
      </c>
      <c r="FC67">
        <v>65.840890000000002</v>
      </c>
      <c r="FD67">
        <v>70.826449999999994</v>
      </c>
      <c r="FE67">
        <v>75.038110000000003</v>
      </c>
      <c r="FF67">
        <v>78.054820000000007</v>
      </c>
      <c r="FG67">
        <v>79.092389999999995</v>
      </c>
      <c r="FH67">
        <v>79.833370000000002</v>
      </c>
      <c r="FI67">
        <v>80.208669999999998</v>
      </c>
      <c r="FJ67">
        <v>79.494230000000002</v>
      </c>
      <c r="FK67">
        <v>78.618070000000003</v>
      </c>
      <c r="FL67">
        <v>77.303240000000002</v>
      </c>
      <c r="FM67">
        <v>74.308629999999994</v>
      </c>
      <c r="FN67">
        <v>70.413669999999996</v>
      </c>
      <c r="FO67">
        <v>67.785250000000005</v>
      </c>
      <c r="FP67">
        <v>66.87473</v>
      </c>
      <c r="FQ67">
        <v>65.803560000000004</v>
      </c>
      <c r="FR67">
        <v>65.167000000000002</v>
      </c>
      <c r="FS67">
        <v>1.736351</v>
      </c>
      <c r="FT67">
        <v>7.0344699999999996E-2</v>
      </c>
      <c r="FU67">
        <v>9.6994200000000003E-2</v>
      </c>
    </row>
    <row r="68" spans="1:177" x14ac:dyDescent="0.3">
      <c r="A68" t="s">
        <v>226</v>
      </c>
      <c r="B68" t="s">
        <v>0</v>
      </c>
      <c r="C68" t="s">
        <v>281</v>
      </c>
      <c r="D68" s="30" t="s">
        <v>241</v>
      </c>
      <c r="E68" t="s">
        <v>220</v>
      </c>
      <c r="F68">
        <v>1627</v>
      </c>
      <c r="G68">
        <v>5.4039919999999997</v>
      </c>
      <c r="H68">
        <v>5.2479930000000001</v>
      </c>
      <c r="I68">
        <v>4.4984690000000001</v>
      </c>
      <c r="J68">
        <v>3.6361699999999999</v>
      </c>
      <c r="K68">
        <v>2.7824149999999999</v>
      </c>
      <c r="L68">
        <v>2.199621</v>
      </c>
      <c r="M68">
        <v>2.0638299999999998</v>
      </c>
      <c r="N68">
        <v>1.923206</v>
      </c>
      <c r="O68">
        <v>1.622725</v>
      </c>
      <c r="P68">
        <v>1.242443</v>
      </c>
      <c r="Q68">
        <v>0.85043950000000001</v>
      </c>
      <c r="R68">
        <v>0.67813029999999996</v>
      </c>
      <c r="S68">
        <v>0.58810390000000001</v>
      </c>
      <c r="T68">
        <v>0.61371350000000002</v>
      </c>
      <c r="U68">
        <v>0.8944358</v>
      </c>
      <c r="V68">
        <v>1.364765</v>
      </c>
      <c r="W68">
        <v>1.833499</v>
      </c>
      <c r="X68">
        <v>2.458272</v>
      </c>
      <c r="Y68">
        <v>3.015857</v>
      </c>
      <c r="Z68">
        <v>3.348541</v>
      </c>
      <c r="AA68">
        <v>3.4380670000000002</v>
      </c>
      <c r="AB68">
        <v>3.4433060000000002</v>
      </c>
      <c r="AC68">
        <v>3.0471020000000002</v>
      </c>
      <c r="AD68">
        <v>2.8015690000000002</v>
      </c>
      <c r="AE68">
        <v>-1.1028690000000001</v>
      </c>
      <c r="AF68">
        <v>-1.017207</v>
      </c>
      <c r="AG68">
        <v>-0.71632019999999996</v>
      </c>
      <c r="AH68">
        <v>-0.53800959999999998</v>
      </c>
      <c r="AI68">
        <v>-0.49766640000000001</v>
      </c>
      <c r="AJ68">
        <v>-0.37857839999999998</v>
      </c>
      <c r="AK68">
        <v>-0.1774191</v>
      </c>
      <c r="AL68">
        <v>-0.1227975</v>
      </c>
      <c r="AM68">
        <v>-0.10036730000000001</v>
      </c>
      <c r="AN68">
        <v>-0.1378644</v>
      </c>
      <c r="AO68">
        <v>-0.1951879</v>
      </c>
      <c r="AP68">
        <v>-0.14440359999999999</v>
      </c>
      <c r="AQ68">
        <v>-0.12096460000000001</v>
      </c>
      <c r="AR68">
        <v>-0.17152980000000001</v>
      </c>
      <c r="AS68">
        <v>-0.14013239999999999</v>
      </c>
      <c r="AT68">
        <v>-0.1796297</v>
      </c>
      <c r="AU68">
        <v>-8.7023600000000007E-2</v>
      </c>
      <c r="AV68">
        <v>-6.9116399999999995E-2</v>
      </c>
      <c r="AW68">
        <v>7.1400000000000001E-5</v>
      </c>
      <c r="AX68">
        <v>-7.4727999999999999E-3</v>
      </c>
      <c r="AY68">
        <v>-1.7809100000000001E-2</v>
      </c>
      <c r="AZ68">
        <v>-0.13643050000000001</v>
      </c>
      <c r="BA68">
        <v>-0.25636140000000002</v>
      </c>
      <c r="BB68">
        <v>-0.1220224</v>
      </c>
      <c r="BC68">
        <v>-0.93986139999999996</v>
      </c>
      <c r="BD68">
        <v>-0.86524469999999998</v>
      </c>
      <c r="BE68">
        <v>-0.58425749999999999</v>
      </c>
      <c r="BF68">
        <v>-0.42435929999999999</v>
      </c>
      <c r="BG68">
        <v>-0.40476909999999999</v>
      </c>
      <c r="BH68">
        <v>-0.30612699999999998</v>
      </c>
      <c r="BI68">
        <v>-0.12468890000000001</v>
      </c>
      <c r="BJ68">
        <v>-7.09452E-2</v>
      </c>
      <c r="BK68">
        <v>-4.64264E-2</v>
      </c>
      <c r="BL68">
        <v>-7.9221299999999995E-2</v>
      </c>
      <c r="BM68">
        <v>-0.12842770000000001</v>
      </c>
      <c r="BN68">
        <v>-7.7940700000000002E-2</v>
      </c>
      <c r="BO68">
        <v>-5.4730599999999997E-2</v>
      </c>
      <c r="BP68">
        <v>-0.1053805</v>
      </c>
      <c r="BQ68">
        <v>-7.1603799999999995E-2</v>
      </c>
      <c r="BR68">
        <v>-0.1111463</v>
      </c>
      <c r="BS68">
        <v>-1.65065E-2</v>
      </c>
      <c r="BT68">
        <v>-9.0419999999999997E-4</v>
      </c>
      <c r="BU68">
        <v>7.0295499999999997E-2</v>
      </c>
      <c r="BV68">
        <v>6.3435000000000005E-2</v>
      </c>
      <c r="BW68">
        <v>5.6904200000000002E-2</v>
      </c>
      <c r="BX68">
        <v>-5.3651200000000003E-2</v>
      </c>
      <c r="BY68">
        <v>-0.1775825</v>
      </c>
      <c r="BZ68">
        <v>-4.0784899999999999E-2</v>
      </c>
      <c r="CA68" s="71">
        <v>-0.8269628</v>
      </c>
      <c r="CB68">
        <v>-0.75999589999999995</v>
      </c>
      <c r="CC68">
        <v>-0.49279139999999999</v>
      </c>
      <c r="CD68">
        <v>-0.34564539999999999</v>
      </c>
      <c r="CE68">
        <v>-0.34042879999999998</v>
      </c>
      <c r="CF68">
        <v>-0.25594739999999999</v>
      </c>
      <c r="CG68">
        <v>-8.8168200000000002E-2</v>
      </c>
      <c r="CH68">
        <v>-3.5032399999999998E-2</v>
      </c>
      <c r="CI68">
        <v>-9.0670999999999998E-3</v>
      </c>
      <c r="CJ68">
        <v>-3.8605199999999999E-2</v>
      </c>
      <c r="CK68" s="71">
        <v>-8.2189899999999996E-2</v>
      </c>
      <c r="CL68">
        <v>-3.1908600000000002E-2</v>
      </c>
      <c r="CM68">
        <v>-8.8572000000000008E-3</v>
      </c>
      <c r="CN68">
        <v>-5.9565800000000002E-2</v>
      </c>
      <c r="CO68">
        <v>-2.4141200000000002E-2</v>
      </c>
      <c r="CP68">
        <v>-6.3714800000000002E-2</v>
      </c>
      <c r="CQ68">
        <v>3.2333300000000002E-2</v>
      </c>
      <c r="CR68">
        <v>4.63393E-2</v>
      </c>
      <c r="CS68">
        <v>0.1189325</v>
      </c>
      <c r="CT68">
        <v>0.11254550000000001</v>
      </c>
      <c r="CU68">
        <v>0.10865039999999999</v>
      </c>
      <c r="CV68">
        <v>3.6814999999999999E-3</v>
      </c>
      <c r="CW68">
        <v>-0.1230205</v>
      </c>
      <c r="CX68">
        <v>1.54799E-2</v>
      </c>
      <c r="CY68">
        <v>-0.71406420000000004</v>
      </c>
      <c r="CZ68">
        <v>-0.65474710000000003</v>
      </c>
      <c r="DA68">
        <v>-0.40132519999999999</v>
      </c>
      <c r="DB68">
        <v>-0.26693149999999999</v>
      </c>
      <c r="DC68">
        <v>-0.27608850000000001</v>
      </c>
      <c r="DD68">
        <v>-0.2057678</v>
      </c>
      <c r="DE68">
        <v>-5.1647400000000003E-2</v>
      </c>
      <c r="DF68">
        <v>8.8040000000000004E-4</v>
      </c>
      <c r="DG68">
        <v>2.8292100000000001E-2</v>
      </c>
      <c r="DH68">
        <v>2.0108000000000001E-3</v>
      </c>
      <c r="DI68">
        <v>-3.5952100000000001E-2</v>
      </c>
      <c r="DJ68">
        <v>1.4123399999999999E-2</v>
      </c>
      <c r="DK68">
        <v>3.7016199999999999E-2</v>
      </c>
      <c r="DL68">
        <v>-1.3750999999999999E-2</v>
      </c>
      <c r="DM68">
        <v>2.3321499999999998E-2</v>
      </c>
      <c r="DN68">
        <v>-1.62834E-2</v>
      </c>
      <c r="DO68">
        <v>8.1173200000000001E-2</v>
      </c>
      <c r="DP68">
        <v>9.3582799999999994E-2</v>
      </c>
      <c r="DQ68">
        <v>0.16756950000000001</v>
      </c>
      <c r="DR68">
        <v>0.16165599999999999</v>
      </c>
      <c r="DS68">
        <v>0.1603966</v>
      </c>
      <c r="DT68">
        <v>6.1014199999999998E-2</v>
      </c>
      <c r="DU68">
        <v>-6.8458500000000005E-2</v>
      </c>
      <c r="DV68">
        <v>7.1744699999999995E-2</v>
      </c>
      <c r="DW68">
        <v>-0.55105660000000001</v>
      </c>
      <c r="DX68">
        <v>-0.50278460000000003</v>
      </c>
      <c r="DY68">
        <v>-0.26926250000000002</v>
      </c>
      <c r="DZ68">
        <v>-0.1532811</v>
      </c>
      <c r="EA68">
        <v>-0.1831913</v>
      </c>
      <c r="EB68">
        <v>-0.1333165</v>
      </c>
      <c r="EC68">
        <v>1.0827E-3</v>
      </c>
      <c r="ED68">
        <v>5.27327E-2</v>
      </c>
      <c r="EE68">
        <v>8.2233000000000001E-2</v>
      </c>
      <c r="EF68">
        <v>6.0654E-2</v>
      </c>
      <c r="EG68">
        <v>3.0807999999999999E-2</v>
      </c>
      <c r="EH68">
        <v>8.0586400000000002E-2</v>
      </c>
      <c r="EI68">
        <v>0.1032502</v>
      </c>
      <c r="EJ68">
        <v>5.2398199999999999E-2</v>
      </c>
      <c r="EK68">
        <v>9.1850000000000001E-2</v>
      </c>
      <c r="EL68">
        <v>5.2200099999999999E-2</v>
      </c>
      <c r="EM68">
        <v>0.1516903</v>
      </c>
      <c r="EN68">
        <v>0.16179489999999999</v>
      </c>
      <c r="EO68">
        <v>0.23779359999999999</v>
      </c>
      <c r="EP68">
        <v>0.23256379999999999</v>
      </c>
      <c r="EQ68">
        <v>0.23510990000000001</v>
      </c>
      <c r="ER68">
        <v>0.14379349999999999</v>
      </c>
      <c r="ES68">
        <v>1.03204E-2</v>
      </c>
      <c r="ET68">
        <v>0.15298220000000001</v>
      </c>
      <c r="EU68">
        <v>66.042190000000005</v>
      </c>
      <c r="EV68">
        <v>65.438779999999994</v>
      </c>
      <c r="EW68">
        <v>64.940539999999999</v>
      </c>
      <c r="EX68">
        <v>65.031310000000005</v>
      </c>
      <c r="EY68">
        <v>64.578770000000006</v>
      </c>
      <c r="EZ68">
        <v>64.227549999999994</v>
      </c>
      <c r="FA68">
        <v>63.982529999999997</v>
      </c>
      <c r="FB68">
        <v>63.577869999999997</v>
      </c>
      <c r="FC68">
        <v>66.759289999999993</v>
      </c>
      <c r="FD68">
        <v>70.649979999999999</v>
      </c>
      <c r="FE68">
        <v>74.359229999999997</v>
      </c>
      <c r="FF68">
        <v>77.177660000000003</v>
      </c>
      <c r="FG68">
        <v>77.853650000000002</v>
      </c>
      <c r="FH68">
        <v>78.305869999999999</v>
      </c>
      <c r="FI68">
        <v>78.558430000000001</v>
      </c>
      <c r="FJ68">
        <v>77.871780000000001</v>
      </c>
      <c r="FK68">
        <v>77.211340000000007</v>
      </c>
      <c r="FL68">
        <v>76.156260000000003</v>
      </c>
      <c r="FM68">
        <v>73.504009999999994</v>
      </c>
      <c r="FN68">
        <v>70.212860000000006</v>
      </c>
      <c r="FO68">
        <v>68.116799999999998</v>
      </c>
      <c r="FP68">
        <v>67.558359999999993</v>
      </c>
      <c r="FQ68">
        <v>66.704149999999998</v>
      </c>
      <c r="FR68">
        <v>66.204660000000004</v>
      </c>
      <c r="FS68">
        <v>1.414167</v>
      </c>
      <c r="FT68">
        <v>5.8215900000000001E-2</v>
      </c>
      <c r="FU68">
        <v>7.89633E-2</v>
      </c>
    </row>
    <row r="69" spans="1:177" x14ac:dyDescent="0.3">
      <c r="A69" t="s">
        <v>226</v>
      </c>
      <c r="B69" t="s">
        <v>0</v>
      </c>
      <c r="C69" t="s">
        <v>281</v>
      </c>
      <c r="D69" s="30" t="s">
        <v>241</v>
      </c>
      <c r="E69" t="s">
        <v>221</v>
      </c>
      <c r="F69">
        <v>714</v>
      </c>
      <c r="G69">
        <v>2.243277</v>
      </c>
      <c r="H69">
        <v>2.2495759999999998</v>
      </c>
      <c r="I69">
        <v>1.837753</v>
      </c>
      <c r="J69">
        <v>1.379381</v>
      </c>
      <c r="K69">
        <v>1.0607629999999999</v>
      </c>
      <c r="L69">
        <v>0.88611379999999995</v>
      </c>
      <c r="M69">
        <v>0.84140780000000004</v>
      </c>
      <c r="N69">
        <v>0.74243320000000002</v>
      </c>
      <c r="O69">
        <v>0.53644849999999999</v>
      </c>
      <c r="P69">
        <v>0.23021739999999999</v>
      </c>
      <c r="Q69">
        <v>-2.2356000000000001E-2</v>
      </c>
      <c r="R69">
        <v>-0.17941560000000001</v>
      </c>
      <c r="S69">
        <v>-0.2075939</v>
      </c>
      <c r="T69">
        <v>-0.14653720000000001</v>
      </c>
      <c r="U69">
        <v>6.8800899999999998E-2</v>
      </c>
      <c r="V69">
        <v>0.30125049999999998</v>
      </c>
      <c r="W69">
        <v>0.55829390000000001</v>
      </c>
      <c r="X69">
        <v>0.94365969999999999</v>
      </c>
      <c r="Y69">
        <v>1.220588</v>
      </c>
      <c r="Z69">
        <v>1.2574460000000001</v>
      </c>
      <c r="AA69">
        <v>1.2460990000000001</v>
      </c>
      <c r="AB69">
        <v>1.3326979999999999</v>
      </c>
      <c r="AC69">
        <v>1.196995</v>
      </c>
      <c r="AD69">
        <v>1.11205</v>
      </c>
      <c r="AE69">
        <v>-0.54929539999999999</v>
      </c>
      <c r="AF69">
        <v>-0.49509619999999999</v>
      </c>
      <c r="AG69">
        <v>-0.49099979999999999</v>
      </c>
      <c r="AH69">
        <v>-0.41355160000000002</v>
      </c>
      <c r="AI69">
        <v>-0.37512719999999999</v>
      </c>
      <c r="AJ69">
        <v>-0.30126380000000003</v>
      </c>
      <c r="AK69">
        <v>-0.1459733</v>
      </c>
      <c r="AL69">
        <v>-9.9988300000000002E-2</v>
      </c>
      <c r="AM69">
        <v>-2.8832900000000002E-2</v>
      </c>
      <c r="AN69">
        <v>-5.1573000000000001E-3</v>
      </c>
      <c r="AO69">
        <v>8.5760000000000003E-3</v>
      </c>
      <c r="AP69">
        <v>-1.3523E-2</v>
      </c>
      <c r="AQ69">
        <v>-6.2033499999999998E-2</v>
      </c>
      <c r="AR69">
        <v>-4.7080900000000002E-2</v>
      </c>
      <c r="AS69">
        <v>-1.13437E-2</v>
      </c>
      <c r="AT69">
        <v>-9.1648900000000005E-2</v>
      </c>
      <c r="AU69">
        <v>-1.32891E-2</v>
      </c>
      <c r="AV69">
        <v>-8.4849999999999995E-3</v>
      </c>
      <c r="AW69">
        <v>4.0768999999999996E-3</v>
      </c>
      <c r="AX69">
        <v>-3.5678799999999997E-2</v>
      </c>
      <c r="AY69">
        <v>-4.7537099999999999E-2</v>
      </c>
      <c r="AZ69">
        <v>-0.128326</v>
      </c>
      <c r="BA69">
        <v>-0.13890920000000001</v>
      </c>
      <c r="BB69">
        <v>-0.126886</v>
      </c>
      <c r="BC69">
        <v>-0.42681590000000003</v>
      </c>
      <c r="BD69">
        <v>-0.38236160000000002</v>
      </c>
      <c r="BE69">
        <v>-0.39480739999999998</v>
      </c>
      <c r="BF69">
        <v>-0.3333257</v>
      </c>
      <c r="BG69">
        <v>-0.30913439999999998</v>
      </c>
      <c r="BH69">
        <v>-0.24553459999999999</v>
      </c>
      <c r="BI69">
        <v>-0.1039532</v>
      </c>
      <c r="BJ69">
        <v>-5.8051600000000002E-2</v>
      </c>
      <c r="BK69">
        <v>1.06292E-2</v>
      </c>
      <c r="BL69">
        <v>3.4132900000000001E-2</v>
      </c>
      <c r="BM69">
        <v>4.7179400000000003E-2</v>
      </c>
      <c r="BN69">
        <v>2.5322600000000001E-2</v>
      </c>
      <c r="BO69">
        <v>-1.9468099999999999E-2</v>
      </c>
      <c r="BP69">
        <v>-1.3410000000000001E-4</v>
      </c>
      <c r="BQ69">
        <v>3.68536E-2</v>
      </c>
      <c r="BR69">
        <v>-4.2787699999999998E-2</v>
      </c>
      <c r="BS69">
        <v>3.5191300000000002E-2</v>
      </c>
      <c r="BT69">
        <v>4.2687700000000002E-2</v>
      </c>
      <c r="BU69">
        <v>5.60282E-2</v>
      </c>
      <c r="BV69">
        <v>1.38935E-2</v>
      </c>
      <c r="BW69">
        <v>1.6015000000000001E-3</v>
      </c>
      <c r="BX69">
        <v>-7.3264899999999994E-2</v>
      </c>
      <c r="BY69">
        <v>-8.83906E-2</v>
      </c>
      <c r="BZ69">
        <v>-7.1601499999999998E-2</v>
      </c>
      <c r="CA69">
        <v>-0.34198699999999999</v>
      </c>
      <c r="CB69">
        <v>-0.30428189999999999</v>
      </c>
      <c r="CC69">
        <v>-0.3281848</v>
      </c>
      <c r="CD69">
        <v>-0.27776139999999999</v>
      </c>
      <c r="CE69">
        <v>-0.26342789999999999</v>
      </c>
      <c r="CF69">
        <v>-0.2069367</v>
      </c>
      <c r="CG69">
        <v>-7.4850200000000006E-2</v>
      </c>
      <c r="CH69">
        <v>-2.9006400000000002E-2</v>
      </c>
      <c r="CI69">
        <v>3.7960500000000001E-2</v>
      </c>
      <c r="CJ69">
        <v>6.1345200000000003E-2</v>
      </c>
      <c r="CK69">
        <v>7.3915900000000007E-2</v>
      </c>
      <c r="CL69">
        <v>5.22269E-2</v>
      </c>
      <c r="CM69">
        <v>1.0012699999999999E-2</v>
      </c>
      <c r="CN69">
        <v>3.2381100000000003E-2</v>
      </c>
      <c r="CO69">
        <v>7.02348E-2</v>
      </c>
      <c r="CP69">
        <v>-8.9466000000000007E-3</v>
      </c>
      <c r="CQ69">
        <v>6.8768599999999999E-2</v>
      </c>
      <c r="CR69">
        <v>7.8129699999999996E-2</v>
      </c>
      <c r="CS69">
        <v>9.2009499999999994E-2</v>
      </c>
      <c r="CT69">
        <v>4.8226999999999999E-2</v>
      </c>
      <c r="CU69">
        <v>3.5634800000000001E-2</v>
      </c>
      <c r="CV69">
        <v>-3.51297E-2</v>
      </c>
      <c r="CW69">
        <v>-5.3401499999999998E-2</v>
      </c>
      <c r="CX69">
        <v>-3.3311599999999997E-2</v>
      </c>
      <c r="CY69">
        <v>-0.257158</v>
      </c>
      <c r="CZ69">
        <v>-0.2262023</v>
      </c>
      <c r="DA69">
        <v>-0.26156230000000003</v>
      </c>
      <c r="DB69">
        <v>-0.22219710000000001</v>
      </c>
      <c r="DC69">
        <v>-0.21772159999999999</v>
      </c>
      <c r="DD69">
        <v>-0.16833880000000001</v>
      </c>
      <c r="DE69">
        <v>-4.5747200000000002E-2</v>
      </c>
      <c r="DF69">
        <v>3.8800000000000001E-5</v>
      </c>
      <c r="DG69">
        <v>6.52919E-2</v>
      </c>
      <c r="DH69">
        <v>8.8557499999999997E-2</v>
      </c>
      <c r="DI69">
        <v>0.10065250000000001</v>
      </c>
      <c r="DJ69">
        <v>7.9131199999999999E-2</v>
      </c>
      <c r="DK69">
        <v>3.9493399999999998E-2</v>
      </c>
      <c r="DL69">
        <v>6.4896300000000004E-2</v>
      </c>
      <c r="DM69">
        <v>0.1036161</v>
      </c>
      <c r="DN69">
        <v>2.48945E-2</v>
      </c>
      <c r="DO69">
        <v>0.1023459</v>
      </c>
      <c r="DP69">
        <v>0.1135717</v>
      </c>
      <c r="DQ69">
        <v>0.12799079999999999</v>
      </c>
      <c r="DR69">
        <v>8.2560599999999998E-2</v>
      </c>
      <c r="DS69">
        <v>6.9668099999999997E-2</v>
      </c>
      <c r="DT69">
        <v>3.0054000000000001E-3</v>
      </c>
      <c r="DU69">
        <v>-1.8412499999999998E-2</v>
      </c>
      <c r="DV69">
        <v>4.9782999999999997E-3</v>
      </c>
      <c r="DW69">
        <v>-0.13467850000000001</v>
      </c>
      <c r="DX69">
        <v>-0.1134677</v>
      </c>
      <c r="DY69">
        <v>-0.16536980000000001</v>
      </c>
      <c r="DZ69">
        <v>-0.14197109999999999</v>
      </c>
      <c r="EA69">
        <v>-0.15172869999999999</v>
      </c>
      <c r="EB69">
        <v>-0.1126095</v>
      </c>
      <c r="EC69">
        <v>-3.7271000000000001E-3</v>
      </c>
      <c r="ED69">
        <v>4.1975499999999999E-2</v>
      </c>
      <c r="EE69">
        <v>0.1047539</v>
      </c>
      <c r="EF69">
        <v>0.12784770000000001</v>
      </c>
      <c r="EG69">
        <v>0.13925589999999999</v>
      </c>
      <c r="EH69">
        <v>0.11797680000000001</v>
      </c>
      <c r="EI69">
        <v>8.2058800000000001E-2</v>
      </c>
      <c r="EJ69">
        <v>0.1118431</v>
      </c>
      <c r="EK69">
        <v>0.15181330000000001</v>
      </c>
      <c r="EL69">
        <v>7.3755699999999993E-2</v>
      </c>
      <c r="EM69">
        <v>0.1508263</v>
      </c>
      <c r="EN69">
        <v>0.16474440000000001</v>
      </c>
      <c r="EO69">
        <v>0.17994209999999999</v>
      </c>
      <c r="EP69">
        <v>0.1321329</v>
      </c>
      <c r="EQ69">
        <v>0.1188067</v>
      </c>
      <c r="ER69">
        <v>5.80665E-2</v>
      </c>
      <c r="ES69">
        <v>3.2106200000000001E-2</v>
      </c>
      <c r="ET69">
        <v>6.0262799999999998E-2</v>
      </c>
      <c r="EU69">
        <v>62.312040000000003</v>
      </c>
      <c r="EV69">
        <v>61.015149999999998</v>
      </c>
      <c r="EW69">
        <v>59.712040000000002</v>
      </c>
      <c r="EX69">
        <v>59.166269999999997</v>
      </c>
      <c r="EY69">
        <v>58.015619999999998</v>
      </c>
      <c r="EZ69">
        <v>58.063130000000001</v>
      </c>
      <c r="FA69">
        <v>57.310389999999998</v>
      </c>
      <c r="FB69">
        <v>57.510150000000003</v>
      </c>
      <c r="FC69">
        <v>63.402479999999997</v>
      </c>
      <c r="FD69">
        <v>71.294960000000003</v>
      </c>
      <c r="FE69">
        <v>76.840559999999996</v>
      </c>
      <c r="FF69">
        <v>80.383700000000005</v>
      </c>
      <c r="FG69">
        <v>82.381240000000005</v>
      </c>
      <c r="FH69">
        <v>83.888900000000007</v>
      </c>
      <c r="FI69">
        <v>84.590050000000005</v>
      </c>
      <c r="FJ69">
        <v>83.801810000000003</v>
      </c>
      <c r="FK69">
        <v>82.352969999999999</v>
      </c>
      <c r="FL69">
        <v>80.348479999999995</v>
      </c>
      <c r="FM69">
        <v>76.444860000000006</v>
      </c>
      <c r="FN69">
        <v>70.946789999999993</v>
      </c>
      <c r="FO69">
        <v>66.904920000000004</v>
      </c>
      <c r="FP69">
        <v>65.059659999999994</v>
      </c>
      <c r="FQ69">
        <v>63.41245</v>
      </c>
      <c r="FR69">
        <v>62.411949999999997</v>
      </c>
      <c r="FS69">
        <v>1.007857</v>
      </c>
      <c r="FT69">
        <v>3.90625E-2</v>
      </c>
      <c r="FU69">
        <v>5.6193100000000003E-2</v>
      </c>
    </row>
    <row r="70" spans="1:177" x14ac:dyDescent="0.3">
      <c r="A70" t="s">
        <v>226</v>
      </c>
      <c r="B70" t="s">
        <v>0</v>
      </c>
      <c r="C70" t="s">
        <v>281</v>
      </c>
      <c r="D70" s="30" t="s">
        <v>253</v>
      </c>
      <c r="E70" t="s">
        <v>219</v>
      </c>
      <c r="F70">
        <v>2341</v>
      </c>
      <c r="G70">
        <v>7.768027</v>
      </c>
      <c r="H70">
        <v>7.2881790000000004</v>
      </c>
      <c r="I70">
        <v>6.0652200000000001</v>
      </c>
      <c r="J70">
        <v>5.0301720000000003</v>
      </c>
      <c r="K70">
        <v>4.2525810000000002</v>
      </c>
      <c r="L70">
        <v>3.5833409999999999</v>
      </c>
      <c r="M70">
        <v>3.2681870000000002</v>
      </c>
      <c r="N70">
        <v>3.0346359999999999</v>
      </c>
      <c r="O70">
        <v>2.4562580000000001</v>
      </c>
      <c r="P70">
        <v>2.0421960000000001</v>
      </c>
      <c r="Q70">
        <v>1.8138240000000001</v>
      </c>
      <c r="R70">
        <v>1.7758780000000001</v>
      </c>
      <c r="S70">
        <v>1.9845649999999999</v>
      </c>
      <c r="T70">
        <v>2.1881119999999998</v>
      </c>
      <c r="U70">
        <v>2.8125040000000001</v>
      </c>
      <c r="V70">
        <v>3.681632</v>
      </c>
      <c r="W70">
        <v>4.4238289999999996</v>
      </c>
      <c r="X70">
        <v>5.6315059999999999</v>
      </c>
      <c r="Y70">
        <v>6.4252289999999999</v>
      </c>
      <c r="Z70">
        <v>6.739274</v>
      </c>
      <c r="AA70">
        <v>6.722175</v>
      </c>
      <c r="AB70">
        <v>6.9116379999999999</v>
      </c>
      <c r="AC70">
        <v>6.2217630000000002</v>
      </c>
      <c r="AD70">
        <v>5.5663070000000001</v>
      </c>
      <c r="AE70">
        <v>-1.2577849999999999</v>
      </c>
      <c r="AF70">
        <v>-1.1408020000000001</v>
      </c>
      <c r="AG70">
        <v>-0.98221409999999998</v>
      </c>
      <c r="AH70">
        <v>-0.67001239999999995</v>
      </c>
      <c r="AI70">
        <v>-0.50699260000000002</v>
      </c>
      <c r="AJ70">
        <v>-0.45340970000000003</v>
      </c>
      <c r="AK70">
        <v>-0.23088839999999999</v>
      </c>
      <c r="AL70">
        <v>-0.15310579999999999</v>
      </c>
      <c r="AM70">
        <v>-0.2177993</v>
      </c>
      <c r="AN70">
        <v>-0.25949050000000001</v>
      </c>
      <c r="AO70">
        <v>-0.18252280000000001</v>
      </c>
      <c r="AP70">
        <v>-0.13999420000000001</v>
      </c>
      <c r="AQ70">
        <v>-0.23396359999999999</v>
      </c>
      <c r="AR70">
        <v>-0.29551519999999998</v>
      </c>
      <c r="AS70">
        <v>-0.21842600000000001</v>
      </c>
      <c r="AT70">
        <v>-0.32698650000000001</v>
      </c>
      <c r="AU70" s="71">
        <v>-7.44036E-2</v>
      </c>
      <c r="AV70">
        <v>-3.5727200000000001E-2</v>
      </c>
      <c r="AW70">
        <v>0.12926699999999999</v>
      </c>
      <c r="AX70" s="71">
        <v>3.9887199999999998E-2</v>
      </c>
      <c r="AY70">
        <v>2.4009200000000001E-2</v>
      </c>
      <c r="AZ70">
        <v>-0.2493263</v>
      </c>
      <c r="BA70">
        <v>-0.25420130000000002</v>
      </c>
      <c r="BB70">
        <v>-8.5673899999999997E-2</v>
      </c>
      <c r="BC70">
        <v>-1.021266</v>
      </c>
      <c r="BD70">
        <v>-0.90797249999999996</v>
      </c>
      <c r="BE70">
        <v>-0.77188500000000004</v>
      </c>
      <c r="BF70">
        <v>-0.48825059999999998</v>
      </c>
      <c r="BG70">
        <v>-0.35622150000000002</v>
      </c>
      <c r="BH70">
        <v>-0.3308625</v>
      </c>
      <c r="BI70">
        <v>-0.13656779999999999</v>
      </c>
      <c r="BJ70">
        <v>-7.0277599999999996E-2</v>
      </c>
      <c r="BK70">
        <v>-0.12919240000000001</v>
      </c>
      <c r="BL70">
        <v>-0.16411480000000001</v>
      </c>
      <c r="BM70">
        <v>-8.28372E-2</v>
      </c>
      <c r="BN70">
        <v>-3.6544199999999999E-2</v>
      </c>
      <c r="BO70">
        <v>-0.121575</v>
      </c>
      <c r="BP70">
        <v>-0.17743529999999999</v>
      </c>
      <c r="BQ70">
        <v>-9.6075900000000006E-2</v>
      </c>
      <c r="BR70">
        <v>-0.19774659999999999</v>
      </c>
      <c r="BS70">
        <v>5.72422E-2</v>
      </c>
      <c r="BT70">
        <v>9.7108200000000006E-2</v>
      </c>
      <c r="BU70">
        <v>0.26363839999999999</v>
      </c>
      <c r="BV70">
        <v>0.17188419999999999</v>
      </c>
      <c r="BW70">
        <v>0.1566427</v>
      </c>
      <c r="BX70">
        <v>-0.1122175</v>
      </c>
      <c r="BY70">
        <v>-0.12431780000000001</v>
      </c>
      <c r="BZ70">
        <v>3.9495200000000001E-2</v>
      </c>
      <c r="CA70">
        <v>-0.85745289999999996</v>
      </c>
      <c r="CB70">
        <v>-0.74671580000000004</v>
      </c>
      <c r="CC70">
        <v>-0.62621179999999999</v>
      </c>
      <c r="CD70">
        <v>-0.36236299999999999</v>
      </c>
      <c r="CE70">
        <v>-0.25179790000000002</v>
      </c>
      <c r="CF70">
        <v>-0.2459867</v>
      </c>
      <c r="CG70" s="71">
        <v>-7.1241600000000002E-2</v>
      </c>
      <c r="CH70">
        <v>-1.29111E-2</v>
      </c>
      <c r="CI70">
        <v>-6.7823499999999995E-2</v>
      </c>
      <c r="CJ70">
        <v>-9.8057800000000001E-2</v>
      </c>
      <c r="CK70">
        <v>-1.3795200000000001E-2</v>
      </c>
      <c r="CL70">
        <v>3.5104999999999997E-2</v>
      </c>
      <c r="CM70">
        <v>-4.3735099999999999E-2</v>
      </c>
      <c r="CN70">
        <v>-9.5653500000000002E-2</v>
      </c>
      <c r="CO70">
        <v>-1.13366E-2</v>
      </c>
      <c r="CP70">
        <v>-0.1082356</v>
      </c>
      <c r="CQ70">
        <v>0.14841960000000001</v>
      </c>
      <c r="CR70">
        <v>0.18910959999999999</v>
      </c>
      <c r="CS70">
        <v>0.35670370000000001</v>
      </c>
      <c r="CT70">
        <v>0.26330490000000001</v>
      </c>
      <c r="CU70">
        <v>0.24850420000000001</v>
      </c>
      <c r="CV70">
        <v>-1.7256299999999999E-2</v>
      </c>
      <c r="CW70">
        <v>-3.43609E-2</v>
      </c>
      <c r="CX70">
        <v>0.12618689999999999</v>
      </c>
      <c r="CY70">
        <v>-0.69364009999999998</v>
      </c>
      <c r="CZ70">
        <v>-0.58545910000000001</v>
      </c>
      <c r="DA70">
        <v>-0.48053849999999998</v>
      </c>
      <c r="DB70">
        <v>-0.2364753</v>
      </c>
      <c r="DC70">
        <v>-0.14737439999999999</v>
      </c>
      <c r="DD70">
        <v>-0.1611109</v>
      </c>
      <c r="DE70">
        <v>-5.9154000000000003E-3</v>
      </c>
      <c r="DF70">
        <v>4.4455500000000002E-2</v>
      </c>
      <c r="DG70">
        <v>-6.4545999999999996E-3</v>
      </c>
      <c r="DH70">
        <v>-3.2000899999999999E-2</v>
      </c>
      <c r="DI70">
        <v>5.5246700000000003E-2</v>
      </c>
      <c r="DJ70">
        <v>0.10675419999999999</v>
      </c>
      <c r="DK70">
        <v>3.41049E-2</v>
      </c>
      <c r="DL70">
        <v>-1.3871700000000001E-2</v>
      </c>
      <c r="DM70">
        <v>7.3402599999999998E-2</v>
      </c>
      <c r="DN70">
        <v>-1.8724500000000002E-2</v>
      </c>
      <c r="DO70">
        <v>0.23959710000000001</v>
      </c>
      <c r="DP70">
        <v>0.2811109</v>
      </c>
      <c r="DQ70">
        <v>0.44976899999999997</v>
      </c>
      <c r="DR70">
        <v>0.35472559999999997</v>
      </c>
      <c r="DS70">
        <v>0.34036569999999999</v>
      </c>
      <c r="DT70">
        <v>7.7704800000000004E-2</v>
      </c>
      <c r="DU70">
        <v>5.5596E-2</v>
      </c>
      <c r="DV70">
        <v>0.2128786</v>
      </c>
      <c r="DW70" s="71">
        <v>-0.45712039999999998</v>
      </c>
      <c r="DX70">
        <v>-0.35263</v>
      </c>
      <c r="DY70">
        <v>-0.27020949999999999</v>
      </c>
      <c r="DZ70">
        <v>-5.4713499999999998E-2</v>
      </c>
      <c r="EA70">
        <v>3.3966999999999999E-3</v>
      </c>
      <c r="EB70">
        <v>-3.8563800000000002E-2</v>
      </c>
      <c r="EC70">
        <v>8.8405300000000006E-2</v>
      </c>
      <c r="ED70">
        <v>0.1272837</v>
      </c>
      <c r="EE70">
        <v>8.2152299999999998E-2</v>
      </c>
      <c r="EF70">
        <v>6.3374899999999998E-2</v>
      </c>
      <c r="EG70">
        <v>0.1549323</v>
      </c>
      <c r="EH70">
        <v>0.21020420000000001</v>
      </c>
      <c r="EI70">
        <v>0.1464935</v>
      </c>
      <c r="EJ70">
        <v>0.1042082</v>
      </c>
      <c r="EK70">
        <v>0.1957527</v>
      </c>
      <c r="EL70">
        <v>0.1105153</v>
      </c>
      <c r="EM70">
        <v>0.37124279999999998</v>
      </c>
      <c r="EN70">
        <v>0.41394639999999999</v>
      </c>
      <c r="EO70">
        <v>0.5841404</v>
      </c>
      <c r="EP70">
        <v>0.48672260000000001</v>
      </c>
      <c r="EQ70">
        <v>0.47299920000000001</v>
      </c>
      <c r="ER70">
        <v>0.2148137</v>
      </c>
      <c r="ES70">
        <v>0.18547949999999999</v>
      </c>
      <c r="ET70">
        <v>0.33804770000000001</v>
      </c>
      <c r="EU70">
        <v>73.731039999999993</v>
      </c>
      <c r="EV70">
        <v>72.736919999999998</v>
      </c>
      <c r="EW70">
        <v>72.46208</v>
      </c>
      <c r="EX70">
        <v>71.619900000000001</v>
      </c>
      <c r="EY70">
        <v>71.175470000000004</v>
      </c>
      <c r="EZ70">
        <v>71.731039999999993</v>
      </c>
      <c r="FA70">
        <v>71.731039999999993</v>
      </c>
      <c r="FB70">
        <v>71.994119999999995</v>
      </c>
      <c r="FC70">
        <v>75.105260000000001</v>
      </c>
      <c r="FD70">
        <v>78.777850000000001</v>
      </c>
      <c r="FE70">
        <v>83.503010000000003</v>
      </c>
      <c r="FF70">
        <v>85.514769999999999</v>
      </c>
      <c r="FG70">
        <v>87.783730000000006</v>
      </c>
      <c r="FH70">
        <v>86.526539999999997</v>
      </c>
      <c r="FI70">
        <v>86.08211</v>
      </c>
      <c r="FJ70">
        <v>87.245810000000006</v>
      </c>
      <c r="FK70">
        <v>87.403630000000007</v>
      </c>
      <c r="FL70">
        <v>85.690240000000003</v>
      </c>
      <c r="FM70">
        <v>84.573220000000006</v>
      </c>
      <c r="FN70">
        <v>79.146439999999998</v>
      </c>
      <c r="FO70">
        <v>75.158209999999997</v>
      </c>
      <c r="FP70">
        <v>74.865719999999996</v>
      </c>
      <c r="FQ70">
        <v>73.596760000000003</v>
      </c>
      <c r="FR70">
        <v>72.877480000000006</v>
      </c>
      <c r="FS70">
        <v>2.2083699999999999</v>
      </c>
      <c r="FT70">
        <v>8.9325399999999999E-2</v>
      </c>
      <c r="FU70">
        <v>0.14322969999999999</v>
      </c>
    </row>
    <row r="71" spans="1:177" x14ac:dyDescent="0.3">
      <c r="A71" t="s">
        <v>226</v>
      </c>
      <c r="B71" t="s">
        <v>0</v>
      </c>
      <c r="C71" t="s">
        <v>281</v>
      </c>
      <c r="D71" s="30" t="s">
        <v>253</v>
      </c>
      <c r="E71" t="s">
        <v>220</v>
      </c>
      <c r="F71">
        <v>1627</v>
      </c>
      <c r="G71">
        <v>5.6996510000000002</v>
      </c>
      <c r="H71">
        <v>5.2974800000000002</v>
      </c>
      <c r="I71">
        <v>4.3213710000000001</v>
      </c>
      <c r="J71">
        <v>3.618932</v>
      </c>
      <c r="K71">
        <v>3.1194549999999999</v>
      </c>
      <c r="L71">
        <v>2.570659</v>
      </c>
      <c r="M71">
        <v>2.3745850000000002</v>
      </c>
      <c r="N71">
        <v>2.1666919999999998</v>
      </c>
      <c r="O71">
        <v>1.8650929999999999</v>
      </c>
      <c r="P71">
        <v>1.6330119999999999</v>
      </c>
      <c r="Q71">
        <v>1.525156</v>
      </c>
      <c r="R71">
        <v>1.547852</v>
      </c>
      <c r="S71">
        <v>1.74949</v>
      </c>
      <c r="T71">
        <v>1.7851980000000001</v>
      </c>
      <c r="U71">
        <v>2.1781980000000001</v>
      </c>
      <c r="V71">
        <v>2.6988780000000001</v>
      </c>
      <c r="W71">
        <v>3.3074880000000002</v>
      </c>
      <c r="X71">
        <v>4.0517399999999997</v>
      </c>
      <c r="Y71">
        <v>4.5195169999999996</v>
      </c>
      <c r="Z71">
        <v>4.8009000000000004</v>
      </c>
      <c r="AA71">
        <v>4.8130170000000003</v>
      </c>
      <c r="AB71">
        <v>4.7830000000000004</v>
      </c>
      <c r="AC71">
        <v>4.3617780000000002</v>
      </c>
      <c r="AD71">
        <v>3.8947630000000002</v>
      </c>
      <c r="AE71">
        <v>-0.72976770000000002</v>
      </c>
      <c r="AF71">
        <v>-0.61668979999999995</v>
      </c>
      <c r="AG71">
        <v>-0.53578190000000003</v>
      </c>
      <c r="AH71">
        <v>-0.42050670000000001</v>
      </c>
      <c r="AI71">
        <v>-0.24565380000000001</v>
      </c>
      <c r="AJ71">
        <v>-0.24766389999999999</v>
      </c>
      <c r="AK71">
        <v>-9.0579999999999994E-2</v>
      </c>
      <c r="AL71">
        <v>-9.9177500000000002E-2</v>
      </c>
      <c r="AM71">
        <v>-0.1378057</v>
      </c>
      <c r="AN71">
        <v>-0.23669229999999999</v>
      </c>
      <c r="AO71">
        <v>-0.18570990000000001</v>
      </c>
      <c r="AP71">
        <v>-0.16101969999999999</v>
      </c>
      <c r="AQ71">
        <v>-0.1608359</v>
      </c>
      <c r="AR71">
        <v>-0.2732369</v>
      </c>
      <c r="AS71">
        <v>-0.2066297</v>
      </c>
      <c r="AT71">
        <v>-0.23718400000000001</v>
      </c>
      <c r="AU71">
        <v>-3.4033500000000001E-2</v>
      </c>
      <c r="AV71">
        <v>-4.8741699999999999E-2</v>
      </c>
      <c r="AW71">
        <v>2.3598600000000001E-2</v>
      </c>
      <c r="AX71">
        <v>1.8234E-2</v>
      </c>
      <c r="AY71">
        <v>4.6048499999999999E-2</v>
      </c>
      <c r="AZ71">
        <v>-0.19750970000000001</v>
      </c>
      <c r="BA71">
        <v>-0.1766749</v>
      </c>
      <c r="BB71">
        <v>-5.6905600000000001E-2</v>
      </c>
      <c r="BC71">
        <v>-0.54317059999999995</v>
      </c>
      <c r="BD71">
        <v>-0.42921130000000002</v>
      </c>
      <c r="BE71">
        <v>-0.36514960000000002</v>
      </c>
      <c r="BF71">
        <v>-0.27046369999999997</v>
      </c>
      <c r="BG71">
        <v>-0.11746280000000001</v>
      </c>
      <c r="BH71">
        <v>-0.14391670000000001</v>
      </c>
      <c r="BI71">
        <v>-1.3177599999999999E-2</v>
      </c>
      <c r="BJ71">
        <v>-3.0735700000000001E-2</v>
      </c>
      <c r="BK71">
        <v>-6.6380599999999998E-2</v>
      </c>
      <c r="BL71">
        <v>-0.15884599999999999</v>
      </c>
      <c r="BM71">
        <v>-0.102491</v>
      </c>
      <c r="BN71">
        <v>-7.6033600000000007E-2</v>
      </c>
      <c r="BO71">
        <v>-6.8718799999999997E-2</v>
      </c>
      <c r="BP71">
        <v>-0.1767032</v>
      </c>
      <c r="BQ71">
        <v>-0.10591</v>
      </c>
      <c r="BR71">
        <v>-0.1324265</v>
      </c>
      <c r="BS71">
        <v>7.3075299999999996E-2</v>
      </c>
      <c r="BT71">
        <v>6.1240099999999999E-2</v>
      </c>
      <c r="BU71">
        <v>0.13238620000000001</v>
      </c>
      <c r="BV71">
        <v>0.12582470000000001</v>
      </c>
      <c r="BW71">
        <v>0.15493589999999999</v>
      </c>
      <c r="BX71">
        <v>-8.4649100000000005E-2</v>
      </c>
      <c r="BY71">
        <v>-7.3169799999999993E-2</v>
      </c>
      <c r="BZ71">
        <v>4.5381999999999999E-2</v>
      </c>
      <c r="CA71">
        <v>-0.41393400000000002</v>
      </c>
      <c r="CB71">
        <v>-0.29936420000000002</v>
      </c>
      <c r="CC71">
        <v>-0.2469702</v>
      </c>
      <c r="CD71">
        <v>-0.16654450000000001</v>
      </c>
      <c r="CE71">
        <v>-2.8677999999999999E-2</v>
      </c>
      <c r="CF71">
        <v>-7.2061700000000006E-2</v>
      </c>
      <c r="CG71">
        <v>4.0431099999999998E-2</v>
      </c>
      <c r="CH71">
        <v>1.6666799999999999E-2</v>
      </c>
      <c r="CI71">
        <v>-1.6911800000000001E-2</v>
      </c>
      <c r="CJ71">
        <v>-0.10492990000000001</v>
      </c>
      <c r="CK71">
        <v>-4.4853799999999999E-2</v>
      </c>
      <c r="CL71">
        <v>-1.71725E-2</v>
      </c>
      <c r="CM71">
        <v>-4.9186999999999998E-3</v>
      </c>
      <c r="CN71">
        <v>-0.1098442</v>
      </c>
      <c r="CO71">
        <v>-3.6151900000000001E-2</v>
      </c>
      <c r="CP71">
        <v>-5.9871800000000003E-2</v>
      </c>
      <c r="CQ71">
        <v>0.14725849999999999</v>
      </c>
      <c r="CR71">
        <v>0.13741310000000001</v>
      </c>
      <c r="CS71">
        <v>0.2077321</v>
      </c>
      <c r="CT71">
        <v>0.20034179999999999</v>
      </c>
      <c r="CU71">
        <v>0.2303509</v>
      </c>
      <c r="CV71">
        <v>-6.4821999999999996E-3</v>
      </c>
      <c r="CW71">
        <v>-1.4825000000000001E-3</v>
      </c>
      <c r="CX71">
        <v>0.1162261</v>
      </c>
      <c r="CY71">
        <v>-0.28469739999999999</v>
      </c>
      <c r="CZ71">
        <v>-0.1695171</v>
      </c>
      <c r="DA71">
        <v>-0.12879080000000001</v>
      </c>
      <c r="DB71">
        <v>-6.2625200000000006E-2</v>
      </c>
      <c r="DC71">
        <v>6.0106699999999999E-2</v>
      </c>
      <c r="DD71">
        <v>-2.0680000000000001E-4</v>
      </c>
      <c r="DE71">
        <v>9.4039800000000007E-2</v>
      </c>
      <c r="DF71">
        <v>6.4069399999999999E-2</v>
      </c>
      <c r="DG71">
        <v>3.2557000000000003E-2</v>
      </c>
      <c r="DH71">
        <v>-5.1013900000000001E-2</v>
      </c>
      <c r="DI71">
        <v>1.27834E-2</v>
      </c>
      <c r="DJ71">
        <v>4.1688700000000002E-2</v>
      </c>
      <c r="DK71">
        <v>5.8881299999999998E-2</v>
      </c>
      <c r="DL71">
        <v>-4.2985299999999997E-2</v>
      </c>
      <c r="DM71">
        <v>3.3606200000000003E-2</v>
      </c>
      <c r="DN71">
        <v>1.2683E-2</v>
      </c>
      <c r="DO71">
        <v>0.22144179999999999</v>
      </c>
      <c r="DP71">
        <v>0.2135862</v>
      </c>
      <c r="DQ71">
        <v>0.2830781</v>
      </c>
      <c r="DR71">
        <v>0.27485880000000001</v>
      </c>
      <c r="DS71">
        <v>0.30576599999999998</v>
      </c>
      <c r="DT71">
        <v>7.1684600000000001E-2</v>
      </c>
      <c r="DU71">
        <v>7.0204799999999998E-2</v>
      </c>
      <c r="DV71">
        <v>0.18707029999999999</v>
      </c>
      <c r="DW71">
        <v>-9.8100300000000001E-2</v>
      </c>
      <c r="DX71">
        <v>1.7961399999999999E-2</v>
      </c>
      <c r="DY71">
        <v>4.1841499999999997E-2</v>
      </c>
      <c r="DZ71">
        <v>8.7417800000000004E-2</v>
      </c>
      <c r="EA71">
        <v>0.18829770000000001</v>
      </c>
      <c r="EB71">
        <v>0.1035404</v>
      </c>
      <c r="EC71">
        <v>0.17144209999999999</v>
      </c>
      <c r="ED71">
        <v>0.1325112</v>
      </c>
      <c r="EE71">
        <v>0.10398209999999999</v>
      </c>
      <c r="EF71">
        <v>2.6832399999999999E-2</v>
      </c>
      <c r="EG71">
        <v>9.6002299999999999E-2</v>
      </c>
      <c r="EH71">
        <v>0.1266748</v>
      </c>
      <c r="EI71">
        <v>0.1509984</v>
      </c>
      <c r="EJ71">
        <v>5.3548499999999999E-2</v>
      </c>
      <c r="EK71">
        <v>0.1343258</v>
      </c>
      <c r="EL71">
        <v>0.1174405</v>
      </c>
      <c r="EM71">
        <v>0.32855050000000002</v>
      </c>
      <c r="EN71">
        <v>0.32356800000000002</v>
      </c>
      <c r="EO71">
        <v>0.39186569999999998</v>
      </c>
      <c r="EP71">
        <v>0.3824495</v>
      </c>
      <c r="EQ71">
        <v>0.41465340000000001</v>
      </c>
      <c r="ER71">
        <v>0.18454519999999999</v>
      </c>
      <c r="ES71">
        <v>0.1737099</v>
      </c>
      <c r="ET71">
        <v>0.2893579</v>
      </c>
      <c r="EU71">
        <v>74.008110000000002</v>
      </c>
      <c r="EV71">
        <v>73.016229999999993</v>
      </c>
      <c r="EW71">
        <v>73.016229999999993</v>
      </c>
      <c r="EX71">
        <v>72.991889999999998</v>
      </c>
      <c r="EY71">
        <v>72</v>
      </c>
      <c r="EZ71">
        <v>72.008110000000002</v>
      </c>
      <c r="FA71">
        <v>72.008110000000002</v>
      </c>
      <c r="FB71">
        <v>71.991889999999998</v>
      </c>
      <c r="FC71">
        <v>74.008110000000002</v>
      </c>
      <c r="FD71">
        <v>76.040570000000002</v>
      </c>
      <c r="FE71">
        <v>81.040570000000002</v>
      </c>
      <c r="FF71">
        <v>83.056790000000007</v>
      </c>
      <c r="FG71">
        <v>85.048680000000004</v>
      </c>
      <c r="FH71">
        <v>84.07302</v>
      </c>
      <c r="FI71">
        <v>83.081140000000005</v>
      </c>
      <c r="FJ71">
        <v>85.064909999999998</v>
      </c>
      <c r="FK71">
        <v>86.040570000000002</v>
      </c>
      <c r="FL71">
        <v>84.056790000000007</v>
      </c>
      <c r="FM71">
        <v>84.032449999999997</v>
      </c>
      <c r="FN71">
        <v>78.064909999999998</v>
      </c>
      <c r="FO71">
        <v>74.081140000000005</v>
      </c>
      <c r="FP71">
        <v>74.056790000000007</v>
      </c>
      <c r="FQ71">
        <v>73.064909999999998</v>
      </c>
      <c r="FR71">
        <v>72.07302</v>
      </c>
      <c r="FS71">
        <v>1.869985</v>
      </c>
      <c r="FT71">
        <v>7.4815000000000006E-2</v>
      </c>
      <c r="FU71">
        <v>0.1177048</v>
      </c>
    </row>
    <row r="72" spans="1:177" x14ac:dyDescent="0.3">
      <c r="A72" t="s">
        <v>226</v>
      </c>
      <c r="B72" t="s">
        <v>0</v>
      </c>
      <c r="C72" t="s">
        <v>281</v>
      </c>
      <c r="D72" s="30" t="s">
        <v>253</v>
      </c>
      <c r="E72" t="s">
        <v>221</v>
      </c>
      <c r="F72">
        <v>714</v>
      </c>
      <c r="G72">
        <v>2.0433690000000002</v>
      </c>
      <c r="H72">
        <v>1.974448</v>
      </c>
      <c r="I72">
        <v>1.746494</v>
      </c>
      <c r="J72">
        <v>1.4181699999999999</v>
      </c>
      <c r="K72">
        <v>1.130962</v>
      </c>
      <c r="L72">
        <v>1.0180089999999999</v>
      </c>
      <c r="M72">
        <v>0.88928850000000004</v>
      </c>
      <c r="N72">
        <v>0.87544949999999999</v>
      </c>
      <c r="O72">
        <v>0.59218470000000001</v>
      </c>
      <c r="P72">
        <v>0.40927459999999999</v>
      </c>
      <c r="Q72">
        <v>0.28603440000000002</v>
      </c>
      <c r="R72">
        <v>0.2240858</v>
      </c>
      <c r="S72">
        <v>0.20727789999999999</v>
      </c>
      <c r="T72">
        <v>0.39443319999999998</v>
      </c>
      <c r="U72">
        <v>0.63445689999999999</v>
      </c>
      <c r="V72">
        <v>0.98947949999999996</v>
      </c>
      <c r="W72">
        <v>1.1149929999999999</v>
      </c>
      <c r="X72">
        <v>1.5793729999999999</v>
      </c>
      <c r="Y72">
        <v>1.9135759999999999</v>
      </c>
      <c r="Z72">
        <v>1.918331</v>
      </c>
      <c r="AA72">
        <v>1.8952819999999999</v>
      </c>
      <c r="AB72">
        <v>2.1558959999999998</v>
      </c>
      <c r="AC72">
        <v>1.891124</v>
      </c>
      <c r="AD72">
        <v>1.693899</v>
      </c>
      <c r="AE72">
        <v>-0.72535879999999997</v>
      </c>
      <c r="AF72">
        <v>-0.72428970000000004</v>
      </c>
      <c r="AG72">
        <v>-0.62469770000000002</v>
      </c>
      <c r="AH72">
        <v>-0.38254080000000001</v>
      </c>
      <c r="AI72">
        <v>-0.37757869999999999</v>
      </c>
      <c r="AJ72">
        <v>-0.29936230000000003</v>
      </c>
      <c r="AK72">
        <v>-0.2221428</v>
      </c>
      <c r="AL72">
        <v>-0.11440699999999999</v>
      </c>
      <c r="AM72">
        <v>-0.14468410000000001</v>
      </c>
      <c r="AN72">
        <v>-7.9882300000000003E-2</v>
      </c>
      <c r="AO72">
        <v>-4.8902800000000003E-2</v>
      </c>
      <c r="AP72">
        <v>-3.4129199999999998E-2</v>
      </c>
      <c r="AQ72">
        <v>-0.15170529999999999</v>
      </c>
      <c r="AR72">
        <v>-9.3551899999999993E-2</v>
      </c>
      <c r="AS72">
        <v>-8.7007100000000004E-2</v>
      </c>
      <c r="AT72">
        <v>-0.18486379999999999</v>
      </c>
      <c r="AU72">
        <v>-0.1376965</v>
      </c>
      <c r="AV72">
        <v>-7.4360599999999999E-2</v>
      </c>
      <c r="AW72">
        <v>2.1861700000000001E-2</v>
      </c>
      <c r="AX72">
        <v>-6.9178000000000003E-2</v>
      </c>
      <c r="AY72">
        <v>-0.1168903</v>
      </c>
      <c r="AZ72">
        <v>-0.14015610000000001</v>
      </c>
      <c r="BA72">
        <v>-0.16828399999999999</v>
      </c>
      <c r="BB72">
        <v>-0.11447740000000001</v>
      </c>
      <c r="BC72">
        <v>-0.58123309999999995</v>
      </c>
      <c r="BD72">
        <v>-0.58864780000000005</v>
      </c>
      <c r="BE72">
        <v>-0.50461630000000002</v>
      </c>
      <c r="BF72">
        <v>-0.2833001</v>
      </c>
      <c r="BG72">
        <v>-0.30323879999999998</v>
      </c>
      <c r="BH72">
        <v>-0.2377283</v>
      </c>
      <c r="BI72">
        <v>-0.170236</v>
      </c>
      <c r="BJ72">
        <v>-6.99964E-2</v>
      </c>
      <c r="BK72">
        <v>-9.3295299999999998E-2</v>
      </c>
      <c r="BL72">
        <v>-2.6195300000000001E-2</v>
      </c>
      <c r="BM72">
        <v>3.4396000000000001E-3</v>
      </c>
      <c r="BN72">
        <v>2.2707999999999999E-2</v>
      </c>
      <c r="BO72">
        <v>-8.88544E-2</v>
      </c>
      <c r="BP72">
        <v>-2.7250300000000002E-2</v>
      </c>
      <c r="BQ72">
        <v>-1.9009700000000001E-2</v>
      </c>
      <c r="BR72">
        <v>-0.1096073</v>
      </c>
      <c r="BS72">
        <v>-6.1482799999999997E-2</v>
      </c>
      <c r="BT72">
        <v>-1.1761E-3</v>
      </c>
      <c r="BU72">
        <v>0.1000588</v>
      </c>
      <c r="BV72">
        <v>5.7625000000000003E-3</v>
      </c>
      <c r="BW72">
        <v>-4.3867700000000003E-2</v>
      </c>
      <c r="BX72">
        <v>-6.5558500000000006E-2</v>
      </c>
      <c r="BY72">
        <v>-9.1015200000000004E-2</v>
      </c>
      <c r="BZ72">
        <v>-4.4193099999999999E-2</v>
      </c>
      <c r="CA72">
        <v>-0.48141210000000001</v>
      </c>
      <c r="CB72">
        <v>-0.49470259999999999</v>
      </c>
      <c r="CC72">
        <v>-0.4214483</v>
      </c>
      <c r="CD72">
        <v>-0.21456629999999999</v>
      </c>
      <c r="CE72">
        <v>-0.25175120000000001</v>
      </c>
      <c r="CF72">
        <v>-0.19504079999999999</v>
      </c>
      <c r="CG72">
        <v>-0.1342855</v>
      </c>
      <c r="CH72">
        <v>-3.9237800000000003E-2</v>
      </c>
      <c r="CI72">
        <v>-5.7703499999999998E-2</v>
      </c>
      <c r="CJ72">
        <v>1.0988100000000001E-2</v>
      </c>
      <c r="CK72">
        <v>3.9691799999999999E-2</v>
      </c>
      <c r="CL72">
        <v>6.2073299999999998E-2</v>
      </c>
      <c r="CM72">
        <v>-4.5324099999999999E-2</v>
      </c>
      <c r="CN72">
        <v>1.86699E-2</v>
      </c>
      <c r="CO72">
        <v>2.8085100000000002E-2</v>
      </c>
      <c r="CP72">
        <v>-5.7484899999999998E-2</v>
      </c>
      <c r="CQ72">
        <v>-8.6975000000000004E-3</v>
      </c>
      <c r="CR72">
        <v>4.9511300000000001E-2</v>
      </c>
      <c r="CS72">
        <v>0.15421779999999999</v>
      </c>
      <c r="CT72">
        <v>5.7666099999999998E-2</v>
      </c>
      <c r="CU72">
        <v>6.7074999999999999E-3</v>
      </c>
      <c r="CV72">
        <v>-1.3892399999999999E-2</v>
      </c>
      <c r="CW72">
        <v>-3.7498999999999998E-2</v>
      </c>
      <c r="CX72">
        <v>4.4854999999999999E-3</v>
      </c>
      <c r="CY72">
        <v>-0.38159100000000001</v>
      </c>
      <c r="CZ72">
        <v>-0.40075739999999999</v>
      </c>
      <c r="DA72">
        <v>-0.33828029999999998</v>
      </c>
      <c r="DB72">
        <v>-0.1458324</v>
      </c>
      <c r="DC72">
        <v>-0.20026360000000001</v>
      </c>
      <c r="DD72">
        <v>-0.1523533</v>
      </c>
      <c r="DE72">
        <v>-9.8335000000000006E-2</v>
      </c>
      <c r="DF72">
        <v>-8.4791999999999992E-3</v>
      </c>
      <c r="DG72">
        <v>-2.2111700000000001E-2</v>
      </c>
      <c r="DH72">
        <v>4.8171499999999999E-2</v>
      </c>
      <c r="DI72">
        <v>7.5943999999999998E-2</v>
      </c>
      <c r="DJ72">
        <v>0.1014386</v>
      </c>
      <c r="DK72">
        <v>-1.7937999999999999E-3</v>
      </c>
      <c r="DL72">
        <v>6.45902E-2</v>
      </c>
      <c r="DM72">
        <v>7.5179899999999994E-2</v>
      </c>
      <c r="DN72">
        <v>-5.3625000000000001E-3</v>
      </c>
      <c r="DO72">
        <v>4.4087899999999999E-2</v>
      </c>
      <c r="DP72">
        <v>0.1001986</v>
      </c>
      <c r="DQ72">
        <v>0.2083768</v>
      </c>
      <c r="DR72">
        <v>0.1095696</v>
      </c>
      <c r="DS72">
        <v>5.7282600000000003E-2</v>
      </c>
      <c r="DT72">
        <v>3.7773599999999997E-2</v>
      </c>
      <c r="DU72">
        <v>1.6017099999999999E-2</v>
      </c>
      <c r="DV72">
        <v>5.3164200000000002E-2</v>
      </c>
      <c r="DW72">
        <v>-0.23746519999999999</v>
      </c>
      <c r="DX72">
        <v>-0.2651155</v>
      </c>
      <c r="DY72">
        <v>-0.2181989</v>
      </c>
      <c r="DZ72">
        <v>-4.6591800000000003E-2</v>
      </c>
      <c r="EA72">
        <v>-0.1259238</v>
      </c>
      <c r="EB72">
        <v>-9.07192E-2</v>
      </c>
      <c r="EC72">
        <v>-4.6428299999999999E-2</v>
      </c>
      <c r="ED72">
        <v>3.5931400000000002E-2</v>
      </c>
      <c r="EE72">
        <v>2.92771E-2</v>
      </c>
      <c r="EF72">
        <v>0.1018585</v>
      </c>
      <c r="EG72">
        <v>0.12828639999999999</v>
      </c>
      <c r="EH72">
        <v>0.15827579999999999</v>
      </c>
      <c r="EI72">
        <v>6.1057100000000003E-2</v>
      </c>
      <c r="EJ72">
        <v>0.1308918</v>
      </c>
      <c r="EK72">
        <v>0.14317730000000001</v>
      </c>
      <c r="EL72">
        <v>6.9893899999999995E-2</v>
      </c>
      <c r="EM72">
        <v>0.12030159999999999</v>
      </c>
      <c r="EN72">
        <v>0.17338310000000001</v>
      </c>
      <c r="EO72">
        <v>0.28657389999999999</v>
      </c>
      <c r="EP72">
        <v>0.18451010000000001</v>
      </c>
      <c r="EQ72">
        <v>0.13030520000000001</v>
      </c>
      <c r="ER72">
        <v>0.1123712</v>
      </c>
      <c r="ES72">
        <v>9.3285999999999994E-2</v>
      </c>
      <c r="ET72">
        <v>0.1234484</v>
      </c>
      <c r="EU72">
        <v>73</v>
      </c>
      <c r="EV72">
        <v>72</v>
      </c>
      <c r="EW72">
        <v>71</v>
      </c>
      <c r="EX72">
        <v>68</v>
      </c>
      <c r="EY72">
        <v>69</v>
      </c>
      <c r="EZ72">
        <v>71</v>
      </c>
      <c r="FA72">
        <v>71</v>
      </c>
      <c r="FB72">
        <v>72</v>
      </c>
      <c r="FC72">
        <v>78</v>
      </c>
      <c r="FD72">
        <v>86</v>
      </c>
      <c r="FE72">
        <v>90</v>
      </c>
      <c r="FF72">
        <v>92</v>
      </c>
      <c r="FG72">
        <v>95</v>
      </c>
      <c r="FH72">
        <v>93</v>
      </c>
      <c r="FI72">
        <v>94</v>
      </c>
      <c r="FJ72">
        <v>93</v>
      </c>
      <c r="FK72">
        <v>91</v>
      </c>
      <c r="FL72">
        <v>90</v>
      </c>
      <c r="FM72">
        <v>86</v>
      </c>
      <c r="FN72">
        <v>82</v>
      </c>
      <c r="FO72">
        <v>78</v>
      </c>
      <c r="FP72">
        <v>77</v>
      </c>
      <c r="FQ72">
        <v>75</v>
      </c>
      <c r="FR72">
        <v>75</v>
      </c>
      <c r="FS72">
        <v>1.1059349999999999</v>
      </c>
      <c r="FT72">
        <v>4.6422100000000001E-2</v>
      </c>
      <c r="FU72">
        <v>8.0118400000000006E-2</v>
      </c>
    </row>
    <row r="73" spans="1:177" x14ac:dyDescent="0.3">
      <c r="A73" t="s">
        <v>226</v>
      </c>
      <c r="B73" t="s">
        <v>0</v>
      </c>
      <c r="C73" t="s">
        <v>281</v>
      </c>
      <c r="D73" s="30" t="s">
        <v>252</v>
      </c>
      <c r="E73" t="s">
        <v>221</v>
      </c>
      <c r="AO73" s="71"/>
      <c r="CJ73" s="71"/>
      <c r="DB73" s="71"/>
      <c r="DX73" s="71"/>
    </row>
    <row r="74" spans="1:177" x14ac:dyDescent="0.3">
      <c r="A74" t="s">
        <v>226</v>
      </c>
      <c r="B74" t="s">
        <v>199</v>
      </c>
      <c r="C74" t="s">
        <v>281</v>
      </c>
      <c r="D74" s="30" t="s">
        <v>230</v>
      </c>
      <c r="E74" t="s">
        <v>219</v>
      </c>
      <c r="F74">
        <v>1598</v>
      </c>
      <c r="G74">
        <v>2.8900229999999998</v>
      </c>
      <c r="H74">
        <v>2.829329</v>
      </c>
      <c r="I74">
        <v>2.312557</v>
      </c>
      <c r="J74">
        <v>1.8225640000000001</v>
      </c>
      <c r="K74">
        <v>1.405537</v>
      </c>
      <c r="L74">
        <v>1.0787100000000001</v>
      </c>
      <c r="M74">
        <v>1.023458</v>
      </c>
      <c r="N74">
        <v>0.96518610000000005</v>
      </c>
      <c r="O74">
        <v>0.71005169999999995</v>
      </c>
      <c r="P74">
        <v>0.41382289999999999</v>
      </c>
      <c r="Q74">
        <v>0.13325980000000001</v>
      </c>
      <c r="R74">
        <v>-0.1068007</v>
      </c>
      <c r="S74">
        <v>-0.29829260000000002</v>
      </c>
      <c r="T74">
        <v>-0.3294376</v>
      </c>
      <c r="U74">
        <v>-0.27574029999999999</v>
      </c>
      <c r="V74">
        <v>-6.9881700000000005E-2</v>
      </c>
      <c r="W74">
        <v>0.24501139999999999</v>
      </c>
      <c r="X74">
        <v>0.66112629999999994</v>
      </c>
      <c r="Y74">
        <v>1.144593</v>
      </c>
      <c r="Z74">
        <v>1.476709</v>
      </c>
      <c r="AA74">
        <v>1.583833</v>
      </c>
      <c r="AB74">
        <v>1.5930150000000001</v>
      </c>
      <c r="AC74">
        <v>1.4612620000000001</v>
      </c>
      <c r="AD74">
        <v>1.292171</v>
      </c>
      <c r="AE74">
        <v>-0.54369000000000001</v>
      </c>
      <c r="AF74">
        <v>-0.53981630000000003</v>
      </c>
      <c r="AG74">
        <v>-0.50579240000000003</v>
      </c>
      <c r="AH74">
        <v>-0.40911320000000001</v>
      </c>
      <c r="AI74">
        <v>-0.3374876</v>
      </c>
      <c r="AJ74">
        <v>-0.30334630000000001</v>
      </c>
      <c r="AK74">
        <v>-0.1739502</v>
      </c>
      <c r="AL74">
        <v>-6.4904600000000007E-2</v>
      </c>
      <c r="AM74">
        <v>-1.62373E-2</v>
      </c>
      <c r="AN74">
        <v>4.3413000000000002E-3</v>
      </c>
      <c r="AO74">
        <v>-2.2181200000000002E-2</v>
      </c>
      <c r="AP74">
        <v>-2.4417000000000002E-3</v>
      </c>
      <c r="AQ74">
        <v>-7.0721999999999998E-3</v>
      </c>
      <c r="AR74">
        <v>1.7893699999999998E-2</v>
      </c>
      <c r="AS74">
        <v>-1.31547E-2</v>
      </c>
      <c r="AT74">
        <v>1.4201999999999999E-2</v>
      </c>
      <c r="AU74">
        <v>1.05115E-2</v>
      </c>
      <c r="AV74">
        <v>-1.9921700000000001E-2</v>
      </c>
      <c r="AW74">
        <v>7.9764999999999992E-3</v>
      </c>
      <c r="AX74">
        <v>2.5279699999999999E-2</v>
      </c>
      <c r="AY74">
        <v>3.7750800000000001E-2</v>
      </c>
      <c r="AZ74">
        <v>4.8730500000000003E-2</v>
      </c>
      <c r="BA74">
        <v>3.0224999999999998E-2</v>
      </c>
      <c r="BB74">
        <v>-1.0725699999999999E-2</v>
      </c>
      <c r="BC74">
        <v>-0.44910369999999999</v>
      </c>
      <c r="BD74">
        <v>-0.45333980000000001</v>
      </c>
      <c r="BE74">
        <v>-0.43098629999999999</v>
      </c>
      <c r="BF74">
        <v>-0.34768959999999999</v>
      </c>
      <c r="BG74">
        <v>-0.28765859999999999</v>
      </c>
      <c r="BH74">
        <v>-0.26436229999999999</v>
      </c>
      <c r="BI74">
        <v>-0.145374</v>
      </c>
      <c r="BJ74">
        <v>-3.85625E-2</v>
      </c>
      <c r="BK74">
        <v>1.18426E-2</v>
      </c>
      <c r="BL74">
        <v>3.4381799999999997E-2</v>
      </c>
      <c r="BM74">
        <v>1.30466E-2</v>
      </c>
      <c r="BN74">
        <v>3.2316299999999999E-2</v>
      </c>
      <c r="BO74">
        <v>2.7652800000000002E-2</v>
      </c>
      <c r="BP74">
        <v>5.11659E-2</v>
      </c>
      <c r="BQ74">
        <v>1.73928E-2</v>
      </c>
      <c r="BR74">
        <v>4.2961600000000003E-2</v>
      </c>
      <c r="BS74">
        <v>3.9075899999999997E-2</v>
      </c>
      <c r="BT74">
        <v>8.404E-3</v>
      </c>
      <c r="BU74">
        <v>4.0615600000000002E-2</v>
      </c>
      <c r="BV74">
        <v>6.1641599999999998E-2</v>
      </c>
      <c r="BW74">
        <v>7.5669500000000001E-2</v>
      </c>
      <c r="BX74">
        <v>8.8735300000000003E-2</v>
      </c>
      <c r="BY74">
        <v>7.0317500000000005E-2</v>
      </c>
      <c r="BZ74">
        <v>2.6791200000000001E-2</v>
      </c>
      <c r="CA74">
        <v>-0.38359339999999997</v>
      </c>
      <c r="CB74">
        <v>-0.39344639999999997</v>
      </c>
      <c r="CC74">
        <v>-0.37917590000000001</v>
      </c>
      <c r="CD74">
        <v>-0.30514780000000002</v>
      </c>
      <c r="CE74">
        <v>-0.25314720000000002</v>
      </c>
      <c r="CF74">
        <v>-0.23736209999999999</v>
      </c>
      <c r="CG74">
        <v>-0.1255821</v>
      </c>
      <c r="CH74">
        <v>-2.0318099999999999E-2</v>
      </c>
      <c r="CI74">
        <v>3.1290699999999998E-2</v>
      </c>
      <c r="CJ74">
        <v>5.5187699999999999E-2</v>
      </c>
      <c r="CK74">
        <v>3.7445300000000001E-2</v>
      </c>
      <c r="CL74">
        <v>5.6389700000000001E-2</v>
      </c>
      <c r="CM74">
        <v>5.1703300000000001E-2</v>
      </c>
      <c r="CN74">
        <v>7.4209999999999998E-2</v>
      </c>
      <c r="CO74">
        <v>3.8550000000000001E-2</v>
      </c>
      <c r="CP74">
        <v>6.2880500000000006E-2</v>
      </c>
      <c r="CQ74">
        <v>5.8859599999999998E-2</v>
      </c>
      <c r="CR74">
        <v>2.80223E-2</v>
      </c>
      <c r="CS74">
        <v>6.3221299999999994E-2</v>
      </c>
      <c r="CT74">
        <v>8.6825700000000006E-2</v>
      </c>
      <c r="CU74">
        <v>0.10193199999999999</v>
      </c>
      <c r="CV74">
        <v>0.1164425</v>
      </c>
      <c r="CW74">
        <v>9.8085400000000003E-2</v>
      </c>
      <c r="CX74">
        <v>5.2775200000000001E-2</v>
      </c>
      <c r="CY74">
        <v>-0.31808320000000001</v>
      </c>
      <c r="CZ74">
        <v>-0.33355309999999999</v>
      </c>
      <c r="DA74">
        <v>-0.32736539999999997</v>
      </c>
      <c r="DB74">
        <v>-0.2626059</v>
      </c>
      <c r="DC74">
        <v>-0.21863569999999999</v>
      </c>
      <c r="DD74">
        <v>-0.21036199999999999</v>
      </c>
      <c r="DE74">
        <v>-0.1057903</v>
      </c>
      <c r="DF74">
        <v>-2.0736999999999999E-3</v>
      </c>
      <c r="DG74">
        <v>5.0738699999999998E-2</v>
      </c>
      <c r="DH74">
        <v>7.5993699999999997E-2</v>
      </c>
      <c r="DI74">
        <v>6.1844000000000003E-2</v>
      </c>
      <c r="DJ74">
        <v>8.0463000000000007E-2</v>
      </c>
      <c r="DK74">
        <v>7.5753699999999993E-2</v>
      </c>
      <c r="DL74">
        <v>9.7254199999999999E-2</v>
      </c>
      <c r="DM74">
        <v>5.9707099999999999E-2</v>
      </c>
      <c r="DN74">
        <v>8.2799300000000006E-2</v>
      </c>
      <c r="DO74">
        <v>7.8643199999999996E-2</v>
      </c>
      <c r="DP74">
        <v>4.7640599999999998E-2</v>
      </c>
      <c r="DQ74">
        <v>8.5827000000000001E-2</v>
      </c>
      <c r="DR74">
        <v>0.1120099</v>
      </c>
      <c r="DS74">
        <v>0.12819439999999999</v>
      </c>
      <c r="DT74">
        <v>0.14414979999999999</v>
      </c>
      <c r="DU74">
        <v>0.1258534</v>
      </c>
      <c r="DV74">
        <v>7.8759300000000004E-2</v>
      </c>
      <c r="DW74">
        <v>-0.2234968</v>
      </c>
      <c r="DX74">
        <v>-0.24707660000000001</v>
      </c>
      <c r="DY74">
        <v>-0.25255929999999999</v>
      </c>
      <c r="DZ74">
        <v>-0.20118230000000001</v>
      </c>
      <c r="EA74">
        <v>-0.1688067</v>
      </c>
      <c r="EB74">
        <v>-0.171378</v>
      </c>
      <c r="EC74">
        <v>-7.7214099999999994E-2</v>
      </c>
      <c r="ED74">
        <v>2.4268399999999999E-2</v>
      </c>
      <c r="EE74">
        <v>7.8818600000000003E-2</v>
      </c>
      <c r="EF74">
        <v>0.10603410000000001</v>
      </c>
      <c r="EG74">
        <v>9.70718E-2</v>
      </c>
      <c r="EH74">
        <v>0.115221</v>
      </c>
      <c r="EI74">
        <v>0.1104787</v>
      </c>
      <c r="EJ74">
        <v>0.13052630000000001</v>
      </c>
      <c r="EK74">
        <v>9.0254600000000004E-2</v>
      </c>
      <c r="EL74">
        <v>0.1115589</v>
      </c>
      <c r="EM74">
        <v>0.1072076</v>
      </c>
      <c r="EN74">
        <v>7.5966400000000003E-2</v>
      </c>
      <c r="EO74">
        <v>0.1184661</v>
      </c>
      <c r="EP74">
        <v>0.1483718</v>
      </c>
      <c r="EQ74">
        <v>0.16611319999999999</v>
      </c>
      <c r="ER74">
        <v>0.1841546</v>
      </c>
      <c r="ES74">
        <v>0.16594590000000001</v>
      </c>
      <c r="ET74">
        <v>0.11627609999999999</v>
      </c>
      <c r="EU74">
        <v>54.632480000000001</v>
      </c>
      <c r="EV74">
        <v>54.339889999999997</v>
      </c>
      <c r="EW74">
        <v>53.544809999999998</v>
      </c>
      <c r="EX74">
        <v>53.357320000000001</v>
      </c>
      <c r="EY74">
        <v>52.876089999999998</v>
      </c>
      <c r="EZ74">
        <v>52.591180000000001</v>
      </c>
      <c r="FA74">
        <v>52.032690000000002</v>
      </c>
      <c r="FB74">
        <v>52.75638</v>
      </c>
      <c r="FC74">
        <v>56.527569999999997</v>
      </c>
      <c r="FD74">
        <v>61.330080000000002</v>
      </c>
      <c r="FE74">
        <v>65.265979999999999</v>
      </c>
      <c r="FF74">
        <v>67.98415</v>
      </c>
      <c r="FG74">
        <v>68.788820000000001</v>
      </c>
      <c r="FH74">
        <v>69.524410000000003</v>
      </c>
      <c r="FI74">
        <v>69.183090000000007</v>
      </c>
      <c r="FJ74">
        <v>68.667509999999993</v>
      </c>
      <c r="FK74">
        <v>67.482010000000002</v>
      </c>
      <c r="FL74">
        <v>66.474599999999995</v>
      </c>
      <c r="FM74">
        <v>64.335030000000003</v>
      </c>
      <c r="FN74">
        <v>60.961390000000002</v>
      </c>
      <c r="FO74">
        <v>58.053319999999999</v>
      </c>
      <c r="FP74">
        <v>56.889029999999998</v>
      </c>
      <c r="FQ74">
        <v>56.160350000000001</v>
      </c>
      <c r="FR74">
        <v>55.115929999999999</v>
      </c>
      <c r="FS74">
        <v>0.65410639999999998</v>
      </c>
      <c r="FT74">
        <v>2.62375E-2</v>
      </c>
      <c r="FU74">
        <v>3.4421500000000001E-2</v>
      </c>
    </row>
    <row r="75" spans="1:177" x14ac:dyDescent="0.3">
      <c r="A75" t="s">
        <v>226</v>
      </c>
      <c r="B75" t="s">
        <v>199</v>
      </c>
      <c r="C75" t="s">
        <v>281</v>
      </c>
      <c r="D75" s="30" t="s">
        <v>230</v>
      </c>
      <c r="E75" t="s">
        <v>220</v>
      </c>
      <c r="F75">
        <v>1131</v>
      </c>
      <c r="G75">
        <v>2.9489359999999998</v>
      </c>
      <c r="H75">
        <v>2.8740969999999999</v>
      </c>
      <c r="I75">
        <v>2.3791739999999999</v>
      </c>
      <c r="J75">
        <v>1.896123</v>
      </c>
      <c r="K75">
        <v>1.448574</v>
      </c>
      <c r="L75">
        <v>1.0884560000000001</v>
      </c>
      <c r="M75">
        <v>1.049669</v>
      </c>
      <c r="N75">
        <v>1.0348409999999999</v>
      </c>
      <c r="O75">
        <v>0.81540239999999997</v>
      </c>
      <c r="P75">
        <v>0.56692260000000005</v>
      </c>
      <c r="Q75">
        <v>0.31835989999999997</v>
      </c>
      <c r="R75">
        <v>0.119449</v>
      </c>
      <c r="S75">
        <v>-7.3485200000000001E-2</v>
      </c>
      <c r="T75">
        <v>-8.78076E-2</v>
      </c>
      <c r="U75">
        <v>-2.8527199999999999E-2</v>
      </c>
      <c r="V75">
        <v>0.1362708</v>
      </c>
      <c r="W75">
        <v>0.39667669999999999</v>
      </c>
      <c r="X75">
        <v>0.75925699999999996</v>
      </c>
      <c r="Y75">
        <v>1.2012370000000001</v>
      </c>
      <c r="Z75">
        <v>1.5505</v>
      </c>
      <c r="AA75">
        <v>1.661022</v>
      </c>
      <c r="AB75">
        <v>1.6643159999999999</v>
      </c>
      <c r="AC75">
        <v>1.5121599999999999</v>
      </c>
      <c r="AD75">
        <v>1.33805</v>
      </c>
      <c r="AE75">
        <v>-0.55384889999999998</v>
      </c>
      <c r="AF75">
        <v>-0.52536700000000003</v>
      </c>
      <c r="AG75">
        <v>-0.46771410000000002</v>
      </c>
      <c r="AH75">
        <v>-0.37733850000000002</v>
      </c>
      <c r="AI75">
        <v>-0.33299849999999998</v>
      </c>
      <c r="AJ75">
        <v>-0.31116100000000002</v>
      </c>
      <c r="AK75">
        <v>-0.20716860000000001</v>
      </c>
      <c r="AL75">
        <v>-8.9035100000000006E-2</v>
      </c>
      <c r="AM75">
        <v>-4.4729100000000001E-2</v>
      </c>
      <c r="AN75">
        <v>-2.5638999999999999E-2</v>
      </c>
      <c r="AO75">
        <v>-4.4051600000000003E-2</v>
      </c>
      <c r="AP75">
        <v>3.3291000000000002E-3</v>
      </c>
      <c r="AQ75">
        <v>1.7485000000000001E-3</v>
      </c>
      <c r="AR75">
        <v>2.1755199999999999E-2</v>
      </c>
      <c r="AS75">
        <v>1.5000400000000001E-2</v>
      </c>
      <c r="AT75">
        <v>2.61476E-2</v>
      </c>
      <c r="AU75" s="71">
        <v>-9.2344000000000002E-3</v>
      </c>
      <c r="AV75">
        <v>-4.4972900000000003E-2</v>
      </c>
      <c r="AW75">
        <v>-3.7541999999999999E-2</v>
      </c>
      <c r="AX75" s="71">
        <v>-3.1673999999999999E-3</v>
      </c>
      <c r="AY75">
        <v>3.2514000000000002E-3</v>
      </c>
      <c r="AZ75">
        <v>2.1046499999999999E-2</v>
      </c>
      <c r="BA75">
        <v>-6.3707E-3</v>
      </c>
      <c r="BB75">
        <v>-3.65387E-2</v>
      </c>
      <c r="BC75">
        <v>-0.4444707</v>
      </c>
      <c r="BD75">
        <v>-0.42388409999999999</v>
      </c>
      <c r="BE75">
        <v>-0.38030809999999998</v>
      </c>
      <c r="BF75">
        <v>-0.30578739999999999</v>
      </c>
      <c r="BG75">
        <v>-0.2739762</v>
      </c>
      <c r="BH75">
        <v>-0.26614569999999999</v>
      </c>
      <c r="BI75">
        <v>-0.1725882</v>
      </c>
      <c r="BJ75">
        <v>-5.7585799999999999E-2</v>
      </c>
      <c r="BK75">
        <v>-1.14295E-2</v>
      </c>
      <c r="BL75">
        <v>1.0321200000000001E-2</v>
      </c>
      <c r="BM75">
        <v>-3.5867999999999998E-3</v>
      </c>
      <c r="BN75">
        <v>4.2130099999999997E-2</v>
      </c>
      <c r="BO75">
        <v>4.04616E-2</v>
      </c>
      <c r="BP75">
        <v>5.8921099999999997E-2</v>
      </c>
      <c r="BQ75">
        <v>4.9576099999999998E-2</v>
      </c>
      <c r="BR75">
        <v>5.9001900000000003E-2</v>
      </c>
      <c r="BS75">
        <v>2.4401900000000001E-2</v>
      </c>
      <c r="BT75">
        <v>-1.0858700000000001E-2</v>
      </c>
      <c r="BU75">
        <v>2.7675999999999998E-3</v>
      </c>
      <c r="BV75">
        <v>4.1237000000000003E-2</v>
      </c>
      <c r="BW75">
        <v>4.8992599999999997E-2</v>
      </c>
      <c r="BX75">
        <v>6.9153599999999996E-2</v>
      </c>
      <c r="BY75">
        <v>4.1824399999999998E-2</v>
      </c>
      <c r="BZ75">
        <v>9.1334999999999993E-3</v>
      </c>
      <c r="CA75">
        <v>-0.36871569999999998</v>
      </c>
      <c r="CB75">
        <v>-0.35359750000000001</v>
      </c>
      <c r="CC75">
        <v>-0.31977100000000003</v>
      </c>
      <c r="CD75">
        <v>-0.25623119999999999</v>
      </c>
      <c r="CE75">
        <v>-0.23309759999999999</v>
      </c>
      <c r="CF75">
        <v>-0.23496829999999999</v>
      </c>
      <c r="CG75" s="71">
        <v>-0.14863789999999999</v>
      </c>
      <c r="CH75">
        <v>-3.5804099999999998E-2</v>
      </c>
      <c r="CI75">
        <v>1.16337E-2</v>
      </c>
      <c r="CJ75">
        <v>3.5227000000000001E-2</v>
      </c>
      <c r="CK75">
        <v>2.44389E-2</v>
      </c>
      <c r="CL75">
        <v>6.9003499999999995E-2</v>
      </c>
      <c r="CM75">
        <v>6.7274200000000006E-2</v>
      </c>
      <c r="CN75">
        <v>8.4662000000000001E-2</v>
      </c>
      <c r="CO75">
        <v>7.3523099999999994E-2</v>
      </c>
      <c r="CP75">
        <v>8.1756700000000002E-2</v>
      </c>
      <c r="CQ75">
        <v>4.7698400000000002E-2</v>
      </c>
      <c r="CR75">
        <v>1.27688E-2</v>
      </c>
      <c r="CS75">
        <v>3.0685799999999999E-2</v>
      </c>
      <c r="CT75">
        <v>7.1991399999999997E-2</v>
      </c>
      <c r="CU75">
        <v>8.06727E-2</v>
      </c>
      <c r="CV75">
        <v>0.10247240000000001</v>
      </c>
      <c r="CW75">
        <v>7.5204099999999996E-2</v>
      </c>
      <c r="CX75">
        <v>4.0765999999999997E-2</v>
      </c>
      <c r="CY75">
        <v>-0.29296070000000002</v>
      </c>
      <c r="CZ75">
        <v>-0.28331079999999997</v>
      </c>
      <c r="DA75">
        <v>-0.25923380000000001</v>
      </c>
      <c r="DB75">
        <v>-0.2066751</v>
      </c>
      <c r="DC75">
        <v>-0.192219</v>
      </c>
      <c r="DD75">
        <v>-0.2037909</v>
      </c>
      <c r="DE75">
        <v>-0.1246876</v>
      </c>
      <c r="DF75">
        <v>-1.4022400000000001E-2</v>
      </c>
      <c r="DG75">
        <v>3.4696900000000003E-2</v>
      </c>
      <c r="DH75">
        <v>6.0132900000000003E-2</v>
      </c>
      <c r="DI75">
        <v>5.2464700000000003E-2</v>
      </c>
      <c r="DJ75">
        <v>9.5876900000000001E-2</v>
      </c>
      <c r="DK75">
        <v>9.4086799999999998E-2</v>
      </c>
      <c r="DL75">
        <v>0.110403</v>
      </c>
      <c r="DM75">
        <v>9.7470100000000004E-2</v>
      </c>
      <c r="DN75">
        <v>0.10451149999999999</v>
      </c>
      <c r="DO75">
        <v>7.09949E-2</v>
      </c>
      <c r="DP75">
        <v>3.6396199999999997E-2</v>
      </c>
      <c r="DQ75">
        <v>5.8604099999999999E-2</v>
      </c>
      <c r="DR75">
        <v>0.1027457</v>
      </c>
      <c r="DS75">
        <v>0.11235290000000001</v>
      </c>
      <c r="DT75">
        <v>0.1357912</v>
      </c>
      <c r="DU75">
        <v>0.10858379999999999</v>
      </c>
      <c r="DV75">
        <v>7.2398500000000005E-2</v>
      </c>
      <c r="DW75" s="71">
        <v>-0.18358240000000001</v>
      </c>
      <c r="DX75">
        <v>-0.18182799999999999</v>
      </c>
      <c r="DY75">
        <v>-0.1718278</v>
      </c>
      <c r="DZ75">
        <v>-0.13512399999999999</v>
      </c>
      <c r="EA75">
        <v>-0.1331967</v>
      </c>
      <c r="EB75">
        <v>-0.15877559999999999</v>
      </c>
      <c r="EC75">
        <v>-9.0107199999999998E-2</v>
      </c>
      <c r="ED75">
        <v>1.7427000000000002E-2</v>
      </c>
      <c r="EE75">
        <v>6.7996500000000001E-2</v>
      </c>
      <c r="EF75">
        <v>9.6093100000000001E-2</v>
      </c>
      <c r="EG75">
        <v>9.2929499999999998E-2</v>
      </c>
      <c r="EH75">
        <v>0.13467779999999999</v>
      </c>
      <c r="EI75">
        <v>0.1327999</v>
      </c>
      <c r="EJ75">
        <v>0.1475688</v>
      </c>
      <c r="EK75">
        <v>0.13204579999999999</v>
      </c>
      <c r="EL75">
        <v>0.13736580000000001</v>
      </c>
      <c r="EM75">
        <v>0.10463119999999999</v>
      </c>
      <c r="EN75">
        <v>7.0510500000000004E-2</v>
      </c>
      <c r="EO75">
        <v>9.8913600000000004E-2</v>
      </c>
      <c r="EP75">
        <v>0.14715010000000001</v>
      </c>
      <c r="EQ75">
        <v>0.15809409999999999</v>
      </c>
      <c r="ER75">
        <v>0.18389820000000001</v>
      </c>
      <c r="ES75">
        <v>0.1567788</v>
      </c>
      <c r="ET75">
        <v>0.1180708</v>
      </c>
      <c r="EU75">
        <v>55.906399999999998</v>
      </c>
      <c r="EV75">
        <v>55.585560000000001</v>
      </c>
      <c r="EW75">
        <v>55.050809999999998</v>
      </c>
      <c r="EX75">
        <v>55.010199999999998</v>
      </c>
      <c r="EY75">
        <v>54.46313</v>
      </c>
      <c r="EZ75">
        <v>54.178130000000003</v>
      </c>
      <c r="FA75">
        <v>53.634549999999997</v>
      </c>
      <c r="FB75">
        <v>54.34751</v>
      </c>
      <c r="FC75">
        <v>57.489060000000002</v>
      </c>
      <c r="FD75">
        <v>61.821930000000002</v>
      </c>
      <c r="FE75">
        <v>65.411820000000006</v>
      </c>
      <c r="FF75">
        <v>68.005160000000004</v>
      </c>
      <c r="FG75">
        <v>68.704459999999997</v>
      </c>
      <c r="FH75">
        <v>68.966250000000002</v>
      </c>
      <c r="FI75">
        <v>68.515569999999997</v>
      </c>
      <c r="FJ75">
        <v>68.022850000000005</v>
      </c>
      <c r="FK75">
        <v>66.97833</v>
      </c>
      <c r="FL75">
        <v>66.045559999999995</v>
      </c>
      <c r="FM75">
        <v>64.06317</v>
      </c>
      <c r="FN75">
        <v>60.853369999999998</v>
      </c>
      <c r="FO75">
        <v>58.493879999999997</v>
      </c>
      <c r="FP75">
        <v>57.592089999999999</v>
      </c>
      <c r="FQ75">
        <v>57.009630000000001</v>
      </c>
      <c r="FR75">
        <v>56.195929999999997</v>
      </c>
      <c r="FS75">
        <v>0.79058130000000004</v>
      </c>
      <c r="FT75">
        <v>3.2532800000000001E-2</v>
      </c>
      <c r="FU75">
        <v>4.2763000000000002E-2</v>
      </c>
    </row>
    <row r="76" spans="1:177" x14ac:dyDescent="0.3">
      <c r="A76" t="s">
        <v>226</v>
      </c>
      <c r="B76" t="s">
        <v>199</v>
      </c>
      <c r="C76" t="s">
        <v>281</v>
      </c>
      <c r="D76" s="30" t="s">
        <v>230</v>
      </c>
      <c r="E76" t="s">
        <v>221</v>
      </c>
      <c r="F76">
        <v>467</v>
      </c>
      <c r="G76">
        <v>2.7256580000000001</v>
      </c>
      <c r="H76">
        <v>2.7155469999999999</v>
      </c>
      <c r="I76">
        <v>2.1411600000000002</v>
      </c>
      <c r="J76">
        <v>1.6335649999999999</v>
      </c>
      <c r="K76">
        <v>1.295801</v>
      </c>
      <c r="L76">
        <v>1.061825</v>
      </c>
      <c r="M76">
        <v>0.96430229999999995</v>
      </c>
      <c r="N76">
        <v>0.78552880000000003</v>
      </c>
      <c r="O76">
        <v>0.43372129999999998</v>
      </c>
      <c r="P76">
        <v>1.22798E-2</v>
      </c>
      <c r="Q76">
        <v>-0.34385949999999998</v>
      </c>
      <c r="R76">
        <v>-0.70064899999999997</v>
      </c>
      <c r="S76">
        <v>-0.89345620000000003</v>
      </c>
      <c r="T76">
        <v>-0.97753690000000004</v>
      </c>
      <c r="U76">
        <v>-0.94212200000000001</v>
      </c>
      <c r="V76">
        <v>-0.6178844</v>
      </c>
      <c r="W76">
        <v>-0.15059719999999999</v>
      </c>
      <c r="X76">
        <v>0.40749190000000002</v>
      </c>
      <c r="Y76">
        <v>0.9974364</v>
      </c>
      <c r="Z76">
        <v>1.276146</v>
      </c>
      <c r="AA76">
        <v>1.3767579999999999</v>
      </c>
      <c r="AB76">
        <v>1.404504</v>
      </c>
      <c r="AC76">
        <v>1.3285499999999999</v>
      </c>
      <c r="AD76">
        <v>1.1737569999999999</v>
      </c>
      <c r="AE76">
        <v>-0.73275920000000005</v>
      </c>
      <c r="AF76">
        <v>-0.77890680000000001</v>
      </c>
      <c r="AG76">
        <v>-0.78149080000000004</v>
      </c>
      <c r="AH76">
        <v>-0.63784220000000003</v>
      </c>
      <c r="AI76">
        <v>-0.46082299999999998</v>
      </c>
      <c r="AJ76">
        <v>-0.36459239999999998</v>
      </c>
      <c r="AK76">
        <v>-0.13924690000000001</v>
      </c>
      <c r="AL76">
        <v>-5.5500099999999997E-2</v>
      </c>
      <c r="AM76">
        <v>-3.0693000000000001E-3</v>
      </c>
      <c r="AN76">
        <v>1.85962E-2</v>
      </c>
      <c r="AO76">
        <v>-3.9462200000000003E-2</v>
      </c>
      <c r="AP76">
        <v>-9.9429000000000003E-2</v>
      </c>
      <c r="AQ76">
        <v>-0.110374</v>
      </c>
      <c r="AR76">
        <v>-7.7001299999999995E-2</v>
      </c>
      <c r="AS76">
        <v>-0.168685</v>
      </c>
      <c r="AT76">
        <v>-9.0001100000000001E-2</v>
      </c>
      <c r="AU76">
        <v>-2.4983000000000002E-3</v>
      </c>
      <c r="AV76">
        <v>-1.39309E-2</v>
      </c>
      <c r="AW76">
        <v>6.3842399999999994E-2</v>
      </c>
      <c r="AX76">
        <v>2.1840200000000001E-2</v>
      </c>
      <c r="AY76">
        <v>4.6699400000000002E-2</v>
      </c>
      <c r="AZ76">
        <v>3.6562600000000001E-2</v>
      </c>
      <c r="BA76">
        <v>4.2938499999999998E-2</v>
      </c>
      <c r="BB76">
        <v>-1.9218099999999998E-2</v>
      </c>
      <c r="BC76">
        <v>-0.55061629999999995</v>
      </c>
      <c r="BD76">
        <v>-0.61822330000000003</v>
      </c>
      <c r="BE76">
        <v>-0.64189249999999998</v>
      </c>
      <c r="BF76">
        <v>-0.52169259999999995</v>
      </c>
      <c r="BG76">
        <v>-0.37055919999999998</v>
      </c>
      <c r="BH76">
        <v>-0.2915758</v>
      </c>
      <c r="BI76">
        <v>-9.2958499999999999E-2</v>
      </c>
      <c r="BJ76">
        <v>-9.5116999999999997E-3</v>
      </c>
      <c r="BK76">
        <v>4.7037000000000002E-2</v>
      </c>
      <c r="BL76">
        <v>7.0853600000000003E-2</v>
      </c>
      <c r="BM76">
        <v>2.8677000000000001E-2</v>
      </c>
      <c r="BN76">
        <v>-2.83745E-2</v>
      </c>
      <c r="BO76">
        <v>-4.0529700000000002E-2</v>
      </c>
      <c r="BP76">
        <v>-7.7723999999999996E-3</v>
      </c>
      <c r="BQ76">
        <v>-0.1077765</v>
      </c>
      <c r="BR76">
        <v>-3.3448899999999997E-2</v>
      </c>
      <c r="BS76">
        <v>4.9031199999999997E-2</v>
      </c>
      <c r="BT76">
        <v>3.4243599999999999E-2</v>
      </c>
      <c r="BU76">
        <v>0.1145438</v>
      </c>
      <c r="BV76">
        <v>8.1473699999999996E-2</v>
      </c>
      <c r="BW76">
        <v>0.1116029</v>
      </c>
      <c r="BX76">
        <v>0.10522720000000001</v>
      </c>
      <c r="BY76">
        <v>0.1122374</v>
      </c>
      <c r="BZ76">
        <v>4.3305799999999998E-2</v>
      </c>
      <c r="CA76">
        <v>-0.42446479999999998</v>
      </c>
      <c r="CB76">
        <v>-0.50693460000000001</v>
      </c>
      <c r="CC76">
        <v>-0.54520709999999994</v>
      </c>
      <c r="CD76">
        <v>-0.44124780000000002</v>
      </c>
      <c r="CE76">
        <v>-0.30804280000000001</v>
      </c>
      <c r="CF76">
        <v>-0.24100479999999999</v>
      </c>
      <c r="CG76">
        <v>-6.0899300000000003E-2</v>
      </c>
      <c r="CH76">
        <v>2.2339700000000001E-2</v>
      </c>
      <c r="CI76">
        <v>8.1740400000000005E-2</v>
      </c>
      <c r="CJ76">
        <v>0.1070469</v>
      </c>
      <c r="CK76">
        <v>7.5870000000000007E-2</v>
      </c>
      <c r="CL76">
        <v>2.0837600000000001E-2</v>
      </c>
      <c r="CM76">
        <v>7.8442000000000008E-3</v>
      </c>
      <c r="CN76">
        <v>4.01754E-2</v>
      </c>
      <c r="CO76">
        <v>-6.5591399999999994E-2</v>
      </c>
      <c r="CP76">
        <v>5.7190000000000001E-3</v>
      </c>
      <c r="CQ76">
        <v>8.4720400000000001E-2</v>
      </c>
      <c r="CR76">
        <v>6.7609199999999994E-2</v>
      </c>
      <c r="CS76">
        <v>0.1496594</v>
      </c>
      <c r="CT76">
        <v>0.1227757</v>
      </c>
      <c r="CU76">
        <v>0.1565549</v>
      </c>
      <c r="CV76">
        <v>0.15278410000000001</v>
      </c>
      <c r="CW76">
        <v>0.1602336</v>
      </c>
      <c r="CX76">
        <v>8.6609699999999998E-2</v>
      </c>
      <c r="CY76">
        <v>-0.2983132</v>
      </c>
      <c r="CZ76">
        <v>-0.39564569999999999</v>
      </c>
      <c r="DA76">
        <v>-0.44852180000000003</v>
      </c>
      <c r="DB76">
        <v>-0.36080289999999998</v>
      </c>
      <c r="DC76">
        <v>-0.24552640000000001</v>
      </c>
      <c r="DD76">
        <v>-0.19043370000000001</v>
      </c>
      <c r="DE76">
        <v>-2.88402E-2</v>
      </c>
      <c r="DF76">
        <v>5.4191099999999999E-2</v>
      </c>
      <c r="DG76">
        <v>0.1164439</v>
      </c>
      <c r="DH76">
        <v>0.14324029999999999</v>
      </c>
      <c r="DI76">
        <v>0.12306309999999999</v>
      </c>
      <c r="DJ76">
        <v>7.0049700000000006E-2</v>
      </c>
      <c r="DK76">
        <v>5.6218200000000003E-2</v>
      </c>
      <c r="DL76">
        <v>8.8123099999999996E-2</v>
      </c>
      <c r="DM76">
        <v>-2.3406300000000001E-2</v>
      </c>
      <c r="DN76">
        <v>4.48869E-2</v>
      </c>
      <c r="DO76">
        <v>0.1204095</v>
      </c>
      <c r="DP76">
        <v>0.1009747</v>
      </c>
      <c r="DQ76">
        <v>0.18477499999999999</v>
      </c>
      <c r="DR76">
        <v>0.16407769999999999</v>
      </c>
      <c r="DS76">
        <v>0.20150689999999999</v>
      </c>
      <c r="DT76">
        <v>0.20034109999999999</v>
      </c>
      <c r="DU76">
        <v>0.2082299</v>
      </c>
      <c r="DV76">
        <v>0.12991359999999999</v>
      </c>
      <c r="DW76">
        <v>-0.1161703</v>
      </c>
      <c r="DX76">
        <v>-0.23496239999999999</v>
      </c>
      <c r="DY76">
        <v>-0.30892360000000002</v>
      </c>
      <c r="DZ76">
        <v>-0.24465339999999999</v>
      </c>
      <c r="EA76">
        <v>-0.1552627</v>
      </c>
      <c r="EB76">
        <v>-0.1174172</v>
      </c>
      <c r="EC76">
        <v>1.7448200000000001E-2</v>
      </c>
      <c r="ED76">
        <v>0.1001795</v>
      </c>
      <c r="EE76">
        <v>0.16655010000000001</v>
      </c>
      <c r="EF76">
        <v>0.1954977</v>
      </c>
      <c r="EG76">
        <v>0.19120229999999999</v>
      </c>
      <c r="EH76">
        <v>0.14110429999999999</v>
      </c>
      <c r="EI76">
        <v>0.12606249999999999</v>
      </c>
      <c r="EJ76">
        <v>0.15735199999999999</v>
      </c>
      <c r="EK76">
        <v>3.7502300000000002E-2</v>
      </c>
      <c r="EL76">
        <v>0.1014391</v>
      </c>
      <c r="EM76">
        <v>0.17193900000000001</v>
      </c>
      <c r="EN76">
        <v>0.14914920000000001</v>
      </c>
      <c r="EO76">
        <v>0.2354763</v>
      </c>
      <c r="EP76">
        <v>0.2237112</v>
      </c>
      <c r="EQ76">
        <v>0.26641039999999999</v>
      </c>
      <c r="ER76">
        <v>0.26900570000000001</v>
      </c>
      <c r="ES76">
        <v>0.27752880000000002</v>
      </c>
      <c r="ET76">
        <v>0.19243759999999999</v>
      </c>
      <c r="EU76">
        <v>51.11985</v>
      </c>
      <c r="EV76">
        <v>50.905189999999997</v>
      </c>
      <c r="EW76">
        <v>49.392270000000003</v>
      </c>
      <c r="EX76">
        <v>48.799909999999997</v>
      </c>
      <c r="EY76">
        <v>48.500259999999997</v>
      </c>
      <c r="EZ76">
        <v>48.215580000000003</v>
      </c>
      <c r="FA76">
        <v>47.616</v>
      </c>
      <c r="FB76">
        <v>48.369300000000003</v>
      </c>
      <c r="FC76">
        <v>53.876570000000001</v>
      </c>
      <c r="FD76">
        <v>59.974060000000001</v>
      </c>
      <c r="FE76">
        <v>64.863929999999996</v>
      </c>
      <c r="FF76">
        <v>67.926230000000004</v>
      </c>
      <c r="FG76">
        <v>69.021190000000004</v>
      </c>
      <c r="FH76">
        <v>71.063109999999995</v>
      </c>
      <c r="FI76">
        <v>71.023259999999993</v>
      </c>
      <c r="FJ76">
        <v>70.444689999999994</v>
      </c>
      <c r="FK76">
        <v>68.870419999999996</v>
      </c>
      <c r="FL76">
        <v>67.657259999999994</v>
      </c>
      <c r="FM76">
        <v>65.084389999999999</v>
      </c>
      <c r="FN76">
        <v>61.258850000000002</v>
      </c>
      <c r="FO76">
        <v>56.838290000000001</v>
      </c>
      <c r="FP76">
        <v>54.950279999999999</v>
      </c>
      <c r="FQ76">
        <v>53.818640000000002</v>
      </c>
      <c r="FR76">
        <v>52.138080000000002</v>
      </c>
      <c r="FS76">
        <v>1.0687219999999999</v>
      </c>
      <c r="FT76">
        <v>3.86103E-2</v>
      </c>
      <c r="FU76">
        <v>5.1235299999999998E-2</v>
      </c>
    </row>
    <row r="77" spans="1:177" x14ac:dyDescent="0.3">
      <c r="A77" t="s">
        <v>226</v>
      </c>
      <c r="B77" t="s">
        <v>199</v>
      </c>
      <c r="C77" t="s">
        <v>281</v>
      </c>
      <c r="D77" s="30" t="s">
        <v>242</v>
      </c>
      <c r="E77" t="s">
        <v>219</v>
      </c>
      <c r="F77">
        <v>1598</v>
      </c>
      <c r="G77">
        <v>2.6717689999999998</v>
      </c>
      <c r="H77">
        <v>2.592314</v>
      </c>
      <c r="I77">
        <v>2.2176239999999998</v>
      </c>
      <c r="J77">
        <v>1.7475449999999999</v>
      </c>
      <c r="K77">
        <v>1.419824</v>
      </c>
      <c r="L77">
        <v>1.1478660000000001</v>
      </c>
      <c r="M77">
        <v>1.060621</v>
      </c>
      <c r="N77">
        <v>0.93603029999999998</v>
      </c>
      <c r="O77">
        <v>0.57405439999999996</v>
      </c>
      <c r="P77">
        <v>0.16033649999999999</v>
      </c>
      <c r="Q77">
        <v>-5.6780600000000001E-2</v>
      </c>
      <c r="R77">
        <v>-0.1609313</v>
      </c>
      <c r="S77">
        <v>-0.47281889999999999</v>
      </c>
      <c r="T77">
        <v>-0.4992915</v>
      </c>
      <c r="U77">
        <v>-0.34526079999999998</v>
      </c>
      <c r="V77">
        <v>-6.4738299999999999E-2</v>
      </c>
      <c r="W77">
        <v>0.25054799999999999</v>
      </c>
      <c r="X77">
        <v>0.83242039999999995</v>
      </c>
      <c r="Y77">
        <v>1.4198329999999999</v>
      </c>
      <c r="Z77">
        <v>1.676231</v>
      </c>
      <c r="AA77">
        <v>1.7071339999999999</v>
      </c>
      <c r="AB77">
        <v>1.6849350000000001</v>
      </c>
      <c r="AC77">
        <v>1.4710810000000001</v>
      </c>
      <c r="AD77">
        <v>1.345815</v>
      </c>
      <c r="AE77">
        <v>-0.52541009999999999</v>
      </c>
      <c r="AF77">
        <v>-0.49791770000000002</v>
      </c>
      <c r="AG77">
        <v>-0.49029309999999998</v>
      </c>
      <c r="AH77">
        <v>-0.42564610000000003</v>
      </c>
      <c r="AI77">
        <v>-0.3603943</v>
      </c>
      <c r="AJ77">
        <v>-0.30405270000000001</v>
      </c>
      <c r="AK77">
        <v>-0.15491859999999999</v>
      </c>
      <c r="AL77">
        <v>-7.8908300000000001E-2</v>
      </c>
      <c r="AM77">
        <v>-4.1464399999999998E-2</v>
      </c>
      <c r="AN77">
        <v>-9.3995800000000004E-2</v>
      </c>
      <c r="AO77">
        <v>-0.15539320000000001</v>
      </c>
      <c r="AP77">
        <v>-0.13929659999999999</v>
      </c>
      <c r="AQ77">
        <v>-0.17686009999999999</v>
      </c>
      <c r="AR77">
        <v>-6.9932599999999998E-2</v>
      </c>
      <c r="AS77">
        <v>-6.2561199999999997E-2</v>
      </c>
      <c r="AT77">
        <v>-5.3245199999999999E-2</v>
      </c>
      <c r="AU77">
        <v>-0.1528418</v>
      </c>
      <c r="AV77">
        <v>-7.6818700000000004E-2</v>
      </c>
      <c r="AW77">
        <v>3.7807000000000001E-3</v>
      </c>
      <c r="AX77">
        <v>-1.63727E-2</v>
      </c>
      <c r="AY77">
        <v>-3.9588999999999999E-2</v>
      </c>
      <c r="AZ77">
        <v>-0.1082087</v>
      </c>
      <c r="BA77">
        <v>-0.1197715</v>
      </c>
      <c r="BB77">
        <v>-0.1211306</v>
      </c>
      <c r="BC77">
        <v>-0.34239619999999998</v>
      </c>
      <c r="BD77">
        <v>-0.32114340000000002</v>
      </c>
      <c r="BE77">
        <v>-0.32639800000000002</v>
      </c>
      <c r="BF77">
        <v>-0.28767589999999998</v>
      </c>
      <c r="BG77">
        <v>-0.249274</v>
      </c>
      <c r="BH77">
        <v>-0.2224959</v>
      </c>
      <c r="BI77">
        <v>-9.6838499999999994E-2</v>
      </c>
      <c r="BJ77">
        <v>-2.74259E-2</v>
      </c>
      <c r="BK77">
        <v>1.1197500000000001E-2</v>
      </c>
      <c r="BL77">
        <v>-3.5122199999999999E-2</v>
      </c>
      <c r="BM77">
        <v>-8.7432300000000004E-2</v>
      </c>
      <c r="BN77">
        <v>-6.8599900000000005E-2</v>
      </c>
      <c r="BO77">
        <v>-0.1059305</v>
      </c>
      <c r="BP77">
        <v>-3.5049999999999999E-3</v>
      </c>
      <c r="BQ77">
        <v>1.6456999999999999E-3</v>
      </c>
      <c r="BR77">
        <v>1.0493799999999999E-2</v>
      </c>
      <c r="BS77">
        <v>-8.7055900000000006E-2</v>
      </c>
      <c r="BT77">
        <v>-4.2296E-3</v>
      </c>
      <c r="BU77">
        <v>7.7738399999999999E-2</v>
      </c>
      <c r="BV77">
        <v>6.2983200000000003E-2</v>
      </c>
      <c r="BW77">
        <v>3.7489599999999998E-2</v>
      </c>
      <c r="BX77">
        <v>-2.7762800000000001E-2</v>
      </c>
      <c r="BY77">
        <v>-4.61337E-2</v>
      </c>
      <c r="BZ77">
        <v>-4.5337700000000002E-2</v>
      </c>
      <c r="CA77">
        <v>-0.21564130000000001</v>
      </c>
      <c r="CB77">
        <v>-0.19871</v>
      </c>
      <c r="CC77">
        <v>-0.21288470000000001</v>
      </c>
      <c r="CD77">
        <v>-0.19211810000000001</v>
      </c>
      <c r="CE77">
        <v>-0.17231250000000001</v>
      </c>
      <c r="CF77">
        <v>-0.16600999999999999</v>
      </c>
      <c r="CG77">
        <v>-5.6612500000000003E-2</v>
      </c>
      <c r="CH77">
        <v>8.2307000000000005E-3</v>
      </c>
      <c r="CI77">
        <v>4.7670999999999998E-2</v>
      </c>
      <c r="CJ77">
        <v>5.6535999999999999E-3</v>
      </c>
      <c r="CK77">
        <v>-4.0362799999999997E-2</v>
      </c>
      <c r="CL77">
        <v>-1.96356E-2</v>
      </c>
      <c r="CM77">
        <v>-5.6804800000000003E-2</v>
      </c>
      <c r="CN77">
        <v>4.2502600000000001E-2</v>
      </c>
      <c r="CO77">
        <v>4.6115099999999999E-2</v>
      </c>
      <c r="CP77">
        <v>5.4639199999999999E-2</v>
      </c>
      <c r="CQ77">
        <v>-4.1492800000000003E-2</v>
      </c>
      <c r="CR77">
        <v>4.6045299999999997E-2</v>
      </c>
      <c r="CS77">
        <v>0.1289613</v>
      </c>
      <c r="CT77">
        <v>0.11794490000000001</v>
      </c>
      <c r="CU77">
        <v>9.0874099999999999E-2</v>
      </c>
      <c r="CV77">
        <v>2.79539E-2</v>
      </c>
      <c r="CW77">
        <v>4.8675999999999997E-3</v>
      </c>
      <c r="CX77">
        <v>7.1563E-3</v>
      </c>
      <c r="CY77">
        <v>-8.8886400000000004E-2</v>
      </c>
      <c r="CZ77">
        <v>-7.6276700000000003E-2</v>
      </c>
      <c r="DA77">
        <v>-9.9371500000000001E-2</v>
      </c>
      <c r="DB77">
        <v>-9.6560300000000002E-2</v>
      </c>
      <c r="DC77">
        <v>-9.5350900000000002E-2</v>
      </c>
      <c r="DD77">
        <v>-0.109524</v>
      </c>
      <c r="DE77">
        <v>-1.6386399999999999E-2</v>
      </c>
      <c r="DF77">
        <v>4.3887299999999997E-2</v>
      </c>
      <c r="DG77">
        <v>8.4144499999999997E-2</v>
      </c>
      <c r="DH77">
        <v>4.64293E-2</v>
      </c>
      <c r="DI77">
        <v>6.7066000000000001E-3</v>
      </c>
      <c r="DJ77">
        <v>2.93286E-2</v>
      </c>
      <c r="DK77">
        <v>-7.6791999999999997E-3</v>
      </c>
      <c r="DL77">
        <v>8.8510199999999997E-2</v>
      </c>
      <c r="DM77">
        <v>9.0584600000000001E-2</v>
      </c>
      <c r="DN77">
        <v>9.87846E-2</v>
      </c>
      <c r="DO77">
        <v>4.0702999999999998E-3</v>
      </c>
      <c r="DP77">
        <v>9.6320299999999998E-2</v>
      </c>
      <c r="DQ77">
        <v>0.18018419999999999</v>
      </c>
      <c r="DR77">
        <v>0.17290649999999999</v>
      </c>
      <c r="DS77">
        <v>0.14425850000000001</v>
      </c>
      <c r="DT77">
        <v>8.3670499999999995E-2</v>
      </c>
      <c r="DU77">
        <v>5.5869000000000002E-2</v>
      </c>
      <c r="DV77">
        <v>5.96502E-2</v>
      </c>
      <c r="DW77">
        <v>9.4127500000000003E-2</v>
      </c>
      <c r="DX77">
        <v>0.10049760000000001</v>
      </c>
      <c r="DY77">
        <v>6.4523700000000003E-2</v>
      </c>
      <c r="DZ77">
        <v>4.1409899999999999E-2</v>
      </c>
      <c r="EA77">
        <v>1.5769399999999999E-2</v>
      </c>
      <c r="EB77">
        <v>-2.7967200000000001E-2</v>
      </c>
      <c r="EC77">
        <v>4.16937E-2</v>
      </c>
      <c r="ED77">
        <v>9.5369700000000002E-2</v>
      </c>
      <c r="EE77">
        <v>0.1368065</v>
      </c>
      <c r="EF77">
        <v>0.10530299999999999</v>
      </c>
      <c r="EG77">
        <v>7.4667499999999998E-2</v>
      </c>
      <c r="EH77">
        <v>0.1000253</v>
      </c>
      <c r="EI77">
        <v>6.3250500000000001E-2</v>
      </c>
      <c r="EJ77">
        <v>0.15493789999999999</v>
      </c>
      <c r="EK77">
        <v>0.1547914</v>
      </c>
      <c r="EL77">
        <v>0.16252359999999999</v>
      </c>
      <c r="EM77">
        <v>6.9856199999999993E-2</v>
      </c>
      <c r="EN77">
        <v>0.16890930000000001</v>
      </c>
      <c r="EO77">
        <v>0.25414199999999998</v>
      </c>
      <c r="EP77">
        <v>0.2522624</v>
      </c>
      <c r="EQ77">
        <v>0.22133710000000001</v>
      </c>
      <c r="ER77">
        <v>0.1641165</v>
      </c>
      <c r="ES77">
        <v>0.12950680000000001</v>
      </c>
      <c r="ET77">
        <v>0.13544320000000001</v>
      </c>
      <c r="EU77">
        <v>58.843220000000002</v>
      </c>
      <c r="EV77">
        <v>57.111530000000002</v>
      </c>
      <c r="EW77">
        <v>56.126989999999999</v>
      </c>
      <c r="EX77">
        <v>56.574910000000003</v>
      </c>
      <c r="EY77">
        <v>53.390149999999998</v>
      </c>
      <c r="EZ77">
        <v>54.574910000000003</v>
      </c>
      <c r="FA77">
        <v>52.395299999999999</v>
      </c>
      <c r="FB77">
        <v>53.843220000000002</v>
      </c>
      <c r="FC77">
        <v>61.090899999999998</v>
      </c>
      <c r="FD77">
        <v>70.612049999999996</v>
      </c>
      <c r="FE77">
        <v>79.153829999999999</v>
      </c>
      <c r="FF77">
        <v>84.700760000000002</v>
      </c>
      <c r="FG77">
        <v>84.278620000000004</v>
      </c>
      <c r="FH77">
        <v>83.562399999999997</v>
      </c>
      <c r="FI77">
        <v>82.377629999999996</v>
      </c>
      <c r="FJ77">
        <v>81.562399999999997</v>
      </c>
      <c r="FK77">
        <v>81.294089999999997</v>
      </c>
      <c r="FL77">
        <v>79.304400000000001</v>
      </c>
      <c r="FM77">
        <v>75.304400000000001</v>
      </c>
      <c r="FN77">
        <v>70.025779999999997</v>
      </c>
      <c r="FO77">
        <v>64.851330000000004</v>
      </c>
      <c r="FP77">
        <v>60.051560000000002</v>
      </c>
      <c r="FQ77">
        <v>58.499470000000002</v>
      </c>
      <c r="FR77">
        <v>58.410769999999999</v>
      </c>
      <c r="FS77">
        <v>1.2630429999999999</v>
      </c>
      <c r="FT77">
        <v>4.6352400000000002E-2</v>
      </c>
      <c r="FU77">
        <v>6.9560499999999997E-2</v>
      </c>
    </row>
    <row r="78" spans="1:177" x14ac:dyDescent="0.3">
      <c r="A78" t="s">
        <v>226</v>
      </c>
      <c r="B78" t="s">
        <v>199</v>
      </c>
      <c r="C78" t="s">
        <v>281</v>
      </c>
      <c r="D78" s="30" t="s">
        <v>242</v>
      </c>
      <c r="E78" t="s">
        <v>220</v>
      </c>
      <c r="F78">
        <v>1131</v>
      </c>
      <c r="G78">
        <v>2.7023830000000002</v>
      </c>
      <c r="H78">
        <v>2.5587110000000002</v>
      </c>
      <c r="I78">
        <v>2.1317200000000001</v>
      </c>
      <c r="J78">
        <v>1.726731</v>
      </c>
      <c r="K78">
        <v>1.4035759999999999</v>
      </c>
      <c r="L78">
        <v>1.1524160000000001</v>
      </c>
      <c r="M78">
        <v>1.092592</v>
      </c>
      <c r="N78">
        <v>1.0416909999999999</v>
      </c>
      <c r="O78">
        <v>0.70976410000000001</v>
      </c>
      <c r="P78">
        <v>0.34419080000000002</v>
      </c>
      <c r="Q78">
        <v>0.20292789999999999</v>
      </c>
      <c r="R78">
        <v>0.1189385</v>
      </c>
      <c r="S78">
        <v>-0.17829909999999999</v>
      </c>
      <c r="T78">
        <v>-0.1502271</v>
      </c>
      <c r="U78">
        <v>2.3950300000000001E-2</v>
      </c>
      <c r="V78">
        <v>0.26833499999999999</v>
      </c>
      <c r="W78">
        <v>0.5010135</v>
      </c>
      <c r="X78">
        <v>0.95108380000000003</v>
      </c>
      <c r="Y78">
        <v>1.4904580000000001</v>
      </c>
      <c r="Z78">
        <v>1.74264</v>
      </c>
      <c r="AA78">
        <v>1.7665850000000001</v>
      </c>
      <c r="AB78">
        <v>1.7451920000000001</v>
      </c>
      <c r="AC78">
        <v>1.5326949999999999</v>
      </c>
      <c r="AD78">
        <v>1.4153089999999999</v>
      </c>
      <c r="AE78">
        <v>-0.47285690000000002</v>
      </c>
      <c r="AF78">
        <v>-0.47590650000000001</v>
      </c>
      <c r="AG78">
        <v>-0.5408868</v>
      </c>
      <c r="AH78">
        <v>-0.45213730000000002</v>
      </c>
      <c r="AI78">
        <v>-0.39434740000000001</v>
      </c>
      <c r="AJ78">
        <v>-0.33439530000000001</v>
      </c>
      <c r="AK78">
        <v>-0.225219</v>
      </c>
      <c r="AL78">
        <v>-9.8296499999999995E-2</v>
      </c>
      <c r="AM78">
        <v>-4.9091099999999999E-2</v>
      </c>
      <c r="AN78">
        <v>-0.1174905</v>
      </c>
      <c r="AO78">
        <v>-0.16877909999999999</v>
      </c>
      <c r="AP78">
        <v>-0.12122280000000001</v>
      </c>
      <c r="AQ78">
        <v>-0.1197124</v>
      </c>
      <c r="AR78">
        <v>-1.66187E-2</v>
      </c>
      <c r="AS78">
        <v>-2.9646999999999998E-3</v>
      </c>
      <c r="AT78">
        <v>1.06341E-2</v>
      </c>
      <c r="AU78">
        <v>-0.15036720000000001</v>
      </c>
      <c r="AV78">
        <v>-0.15096509999999999</v>
      </c>
      <c r="AW78">
        <v>-3.6506299999999998E-2</v>
      </c>
      <c r="AX78">
        <v>-7.5383699999999998E-2</v>
      </c>
      <c r="AY78">
        <v>-0.1049464</v>
      </c>
      <c r="AZ78">
        <v>-0.19256139999999999</v>
      </c>
      <c r="BA78">
        <v>-0.20260639999999999</v>
      </c>
      <c r="BB78">
        <v>-0.17408860000000001</v>
      </c>
      <c r="BC78">
        <v>-0.25510090000000002</v>
      </c>
      <c r="BD78">
        <v>-0.26690399999999997</v>
      </c>
      <c r="BE78">
        <v>-0.34886879999999998</v>
      </c>
      <c r="BF78">
        <v>-0.28879339999999998</v>
      </c>
      <c r="BG78">
        <v>-0.26238889999999998</v>
      </c>
      <c r="BH78">
        <v>-0.23568819999999999</v>
      </c>
      <c r="BI78">
        <v>-0.1527992</v>
      </c>
      <c r="BJ78">
        <v>-3.8340699999999998E-2</v>
      </c>
      <c r="BK78">
        <v>1.2459400000000001E-2</v>
      </c>
      <c r="BL78">
        <v>-4.8679800000000002E-2</v>
      </c>
      <c r="BM78">
        <v>-8.9333300000000004E-2</v>
      </c>
      <c r="BN78">
        <v>-4.0510299999999999E-2</v>
      </c>
      <c r="BO78">
        <v>-4.1826599999999999E-2</v>
      </c>
      <c r="BP78">
        <v>6.0361900000000003E-2</v>
      </c>
      <c r="BQ78">
        <v>7.08202E-2</v>
      </c>
      <c r="BR78">
        <v>8.5286699999999993E-2</v>
      </c>
      <c r="BS78">
        <v>-7.5302999999999995E-2</v>
      </c>
      <c r="BT78">
        <v>-6.5218700000000004E-2</v>
      </c>
      <c r="BU78">
        <v>5.4130699999999997E-2</v>
      </c>
      <c r="BV78">
        <v>2.0328100000000002E-2</v>
      </c>
      <c r="BW78">
        <v>-1.48031E-2</v>
      </c>
      <c r="BX78">
        <v>-9.5425700000000002E-2</v>
      </c>
      <c r="BY78">
        <v>-0.11091529999999999</v>
      </c>
      <c r="BZ78">
        <v>-8.2944199999999996E-2</v>
      </c>
      <c r="CA78">
        <v>-0.1042838</v>
      </c>
      <c r="CB78">
        <v>-0.1221496</v>
      </c>
      <c r="CC78">
        <v>-0.21587780000000001</v>
      </c>
      <c r="CD78">
        <v>-0.17566190000000001</v>
      </c>
      <c r="CE78">
        <v>-0.17099490000000001</v>
      </c>
      <c r="CF78">
        <v>-0.1673239</v>
      </c>
      <c r="CG78">
        <v>-0.10264139999999999</v>
      </c>
      <c r="CH78">
        <v>3.1846000000000001E-3</v>
      </c>
      <c r="CI78">
        <v>5.5089199999999998E-2</v>
      </c>
      <c r="CJ78">
        <v>-1.0218E-3</v>
      </c>
      <c r="CK78">
        <v>-3.4309399999999997E-2</v>
      </c>
      <c r="CL78">
        <v>1.5390900000000001E-2</v>
      </c>
      <c r="CM78">
        <v>1.21169E-2</v>
      </c>
      <c r="CN78">
        <v>0.1136785</v>
      </c>
      <c r="CO78">
        <v>0.1219234</v>
      </c>
      <c r="CP78">
        <v>0.1369909</v>
      </c>
      <c r="CQ78">
        <v>-2.3313799999999999E-2</v>
      </c>
      <c r="CR78">
        <v>-5.8310999999999997E-3</v>
      </c>
      <c r="CS78">
        <v>0.1169056</v>
      </c>
      <c r="CT78">
        <v>8.6617700000000006E-2</v>
      </c>
      <c r="CU78">
        <v>4.7629900000000003E-2</v>
      </c>
      <c r="CV78">
        <v>-2.8149799999999999E-2</v>
      </c>
      <c r="CW78">
        <v>-4.7410300000000002E-2</v>
      </c>
      <c r="CX78">
        <v>-1.98178E-2</v>
      </c>
      <c r="CY78">
        <v>4.65333E-2</v>
      </c>
      <c r="CZ78">
        <v>2.2604900000000001E-2</v>
      </c>
      <c r="DA78">
        <v>-8.2886799999999997E-2</v>
      </c>
      <c r="DB78">
        <v>-6.25304E-2</v>
      </c>
      <c r="DC78">
        <v>-7.9600799999999999E-2</v>
      </c>
      <c r="DD78">
        <v>-9.8959699999999998E-2</v>
      </c>
      <c r="DE78">
        <v>-5.2483700000000001E-2</v>
      </c>
      <c r="DF78">
        <v>4.4709800000000001E-2</v>
      </c>
      <c r="DG78">
        <v>9.7718899999999997E-2</v>
      </c>
      <c r="DH78">
        <v>4.6636200000000003E-2</v>
      </c>
      <c r="DI78">
        <v>2.07145E-2</v>
      </c>
      <c r="DJ78">
        <v>7.12922E-2</v>
      </c>
      <c r="DK78">
        <v>6.6060300000000002E-2</v>
      </c>
      <c r="DL78">
        <v>0.166995</v>
      </c>
      <c r="DM78">
        <v>0.1730266</v>
      </c>
      <c r="DN78">
        <v>0.1886951</v>
      </c>
      <c r="DO78">
        <v>2.86754E-2</v>
      </c>
      <c r="DP78">
        <v>5.3556600000000003E-2</v>
      </c>
      <c r="DQ78">
        <v>0.17968049999999999</v>
      </c>
      <c r="DR78">
        <v>0.1529074</v>
      </c>
      <c r="DS78">
        <v>0.11006290000000001</v>
      </c>
      <c r="DT78">
        <v>3.9126099999999997E-2</v>
      </c>
      <c r="DU78">
        <v>1.60947E-2</v>
      </c>
      <c r="DV78">
        <v>4.3308600000000003E-2</v>
      </c>
      <c r="DW78">
        <v>0.2642893</v>
      </c>
      <c r="DX78">
        <v>0.23160729999999999</v>
      </c>
      <c r="DY78">
        <v>0.10913109999999999</v>
      </c>
      <c r="DZ78">
        <v>0.1008134</v>
      </c>
      <c r="EA78">
        <v>5.23577E-2</v>
      </c>
      <c r="EB78">
        <v>-2.5260000000000001E-4</v>
      </c>
      <c r="EC78">
        <v>1.9936099999999998E-2</v>
      </c>
      <c r="ED78">
        <v>0.1046657</v>
      </c>
      <c r="EE78">
        <v>0.15926950000000001</v>
      </c>
      <c r="EF78">
        <v>0.11544690000000001</v>
      </c>
      <c r="EG78">
        <v>0.10016029999999999</v>
      </c>
      <c r="EH78">
        <v>0.15200469999999999</v>
      </c>
      <c r="EI78">
        <v>0.1439462</v>
      </c>
      <c r="EJ78">
        <v>0.24397559999999999</v>
      </c>
      <c r="EK78">
        <v>0.24681149999999999</v>
      </c>
      <c r="EL78">
        <v>0.26334780000000002</v>
      </c>
      <c r="EM78">
        <v>0.1037396</v>
      </c>
      <c r="EN78">
        <v>0.13930300000000001</v>
      </c>
      <c r="EO78">
        <v>0.27031749999999999</v>
      </c>
      <c r="EP78">
        <v>0.24861910000000001</v>
      </c>
      <c r="EQ78">
        <v>0.2002062</v>
      </c>
      <c r="ER78">
        <v>0.13626189999999999</v>
      </c>
      <c r="ES78">
        <v>0.1077858</v>
      </c>
      <c r="ET78">
        <v>0.13445299999999999</v>
      </c>
      <c r="EU78">
        <v>60.985999999999997</v>
      </c>
      <c r="EV78">
        <v>58.985999999999997</v>
      </c>
      <c r="EW78">
        <v>58.006999999999998</v>
      </c>
      <c r="EX78">
        <v>58.985999999999997</v>
      </c>
      <c r="EY78">
        <v>55</v>
      </c>
      <c r="EZ78">
        <v>56.985999999999997</v>
      </c>
      <c r="FA78">
        <v>54.006999999999998</v>
      </c>
      <c r="FB78">
        <v>55.985999999999997</v>
      </c>
      <c r="FC78">
        <v>62.957999999999998</v>
      </c>
      <c r="FD78">
        <v>71.936999999999998</v>
      </c>
      <c r="FE78">
        <v>79.944010000000006</v>
      </c>
      <c r="FF78">
        <v>84.957999999999998</v>
      </c>
      <c r="FG78">
        <v>84.013999999999996</v>
      </c>
      <c r="FH78">
        <v>83.034999999999997</v>
      </c>
      <c r="FI78">
        <v>81.049000000000007</v>
      </c>
      <c r="FJ78">
        <v>81.034999999999997</v>
      </c>
      <c r="FK78">
        <v>81.034999999999997</v>
      </c>
      <c r="FL78">
        <v>79.049000000000007</v>
      </c>
      <c r="FM78">
        <v>75.049000000000007</v>
      </c>
      <c r="FN78">
        <v>70.034999999999997</v>
      </c>
      <c r="FO78">
        <v>64.063000000000002</v>
      </c>
      <c r="FP78">
        <v>60.069989999999997</v>
      </c>
      <c r="FQ78">
        <v>59.048990000000003</v>
      </c>
      <c r="FR78">
        <v>60.027999999999999</v>
      </c>
      <c r="FS78">
        <v>1.5039119999999999</v>
      </c>
      <c r="FT78">
        <v>5.5866699999999998E-2</v>
      </c>
      <c r="FU78">
        <v>8.5597400000000004E-2</v>
      </c>
    </row>
    <row r="79" spans="1:177" x14ac:dyDescent="0.3">
      <c r="A79" t="s">
        <v>226</v>
      </c>
      <c r="B79" t="s">
        <v>199</v>
      </c>
      <c r="C79" t="s">
        <v>281</v>
      </c>
      <c r="D79" s="30" t="s">
        <v>242</v>
      </c>
      <c r="E79" t="s">
        <v>221</v>
      </c>
      <c r="F79">
        <v>467</v>
      </c>
      <c r="G79">
        <v>2.6191499999999999</v>
      </c>
      <c r="H79">
        <v>2.7400829999999998</v>
      </c>
      <c r="I79">
        <v>2.559123</v>
      </c>
      <c r="J79">
        <v>1.86809</v>
      </c>
      <c r="K79">
        <v>1.5210619999999999</v>
      </c>
      <c r="L79">
        <v>1.182933</v>
      </c>
      <c r="M79">
        <v>1.0119009999999999</v>
      </c>
      <c r="N79">
        <v>0.6852973</v>
      </c>
      <c r="O79">
        <v>0.24298690000000001</v>
      </c>
      <c r="P79">
        <v>-0.27674919999999997</v>
      </c>
      <c r="Q79">
        <v>-0.69264990000000004</v>
      </c>
      <c r="R79">
        <v>-0.88509309999999997</v>
      </c>
      <c r="S79">
        <v>-1.2405600000000001</v>
      </c>
      <c r="T79">
        <v>-1.4057489999999999</v>
      </c>
      <c r="U79">
        <v>-1.3108409999999999</v>
      </c>
      <c r="V79">
        <v>-0.91622809999999999</v>
      </c>
      <c r="W79">
        <v>-0.36186469999999998</v>
      </c>
      <c r="X79">
        <v>0.59093870000000004</v>
      </c>
      <c r="Y79">
        <v>1.278964</v>
      </c>
      <c r="Z79">
        <v>1.562028</v>
      </c>
      <c r="AA79">
        <v>1.613022</v>
      </c>
      <c r="AB79">
        <v>1.560659</v>
      </c>
      <c r="AC79">
        <v>1.3349009999999999</v>
      </c>
      <c r="AD79">
        <v>1.1751309999999999</v>
      </c>
      <c r="AE79">
        <v>-1.087699</v>
      </c>
      <c r="AF79">
        <v>-0.98343539999999996</v>
      </c>
      <c r="AG79">
        <v>-0.71105660000000004</v>
      </c>
      <c r="AH79">
        <v>-0.64769529999999997</v>
      </c>
      <c r="AI79">
        <v>-0.51232239999999996</v>
      </c>
      <c r="AJ79">
        <v>-0.39877040000000002</v>
      </c>
      <c r="AK79">
        <v>-8.2974300000000001E-2</v>
      </c>
      <c r="AL79">
        <v>-0.14234530000000001</v>
      </c>
      <c r="AM79">
        <v>-0.1447311</v>
      </c>
      <c r="AN79">
        <v>-0.17162530000000001</v>
      </c>
      <c r="AO79">
        <v>-0.27884500000000001</v>
      </c>
      <c r="AP79">
        <v>-0.36303099999999999</v>
      </c>
      <c r="AQ79">
        <v>-0.51035649999999999</v>
      </c>
      <c r="AR79">
        <v>-0.37191479999999999</v>
      </c>
      <c r="AS79">
        <v>-0.38187939999999998</v>
      </c>
      <c r="AT79">
        <v>-0.37434299999999998</v>
      </c>
      <c r="AU79">
        <v>-0.31978269999999998</v>
      </c>
      <c r="AV79">
        <v>-2.87753E-2</v>
      </c>
      <c r="AW79">
        <v>-4.4858299999999997E-2</v>
      </c>
      <c r="AX79">
        <v>-2.1952699999999999E-2</v>
      </c>
      <c r="AY79">
        <v>-3.5926800000000002E-2</v>
      </c>
      <c r="AZ79">
        <v>-6.1263900000000003E-2</v>
      </c>
      <c r="BA79">
        <v>-4.3615000000000001E-2</v>
      </c>
      <c r="BB79">
        <v>-0.13625979999999999</v>
      </c>
      <c r="BC79">
        <v>-0.76041349999999996</v>
      </c>
      <c r="BD79">
        <v>-0.6609119</v>
      </c>
      <c r="BE79">
        <v>-0.40728160000000002</v>
      </c>
      <c r="BF79">
        <v>-0.40123809999999999</v>
      </c>
      <c r="BG79">
        <v>-0.31423450000000003</v>
      </c>
      <c r="BH79">
        <v>-0.2608878</v>
      </c>
      <c r="BI79">
        <v>3.5561999999999998E-3</v>
      </c>
      <c r="BJ79">
        <v>-4.63533E-2</v>
      </c>
      <c r="BK79">
        <v>-4.5686999999999998E-2</v>
      </c>
      <c r="BL79">
        <v>-6.1220900000000002E-2</v>
      </c>
      <c r="BM79">
        <v>-0.15219440000000001</v>
      </c>
      <c r="BN79">
        <v>-0.2235528</v>
      </c>
      <c r="BO79">
        <v>-0.36157909999999999</v>
      </c>
      <c r="BP79">
        <v>-0.24554100000000001</v>
      </c>
      <c r="BQ79">
        <v>-0.25818629999999998</v>
      </c>
      <c r="BR79">
        <v>-0.25555640000000002</v>
      </c>
      <c r="BS79">
        <v>-0.18968969999999999</v>
      </c>
      <c r="BT79">
        <v>0.1002678</v>
      </c>
      <c r="BU79">
        <v>7.4435699999999994E-2</v>
      </c>
      <c r="BV79">
        <v>0.10882459999999999</v>
      </c>
      <c r="BW79">
        <v>0.1040876</v>
      </c>
      <c r="BX79">
        <v>7.3727600000000004E-2</v>
      </c>
      <c r="BY79">
        <v>6.4841200000000002E-2</v>
      </c>
      <c r="BZ79">
        <v>-8.2015999999999999E-3</v>
      </c>
      <c r="CA79">
        <v>-0.53373660000000001</v>
      </c>
      <c r="CB79">
        <v>-0.43753310000000001</v>
      </c>
      <c r="CC79">
        <v>-0.19688800000000001</v>
      </c>
      <c r="CD79">
        <v>-0.23054250000000001</v>
      </c>
      <c r="CE79">
        <v>-0.17703940000000001</v>
      </c>
      <c r="CF79">
        <v>-0.1653908</v>
      </c>
      <c r="CG79">
        <v>6.3487000000000002E-2</v>
      </c>
      <c r="CH79">
        <v>2.0130599999999998E-2</v>
      </c>
      <c r="CI79">
        <v>2.2910699999999999E-2</v>
      </c>
      <c r="CJ79">
        <v>1.5244799999999999E-2</v>
      </c>
      <c r="CK79">
        <v>-6.4476599999999995E-2</v>
      </c>
      <c r="CL79">
        <v>-0.1269506</v>
      </c>
      <c r="CM79">
        <v>-0.25853619999999999</v>
      </c>
      <c r="CN79">
        <v>-0.15801490000000001</v>
      </c>
      <c r="CO79">
        <v>-0.1725169</v>
      </c>
      <c r="CP79">
        <v>-0.1732852</v>
      </c>
      <c r="CQ79">
        <v>-9.9587599999999998E-2</v>
      </c>
      <c r="CR79">
        <v>0.1896427</v>
      </c>
      <c r="CS79">
        <v>0.15705830000000001</v>
      </c>
      <c r="CT79">
        <v>0.19940060000000001</v>
      </c>
      <c r="CU79">
        <v>0.2010612</v>
      </c>
      <c r="CV79">
        <v>0.16722229999999999</v>
      </c>
      <c r="CW79">
        <v>0.13995759999999999</v>
      </c>
      <c r="CX79">
        <v>8.0491199999999999E-2</v>
      </c>
      <c r="CY79">
        <v>-0.30705969999999999</v>
      </c>
      <c r="CZ79">
        <v>-0.21415419999999999</v>
      </c>
      <c r="DA79">
        <v>1.3505700000000001E-2</v>
      </c>
      <c r="DB79">
        <v>-5.9846999999999997E-2</v>
      </c>
      <c r="DC79">
        <v>-3.9844400000000002E-2</v>
      </c>
      <c r="DD79">
        <v>-6.9893800000000006E-2</v>
      </c>
      <c r="DE79">
        <v>0.12341779999999999</v>
      </c>
      <c r="DF79">
        <v>8.6614399999999994E-2</v>
      </c>
      <c r="DG79">
        <v>9.1508400000000004E-2</v>
      </c>
      <c r="DH79">
        <v>9.17105E-2</v>
      </c>
      <c r="DI79">
        <v>2.32412E-2</v>
      </c>
      <c r="DJ79">
        <v>-3.0348400000000001E-2</v>
      </c>
      <c r="DK79">
        <v>-0.1554934</v>
      </c>
      <c r="DL79">
        <v>-7.0488800000000004E-2</v>
      </c>
      <c r="DM79">
        <v>-8.6847499999999994E-2</v>
      </c>
      <c r="DN79">
        <v>-9.1013899999999995E-2</v>
      </c>
      <c r="DO79">
        <v>-9.4854999999999991E-3</v>
      </c>
      <c r="DP79">
        <v>0.27901749999999997</v>
      </c>
      <c r="DQ79">
        <v>0.2396809</v>
      </c>
      <c r="DR79">
        <v>0.28997669999999998</v>
      </c>
      <c r="DS79">
        <v>0.29803479999999999</v>
      </c>
      <c r="DT79">
        <v>0.26071699999999998</v>
      </c>
      <c r="DU79">
        <v>0.21507409999999999</v>
      </c>
      <c r="DV79">
        <v>0.169184</v>
      </c>
      <c r="DW79">
        <v>2.0225799999999999E-2</v>
      </c>
      <c r="DX79">
        <v>0.1083693</v>
      </c>
      <c r="DY79">
        <v>0.31728079999999997</v>
      </c>
      <c r="DZ79">
        <v>0.1866102</v>
      </c>
      <c r="EA79">
        <v>0.15824350000000001</v>
      </c>
      <c r="EB79">
        <v>6.7988800000000002E-2</v>
      </c>
      <c r="EC79">
        <v>0.20994840000000001</v>
      </c>
      <c r="ED79">
        <v>0.1826065</v>
      </c>
      <c r="EE79">
        <v>0.19055259999999999</v>
      </c>
      <c r="EF79">
        <v>0.20211489999999999</v>
      </c>
      <c r="EG79">
        <v>0.14989179999999999</v>
      </c>
      <c r="EH79">
        <v>0.1091298</v>
      </c>
      <c r="EI79">
        <v>-6.7159999999999997E-3</v>
      </c>
      <c r="EJ79">
        <v>5.5884999999999997E-2</v>
      </c>
      <c r="EK79">
        <v>3.6845500000000003E-2</v>
      </c>
      <c r="EL79">
        <v>2.7772700000000001E-2</v>
      </c>
      <c r="EM79">
        <v>0.12060750000000001</v>
      </c>
      <c r="EN79">
        <v>0.4080606</v>
      </c>
      <c r="EO79">
        <v>0.35897479999999998</v>
      </c>
      <c r="EP79">
        <v>0.42075400000000002</v>
      </c>
      <c r="EQ79">
        <v>0.43804920000000003</v>
      </c>
      <c r="ER79">
        <v>0.39570850000000002</v>
      </c>
      <c r="ES79">
        <v>0.32353029999999999</v>
      </c>
      <c r="ET79">
        <v>0.29724220000000001</v>
      </c>
      <c r="EU79">
        <v>53</v>
      </c>
      <c r="EV79">
        <v>52</v>
      </c>
      <c r="EW79">
        <v>51</v>
      </c>
      <c r="EX79">
        <v>50</v>
      </c>
      <c r="EY79">
        <v>49</v>
      </c>
      <c r="EZ79">
        <v>48</v>
      </c>
      <c r="FA79">
        <v>48</v>
      </c>
      <c r="FB79">
        <v>48</v>
      </c>
      <c r="FC79">
        <v>56</v>
      </c>
      <c r="FD79">
        <v>67</v>
      </c>
      <c r="FE79">
        <v>77</v>
      </c>
      <c r="FF79">
        <v>84</v>
      </c>
      <c r="FG79">
        <v>85</v>
      </c>
      <c r="FH79">
        <v>85</v>
      </c>
      <c r="FI79">
        <v>86</v>
      </c>
      <c r="FJ79">
        <v>83</v>
      </c>
      <c r="FK79">
        <v>82</v>
      </c>
      <c r="FL79">
        <v>80</v>
      </c>
      <c r="FM79">
        <v>76</v>
      </c>
      <c r="FN79">
        <v>70</v>
      </c>
      <c r="FO79">
        <v>67</v>
      </c>
      <c r="FP79">
        <v>60</v>
      </c>
      <c r="FQ79">
        <v>57</v>
      </c>
      <c r="FR79">
        <v>54</v>
      </c>
      <c r="FS79">
        <v>2.2220249999999999</v>
      </c>
      <c r="FT79">
        <v>7.7940300000000004E-2</v>
      </c>
      <c r="FU79">
        <v>0.1077766</v>
      </c>
    </row>
    <row r="80" spans="1:177" x14ac:dyDescent="0.3">
      <c r="A80" t="s">
        <v>226</v>
      </c>
      <c r="B80" t="s">
        <v>199</v>
      </c>
      <c r="C80" t="s">
        <v>281</v>
      </c>
      <c r="D80" s="30" t="s">
        <v>231</v>
      </c>
      <c r="E80" t="s">
        <v>219</v>
      </c>
      <c r="F80">
        <v>2255</v>
      </c>
      <c r="G80">
        <v>3.2138520000000002</v>
      </c>
      <c r="H80">
        <v>3.0949949999999999</v>
      </c>
      <c r="I80">
        <v>2.5673319999999999</v>
      </c>
      <c r="J80">
        <v>1.978172</v>
      </c>
      <c r="K80">
        <v>1.5866450000000001</v>
      </c>
      <c r="L80">
        <v>1.301266</v>
      </c>
      <c r="M80">
        <v>1.1761299999999999</v>
      </c>
      <c r="N80">
        <v>1.0815809999999999</v>
      </c>
      <c r="O80">
        <v>0.88724210000000003</v>
      </c>
      <c r="P80">
        <v>0.52558289999999996</v>
      </c>
      <c r="Q80">
        <v>0.20149700000000001</v>
      </c>
      <c r="R80">
        <v>1.8661899999999999E-2</v>
      </c>
      <c r="S80">
        <v>-5.3537099999999997E-2</v>
      </c>
      <c r="T80">
        <v>1.64341E-2</v>
      </c>
      <c r="U80">
        <v>0.19520170000000001</v>
      </c>
      <c r="V80">
        <v>0.50956440000000003</v>
      </c>
      <c r="W80">
        <v>0.83918709999999996</v>
      </c>
      <c r="X80">
        <v>1.298732</v>
      </c>
      <c r="Y80">
        <v>1.6991529999999999</v>
      </c>
      <c r="Z80">
        <v>1.8588370000000001</v>
      </c>
      <c r="AA80">
        <v>1.9779450000000001</v>
      </c>
      <c r="AB80">
        <v>2.0871200000000001</v>
      </c>
      <c r="AC80">
        <v>1.920741</v>
      </c>
      <c r="AD80">
        <v>1.7241200000000001</v>
      </c>
      <c r="AE80">
        <v>-0.63436219999999999</v>
      </c>
      <c r="AF80">
        <v>-0.64719819999999995</v>
      </c>
      <c r="AG80">
        <v>-0.57796040000000004</v>
      </c>
      <c r="AH80">
        <v>-0.53464370000000006</v>
      </c>
      <c r="AI80">
        <v>-0.39051760000000002</v>
      </c>
      <c r="AJ80">
        <v>-0.26630239999999999</v>
      </c>
      <c r="AK80">
        <v>-0.11723840000000001</v>
      </c>
      <c r="AL80">
        <v>-7.1244100000000005E-2</v>
      </c>
      <c r="AM80">
        <v>-4.9296199999999998E-2</v>
      </c>
      <c r="AN80">
        <v>-4.9343499999999998E-2</v>
      </c>
      <c r="AO80">
        <v>-5.8193099999999998E-2</v>
      </c>
      <c r="AP80">
        <v>-6.5049599999999999E-2</v>
      </c>
      <c r="AQ80">
        <v>-6.2712500000000004E-2</v>
      </c>
      <c r="AR80">
        <v>-4.4352299999999997E-2</v>
      </c>
      <c r="AS80">
        <v>-5.3496299999999997E-2</v>
      </c>
      <c r="AT80">
        <v>-9.0258199999999997E-2</v>
      </c>
      <c r="AU80">
        <v>-2.6961700000000002E-2</v>
      </c>
      <c r="AV80">
        <v>-3.6839700000000003E-2</v>
      </c>
      <c r="AW80">
        <v>7.1897000000000003E-3</v>
      </c>
      <c r="AX80">
        <v>-1.5070200000000001E-2</v>
      </c>
      <c r="AY80">
        <v>-3.6259999999999999E-3</v>
      </c>
      <c r="AZ80">
        <v>-4.0630800000000002E-2</v>
      </c>
      <c r="BA80">
        <v>-4.4176300000000002E-2</v>
      </c>
      <c r="BB80">
        <v>-2.31168E-2</v>
      </c>
      <c r="BC80">
        <v>-0.5494772</v>
      </c>
      <c r="BD80">
        <v>-0.56600220000000001</v>
      </c>
      <c r="BE80">
        <v>-0.50827069999999996</v>
      </c>
      <c r="BF80">
        <v>-0.47437570000000001</v>
      </c>
      <c r="BG80">
        <v>-0.34397759999999999</v>
      </c>
      <c r="BH80">
        <v>-0.23036570000000001</v>
      </c>
      <c r="BI80">
        <v>-8.9556999999999998E-2</v>
      </c>
      <c r="BJ80">
        <v>-4.2718100000000002E-2</v>
      </c>
      <c r="BK80">
        <v>-1.9335499999999999E-2</v>
      </c>
      <c r="BL80">
        <v>-1.6527699999999999E-2</v>
      </c>
      <c r="BM80">
        <v>-2.0922900000000001E-2</v>
      </c>
      <c r="BN80">
        <v>-2.5144799999999998E-2</v>
      </c>
      <c r="BO80">
        <v>-2.1494200000000001E-2</v>
      </c>
      <c r="BP80">
        <v>-2.3430999999999999E-3</v>
      </c>
      <c r="BQ80">
        <v>-1.06575E-2</v>
      </c>
      <c r="BR80">
        <v>-4.5668599999999997E-2</v>
      </c>
      <c r="BS80">
        <v>2.10739E-2</v>
      </c>
      <c r="BT80">
        <v>9.6492000000000001E-3</v>
      </c>
      <c r="BU80">
        <v>5.6182099999999999E-2</v>
      </c>
      <c r="BV80">
        <v>3.07576E-2</v>
      </c>
      <c r="BW80">
        <v>4.2763700000000002E-2</v>
      </c>
      <c r="BX80">
        <v>8.1606999999999999E-3</v>
      </c>
      <c r="BY80">
        <v>2.1989000000000002E-3</v>
      </c>
      <c r="BZ80">
        <v>2.1890900000000001E-2</v>
      </c>
      <c r="CA80">
        <v>-0.49068610000000001</v>
      </c>
      <c r="CB80">
        <v>-0.50976619999999995</v>
      </c>
      <c r="CC80">
        <v>-0.46000380000000002</v>
      </c>
      <c r="CD80">
        <v>-0.43263420000000002</v>
      </c>
      <c r="CE80">
        <v>-0.31174420000000003</v>
      </c>
      <c r="CF80" s="71">
        <v>-0.20547599999999999</v>
      </c>
      <c r="CG80">
        <v>-7.0385000000000003E-2</v>
      </c>
      <c r="CH80">
        <v>-2.2960999999999999E-2</v>
      </c>
      <c r="CI80">
        <v>1.4151000000000001E-3</v>
      </c>
      <c r="CJ80">
        <v>6.2004E-3</v>
      </c>
      <c r="CK80">
        <v>4.8903000000000002E-3</v>
      </c>
      <c r="CL80">
        <v>2.4930999999999998E-3</v>
      </c>
      <c r="CM80">
        <v>7.0533999999999996E-3</v>
      </c>
      <c r="CN80">
        <v>2.67523E-2</v>
      </c>
      <c r="CO80">
        <v>1.9012600000000001E-2</v>
      </c>
      <c r="CP80">
        <v>-1.4786000000000001E-2</v>
      </c>
      <c r="CQ80">
        <v>5.4343299999999997E-2</v>
      </c>
      <c r="CR80">
        <v>4.1847299999999997E-2</v>
      </c>
      <c r="CS80">
        <v>9.0114100000000003E-2</v>
      </c>
      <c r="CT80">
        <v>6.2497799999999999E-2</v>
      </c>
      <c r="CU80">
        <v>7.4893000000000001E-2</v>
      </c>
      <c r="CV80">
        <v>4.1953600000000001E-2</v>
      </c>
      <c r="CW80">
        <v>3.4318300000000003E-2</v>
      </c>
      <c r="CX80">
        <v>5.3063100000000002E-2</v>
      </c>
      <c r="CY80">
        <v>-0.43189490000000003</v>
      </c>
      <c r="CZ80">
        <v>-0.45353009999999999</v>
      </c>
      <c r="DA80" s="71">
        <v>-0.41173690000000002</v>
      </c>
      <c r="DB80">
        <v>-0.39089279999999998</v>
      </c>
      <c r="DC80">
        <v>-0.2795107</v>
      </c>
      <c r="DD80">
        <v>-0.18058630000000001</v>
      </c>
      <c r="DE80">
        <v>-5.1212899999999999E-2</v>
      </c>
      <c r="DF80">
        <v>-3.2039999999999998E-3</v>
      </c>
      <c r="DG80">
        <v>2.2165799999999999E-2</v>
      </c>
      <c r="DH80">
        <v>2.8928599999999999E-2</v>
      </c>
      <c r="DI80">
        <v>3.0703500000000002E-2</v>
      </c>
      <c r="DJ80">
        <v>3.0131100000000001E-2</v>
      </c>
      <c r="DK80">
        <v>3.5601099999999997E-2</v>
      </c>
      <c r="DL80">
        <v>5.5847800000000003E-2</v>
      </c>
      <c r="DM80">
        <v>4.8682599999999999E-2</v>
      </c>
      <c r="DN80">
        <v>1.6096599999999999E-2</v>
      </c>
      <c r="DO80">
        <v>8.7612700000000002E-2</v>
      </c>
      <c r="DP80">
        <v>7.4045399999999997E-2</v>
      </c>
      <c r="DQ80">
        <v>0.12404610000000001</v>
      </c>
      <c r="DR80">
        <v>9.4238000000000002E-2</v>
      </c>
      <c r="DS80">
        <v>0.1070223</v>
      </c>
      <c r="DT80">
        <v>7.5746400000000005E-2</v>
      </c>
      <c r="DU80">
        <v>6.6437599999999999E-2</v>
      </c>
      <c r="DV80">
        <v>8.4235299999999999E-2</v>
      </c>
      <c r="DW80">
        <v>-0.34700989999999998</v>
      </c>
      <c r="DX80">
        <v>-0.3723342</v>
      </c>
      <c r="DY80">
        <v>-0.3420472</v>
      </c>
      <c r="DZ80">
        <v>-0.3306248</v>
      </c>
      <c r="EA80">
        <v>-0.2329707</v>
      </c>
      <c r="EB80">
        <v>-0.14464959999999999</v>
      </c>
      <c r="EC80">
        <v>-2.35315E-2</v>
      </c>
      <c r="ED80">
        <v>2.53221E-2</v>
      </c>
      <c r="EE80">
        <v>5.2126400000000003E-2</v>
      </c>
      <c r="EF80">
        <v>6.1744399999999998E-2</v>
      </c>
      <c r="EG80">
        <v>6.7973699999999998E-2</v>
      </c>
      <c r="EH80">
        <v>7.0035799999999995E-2</v>
      </c>
      <c r="EI80">
        <v>7.6819399999999996E-2</v>
      </c>
      <c r="EJ80">
        <v>9.7857E-2</v>
      </c>
      <c r="EK80">
        <v>9.1521400000000003E-2</v>
      </c>
      <c r="EL80">
        <v>6.06861E-2</v>
      </c>
      <c r="EM80">
        <v>0.1356483</v>
      </c>
      <c r="EN80">
        <v>0.1205344</v>
      </c>
      <c r="EO80">
        <v>0.17303850000000001</v>
      </c>
      <c r="EP80">
        <v>0.14006579999999999</v>
      </c>
      <c r="EQ80">
        <v>0.15341199999999999</v>
      </c>
      <c r="ER80">
        <v>0.12453790000000001</v>
      </c>
      <c r="ES80">
        <v>0.1128128</v>
      </c>
      <c r="ET80">
        <v>0.129243</v>
      </c>
      <c r="EU80">
        <v>63.521650000000001</v>
      </c>
      <c r="EV80">
        <v>63.071219999999997</v>
      </c>
      <c r="EW80">
        <v>62.447659999999999</v>
      </c>
      <c r="EX80">
        <v>62.435169999999999</v>
      </c>
      <c r="EY80">
        <v>61.942399999999999</v>
      </c>
      <c r="EZ80">
        <v>61.787039999999998</v>
      </c>
      <c r="FA80">
        <v>61.243040000000001</v>
      </c>
      <c r="FB80">
        <v>61.925510000000003</v>
      </c>
      <c r="FC80">
        <v>65.126379999999997</v>
      </c>
      <c r="FD80">
        <v>69.673829999999995</v>
      </c>
      <c r="FE80">
        <v>74.846919999999997</v>
      </c>
      <c r="FF80">
        <v>78.231200000000001</v>
      </c>
      <c r="FG80">
        <v>79.859729999999999</v>
      </c>
      <c r="FH80">
        <v>80.955629999999999</v>
      </c>
      <c r="FI80">
        <v>81.413030000000006</v>
      </c>
      <c r="FJ80">
        <v>80.900260000000003</v>
      </c>
      <c r="FK80">
        <v>79.583510000000004</v>
      </c>
      <c r="FL80">
        <v>78.100660000000005</v>
      </c>
      <c r="FM80">
        <v>75.555040000000005</v>
      </c>
      <c r="FN80">
        <v>71.858320000000006</v>
      </c>
      <c r="FO80">
        <v>67.483860000000007</v>
      </c>
      <c r="FP80">
        <v>65.78998</v>
      </c>
      <c r="FQ80">
        <v>64.725139999999996</v>
      </c>
      <c r="FR80">
        <v>64.118799999999993</v>
      </c>
      <c r="FS80">
        <v>0.86076249999999999</v>
      </c>
      <c r="FT80">
        <v>3.5602000000000002E-2</v>
      </c>
      <c r="FU80">
        <v>5.4570300000000002E-2</v>
      </c>
    </row>
    <row r="81" spans="1:177" x14ac:dyDescent="0.3">
      <c r="A81" t="s">
        <v>226</v>
      </c>
      <c r="B81" t="s">
        <v>199</v>
      </c>
      <c r="C81" t="s">
        <v>281</v>
      </c>
      <c r="D81" s="30" t="s">
        <v>231</v>
      </c>
      <c r="E81" t="s">
        <v>220</v>
      </c>
      <c r="F81">
        <v>1573</v>
      </c>
      <c r="G81">
        <v>3.2822650000000002</v>
      </c>
      <c r="H81">
        <v>3.1545580000000002</v>
      </c>
      <c r="I81">
        <v>2.6262089999999998</v>
      </c>
      <c r="J81">
        <v>2.045617</v>
      </c>
      <c r="K81">
        <v>1.607281</v>
      </c>
      <c r="L81">
        <v>1.304619</v>
      </c>
      <c r="M81">
        <v>1.179263</v>
      </c>
      <c r="N81">
        <v>1.09911</v>
      </c>
      <c r="O81">
        <v>0.97083649999999999</v>
      </c>
      <c r="P81">
        <v>0.69075889999999995</v>
      </c>
      <c r="Q81">
        <v>0.39742569999999999</v>
      </c>
      <c r="R81">
        <v>0.2215018</v>
      </c>
      <c r="S81">
        <v>0.13680100000000001</v>
      </c>
      <c r="T81">
        <v>0.2015392</v>
      </c>
      <c r="U81">
        <v>0.3565623</v>
      </c>
      <c r="V81">
        <v>0.62795109999999998</v>
      </c>
      <c r="W81">
        <v>0.94193159999999998</v>
      </c>
      <c r="X81">
        <v>1.3515779999999999</v>
      </c>
      <c r="Y81">
        <v>1.725158</v>
      </c>
      <c r="Z81">
        <v>1.885788</v>
      </c>
      <c r="AA81">
        <v>2.0136310000000002</v>
      </c>
      <c r="AB81">
        <v>2.090017</v>
      </c>
      <c r="AC81">
        <v>1.931017</v>
      </c>
      <c r="AD81">
        <v>1.7303900000000001</v>
      </c>
      <c r="AE81">
        <v>-0.62047640000000004</v>
      </c>
      <c r="AF81">
        <v>-0.6194442</v>
      </c>
      <c r="AG81">
        <v>-0.53907369999999999</v>
      </c>
      <c r="AH81">
        <v>-0.50210840000000001</v>
      </c>
      <c r="AI81">
        <v>-0.3884705</v>
      </c>
      <c r="AJ81">
        <v>-0.26587129999999998</v>
      </c>
      <c r="AK81">
        <v>-0.1256958</v>
      </c>
      <c r="AL81">
        <v>-0.1000056</v>
      </c>
      <c r="AM81">
        <v>-7.9267400000000002E-2</v>
      </c>
      <c r="AN81">
        <v>-7.2603699999999993E-2</v>
      </c>
      <c r="AO81">
        <v>-8.2044800000000001E-2</v>
      </c>
      <c r="AP81">
        <v>-8.8118500000000002E-2</v>
      </c>
      <c r="AQ81">
        <v>-7.7261999999999997E-2</v>
      </c>
      <c r="AR81">
        <v>-5.5346199999999998E-2</v>
      </c>
      <c r="AS81">
        <v>-6.0756699999999997E-2</v>
      </c>
      <c r="AT81">
        <v>-0.1117533</v>
      </c>
      <c r="AU81">
        <v>-5.78597E-2</v>
      </c>
      <c r="AV81">
        <v>-6.43952E-2</v>
      </c>
      <c r="AW81">
        <v>-1.0548099999999999E-2</v>
      </c>
      <c r="AX81">
        <v>-4.31548E-2</v>
      </c>
      <c r="AY81">
        <v>-4.2355999999999998E-2</v>
      </c>
      <c r="AZ81">
        <v>-8.8013499999999995E-2</v>
      </c>
      <c r="BA81">
        <v>-8.5367200000000004E-2</v>
      </c>
      <c r="BB81">
        <v>-5.6093900000000002E-2</v>
      </c>
      <c r="BC81">
        <v>-0.52325600000000005</v>
      </c>
      <c r="BD81">
        <v>-0.52649250000000003</v>
      </c>
      <c r="BE81">
        <v>-0.4586652</v>
      </c>
      <c r="BF81">
        <v>-0.43240289999999998</v>
      </c>
      <c r="BG81">
        <v>-0.33457300000000001</v>
      </c>
      <c r="BH81">
        <v>-0.22492980000000001</v>
      </c>
      <c r="BI81">
        <v>-9.3106900000000006E-2</v>
      </c>
      <c r="BJ81">
        <v>-6.5940299999999993E-2</v>
      </c>
      <c r="BK81">
        <v>-4.2808800000000001E-2</v>
      </c>
      <c r="BL81">
        <v>-3.2629100000000001E-2</v>
      </c>
      <c r="BM81">
        <v>-3.5735000000000003E-2</v>
      </c>
      <c r="BN81">
        <v>-3.9545900000000002E-2</v>
      </c>
      <c r="BO81">
        <v>-2.7900399999999999E-2</v>
      </c>
      <c r="BP81">
        <v>-5.3940000000000004E-3</v>
      </c>
      <c r="BQ81">
        <v>-1.03558E-2</v>
      </c>
      <c r="BR81">
        <v>-5.9453400000000003E-2</v>
      </c>
      <c r="BS81">
        <v>-1.6205E-3</v>
      </c>
      <c r="BT81">
        <v>-1.03617E-2</v>
      </c>
      <c r="BU81">
        <v>4.4763600000000001E-2</v>
      </c>
      <c r="BV81">
        <v>9.7677000000000007E-3</v>
      </c>
      <c r="BW81">
        <v>1.15373E-2</v>
      </c>
      <c r="BX81">
        <v>-3.1819899999999998E-2</v>
      </c>
      <c r="BY81">
        <v>-3.0130000000000001E-2</v>
      </c>
      <c r="BZ81">
        <v>-2.2759999999999998E-3</v>
      </c>
      <c r="CA81">
        <v>-0.45592139999999998</v>
      </c>
      <c r="CB81">
        <v>-0.46211449999999998</v>
      </c>
      <c r="CC81">
        <v>-0.40297440000000001</v>
      </c>
      <c r="CD81">
        <v>-0.3841251</v>
      </c>
      <c r="CE81">
        <v>-0.2972437</v>
      </c>
      <c r="CF81">
        <v>-0.19657379999999999</v>
      </c>
      <c r="CG81">
        <v>-7.0535899999999999E-2</v>
      </c>
      <c r="CH81">
        <v>-4.2346799999999997E-2</v>
      </c>
      <c r="CI81">
        <v>-1.7557699999999999E-2</v>
      </c>
      <c r="CJ81">
        <v>-4.9427000000000004E-3</v>
      </c>
      <c r="CK81">
        <v>-3.6608999999999999E-3</v>
      </c>
      <c r="CL81">
        <v>-5.9046999999999997E-3</v>
      </c>
      <c r="CM81">
        <v>6.2874000000000003E-3</v>
      </c>
      <c r="CN81">
        <v>2.9202700000000002E-2</v>
      </c>
      <c r="CO81">
        <v>2.4551699999999999E-2</v>
      </c>
      <c r="CP81">
        <v>-2.3230600000000001E-2</v>
      </c>
      <c r="CQ81">
        <v>3.7330599999999999E-2</v>
      </c>
      <c r="CR81">
        <v>2.7061700000000001E-2</v>
      </c>
      <c r="CS81">
        <v>8.3072300000000002E-2</v>
      </c>
      <c r="CT81">
        <v>4.6421700000000003E-2</v>
      </c>
      <c r="CU81">
        <v>4.8863700000000003E-2</v>
      </c>
      <c r="CV81">
        <v>7.0996000000000002E-3</v>
      </c>
      <c r="CW81">
        <v>8.1270999999999999E-3</v>
      </c>
      <c r="CX81">
        <v>3.49982E-2</v>
      </c>
      <c r="CY81">
        <v>-0.38858690000000001</v>
      </c>
      <c r="CZ81">
        <v>-0.39773649999999999</v>
      </c>
      <c r="DA81">
        <v>-0.34728369999999997</v>
      </c>
      <c r="DB81">
        <v>-0.33584730000000002</v>
      </c>
      <c r="DC81">
        <v>-0.25991439999999999</v>
      </c>
      <c r="DD81">
        <v>-0.1682178</v>
      </c>
      <c r="DE81">
        <v>-4.7965000000000001E-2</v>
      </c>
      <c r="DF81">
        <v>-1.8753200000000001E-2</v>
      </c>
      <c r="DG81">
        <v>7.6934999999999998E-3</v>
      </c>
      <c r="DH81">
        <v>2.2743599999999999E-2</v>
      </c>
      <c r="DI81">
        <v>2.84131E-2</v>
      </c>
      <c r="DJ81">
        <v>2.7736500000000001E-2</v>
      </c>
      <c r="DK81">
        <v>4.04751E-2</v>
      </c>
      <c r="DL81">
        <v>6.3799400000000006E-2</v>
      </c>
      <c r="DM81">
        <v>5.9459199999999997E-2</v>
      </c>
      <c r="DN81">
        <v>1.2992099999999999E-2</v>
      </c>
      <c r="DO81">
        <v>7.6281699999999994E-2</v>
      </c>
      <c r="DP81">
        <v>6.4485100000000004E-2</v>
      </c>
      <c r="DQ81">
        <v>0.12138110000000001</v>
      </c>
      <c r="DR81">
        <v>8.3075599999999999E-2</v>
      </c>
      <c r="DS81">
        <v>8.6190000000000003E-2</v>
      </c>
      <c r="DT81">
        <v>4.6019200000000003E-2</v>
      </c>
      <c r="DU81">
        <v>4.6384300000000003E-2</v>
      </c>
      <c r="DV81">
        <v>7.2272299999999998E-2</v>
      </c>
      <c r="DW81">
        <v>-0.29136649999999997</v>
      </c>
      <c r="DX81">
        <v>-0.30478480000000002</v>
      </c>
      <c r="DY81">
        <v>-0.26687509999999998</v>
      </c>
      <c r="DZ81">
        <v>-0.26614189999999999</v>
      </c>
      <c r="EA81">
        <v>-0.2060168</v>
      </c>
      <c r="EB81">
        <v>-0.12727630000000001</v>
      </c>
      <c r="EC81">
        <v>-1.53761E-2</v>
      </c>
      <c r="ED81">
        <v>1.53121E-2</v>
      </c>
      <c r="EE81">
        <v>4.41521E-2</v>
      </c>
      <c r="EF81">
        <v>6.2718300000000005E-2</v>
      </c>
      <c r="EG81">
        <v>7.4722899999999995E-2</v>
      </c>
      <c r="EH81">
        <v>7.6309100000000005E-2</v>
      </c>
      <c r="EI81">
        <v>8.9836799999999994E-2</v>
      </c>
      <c r="EJ81">
        <v>0.11375159999999999</v>
      </c>
      <c r="EK81">
        <v>0.1098601</v>
      </c>
      <c r="EL81">
        <v>6.5292000000000003E-2</v>
      </c>
      <c r="EM81">
        <v>0.1325209</v>
      </c>
      <c r="EN81">
        <v>0.1185186</v>
      </c>
      <c r="EO81">
        <v>0.17669280000000001</v>
      </c>
      <c r="EP81">
        <v>0.13599810000000001</v>
      </c>
      <c r="EQ81">
        <v>0.14008329999999999</v>
      </c>
      <c r="ER81">
        <v>0.10221280000000001</v>
      </c>
      <c r="ES81">
        <v>0.1016214</v>
      </c>
      <c r="ET81">
        <v>0.12609029999999999</v>
      </c>
      <c r="EU81">
        <v>63.833350000000003</v>
      </c>
      <c r="EV81">
        <v>63.689369999999997</v>
      </c>
      <c r="EW81">
        <v>63.362990000000003</v>
      </c>
      <c r="EX81">
        <v>63.446269999999998</v>
      </c>
      <c r="EY81">
        <v>63.350209999999997</v>
      </c>
      <c r="EZ81">
        <v>63.257129999999997</v>
      </c>
      <c r="FA81">
        <v>62.80001</v>
      </c>
      <c r="FB81">
        <v>62.939790000000002</v>
      </c>
      <c r="FC81">
        <v>64.359729999999999</v>
      </c>
      <c r="FD81">
        <v>67.224199999999996</v>
      </c>
      <c r="FE81">
        <v>71.864689999999996</v>
      </c>
      <c r="FF81">
        <v>75.341980000000007</v>
      </c>
      <c r="FG81">
        <v>76.609110000000001</v>
      </c>
      <c r="FH81">
        <v>77.07714</v>
      </c>
      <c r="FI81">
        <v>77.383560000000003</v>
      </c>
      <c r="FJ81">
        <v>77.017330000000001</v>
      </c>
      <c r="FK81">
        <v>75.888630000000006</v>
      </c>
      <c r="FL81">
        <v>74.61497</v>
      </c>
      <c r="FM81">
        <v>72.340729999999994</v>
      </c>
      <c r="FN81">
        <v>69.151939999999996</v>
      </c>
      <c r="FO81">
        <v>66.051490000000001</v>
      </c>
      <c r="FP81">
        <v>64.897940000000006</v>
      </c>
      <c r="FQ81">
        <v>64.252520000000004</v>
      </c>
      <c r="FR81">
        <v>64.063140000000004</v>
      </c>
      <c r="FS81">
        <v>1.016429</v>
      </c>
      <c r="FT81">
        <v>4.28423E-2</v>
      </c>
      <c r="FU81">
        <v>6.2835799999999997E-2</v>
      </c>
    </row>
    <row r="82" spans="1:177" x14ac:dyDescent="0.3">
      <c r="A82" t="s">
        <v>226</v>
      </c>
      <c r="B82" t="s">
        <v>199</v>
      </c>
      <c r="C82" t="s">
        <v>281</v>
      </c>
      <c r="D82" s="30" t="s">
        <v>231</v>
      </c>
      <c r="E82" t="s">
        <v>221</v>
      </c>
      <c r="F82">
        <v>682</v>
      </c>
      <c r="G82">
        <v>3.0311300000000001</v>
      </c>
      <c r="H82">
        <v>2.9397600000000002</v>
      </c>
      <c r="I82">
        <v>2.4169209999999999</v>
      </c>
      <c r="J82">
        <v>1.8101259999999999</v>
      </c>
      <c r="K82">
        <v>1.541347</v>
      </c>
      <c r="L82">
        <v>1.296975</v>
      </c>
      <c r="M82">
        <v>1.172032</v>
      </c>
      <c r="N82">
        <v>1.0426439999999999</v>
      </c>
      <c r="O82">
        <v>0.68114300000000005</v>
      </c>
      <c r="P82">
        <v>0.1123142</v>
      </c>
      <c r="Q82">
        <v>-0.28405629999999998</v>
      </c>
      <c r="R82">
        <v>-0.48180329999999999</v>
      </c>
      <c r="S82">
        <v>-0.52313469999999995</v>
      </c>
      <c r="T82">
        <v>-0.4383957</v>
      </c>
      <c r="U82">
        <v>-0.1978123</v>
      </c>
      <c r="V82">
        <v>0.22672619999999999</v>
      </c>
      <c r="W82">
        <v>0.59379910000000002</v>
      </c>
      <c r="X82">
        <v>1.1763209999999999</v>
      </c>
      <c r="Y82">
        <v>1.638544</v>
      </c>
      <c r="Z82">
        <v>1.7930759999999999</v>
      </c>
      <c r="AA82">
        <v>1.889505</v>
      </c>
      <c r="AB82">
        <v>2.0863969999999998</v>
      </c>
      <c r="AC82">
        <v>1.9028039999999999</v>
      </c>
      <c r="AD82">
        <v>1.7178850000000001</v>
      </c>
      <c r="AE82">
        <v>-0.8680329</v>
      </c>
      <c r="AF82">
        <v>-0.91128960000000003</v>
      </c>
      <c r="AG82">
        <v>-0.8400339</v>
      </c>
      <c r="AH82">
        <v>-0.7533898</v>
      </c>
      <c r="AI82">
        <v>-0.49946449999999998</v>
      </c>
      <c r="AJ82">
        <v>-0.34969090000000003</v>
      </c>
      <c r="AK82">
        <v>-0.15671080000000001</v>
      </c>
      <c r="AL82">
        <v>-5.7747600000000003E-2</v>
      </c>
      <c r="AM82">
        <v>-2.90435E-2</v>
      </c>
      <c r="AN82">
        <v>-5.4386999999999998E-2</v>
      </c>
      <c r="AO82">
        <v>-6.8182999999999994E-2</v>
      </c>
      <c r="AP82">
        <v>-8.69196E-2</v>
      </c>
      <c r="AQ82">
        <v>-0.11437029999999999</v>
      </c>
      <c r="AR82">
        <v>-0.1083224</v>
      </c>
      <c r="AS82">
        <v>-0.12993879999999999</v>
      </c>
      <c r="AT82">
        <v>-0.13253000000000001</v>
      </c>
      <c r="AU82">
        <v>-5.1617799999999998E-2</v>
      </c>
      <c r="AV82">
        <v>-6.7437899999999995E-2</v>
      </c>
      <c r="AW82">
        <v>-5.7555700000000001E-2</v>
      </c>
      <c r="AX82">
        <v>-4.2080399999999997E-2</v>
      </c>
      <c r="AY82">
        <v>-3.6403999999999998E-3</v>
      </c>
      <c r="AZ82">
        <v>-2.20144E-2</v>
      </c>
      <c r="BA82">
        <v>-2.9906499999999999E-2</v>
      </c>
      <c r="BB82">
        <v>-2.7296000000000001E-2</v>
      </c>
      <c r="BC82">
        <v>-0.70019670000000001</v>
      </c>
      <c r="BD82">
        <v>-0.74953570000000003</v>
      </c>
      <c r="BE82">
        <v>-0.70521259999999997</v>
      </c>
      <c r="BF82">
        <v>-0.63836099999999996</v>
      </c>
      <c r="BG82">
        <v>-0.4101534</v>
      </c>
      <c r="BH82">
        <v>-0.2785647</v>
      </c>
      <c r="BI82">
        <v>-0.1058438</v>
      </c>
      <c r="BJ82">
        <v>-6.9683999999999996E-3</v>
      </c>
      <c r="BK82">
        <v>1.9255399999999999E-2</v>
      </c>
      <c r="BL82">
        <v>-1.3759E-3</v>
      </c>
      <c r="BM82">
        <v>-1.2097699999999999E-2</v>
      </c>
      <c r="BN82">
        <v>-2.0758100000000002E-2</v>
      </c>
      <c r="BO82">
        <v>-4.1735500000000002E-2</v>
      </c>
      <c r="BP82">
        <v>-3.2690799999999999E-2</v>
      </c>
      <c r="BQ82">
        <v>-5.0743900000000002E-2</v>
      </c>
      <c r="BR82">
        <v>-4.9565900000000003E-2</v>
      </c>
      <c r="BS82">
        <v>3.8187800000000001E-2</v>
      </c>
      <c r="BT82">
        <v>2.1282300000000001E-2</v>
      </c>
      <c r="BU82">
        <v>4.13776E-2</v>
      </c>
      <c r="BV82">
        <v>4.5528800000000001E-2</v>
      </c>
      <c r="BW82">
        <v>8.4082199999999996E-2</v>
      </c>
      <c r="BX82">
        <v>7.1515899999999993E-2</v>
      </c>
      <c r="BY82">
        <v>5.04666E-2</v>
      </c>
      <c r="BZ82">
        <v>5.0175200000000003E-2</v>
      </c>
      <c r="CA82">
        <v>-0.58395390000000003</v>
      </c>
      <c r="CB82">
        <v>-0.63750549999999995</v>
      </c>
      <c r="CC82">
        <v>-0.61183569999999998</v>
      </c>
      <c r="CD82">
        <v>-0.55869230000000003</v>
      </c>
      <c r="CE82">
        <v>-0.34829670000000001</v>
      </c>
      <c r="CF82">
        <v>-0.22930300000000001</v>
      </c>
      <c r="CG82">
        <v>-7.0613499999999996E-2</v>
      </c>
      <c r="CH82">
        <v>2.82011E-2</v>
      </c>
      <c r="CI82">
        <v>5.2706999999999997E-2</v>
      </c>
      <c r="CJ82">
        <v>3.53394E-2</v>
      </c>
      <c r="CK82">
        <v>2.6746700000000002E-2</v>
      </c>
      <c r="CL82">
        <v>2.50651E-2</v>
      </c>
      <c r="CM82">
        <v>8.5710999999999999E-3</v>
      </c>
      <c r="CN82">
        <v>1.9691500000000001E-2</v>
      </c>
      <c r="CO82">
        <v>4.1063000000000002E-3</v>
      </c>
      <c r="CP82">
        <v>7.8948000000000004E-3</v>
      </c>
      <c r="CQ82">
        <v>0.1003869</v>
      </c>
      <c r="CR82">
        <v>8.27296E-2</v>
      </c>
      <c r="CS82">
        <v>0.10989839999999999</v>
      </c>
      <c r="CT82">
        <v>0.1062067</v>
      </c>
      <c r="CU82">
        <v>0.14483860000000001</v>
      </c>
      <c r="CV82">
        <v>0.13629469999999999</v>
      </c>
      <c r="CW82">
        <v>0.1061327</v>
      </c>
      <c r="CX82">
        <v>0.10383149999999999</v>
      </c>
      <c r="CY82">
        <v>-0.46771099999999999</v>
      </c>
      <c r="CZ82">
        <v>-0.52547529999999998</v>
      </c>
      <c r="DA82">
        <v>-0.5184588</v>
      </c>
      <c r="DB82">
        <v>-0.4790238</v>
      </c>
      <c r="DC82">
        <v>-0.28644009999999998</v>
      </c>
      <c r="DD82">
        <v>-0.18004120000000001</v>
      </c>
      <c r="DE82">
        <v>-3.5383199999999997E-2</v>
      </c>
      <c r="DF82">
        <v>6.3370599999999999E-2</v>
      </c>
      <c r="DG82">
        <v>8.6158600000000002E-2</v>
      </c>
      <c r="DH82">
        <v>7.2054699999999999E-2</v>
      </c>
      <c r="DI82">
        <v>6.5591200000000002E-2</v>
      </c>
      <c r="DJ82">
        <v>7.0888400000000004E-2</v>
      </c>
      <c r="DK82">
        <v>5.8877800000000001E-2</v>
      </c>
      <c r="DL82">
        <v>7.2073700000000004E-2</v>
      </c>
      <c r="DM82">
        <v>5.8956500000000002E-2</v>
      </c>
      <c r="DN82">
        <v>6.53556E-2</v>
      </c>
      <c r="DO82">
        <v>0.16258600000000001</v>
      </c>
      <c r="DP82">
        <v>0.1441769</v>
      </c>
      <c r="DQ82">
        <v>0.1784192</v>
      </c>
      <c r="DR82">
        <v>0.16688459999999999</v>
      </c>
      <c r="DS82">
        <v>0.205595</v>
      </c>
      <c r="DT82">
        <v>0.20107349999999999</v>
      </c>
      <c r="DU82">
        <v>0.1617989</v>
      </c>
      <c r="DV82">
        <v>0.15748789999999999</v>
      </c>
      <c r="DW82">
        <v>-0.2998748</v>
      </c>
      <c r="DX82">
        <v>-0.36372139999999997</v>
      </c>
      <c r="DY82">
        <v>-0.38363750000000002</v>
      </c>
      <c r="DZ82">
        <v>-0.36399500000000001</v>
      </c>
      <c r="EA82">
        <v>-0.1971289</v>
      </c>
      <c r="EB82">
        <v>-0.1089151</v>
      </c>
      <c r="EC82" s="71">
        <v>1.5483800000000001E-2</v>
      </c>
      <c r="ED82">
        <v>0.1141498</v>
      </c>
      <c r="EE82">
        <v>0.13445750000000001</v>
      </c>
      <c r="EF82">
        <v>0.1250658</v>
      </c>
      <c r="EG82">
        <v>0.1216764</v>
      </c>
      <c r="EH82">
        <v>0.1370498</v>
      </c>
      <c r="EI82">
        <v>0.13151260000000001</v>
      </c>
      <c r="EJ82">
        <v>0.14770530000000001</v>
      </c>
      <c r="EK82">
        <v>0.13815150000000001</v>
      </c>
      <c r="EL82">
        <v>0.1483197</v>
      </c>
      <c r="EM82">
        <v>0.25239159999999999</v>
      </c>
      <c r="EN82">
        <v>0.2328971</v>
      </c>
      <c r="EO82">
        <v>0.2773525</v>
      </c>
      <c r="EP82">
        <v>0.2544939</v>
      </c>
      <c r="EQ82">
        <v>0.29331760000000001</v>
      </c>
      <c r="ER82">
        <v>0.29460389999999997</v>
      </c>
      <c r="ES82">
        <v>0.2421719</v>
      </c>
      <c r="ET82">
        <v>0.2349591</v>
      </c>
      <c r="EU82">
        <v>62.690240000000003</v>
      </c>
      <c r="EV82">
        <v>61.422339999999998</v>
      </c>
      <c r="EW82">
        <v>60.006120000000003</v>
      </c>
      <c r="EX82">
        <v>59.738129999999998</v>
      </c>
      <c r="EY82">
        <v>58.187139999999999</v>
      </c>
      <c r="EZ82">
        <v>57.865679999999998</v>
      </c>
      <c r="FA82">
        <v>57.089959999999998</v>
      </c>
      <c r="FB82">
        <v>59.220039999999997</v>
      </c>
      <c r="FC82">
        <v>67.171520000000001</v>
      </c>
      <c r="FD82">
        <v>76.208330000000004</v>
      </c>
      <c r="FE82">
        <v>82.802099999999996</v>
      </c>
      <c r="FF82">
        <v>85.938280000000006</v>
      </c>
      <c r="FG82">
        <v>88.530839999999998</v>
      </c>
      <c r="FH82">
        <v>91.301609999999997</v>
      </c>
      <c r="FI82">
        <v>92.161739999999995</v>
      </c>
      <c r="FJ82">
        <v>91.258039999999994</v>
      </c>
      <c r="FK82">
        <v>89.439629999999994</v>
      </c>
      <c r="FL82">
        <v>87.398769999999999</v>
      </c>
      <c r="FM82">
        <v>84.129239999999996</v>
      </c>
      <c r="FN82">
        <v>79.077610000000007</v>
      </c>
      <c r="FO82">
        <v>71.304760000000002</v>
      </c>
      <c r="FP82">
        <v>68.169589999999999</v>
      </c>
      <c r="FQ82">
        <v>65.985979999999998</v>
      </c>
      <c r="FR82">
        <v>64.267390000000006</v>
      </c>
      <c r="FS82">
        <v>1.549447</v>
      </c>
      <c r="FT82">
        <v>6.0323799999999997E-2</v>
      </c>
      <c r="FU82">
        <v>0.1055093</v>
      </c>
    </row>
    <row r="83" spans="1:177" x14ac:dyDescent="0.3">
      <c r="A83" t="s">
        <v>226</v>
      </c>
      <c r="B83" t="s">
        <v>199</v>
      </c>
      <c r="C83" t="s">
        <v>281</v>
      </c>
      <c r="D83" s="30" t="s">
        <v>243</v>
      </c>
      <c r="E83" t="s">
        <v>219</v>
      </c>
      <c r="F83">
        <v>2255</v>
      </c>
      <c r="G83">
        <v>3.3890530000000001</v>
      </c>
      <c r="H83">
        <v>3.1657630000000001</v>
      </c>
      <c r="I83">
        <v>2.625067</v>
      </c>
      <c r="J83">
        <v>2.1810909999999999</v>
      </c>
      <c r="K83">
        <v>1.7153590000000001</v>
      </c>
      <c r="L83">
        <v>1.3852899999999999</v>
      </c>
      <c r="M83">
        <v>1.283768</v>
      </c>
      <c r="N83">
        <v>1.126433</v>
      </c>
      <c r="O83">
        <v>0.90131360000000005</v>
      </c>
      <c r="P83">
        <v>0.64040059999999999</v>
      </c>
      <c r="Q83">
        <v>0.48889729999999998</v>
      </c>
      <c r="R83">
        <v>0.42660179999999998</v>
      </c>
      <c r="S83">
        <v>0.36654619999999999</v>
      </c>
      <c r="T83">
        <v>0.43341489999999999</v>
      </c>
      <c r="U83">
        <v>0.71512819999999999</v>
      </c>
      <c r="V83">
        <v>1.047215</v>
      </c>
      <c r="W83">
        <v>1.359011</v>
      </c>
      <c r="X83">
        <v>1.8861570000000001</v>
      </c>
      <c r="Y83">
        <v>2.2623319999999998</v>
      </c>
      <c r="Z83">
        <v>2.3279800000000002</v>
      </c>
      <c r="AA83">
        <v>2.440226</v>
      </c>
      <c r="AB83">
        <v>2.4572850000000002</v>
      </c>
      <c r="AC83">
        <v>2.1765629999999998</v>
      </c>
      <c r="AD83">
        <v>1.9592039999999999</v>
      </c>
      <c r="AE83">
        <v>-0.54640200000000005</v>
      </c>
      <c r="AF83">
        <v>-0.49016019999999999</v>
      </c>
      <c r="AG83">
        <v>-0.4215428</v>
      </c>
      <c r="AH83">
        <v>-0.28622209999999998</v>
      </c>
      <c r="AI83">
        <v>-0.21194560000000001</v>
      </c>
      <c r="AJ83">
        <v>-0.18798999999999999</v>
      </c>
      <c r="AK83">
        <v>-9.5019699999999999E-2</v>
      </c>
      <c r="AL83">
        <v>-6.3437199999999999E-2</v>
      </c>
      <c r="AM83">
        <v>-9.1756099999999993E-2</v>
      </c>
      <c r="AN83">
        <v>-0.1048444</v>
      </c>
      <c r="AO83">
        <v>-7.2682300000000005E-2</v>
      </c>
      <c r="AP83">
        <v>-5.6754800000000001E-2</v>
      </c>
      <c r="AQ83">
        <v>-9.0131600000000006E-2</v>
      </c>
      <c r="AR83">
        <v>-0.1085267</v>
      </c>
      <c r="AS83">
        <v>-8.0623799999999995E-2</v>
      </c>
      <c r="AT83">
        <v>-0.12637780000000001</v>
      </c>
      <c r="AU83">
        <v>-2.7088299999999999E-2</v>
      </c>
      <c r="AV83">
        <v>-1.294E-2</v>
      </c>
      <c r="AW83">
        <v>5.12817E-2</v>
      </c>
      <c r="AX83">
        <v>1.72029E-2</v>
      </c>
      <c r="AY83">
        <v>8.6400000000000001E-3</v>
      </c>
      <c r="AZ83">
        <v>-9.7642300000000001E-2</v>
      </c>
      <c r="BA83">
        <v>-9.94062E-2</v>
      </c>
      <c r="BB83">
        <v>-3.8206400000000001E-2</v>
      </c>
      <c r="BC83">
        <v>-0.44523819999999997</v>
      </c>
      <c r="BD83">
        <v>-0.39058229999999999</v>
      </c>
      <c r="BE83">
        <v>-0.331592</v>
      </c>
      <c r="BF83">
        <v>-0.20848510000000001</v>
      </c>
      <c r="BG83">
        <v>-0.14746880000000001</v>
      </c>
      <c r="BH83">
        <v>-0.13558619999999999</v>
      </c>
      <c r="BI83">
        <v>-5.4689799999999997E-2</v>
      </c>
      <c r="BJ83">
        <v>-2.8021799999999999E-2</v>
      </c>
      <c r="BK83">
        <v>-5.38649E-2</v>
      </c>
      <c r="BL83">
        <v>-6.4053100000000002E-2</v>
      </c>
      <c r="BM83">
        <v>-3.0050400000000001E-2</v>
      </c>
      <c r="BN83">
        <v>-1.2523400000000001E-2</v>
      </c>
      <c r="BO83">
        <v>-4.2079699999999998E-2</v>
      </c>
      <c r="BP83">
        <v>-5.8036600000000001E-2</v>
      </c>
      <c r="BQ83">
        <v>-2.8306100000000001E-2</v>
      </c>
      <c r="BR83">
        <v>-7.1121900000000002E-2</v>
      </c>
      <c r="BS83">
        <v>2.92047E-2</v>
      </c>
      <c r="BT83">
        <v>4.3856399999999997E-2</v>
      </c>
      <c r="BU83">
        <v>0.1087371</v>
      </c>
      <c r="BV83">
        <v>7.3641700000000004E-2</v>
      </c>
      <c r="BW83">
        <v>6.5348600000000007E-2</v>
      </c>
      <c r="BX83">
        <v>-3.9021399999999998E-2</v>
      </c>
      <c r="BY83">
        <v>-4.3874499999999997E-2</v>
      </c>
      <c r="BZ83">
        <v>1.5301500000000001E-2</v>
      </c>
      <c r="CA83">
        <v>-0.37517240000000002</v>
      </c>
      <c r="CB83">
        <v>-0.32161489999999998</v>
      </c>
      <c r="CC83">
        <v>-0.26929229999999998</v>
      </c>
      <c r="CD83">
        <v>-0.1546447</v>
      </c>
      <c r="CE83">
        <v>-0.1028124</v>
      </c>
      <c r="CF83">
        <v>-9.9291500000000005E-2</v>
      </c>
      <c r="CG83">
        <v>-2.67575E-2</v>
      </c>
      <c r="CH83">
        <v>-3.4932000000000001E-3</v>
      </c>
      <c r="CI83">
        <v>-2.76216E-2</v>
      </c>
      <c r="CJ83">
        <v>-3.5801199999999998E-2</v>
      </c>
      <c r="CK83">
        <v>-5.2369999999999999E-4</v>
      </c>
      <c r="CL83">
        <v>1.8111200000000001E-2</v>
      </c>
      <c r="CM83">
        <v>-8.7991000000000007E-3</v>
      </c>
      <c r="CN83">
        <v>-2.3067399999999998E-2</v>
      </c>
      <c r="CO83">
        <v>7.9288999999999991E-3</v>
      </c>
      <c r="CP83">
        <v>-3.2851900000000003E-2</v>
      </c>
      <c r="CQ83">
        <v>6.8193000000000004E-2</v>
      </c>
      <c r="CR83">
        <v>8.3193400000000001E-2</v>
      </c>
      <c r="CS83">
        <v>0.14853050000000001</v>
      </c>
      <c r="CT83">
        <v>0.1127311</v>
      </c>
      <c r="CU83">
        <v>0.1046248</v>
      </c>
      <c r="CV83">
        <v>1.5792E-3</v>
      </c>
      <c r="CW83">
        <v>-5.4133999999999996E-3</v>
      </c>
      <c r="CX83">
        <v>5.2360900000000002E-2</v>
      </c>
      <c r="CY83">
        <v>-0.30510660000000001</v>
      </c>
      <c r="CZ83">
        <v>-0.25264760000000003</v>
      </c>
      <c r="DA83">
        <v>-0.2069926</v>
      </c>
      <c r="DB83">
        <v>-0.1008043</v>
      </c>
      <c r="DC83">
        <v>-5.8155900000000003E-2</v>
      </c>
      <c r="DD83">
        <v>-6.2996800000000006E-2</v>
      </c>
      <c r="DE83">
        <v>1.1749E-3</v>
      </c>
      <c r="DF83">
        <v>2.1035399999999999E-2</v>
      </c>
      <c r="DG83">
        <v>-1.3783000000000001E-3</v>
      </c>
      <c r="DH83">
        <v>-7.5491999999999998E-3</v>
      </c>
      <c r="DI83">
        <v>2.9003000000000001E-2</v>
      </c>
      <c r="DJ83">
        <v>4.8745700000000003E-2</v>
      </c>
      <c r="DK83">
        <v>2.44815E-2</v>
      </c>
      <c r="DL83">
        <v>1.19019E-2</v>
      </c>
      <c r="DM83">
        <v>4.4164000000000002E-2</v>
      </c>
      <c r="DN83">
        <v>5.4181999999999998E-3</v>
      </c>
      <c r="DO83">
        <v>0.10718129999999999</v>
      </c>
      <c r="DP83">
        <v>0.1225304</v>
      </c>
      <c r="DQ83">
        <v>0.18832389999999999</v>
      </c>
      <c r="DR83">
        <v>0.1518205</v>
      </c>
      <c r="DS83">
        <v>0.1439011</v>
      </c>
      <c r="DT83">
        <v>4.2179700000000001E-2</v>
      </c>
      <c r="DU83">
        <v>3.3047699999999999E-2</v>
      </c>
      <c r="DV83">
        <v>8.9420299999999994E-2</v>
      </c>
      <c r="DW83">
        <v>-0.20394280000000001</v>
      </c>
      <c r="DX83">
        <v>-0.1530696</v>
      </c>
      <c r="DY83">
        <v>-0.1170418</v>
      </c>
      <c r="DZ83">
        <v>-2.3067299999999999E-2</v>
      </c>
      <c r="EA83">
        <v>6.3209E-3</v>
      </c>
      <c r="EB83">
        <v>-1.0593E-2</v>
      </c>
      <c r="EC83">
        <v>4.1504699999999999E-2</v>
      </c>
      <c r="ED83">
        <v>5.6450800000000002E-2</v>
      </c>
      <c r="EE83">
        <v>3.6512900000000001E-2</v>
      </c>
      <c r="EF83">
        <v>3.3242099999999997E-2</v>
      </c>
      <c r="EG83">
        <v>7.1634900000000001E-2</v>
      </c>
      <c r="EH83">
        <v>9.2977099999999993E-2</v>
      </c>
      <c r="EI83">
        <v>7.2533399999999998E-2</v>
      </c>
      <c r="EJ83">
        <v>6.23919E-2</v>
      </c>
      <c r="EK83">
        <v>9.6481700000000004E-2</v>
      </c>
      <c r="EL83">
        <v>6.0673999999999999E-2</v>
      </c>
      <c r="EM83">
        <v>0.16347429999999999</v>
      </c>
      <c r="EN83">
        <v>0.17932680000000001</v>
      </c>
      <c r="EO83">
        <v>0.2457792</v>
      </c>
      <c r="EP83">
        <v>0.20825930000000001</v>
      </c>
      <c r="EQ83">
        <v>0.2006097</v>
      </c>
      <c r="ER83">
        <v>0.1008006</v>
      </c>
      <c r="ES83">
        <v>8.8579400000000003E-2</v>
      </c>
      <c r="ET83">
        <v>0.14292820000000001</v>
      </c>
      <c r="EU83">
        <v>71.198740000000001</v>
      </c>
      <c r="EV83">
        <v>71.744780000000006</v>
      </c>
      <c r="EW83">
        <v>70.204669999999993</v>
      </c>
      <c r="EX83">
        <v>70.750709999999998</v>
      </c>
      <c r="EY83">
        <v>69.471760000000003</v>
      </c>
      <c r="EZ83">
        <v>68.02373</v>
      </c>
      <c r="FA83">
        <v>68.011859999999999</v>
      </c>
      <c r="FB83">
        <v>68.459900000000005</v>
      </c>
      <c r="FC83">
        <v>74.267080000000007</v>
      </c>
      <c r="FD83">
        <v>81.249290000000002</v>
      </c>
      <c r="FE83">
        <v>85.551969999999997</v>
      </c>
      <c r="FF83">
        <v>86.394760000000005</v>
      </c>
      <c r="FG83">
        <v>89.121729999999999</v>
      </c>
      <c r="FH83">
        <v>88.685569999999998</v>
      </c>
      <c r="FI83">
        <v>87.056600000000003</v>
      </c>
      <c r="FJ83">
        <v>87.940790000000007</v>
      </c>
      <c r="FK83">
        <v>83.958600000000004</v>
      </c>
      <c r="FL83">
        <v>82.964529999999996</v>
      </c>
      <c r="FM83">
        <v>80.679640000000006</v>
      </c>
      <c r="FN83">
        <v>76.418480000000002</v>
      </c>
      <c r="FO83">
        <v>71.866510000000005</v>
      </c>
      <c r="FP83">
        <v>69.854650000000007</v>
      </c>
      <c r="FQ83">
        <v>69.581630000000004</v>
      </c>
      <c r="FR83">
        <v>69.296750000000003</v>
      </c>
      <c r="FS83">
        <v>0.94407920000000001</v>
      </c>
      <c r="FT83">
        <v>3.8185299999999998E-2</v>
      </c>
      <c r="FU83">
        <v>6.1240700000000002E-2</v>
      </c>
    </row>
    <row r="84" spans="1:177" x14ac:dyDescent="0.3">
      <c r="A84" t="s">
        <v>226</v>
      </c>
      <c r="B84" t="s">
        <v>199</v>
      </c>
      <c r="C84" t="s">
        <v>281</v>
      </c>
      <c r="D84" s="30" t="s">
        <v>243</v>
      </c>
      <c r="E84" t="s">
        <v>220</v>
      </c>
      <c r="F84">
        <v>1573</v>
      </c>
      <c r="G84">
        <v>3.5173700000000001</v>
      </c>
      <c r="H84">
        <v>3.3141219999999998</v>
      </c>
      <c r="I84">
        <v>2.7662589999999998</v>
      </c>
      <c r="J84">
        <v>2.3030469999999998</v>
      </c>
      <c r="K84">
        <v>1.8447169999999999</v>
      </c>
      <c r="L84">
        <v>1.445036</v>
      </c>
      <c r="M84">
        <v>1.342659</v>
      </c>
      <c r="N84">
        <v>1.1759219999999999</v>
      </c>
      <c r="O84">
        <v>0.9928979</v>
      </c>
      <c r="P84">
        <v>0.76501180000000002</v>
      </c>
      <c r="Q84">
        <v>0.65443989999999996</v>
      </c>
      <c r="R84">
        <v>0.57453679999999996</v>
      </c>
      <c r="S84">
        <v>0.53575229999999996</v>
      </c>
      <c r="T84">
        <v>0.5653475</v>
      </c>
      <c r="U84">
        <v>0.86883770000000005</v>
      </c>
      <c r="V84">
        <v>1.2099040000000001</v>
      </c>
      <c r="W84">
        <v>1.49546</v>
      </c>
      <c r="X84">
        <v>1.9472430000000001</v>
      </c>
      <c r="Y84">
        <v>2.2423449999999998</v>
      </c>
      <c r="Z84">
        <v>2.385211</v>
      </c>
      <c r="AA84">
        <v>2.5582959999999999</v>
      </c>
      <c r="AB84">
        <v>2.531555</v>
      </c>
      <c r="AC84">
        <v>2.2412350000000001</v>
      </c>
      <c r="AD84">
        <v>2.0083099999999998</v>
      </c>
      <c r="AE84">
        <v>-0.45564349999999998</v>
      </c>
      <c r="AF84">
        <v>-0.38389689999999999</v>
      </c>
      <c r="AG84">
        <v>-0.33555400000000002</v>
      </c>
      <c r="AH84">
        <v>-0.25875019999999999</v>
      </c>
      <c r="AI84">
        <v>-0.14809430000000001</v>
      </c>
      <c r="AJ84">
        <v>-0.1485493</v>
      </c>
      <c r="AK84">
        <v>-5.3822599999999998E-2</v>
      </c>
      <c r="AL84">
        <v>-6.00575E-2</v>
      </c>
      <c r="AM84">
        <v>-8.27214E-2</v>
      </c>
      <c r="AN84">
        <v>-0.13605999999999999</v>
      </c>
      <c r="AO84">
        <v>-0.1078986</v>
      </c>
      <c r="AP84">
        <v>-9.8574599999999998E-2</v>
      </c>
      <c r="AQ84">
        <v>-9.2752799999999996E-2</v>
      </c>
      <c r="AR84">
        <v>-0.1513331</v>
      </c>
      <c r="AS84">
        <v>-0.1169027</v>
      </c>
      <c r="AT84">
        <v>-0.1371887</v>
      </c>
      <c r="AU84">
        <v>-1.8965599999999999E-2</v>
      </c>
      <c r="AV84">
        <v>-2.80188E-2</v>
      </c>
      <c r="AW84">
        <v>9.3404999999999998E-3</v>
      </c>
      <c r="AX84">
        <v>1.2325300000000001E-2</v>
      </c>
      <c r="AY84">
        <v>2.44792E-2</v>
      </c>
      <c r="AZ84">
        <v>-0.11255130000000001</v>
      </c>
      <c r="BA84">
        <v>-0.1016247</v>
      </c>
      <c r="BB84">
        <v>-4.1201500000000002E-2</v>
      </c>
      <c r="BC84">
        <v>-0.34084530000000002</v>
      </c>
      <c r="BD84">
        <v>-0.26855839999999997</v>
      </c>
      <c r="BE84">
        <v>-0.23058239999999999</v>
      </c>
      <c r="BF84">
        <v>-0.16644</v>
      </c>
      <c r="BG84">
        <v>-6.9227499999999997E-2</v>
      </c>
      <c r="BH84">
        <v>-8.4725099999999998E-2</v>
      </c>
      <c r="BI84">
        <v>-6.2131E-3</v>
      </c>
      <c r="BJ84">
        <v>-1.79606E-2</v>
      </c>
      <c r="BK84">
        <v>-3.8786800000000003E-2</v>
      </c>
      <c r="BL84">
        <v>-8.8168399999999994E-2</v>
      </c>
      <c r="BM84">
        <v>-5.6701599999999998E-2</v>
      </c>
      <c r="BN84">
        <v>-4.6302500000000003E-2</v>
      </c>
      <c r="BO84">
        <v>-3.6094599999999998E-2</v>
      </c>
      <c r="BP84">
        <v>-9.1954800000000003E-2</v>
      </c>
      <c r="BQ84">
        <v>-5.49452E-2</v>
      </c>
      <c r="BR84">
        <v>-7.2752899999999995E-2</v>
      </c>
      <c r="BS84">
        <v>4.6927499999999997E-2</v>
      </c>
      <c r="BT84">
        <v>3.9634900000000001E-2</v>
      </c>
      <c r="BU84">
        <v>7.6256500000000005E-2</v>
      </c>
      <c r="BV84">
        <v>7.8502500000000003E-2</v>
      </c>
      <c r="BW84">
        <v>9.1450699999999996E-2</v>
      </c>
      <c r="BX84">
        <v>-4.3138500000000003E-2</v>
      </c>
      <c r="BY84">
        <v>-3.79694E-2</v>
      </c>
      <c r="BZ84">
        <v>2.1701499999999999E-2</v>
      </c>
      <c r="CA84">
        <v>-0.26133640000000002</v>
      </c>
      <c r="CB84">
        <v>-0.18867529999999999</v>
      </c>
      <c r="CC84">
        <v>-0.1578793</v>
      </c>
      <c r="CD84">
        <v>-0.10250620000000001</v>
      </c>
      <c r="CE84">
        <v>-1.4604600000000001E-2</v>
      </c>
      <c r="CF84">
        <v>-4.0520599999999997E-2</v>
      </c>
      <c r="CG84">
        <v>2.6761099999999999E-2</v>
      </c>
      <c r="CH84">
        <v>1.1195500000000001E-2</v>
      </c>
      <c r="CI84">
        <v>-8.3578000000000003E-3</v>
      </c>
      <c r="CJ84">
        <v>-5.49988E-2</v>
      </c>
      <c r="CK84">
        <v>-2.1242799999999999E-2</v>
      </c>
      <c r="CL84">
        <v>-1.0099E-2</v>
      </c>
      <c r="CM84">
        <v>3.1467000000000001E-3</v>
      </c>
      <c r="CN84">
        <v>-5.08295E-2</v>
      </c>
      <c r="CO84">
        <v>-1.20337E-2</v>
      </c>
      <c r="CP84">
        <v>-2.8124900000000001E-2</v>
      </c>
      <c r="CQ84">
        <v>9.2564900000000006E-2</v>
      </c>
      <c r="CR84">
        <v>8.6491700000000005E-2</v>
      </c>
      <c r="CS84">
        <v>0.1226023</v>
      </c>
      <c r="CT84">
        <v>0.12433660000000001</v>
      </c>
      <c r="CU84">
        <v>0.13783490000000001</v>
      </c>
      <c r="CV84">
        <v>4.9366000000000002E-3</v>
      </c>
      <c r="CW84">
        <v>6.1180999999999996E-3</v>
      </c>
      <c r="CX84">
        <v>6.5267900000000004E-2</v>
      </c>
      <c r="CY84">
        <v>-0.1818275</v>
      </c>
      <c r="CZ84">
        <v>-0.10879220000000001</v>
      </c>
      <c r="DA84">
        <v>-8.5176199999999994E-2</v>
      </c>
      <c r="DB84">
        <v>-3.85724E-2</v>
      </c>
      <c r="DC84">
        <v>4.0018199999999997E-2</v>
      </c>
      <c r="DD84">
        <v>3.6838000000000001E-3</v>
      </c>
      <c r="DE84">
        <v>5.9735200000000002E-2</v>
      </c>
      <c r="DF84">
        <v>4.0351699999999997E-2</v>
      </c>
      <c r="DG84">
        <v>2.2071199999999999E-2</v>
      </c>
      <c r="DH84">
        <v>-2.1829299999999999E-2</v>
      </c>
      <c r="DI84">
        <v>1.4216100000000001E-2</v>
      </c>
      <c r="DJ84">
        <v>2.6104499999999999E-2</v>
      </c>
      <c r="DK84">
        <v>4.2388000000000002E-2</v>
      </c>
      <c r="DL84">
        <v>-9.7043000000000008E-3</v>
      </c>
      <c r="DM84">
        <v>3.08779E-2</v>
      </c>
      <c r="DN84">
        <v>1.65031E-2</v>
      </c>
      <c r="DO84">
        <v>0.1382024</v>
      </c>
      <c r="DP84">
        <v>0.13334840000000001</v>
      </c>
      <c r="DQ84">
        <v>0.16894809999999999</v>
      </c>
      <c r="DR84">
        <v>0.17017070000000001</v>
      </c>
      <c r="DS84">
        <v>0.1842192</v>
      </c>
      <c r="DT84">
        <v>5.3011599999999999E-2</v>
      </c>
      <c r="DU84">
        <v>5.0205600000000003E-2</v>
      </c>
      <c r="DV84">
        <v>0.10883429999999999</v>
      </c>
      <c r="DW84">
        <v>-6.70293E-2</v>
      </c>
      <c r="DX84">
        <v>6.5462999999999997E-3</v>
      </c>
      <c r="DY84">
        <v>1.9795500000000001E-2</v>
      </c>
      <c r="DZ84">
        <v>5.3737800000000002E-2</v>
      </c>
      <c r="EA84">
        <v>0.118885</v>
      </c>
      <c r="EB84">
        <v>6.7507999999999999E-2</v>
      </c>
      <c r="EC84">
        <v>0.1073447</v>
      </c>
      <c r="ED84">
        <v>8.2448499999999994E-2</v>
      </c>
      <c r="EE84">
        <v>6.6005800000000003E-2</v>
      </c>
      <c r="EF84">
        <v>2.60623E-2</v>
      </c>
      <c r="EG84">
        <v>6.5413100000000002E-2</v>
      </c>
      <c r="EH84">
        <v>7.8376600000000005E-2</v>
      </c>
      <c r="EI84">
        <v>9.9046200000000001E-2</v>
      </c>
      <c r="EJ84">
        <v>4.9674000000000003E-2</v>
      </c>
      <c r="EK84">
        <v>9.2835399999999998E-2</v>
      </c>
      <c r="EL84">
        <v>8.0938800000000005E-2</v>
      </c>
      <c r="EM84">
        <v>0.20409550000000001</v>
      </c>
      <c r="EN84">
        <v>0.20100209999999999</v>
      </c>
      <c r="EO84">
        <v>0.23586409999999999</v>
      </c>
      <c r="EP84">
        <v>0.2363478</v>
      </c>
      <c r="EQ84">
        <v>0.25119069999999999</v>
      </c>
      <c r="ER84">
        <v>0.1224244</v>
      </c>
      <c r="ES84">
        <v>0.1138609</v>
      </c>
      <c r="ET84">
        <v>0.17173730000000001</v>
      </c>
      <c r="EU84">
        <v>72.024479999999997</v>
      </c>
      <c r="EV84">
        <v>72.024479999999997</v>
      </c>
      <c r="EW84">
        <v>71.032640000000001</v>
      </c>
      <c r="EX84">
        <v>71.032640000000001</v>
      </c>
      <c r="EY84">
        <v>70.024479999999997</v>
      </c>
      <c r="EZ84">
        <v>68.032640000000001</v>
      </c>
      <c r="FA84">
        <v>68.016319999999993</v>
      </c>
      <c r="FB84">
        <v>69.008160000000004</v>
      </c>
      <c r="FC84">
        <v>73.991839999999996</v>
      </c>
      <c r="FD84">
        <v>80.967359999999999</v>
      </c>
      <c r="FE84">
        <v>85.008160000000004</v>
      </c>
      <c r="FF84">
        <v>85.040800000000004</v>
      </c>
      <c r="FG84">
        <v>88.040800000000004</v>
      </c>
      <c r="FH84">
        <v>87.065280000000001</v>
      </c>
      <c r="FI84">
        <v>84.073440000000005</v>
      </c>
      <c r="FJ84">
        <v>86.040800000000004</v>
      </c>
      <c r="FK84">
        <v>82.065280000000001</v>
      </c>
      <c r="FL84">
        <v>81.073440000000005</v>
      </c>
      <c r="FM84">
        <v>79.057119999999998</v>
      </c>
      <c r="FN84">
        <v>75.073440000000005</v>
      </c>
      <c r="FO84">
        <v>71.065280000000001</v>
      </c>
      <c r="FP84">
        <v>69.048959999999994</v>
      </c>
      <c r="FQ84">
        <v>69.048959999999994</v>
      </c>
      <c r="FR84">
        <v>69.032640000000001</v>
      </c>
      <c r="FS84">
        <v>1.150109</v>
      </c>
      <c r="FT84">
        <v>4.6011000000000003E-2</v>
      </c>
      <c r="FU84">
        <v>7.2400800000000001E-2</v>
      </c>
    </row>
    <row r="85" spans="1:177" x14ac:dyDescent="0.3">
      <c r="A85" t="s">
        <v>226</v>
      </c>
      <c r="B85" t="s">
        <v>199</v>
      </c>
      <c r="C85" t="s">
        <v>281</v>
      </c>
      <c r="D85" s="30" t="s">
        <v>243</v>
      </c>
      <c r="E85" t="s">
        <v>221</v>
      </c>
      <c r="F85">
        <v>682</v>
      </c>
      <c r="G85">
        <v>3.0798040000000002</v>
      </c>
      <c r="H85">
        <v>2.8297560000000002</v>
      </c>
      <c r="I85">
        <v>2.3155299999999999</v>
      </c>
      <c r="J85">
        <v>1.9152480000000001</v>
      </c>
      <c r="K85">
        <v>1.4093119999999999</v>
      </c>
      <c r="L85">
        <v>1.25345</v>
      </c>
      <c r="M85">
        <v>1.1507069999999999</v>
      </c>
      <c r="N85">
        <v>1.0264880000000001</v>
      </c>
      <c r="O85">
        <v>0.6995924</v>
      </c>
      <c r="P85">
        <v>0.3605796</v>
      </c>
      <c r="Q85">
        <v>0.1138638</v>
      </c>
      <c r="R85">
        <v>0.1110669</v>
      </c>
      <c r="S85">
        <v>-1.72964E-2</v>
      </c>
      <c r="T85">
        <v>0.1442349</v>
      </c>
      <c r="U85">
        <v>0.36875239999999998</v>
      </c>
      <c r="V85">
        <v>0.66505939999999997</v>
      </c>
      <c r="W85">
        <v>1.041795</v>
      </c>
      <c r="X85">
        <v>1.7717799999999999</v>
      </c>
      <c r="Y85">
        <v>2.3562120000000002</v>
      </c>
      <c r="Z85">
        <v>2.2219549999999999</v>
      </c>
      <c r="AA85">
        <v>2.1649159999999998</v>
      </c>
      <c r="AB85">
        <v>2.2961</v>
      </c>
      <c r="AC85">
        <v>2.0402140000000002</v>
      </c>
      <c r="AD85">
        <v>1.8655090000000001</v>
      </c>
      <c r="AE85">
        <v>-1.037153</v>
      </c>
      <c r="AF85">
        <v>-1.0145310000000001</v>
      </c>
      <c r="AG85">
        <v>-0.86548380000000003</v>
      </c>
      <c r="AH85">
        <v>-0.53694260000000005</v>
      </c>
      <c r="AI85">
        <v>-0.52506280000000005</v>
      </c>
      <c r="AJ85">
        <v>-0.413358</v>
      </c>
      <c r="AK85">
        <v>-0.30198370000000002</v>
      </c>
      <c r="AL85">
        <v>-0.15248970000000001</v>
      </c>
      <c r="AM85">
        <v>-0.20427310000000001</v>
      </c>
      <c r="AN85">
        <v>-0.11189250000000001</v>
      </c>
      <c r="AO85">
        <v>-6.61331E-2</v>
      </c>
      <c r="AP85">
        <v>-3.6808599999999997E-2</v>
      </c>
      <c r="AQ85">
        <v>-0.19708870000000001</v>
      </c>
      <c r="AR85">
        <v>-0.11152629999999999</v>
      </c>
      <c r="AS85">
        <v>-0.1023085</v>
      </c>
      <c r="AT85">
        <v>-0.22806709999999999</v>
      </c>
      <c r="AU85">
        <v>-0.18029539999999999</v>
      </c>
      <c r="AV85">
        <v>-0.10090399999999999</v>
      </c>
      <c r="AW85">
        <v>3.0589499999999999E-2</v>
      </c>
      <c r="AX85">
        <v>-0.10000680000000001</v>
      </c>
      <c r="AY85">
        <v>-0.15862129999999999</v>
      </c>
      <c r="AZ85">
        <v>-0.18836839999999999</v>
      </c>
      <c r="BA85">
        <v>-0.21717939999999999</v>
      </c>
      <c r="BB85">
        <v>-0.1463052</v>
      </c>
      <c r="BC85">
        <v>-0.83475239999999995</v>
      </c>
      <c r="BD85">
        <v>-0.82409239999999995</v>
      </c>
      <c r="BE85">
        <v>-0.69690810000000003</v>
      </c>
      <c r="BF85">
        <v>-0.39760060000000003</v>
      </c>
      <c r="BG85">
        <v>-0.42075380000000001</v>
      </c>
      <c r="BH85">
        <v>-0.32687620000000001</v>
      </c>
      <c r="BI85">
        <v>-0.22912840000000001</v>
      </c>
      <c r="BJ85">
        <v>-9.0146199999999996E-2</v>
      </c>
      <c r="BK85">
        <v>-0.13210859999999999</v>
      </c>
      <c r="BL85">
        <v>-3.6492700000000003E-2</v>
      </c>
      <c r="BM85">
        <v>7.3499000000000004E-3</v>
      </c>
      <c r="BN85">
        <v>4.2963300000000003E-2</v>
      </c>
      <c r="BO85">
        <v>-0.1088962</v>
      </c>
      <c r="BP85">
        <v>-1.84619E-2</v>
      </c>
      <c r="BQ85">
        <v>-6.8846999999999997E-3</v>
      </c>
      <c r="BR85">
        <v>-0.12251769999999999</v>
      </c>
      <c r="BS85">
        <v>-7.3415900000000006E-2</v>
      </c>
      <c r="BT85">
        <v>1.7393E-3</v>
      </c>
      <c r="BU85">
        <v>0.14031679999999999</v>
      </c>
      <c r="BV85">
        <v>5.1713999999999996E-3</v>
      </c>
      <c r="BW85">
        <v>-5.6124399999999998E-2</v>
      </c>
      <c r="BX85">
        <v>-8.3642300000000003E-2</v>
      </c>
      <c r="BY85">
        <v>-0.1086994</v>
      </c>
      <c r="BZ85">
        <v>-4.7679899999999997E-2</v>
      </c>
      <c r="CA85">
        <v>-0.69457000000000002</v>
      </c>
      <c r="CB85">
        <v>-0.69219540000000002</v>
      </c>
      <c r="CC85">
        <v>-0.58015289999999997</v>
      </c>
      <c r="CD85">
        <v>-0.30109269999999999</v>
      </c>
      <c r="CE85">
        <v>-0.34850979999999998</v>
      </c>
      <c r="CF85">
        <v>-0.26697920000000003</v>
      </c>
      <c r="CG85">
        <v>-0.1786691</v>
      </c>
      <c r="CH85">
        <v>-4.6967200000000001E-2</v>
      </c>
      <c r="CI85">
        <v>-8.2127699999999998E-2</v>
      </c>
      <c r="CJ85">
        <v>1.5729E-2</v>
      </c>
      <c r="CK85">
        <v>5.8243999999999997E-2</v>
      </c>
      <c r="CL85">
        <v>9.8213200000000001E-2</v>
      </c>
      <c r="CM85">
        <v>-4.78144E-2</v>
      </c>
      <c r="CN85">
        <v>4.5994199999999999E-2</v>
      </c>
      <c r="CO85">
        <v>5.9205500000000001E-2</v>
      </c>
      <c r="CP85">
        <v>-4.94145E-2</v>
      </c>
      <c r="CQ85">
        <v>6.0849999999999999E-4</v>
      </c>
      <c r="CR85">
        <v>7.28298E-2</v>
      </c>
      <c r="CS85">
        <v>0.21631359999999999</v>
      </c>
      <c r="CT85">
        <v>7.8017500000000004E-2</v>
      </c>
      <c r="CU85">
        <v>1.48646E-2</v>
      </c>
      <c r="CV85">
        <v>-1.11092E-2</v>
      </c>
      <c r="CW85">
        <v>-3.3566499999999999E-2</v>
      </c>
      <c r="CX85">
        <v>2.0627599999999999E-2</v>
      </c>
      <c r="CY85">
        <v>-0.55438759999999998</v>
      </c>
      <c r="CZ85">
        <v>-0.56029830000000003</v>
      </c>
      <c r="DA85">
        <v>-0.46339780000000003</v>
      </c>
      <c r="DB85">
        <v>-0.20458489999999999</v>
      </c>
      <c r="DC85">
        <v>-0.2762657</v>
      </c>
      <c r="DD85">
        <v>-0.20708219999999999</v>
      </c>
      <c r="DE85">
        <v>-0.12820980000000001</v>
      </c>
      <c r="DF85">
        <v>-3.7883000000000001E-3</v>
      </c>
      <c r="DG85">
        <v>-3.2146800000000003E-2</v>
      </c>
      <c r="DH85">
        <v>6.79506E-2</v>
      </c>
      <c r="DI85">
        <v>0.1091382</v>
      </c>
      <c r="DJ85">
        <v>0.15346299999999999</v>
      </c>
      <c r="DK85">
        <v>1.32674E-2</v>
      </c>
      <c r="DL85">
        <v>0.1104503</v>
      </c>
      <c r="DM85">
        <v>0.12529580000000001</v>
      </c>
      <c r="DN85">
        <v>2.36887E-2</v>
      </c>
      <c r="DO85">
        <v>7.4633000000000005E-2</v>
      </c>
      <c r="DP85">
        <v>0.1439202</v>
      </c>
      <c r="DQ85">
        <v>0.29231040000000003</v>
      </c>
      <c r="DR85">
        <v>0.15086359999999999</v>
      </c>
      <c r="DS85">
        <v>8.5853700000000005E-2</v>
      </c>
      <c r="DT85">
        <v>6.1423800000000001E-2</v>
      </c>
      <c r="DU85">
        <v>4.15663E-2</v>
      </c>
      <c r="DV85">
        <v>8.8935100000000003E-2</v>
      </c>
      <c r="DW85">
        <v>-0.35198659999999998</v>
      </c>
      <c r="DX85">
        <v>-0.36985980000000002</v>
      </c>
      <c r="DY85">
        <v>-0.29482199999999997</v>
      </c>
      <c r="DZ85">
        <v>-6.5242900000000006E-2</v>
      </c>
      <c r="EA85">
        <v>-0.17195669999999999</v>
      </c>
      <c r="EB85">
        <v>-0.1206004</v>
      </c>
      <c r="EC85">
        <v>-5.5354599999999997E-2</v>
      </c>
      <c r="ED85">
        <v>5.8555200000000002E-2</v>
      </c>
      <c r="EE85">
        <v>4.0017799999999999E-2</v>
      </c>
      <c r="EF85">
        <v>0.14335039999999999</v>
      </c>
      <c r="EG85">
        <v>0.18262120000000001</v>
      </c>
      <c r="EH85">
        <v>0.233235</v>
      </c>
      <c r="EI85">
        <v>0.1014598</v>
      </c>
      <c r="EJ85">
        <v>0.20351469999999999</v>
      </c>
      <c r="EK85">
        <v>0.22071959999999999</v>
      </c>
      <c r="EL85">
        <v>0.12923809999999999</v>
      </c>
      <c r="EM85">
        <v>0.18151249999999999</v>
      </c>
      <c r="EN85">
        <v>0.24656349999999999</v>
      </c>
      <c r="EO85">
        <v>0.4020377</v>
      </c>
      <c r="EP85">
        <v>0.25604169999999998</v>
      </c>
      <c r="EQ85">
        <v>0.18835060000000001</v>
      </c>
      <c r="ER85">
        <v>0.16614989999999999</v>
      </c>
      <c r="ES85">
        <v>0.15004629999999999</v>
      </c>
      <c r="ET85">
        <v>0.18756030000000001</v>
      </c>
      <c r="EU85">
        <v>69</v>
      </c>
      <c r="EV85">
        <v>71</v>
      </c>
      <c r="EW85">
        <v>68</v>
      </c>
      <c r="EX85">
        <v>70</v>
      </c>
      <c r="EY85">
        <v>68</v>
      </c>
      <c r="EZ85">
        <v>68</v>
      </c>
      <c r="FA85">
        <v>68</v>
      </c>
      <c r="FB85">
        <v>67</v>
      </c>
      <c r="FC85">
        <v>75</v>
      </c>
      <c r="FD85">
        <v>82</v>
      </c>
      <c r="FE85">
        <v>87</v>
      </c>
      <c r="FF85">
        <v>90</v>
      </c>
      <c r="FG85">
        <v>92</v>
      </c>
      <c r="FH85">
        <v>93</v>
      </c>
      <c r="FI85">
        <v>95</v>
      </c>
      <c r="FJ85">
        <v>93</v>
      </c>
      <c r="FK85">
        <v>89</v>
      </c>
      <c r="FL85">
        <v>88</v>
      </c>
      <c r="FM85">
        <v>85</v>
      </c>
      <c r="FN85">
        <v>80</v>
      </c>
      <c r="FO85">
        <v>74</v>
      </c>
      <c r="FP85">
        <v>72</v>
      </c>
      <c r="FQ85">
        <v>71</v>
      </c>
      <c r="FR85">
        <v>70</v>
      </c>
      <c r="FS85">
        <v>1.5513140000000001</v>
      </c>
      <c r="FT85">
        <v>6.5130099999999996E-2</v>
      </c>
      <c r="FU85">
        <v>0.11240609999999999</v>
      </c>
    </row>
    <row r="86" spans="1:177" x14ac:dyDescent="0.3">
      <c r="A86" t="s">
        <v>226</v>
      </c>
      <c r="B86" t="s">
        <v>199</v>
      </c>
      <c r="C86" t="s">
        <v>281</v>
      </c>
      <c r="D86" s="30" t="s">
        <v>232</v>
      </c>
      <c r="E86" t="s">
        <v>219</v>
      </c>
      <c r="F86">
        <v>895</v>
      </c>
      <c r="G86">
        <v>2.9678040000000001</v>
      </c>
      <c r="H86">
        <v>2.7573759999999998</v>
      </c>
      <c r="I86">
        <v>2.2985540000000002</v>
      </c>
      <c r="J86">
        <v>1.8864749999999999</v>
      </c>
      <c r="K86">
        <v>1.463587</v>
      </c>
      <c r="L86">
        <v>1.224146</v>
      </c>
      <c r="M86">
        <v>1.311202</v>
      </c>
      <c r="N86">
        <v>1.252767</v>
      </c>
      <c r="O86">
        <v>1.0214780000000001</v>
      </c>
      <c r="P86">
        <v>0.7288173</v>
      </c>
      <c r="Q86">
        <v>0.48588310000000001</v>
      </c>
      <c r="R86">
        <v>0.38137979999999999</v>
      </c>
      <c r="S86">
        <v>0.30481560000000002</v>
      </c>
      <c r="T86">
        <v>0.35564030000000002</v>
      </c>
      <c r="U86">
        <v>0.58331469999999996</v>
      </c>
      <c r="V86">
        <v>0.92674650000000003</v>
      </c>
      <c r="W86">
        <v>1.323402</v>
      </c>
      <c r="X86">
        <v>1.8357349999999999</v>
      </c>
      <c r="Y86">
        <v>2.004216</v>
      </c>
      <c r="Z86">
        <v>1.9965090000000001</v>
      </c>
      <c r="AA86">
        <v>1.9745999999999999</v>
      </c>
      <c r="AB86">
        <v>1.89897</v>
      </c>
      <c r="AC86">
        <v>1.6650510000000001</v>
      </c>
      <c r="AD86">
        <v>1.5099830000000001</v>
      </c>
      <c r="AE86">
        <v>-0.70148069999999996</v>
      </c>
      <c r="AF86">
        <v>-0.72249859999999999</v>
      </c>
      <c r="AG86">
        <v>-0.55051260000000002</v>
      </c>
      <c r="AH86">
        <v>-0.41370129999999999</v>
      </c>
      <c r="AI86">
        <v>-0.35614259999999998</v>
      </c>
      <c r="AJ86">
        <v>-0.28067940000000002</v>
      </c>
      <c r="AK86">
        <v>-7.5736100000000001E-2</v>
      </c>
      <c r="AL86">
        <v>-7.7721799999999994E-2</v>
      </c>
      <c r="AM86">
        <v>-6.9787500000000002E-2</v>
      </c>
      <c r="AN86">
        <v>-6.1435900000000002E-2</v>
      </c>
      <c r="AO86">
        <v>-0.1026831</v>
      </c>
      <c r="AP86">
        <v>-5.5189099999999998E-2</v>
      </c>
      <c r="AQ86">
        <v>-0.163601</v>
      </c>
      <c r="AR86">
        <v>-0.15309800000000001</v>
      </c>
      <c r="AS86">
        <v>-9.7798499999999997E-2</v>
      </c>
      <c r="AT86">
        <v>-5.5150900000000003E-2</v>
      </c>
      <c r="AU86">
        <v>-2.76759E-2</v>
      </c>
      <c r="AV86">
        <v>6.5837999999999999E-3</v>
      </c>
      <c r="AW86">
        <v>1.3429E-3</v>
      </c>
      <c r="AX86">
        <v>4.7222899999999998E-2</v>
      </c>
      <c r="AY86">
        <v>7.9765299999999997E-2</v>
      </c>
      <c r="AZ86">
        <v>4.19123E-2</v>
      </c>
      <c r="BA86">
        <v>2.6672899999999999E-2</v>
      </c>
      <c r="BB86">
        <v>6.0719799999999997E-2</v>
      </c>
      <c r="BC86">
        <v>-0.57553319999999997</v>
      </c>
      <c r="BD86">
        <v>-0.61148499999999995</v>
      </c>
      <c r="BE86">
        <v>-0.44926179999999999</v>
      </c>
      <c r="BF86">
        <v>-0.32854990000000001</v>
      </c>
      <c r="BG86">
        <v>-0.28832560000000002</v>
      </c>
      <c r="BH86">
        <v>-0.22516649999999999</v>
      </c>
      <c r="BI86">
        <v>-3.6727900000000001E-2</v>
      </c>
      <c r="BJ86">
        <v>-3.8763600000000002E-2</v>
      </c>
      <c r="BK86">
        <v>-2.74837E-2</v>
      </c>
      <c r="BL86">
        <v>-1.93194E-2</v>
      </c>
      <c r="BM86">
        <v>-5.9387099999999998E-2</v>
      </c>
      <c r="BN86">
        <v>-1.3899999999999999E-2</v>
      </c>
      <c r="BO86">
        <v>-0.1230144</v>
      </c>
      <c r="BP86">
        <v>-0.1158747</v>
      </c>
      <c r="BQ86">
        <v>-6.4446199999999995E-2</v>
      </c>
      <c r="BR86">
        <v>-1.84326E-2</v>
      </c>
      <c r="BS86">
        <v>8.7836000000000008E-3</v>
      </c>
      <c r="BT86">
        <v>5.0782300000000002E-2</v>
      </c>
      <c r="BU86">
        <v>5.49544E-2</v>
      </c>
      <c r="BV86">
        <v>9.9167699999999998E-2</v>
      </c>
      <c r="BW86">
        <v>0.133051</v>
      </c>
      <c r="BX86">
        <v>9.9918000000000007E-2</v>
      </c>
      <c r="BY86">
        <v>8.0668500000000004E-2</v>
      </c>
      <c r="BZ86">
        <v>0.1136379</v>
      </c>
      <c r="CA86">
        <v>-0.48830220000000002</v>
      </c>
      <c r="CB86">
        <v>-0.53459730000000005</v>
      </c>
      <c r="CC86">
        <v>-0.37913590000000003</v>
      </c>
      <c r="CD86">
        <v>-0.26957429999999999</v>
      </c>
      <c r="CE86">
        <v>-0.24135580000000001</v>
      </c>
      <c r="CF86" s="71">
        <v>-0.18671840000000001</v>
      </c>
      <c r="CG86">
        <v>-9.7109999999999991E-3</v>
      </c>
      <c r="CH86">
        <v>-1.17813E-2</v>
      </c>
      <c r="CI86">
        <v>1.8158E-3</v>
      </c>
      <c r="CJ86">
        <v>9.8502999999999993E-3</v>
      </c>
      <c r="CK86">
        <v>-2.94004E-2</v>
      </c>
      <c r="CL86">
        <v>1.46967E-2</v>
      </c>
      <c r="CM86">
        <v>-9.4904199999999994E-2</v>
      </c>
      <c r="CN86">
        <v>-9.0093999999999994E-2</v>
      </c>
      <c r="CO86">
        <v>-4.1346500000000001E-2</v>
      </c>
      <c r="CP86">
        <v>6.9984000000000001E-3</v>
      </c>
      <c r="CQ86">
        <v>3.4035299999999998E-2</v>
      </c>
      <c r="CR86">
        <v>8.1393999999999994E-2</v>
      </c>
      <c r="CS86">
        <v>9.2085600000000004E-2</v>
      </c>
      <c r="CT86">
        <v>0.1351445</v>
      </c>
      <c r="CU86">
        <v>0.16995660000000001</v>
      </c>
      <c r="CV86">
        <v>0.14009260000000001</v>
      </c>
      <c r="CW86">
        <v>0.1180657</v>
      </c>
      <c r="CX86">
        <v>0.1502888</v>
      </c>
      <c r="CY86">
        <v>-0.40107130000000002</v>
      </c>
      <c r="CZ86">
        <v>-0.4577097</v>
      </c>
      <c r="DA86" s="71">
        <v>-0.30901000000000001</v>
      </c>
      <c r="DB86">
        <v>-0.2105987</v>
      </c>
      <c r="DC86">
        <v>-0.1943859</v>
      </c>
      <c r="DD86">
        <v>-0.14827029999999999</v>
      </c>
      <c r="DE86">
        <v>1.7305899999999999E-2</v>
      </c>
      <c r="DF86">
        <v>1.52011E-2</v>
      </c>
      <c r="DG86">
        <v>3.1115299999999999E-2</v>
      </c>
      <c r="DH86">
        <v>3.9020100000000002E-2</v>
      </c>
      <c r="DI86">
        <v>5.8629999999999999E-4</v>
      </c>
      <c r="DJ86">
        <v>4.3293400000000003E-2</v>
      </c>
      <c r="DK86">
        <v>-6.6794000000000006E-2</v>
      </c>
      <c r="DL86">
        <v>-6.4313200000000001E-2</v>
      </c>
      <c r="DM86">
        <v>-1.8246800000000001E-2</v>
      </c>
      <c r="DN86">
        <v>3.24295E-2</v>
      </c>
      <c r="DO86">
        <v>5.9286999999999999E-2</v>
      </c>
      <c r="DP86">
        <v>0.1120058</v>
      </c>
      <c r="DQ86">
        <v>0.12921679999999999</v>
      </c>
      <c r="DR86">
        <v>0.17112140000000001</v>
      </c>
      <c r="DS86">
        <v>0.2068622</v>
      </c>
      <c r="DT86">
        <v>0.18026719999999999</v>
      </c>
      <c r="DU86">
        <v>0.15546280000000001</v>
      </c>
      <c r="DV86">
        <v>0.18693969999999999</v>
      </c>
      <c r="DW86">
        <v>-0.27512370000000003</v>
      </c>
      <c r="DX86">
        <v>-0.34669610000000001</v>
      </c>
      <c r="DY86">
        <v>-0.2077592</v>
      </c>
      <c r="DZ86">
        <v>-0.12544730000000001</v>
      </c>
      <c r="EA86">
        <v>-0.12656890000000001</v>
      </c>
      <c r="EB86">
        <v>-9.2757300000000001E-2</v>
      </c>
      <c r="EC86">
        <v>5.6314000000000003E-2</v>
      </c>
      <c r="ED86">
        <v>5.41593E-2</v>
      </c>
      <c r="EE86">
        <v>7.3419100000000001E-2</v>
      </c>
      <c r="EF86">
        <v>8.11365E-2</v>
      </c>
      <c r="EG86">
        <v>4.3882299999999999E-2</v>
      </c>
      <c r="EH86">
        <v>8.4582599999999994E-2</v>
      </c>
      <c r="EI86">
        <v>-2.6207399999999999E-2</v>
      </c>
      <c r="EJ86">
        <v>-2.7089999999999999E-2</v>
      </c>
      <c r="EK86">
        <v>1.51056E-2</v>
      </c>
      <c r="EL86">
        <v>6.9147799999999995E-2</v>
      </c>
      <c r="EM86">
        <v>9.5746499999999998E-2</v>
      </c>
      <c r="EN86">
        <v>0.15620429999999999</v>
      </c>
      <c r="EO86">
        <v>0.1828283</v>
      </c>
      <c r="EP86">
        <v>0.22306619999999999</v>
      </c>
      <c r="EQ86">
        <v>0.26014789999999999</v>
      </c>
      <c r="ER86">
        <v>0.23827300000000001</v>
      </c>
      <c r="ES86">
        <v>0.20945839999999999</v>
      </c>
      <c r="ET86">
        <v>0.23985770000000001</v>
      </c>
      <c r="EU86">
        <v>49.915399999999998</v>
      </c>
      <c r="EV86">
        <v>49.326639999999998</v>
      </c>
      <c r="EW86">
        <v>48.92859</v>
      </c>
      <c r="EX86">
        <v>48.401510000000002</v>
      </c>
      <c r="EY86">
        <v>48.621400000000001</v>
      </c>
      <c r="EZ86">
        <v>48.245179999999998</v>
      </c>
      <c r="FA86">
        <v>47.6524</v>
      </c>
      <c r="FB86">
        <v>47.643070000000002</v>
      </c>
      <c r="FC86">
        <v>51.690989999999999</v>
      </c>
      <c r="FD86">
        <v>56.897779999999997</v>
      </c>
      <c r="FE86">
        <v>61.114330000000002</v>
      </c>
      <c r="FF86">
        <v>63.562089999999998</v>
      </c>
      <c r="FG86">
        <v>64.980500000000006</v>
      </c>
      <c r="FH86">
        <v>65.32038</v>
      </c>
      <c r="FI86">
        <v>64.799049999999994</v>
      </c>
      <c r="FJ86">
        <v>63.543680000000002</v>
      </c>
      <c r="FK86">
        <v>61.54806</v>
      </c>
      <c r="FL86">
        <v>57.785939999999997</v>
      </c>
      <c r="FM86">
        <v>55.679430000000004</v>
      </c>
      <c r="FN86">
        <v>53.685549999999999</v>
      </c>
      <c r="FO86">
        <v>52.851700000000001</v>
      </c>
      <c r="FP86">
        <v>52.41084</v>
      </c>
      <c r="FQ86">
        <v>51.265940000000001</v>
      </c>
      <c r="FR86">
        <v>50.452550000000002</v>
      </c>
      <c r="FS86">
        <v>0.91569250000000002</v>
      </c>
      <c r="FT86">
        <v>3.5995899999999997E-2</v>
      </c>
      <c r="FU86">
        <v>5.3819600000000002E-2</v>
      </c>
    </row>
    <row r="87" spans="1:177" x14ac:dyDescent="0.3">
      <c r="A87" t="s">
        <v>226</v>
      </c>
      <c r="B87" t="s">
        <v>199</v>
      </c>
      <c r="C87" t="s">
        <v>281</v>
      </c>
      <c r="D87" s="30" t="s">
        <v>232</v>
      </c>
      <c r="E87" t="s">
        <v>220</v>
      </c>
      <c r="F87">
        <v>628</v>
      </c>
      <c r="G87">
        <v>2.9650120000000002</v>
      </c>
      <c r="H87">
        <v>2.7177359999999999</v>
      </c>
      <c r="I87">
        <v>2.2727240000000002</v>
      </c>
      <c r="J87">
        <v>1.8852640000000001</v>
      </c>
      <c r="K87">
        <v>1.469498</v>
      </c>
      <c r="L87">
        <v>1.2115849999999999</v>
      </c>
      <c r="M87">
        <v>1.327221</v>
      </c>
      <c r="N87">
        <v>1.2887729999999999</v>
      </c>
      <c r="O87">
        <v>1.0725210000000001</v>
      </c>
      <c r="P87">
        <v>0.81382049999999995</v>
      </c>
      <c r="Q87">
        <v>0.60519800000000001</v>
      </c>
      <c r="R87">
        <v>0.52302530000000003</v>
      </c>
      <c r="S87">
        <v>0.41547630000000002</v>
      </c>
      <c r="T87">
        <v>0.45370470000000002</v>
      </c>
      <c r="U87">
        <v>0.63997839999999995</v>
      </c>
      <c r="V87">
        <v>0.97216119999999995</v>
      </c>
      <c r="W87">
        <v>1.373604</v>
      </c>
      <c r="X87">
        <v>1.9299299999999999</v>
      </c>
      <c r="Y87">
        <v>2.1309309999999999</v>
      </c>
      <c r="Z87">
        <v>2.0994679999999999</v>
      </c>
      <c r="AA87">
        <v>2.0735199999999998</v>
      </c>
      <c r="AB87">
        <v>1.9789490000000001</v>
      </c>
      <c r="AC87">
        <v>1.6937089999999999</v>
      </c>
      <c r="AD87">
        <v>1.5089509999999999</v>
      </c>
      <c r="AE87">
        <v>-0.78382499999999999</v>
      </c>
      <c r="AF87">
        <v>-0.83640300000000001</v>
      </c>
      <c r="AG87">
        <v>-0.62713759999999996</v>
      </c>
      <c r="AH87">
        <v>-0.44644430000000002</v>
      </c>
      <c r="AI87">
        <v>-0.37138779999999999</v>
      </c>
      <c r="AJ87">
        <v>-0.28575840000000002</v>
      </c>
      <c r="AK87">
        <v>-9.8289100000000004E-2</v>
      </c>
      <c r="AL87">
        <v>-0.10415919999999999</v>
      </c>
      <c r="AM87">
        <v>-0.1271091</v>
      </c>
      <c r="AN87">
        <v>-0.1061146</v>
      </c>
      <c r="AO87">
        <v>-0.13274359999999999</v>
      </c>
      <c r="AP87">
        <v>-7.7120999999999995E-2</v>
      </c>
      <c r="AQ87">
        <v>-0.19210060000000001</v>
      </c>
      <c r="AR87">
        <v>-0.16439980000000001</v>
      </c>
      <c r="AS87">
        <v>-0.13388600000000001</v>
      </c>
      <c r="AT87">
        <v>-8.8427900000000004E-2</v>
      </c>
      <c r="AU87">
        <v>-6.3093700000000003E-2</v>
      </c>
      <c r="AV87">
        <v>-2.95137E-2</v>
      </c>
      <c r="AW87">
        <v>-2.0037900000000001E-2</v>
      </c>
      <c r="AX87">
        <v>2.1733999999999998E-3</v>
      </c>
      <c r="AY87">
        <v>4.3195900000000002E-2</v>
      </c>
      <c r="AZ87">
        <v>1.58166E-2</v>
      </c>
      <c r="BA87">
        <v>-2.08465E-2</v>
      </c>
      <c r="BB87">
        <v>3.0408999999999999E-2</v>
      </c>
      <c r="BC87">
        <v>-0.63496719999999995</v>
      </c>
      <c r="BD87">
        <v>-0.7071771</v>
      </c>
      <c r="BE87">
        <v>-0.50521280000000002</v>
      </c>
      <c r="BF87">
        <v>-0.34527370000000002</v>
      </c>
      <c r="BG87">
        <v>-0.29228490000000001</v>
      </c>
      <c r="BH87">
        <v>-0.2279455</v>
      </c>
      <c r="BI87">
        <v>-5.8625400000000001E-2</v>
      </c>
      <c r="BJ87">
        <v>-6.08748E-2</v>
      </c>
      <c r="BK87">
        <v>-8.0333500000000002E-2</v>
      </c>
      <c r="BL87">
        <v>-5.7835400000000002E-2</v>
      </c>
      <c r="BM87">
        <v>-8.26881E-2</v>
      </c>
      <c r="BN87">
        <v>-3.0795300000000001E-2</v>
      </c>
      <c r="BO87">
        <v>-0.14589489999999999</v>
      </c>
      <c r="BP87">
        <v>-0.1220415</v>
      </c>
      <c r="BQ87">
        <v>-9.5700800000000003E-2</v>
      </c>
      <c r="BR87">
        <v>-4.6409400000000003E-2</v>
      </c>
      <c r="BS87">
        <v>-1.9850900000000001E-2</v>
      </c>
      <c r="BT87">
        <v>2.4493899999999999E-2</v>
      </c>
      <c r="BU87">
        <v>4.6543399999999999E-2</v>
      </c>
      <c r="BV87">
        <v>6.6543599999999994E-2</v>
      </c>
      <c r="BW87">
        <v>0.1091695</v>
      </c>
      <c r="BX87">
        <v>8.8133400000000001E-2</v>
      </c>
      <c r="BY87">
        <v>4.5231399999999998E-2</v>
      </c>
      <c r="BZ87">
        <v>9.1848100000000002E-2</v>
      </c>
      <c r="CA87">
        <v>-0.53186880000000003</v>
      </c>
      <c r="CB87">
        <v>-0.6176758</v>
      </c>
      <c r="CC87">
        <v>-0.42076799999999998</v>
      </c>
      <c r="CD87">
        <v>-0.27520319999999998</v>
      </c>
      <c r="CE87">
        <v>-0.2374984</v>
      </c>
      <c r="CF87">
        <v>-0.1879044</v>
      </c>
      <c r="CG87">
        <v>-3.1154399999999999E-2</v>
      </c>
      <c r="CH87">
        <v>-3.0896099999999999E-2</v>
      </c>
      <c r="CI87">
        <v>-4.7936899999999998E-2</v>
      </c>
      <c r="CJ87">
        <v>-2.43974E-2</v>
      </c>
      <c r="CK87">
        <v>-4.8019899999999997E-2</v>
      </c>
      <c r="CL87">
        <v>1.2897E-3</v>
      </c>
      <c r="CM87">
        <v>-0.1138931</v>
      </c>
      <c r="CN87">
        <v>-9.2704300000000003E-2</v>
      </c>
      <c r="CO87">
        <v>-6.9253899999999993E-2</v>
      </c>
      <c r="CP87">
        <v>-1.7307400000000001E-2</v>
      </c>
      <c r="CQ87">
        <v>1.0098899999999999E-2</v>
      </c>
      <c r="CR87">
        <v>6.18994E-2</v>
      </c>
      <c r="CS87">
        <v>9.2657500000000004E-2</v>
      </c>
      <c r="CT87">
        <v>0.1111263</v>
      </c>
      <c r="CU87">
        <v>0.15486269999999999</v>
      </c>
      <c r="CV87">
        <v>0.1382198</v>
      </c>
      <c r="CW87">
        <v>9.0996800000000003E-2</v>
      </c>
      <c r="CX87">
        <v>0.13440070000000001</v>
      </c>
      <c r="CY87">
        <v>-0.4287704</v>
      </c>
      <c r="CZ87">
        <v>-0.52817449999999999</v>
      </c>
      <c r="DA87">
        <v>-0.33632319999999999</v>
      </c>
      <c r="DB87">
        <v>-0.2051328</v>
      </c>
      <c r="DC87">
        <v>-0.18271200000000001</v>
      </c>
      <c r="DD87">
        <v>-0.14786340000000001</v>
      </c>
      <c r="DE87">
        <v>-3.6833999999999999E-3</v>
      </c>
      <c r="DF87">
        <v>-9.1750000000000002E-4</v>
      </c>
      <c r="DG87">
        <v>-1.55403E-2</v>
      </c>
      <c r="DH87">
        <v>9.0405999999999993E-3</v>
      </c>
      <c r="DI87">
        <v>-1.33516E-2</v>
      </c>
      <c r="DJ87">
        <v>3.33747E-2</v>
      </c>
      <c r="DK87">
        <v>-8.1891199999999997E-2</v>
      </c>
      <c r="DL87">
        <v>-6.3367000000000007E-2</v>
      </c>
      <c r="DM87">
        <v>-4.2806999999999998E-2</v>
      </c>
      <c r="DN87">
        <v>1.1794499999999999E-2</v>
      </c>
      <c r="DO87">
        <v>4.0048800000000002E-2</v>
      </c>
      <c r="DP87">
        <v>9.9304900000000002E-2</v>
      </c>
      <c r="DQ87">
        <v>0.13877159999999999</v>
      </c>
      <c r="DR87">
        <v>0.15570890000000001</v>
      </c>
      <c r="DS87">
        <v>0.20055580000000001</v>
      </c>
      <c r="DT87">
        <v>0.18830620000000001</v>
      </c>
      <c r="DU87">
        <v>0.1367621</v>
      </c>
      <c r="DV87">
        <v>0.17695330000000001</v>
      </c>
      <c r="DW87">
        <v>-0.27991260000000001</v>
      </c>
      <c r="DX87">
        <v>-0.39894869999999999</v>
      </c>
      <c r="DY87">
        <v>-0.21439839999999999</v>
      </c>
      <c r="DZ87">
        <v>-0.1039622</v>
      </c>
      <c r="EA87">
        <v>-0.1036091</v>
      </c>
      <c r="EB87">
        <v>-9.0050500000000006E-2</v>
      </c>
      <c r="EC87">
        <v>3.59803E-2</v>
      </c>
      <c r="ED87">
        <v>4.2367000000000002E-2</v>
      </c>
      <c r="EE87">
        <v>3.1235300000000001E-2</v>
      </c>
      <c r="EF87">
        <v>5.7319799999999997E-2</v>
      </c>
      <c r="EG87">
        <v>3.6703800000000002E-2</v>
      </c>
      <c r="EH87">
        <v>7.9700400000000005E-2</v>
      </c>
      <c r="EI87">
        <v>-3.5685599999999998E-2</v>
      </c>
      <c r="EJ87">
        <v>-2.1008700000000002E-2</v>
      </c>
      <c r="EK87">
        <v>-4.6217999999999997E-3</v>
      </c>
      <c r="EL87">
        <v>5.3813100000000003E-2</v>
      </c>
      <c r="EM87">
        <v>8.3291599999999993E-2</v>
      </c>
      <c r="EN87">
        <v>0.15331249999999999</v>
      </c>
      <c r="EO87">
        <v>0.20535300000000001</v>
      </c>
      <c r="EP87">
        <v>0.2200791</v>
      </c>
      <c r="EQ87">
        <v>0.26652940000000003</v>
      </c>
      <c r="ER87">
        <v>0.26062299999999999</v>
      </c>
      <c r="ES87">
        <v>0.2028401</v>
      </c>
      <c r="ET87">
        <v>0.23839250000000001</v>
      </c>
      <c r="EU87">
        <v>52.12144</v>
      </c>
      <c r="EV87">
        <v>51.674410000000002</v>
      </c>
      <c r="EW87">
        <v>51.380949999999999</v>
      </c>
      <c r="EX87">
        <v>50.70384</v>
      </c>
      <c r="EY87">
        <v>51.011650000000003</v>
      </c>
      <c r="EZ87">
        <v>50.719079999999998</v>
      </c>
      <c r="FA87">
        <v>49.911209999999997</v>
      </c>
      <c r="FB87">
        <v>49.735039999999998</v>
      </c>
      <c r="FC87">
        <v>53.67801</v>
      </c>
      <c r="FD87">
        <v>58.10904</v>
      </c>
      <c r="FE87">
        <v>61.715440000000001</v>
      </c>
      <c r="FF87">
        <v>64.011920000000003</v>
      </c>
      <c r="FG87">
        <v>65.356759999999994</v>
      </c>
      <c r="FH87">
        <v>65.561689999999999</v>
      </c>
      <c r="FI87">
        <v>64.948229999999995</v>
      </c>
      <c r="FJ87">
        <v>63.534770000000002</v>
      </c>
      <c r="FK87">
        <v>61.743850000000002</v>
      </c>
      <c r="FL87">
        <v>58.76652</v>
      </c>
      <c r="FM87">
        <v>56.9238</v>
      </c>
      <c r="FN87">
        <v>55.132440000000003</v>
      </c>
      <c r="FO87">
        <v>54.46472</v>
      </c>
      <c r="FP87">
        <v>54.245190000000001</v>
      </c>
      <c r="FQ87">
        <v>53.098300000000002</v>
      </c>
      <c r="FR87">
        <v>52.415909999999997</v>
      </c>
      <c r="FS87">
        <v>1.068357</v>
      </c>
      <c r="FT87">
        <v>4.1680200000000001E-2</v>
      </c>
      <c r="FU87">
        <v>6.6888400000000001E-2</v>
      </c>
    </row>
    <row r="88" spans="1:177" x14ac:dyDescent="0.3">
      <c r="A88" t="s">
        <v>226</v>
      </c>
      <c r="B88" t="s">
        <v>199</v>
      </c>
      <c r="C88" t="s">
        <v>281</v>
      </c>
      <c r="D88" s="30" t="s">
        <v>232</v>
      </c>
      <c r="E88" t="s">
        <v>221</v>
      </c>
      <c r="F88">
        <v>267</v>
      </c>
      <c r="G88">
        <v>2.9925440000000001</v>
      </c>
      <c r="H88">
        <v>2.8866019999999999</v>
      </c>
      <c r="I88">
        <v>2.3782619999999999</v>
      </c>
      <c r="J88">
        <v>1.896228</v>
      </c>
      <c r="K88">
        <v>1.457031</v>
      </c>
      <c r="L88">
        <v>1.266508</v>
      </c>
      <c r="M88">
        <v>1.270332</v>
      </c>
      <c r="N88">
        <v>1.159267</v>
      </c>
      <c r="O88">
        <v>0.88736559999999998</v>
      </c>
      <c r="P88">
        <v>0.50068889999999999</v>
      </c>
      <c r="Q88">
        <v>0.1617209</v>
      </c>
      <c r="R88">
        <v>-7.6972000000000004E-3</v>
      </c>
      <c r="S88">
        <v>3.2420000000000001E-3</v>
      </c>
      <c r="T88">
        <v>8.7723700000000002E-2</v>
      </c>
      <c r="U88">
        <v>0.43673709999999999</v>
      </c>
      <c r="V88">
        <v>0.80188360000000003</v>
      </c>
      <c r="W88">
        <v>1.184817</v>
      </c>
      <c r="X88">
        <v>1.566511</v>
      </c>
      <c r="Y88">
        <v>1.6361300000000001</v>
      </c>
      <c r="Z88">
        <v>1.697597</v>
      </c>
      <c r="AA88">
        <v>1.685349</v>
      </c>
      <c r="AB88">
        <v>1.662687</v>
      </c>
      <c r="AC88">
        <v>1.5761259999999999</v>
      </c>
      <c r="AD88">
        <v>1.509525</v>
      </c>
      <c r="AE88">
        <v>-0.74164940000000001</v>
      </c>
      <c r="AF88">
        <v>-0.64298599999999995</v>
      </c>
      <c r="AG88">
        <v>-0.54471800000000004</v>
      </c>
      <c r="AH88">
        <v>-0.5113164</v>
      </c>
      <c r="AI88">
        <v>-0.46938210000000002</v>
      </c>
      <c r="AJ88">
        <v>-0.41563159999999999</v>
      </c>
      <c r="AK88">
        <v>-0.1167234</v>
      </c>
      <c r="AL88">
        <v>-0.10407139999999999</v>
      </c>
      <c r="AM88">
        <v>-1.04995E-2</v>
      </c>
      <c r="AN88">
        <v>-2.9316600000000002E-2</v>
      </c>
      <c r="AO88">
        <v>-0.1145169</v>
      </c>
      <c r="AP88">
        <v>-9.8385600000000004E-2</v>
      </c>
      <c r="AQ88">
        <v>-0.18668209999999999</v>
      </c>
      <c r="AR88">
        <v>-0.21853320000000001</v>
      </c>
      <c r="AS88">
        <v>-7.6240299999999997E-2</v>
      </c>
      <c r="AT88">
        <v>-4.9114699999999997E-2</v>
      </c>
      <c r="AU88">
        <v>-2.6350000000000002E-3</v>
      </c>
      <c r="AV88">
        <v>2.02676E-2</v>
      </c>
      <c r="AW88">
        <v>-4.2305299999999997E-2</v>
      </c>
      <c r="AX88">
        <v>6.9575200000000004E-2</v>
      </c>
      <c r="AY88">
        <v>7.5903300000000007E-2</v>
      </c>
      <c r="AZ88">
        <v>4.176E-3</v>
      </c>
      <c r="BA88">
        <v>5.0740399999999998E-2</v>
      </c>
      <c r="BB88">
        <v>2.45095E-2</v>
      </c>
      <c r="BC88">
        <v>-0.51516589999999995</v>
      </c>
      <c r="BD88">
        <v>-0.43227939999999998</v>
      </c>
      <c r="BE88">
        <v>-0.37548939999999997</v>
      </c>
      <c r="BF88">
        <v>-0.35844569999999998</v>
      </c>
      <c r="BG88">
        <v>-0.33985789999999999</v>
      </c>
      <c r="BH88">
        <v>-0.27956320000000001</v>
      </c>
      <c r="BI88">
        <v>-1.7070999999999999E-2</v>
      </c>
      <c r="BJ88">
        <v>-1.8820799999999999E-2</v>
      </c>
      <c r="BK88">
        <v>8.1772800000000007E-2</v>
      </c>
      <c r="BL88">
        <v>5.2764699999999998E-2</v>
      </c>
      <c r="BM88">
        <v>-3.3899499999999999E-2</v>
      </c>
      <c r="BN88">
        <v>-1.07031E-2</v>
      </c>
      <c r="BO88">
        <v>-0.10388120000000001</v>
      </c>
      <c r="BP88">
        <v>-0.14232139999999999</v>
      </c>
      <c r="BQ88">
        <v>-1.0245000000000001E-2</v>
      </c>
      <c r="BR88">
        <v>2.36566E-2</v>
      </c>
      <c r="BS88">
        <v>6.0662000000000001E-2</v>
      </c>
      <c r="BT88">
        <v>8.8346800000000003E-2</v>
      </c>
      <c r="BU88">
        <v>3.5429299999999997E-2</v>
      </c>
      <c r="BV88">
        <v>0.14602370000000001</v>
      </c>
      <c r="BW88">
        <v>0.154498</v>
      </c>
      <c r="BX88">
        <v>8.3227800000000005E-2</v>
      </c>
      <c r="BY88">
        <v>0.13435639999999999</v>
      </c>
      <c r="BZ88">
        <v>0.1270676</v>
      </c>
      <c r="CA88">
        <v>-0.35830410000000001</v>
      </c>
      <c r="CB88">
        <v>-0.2863446</v>
      </c>
      <c r="CC88">
        <v>-0.25828220000000002</v>
      </c>
      <c r="CD88">
        <v>-0.25256790000000001</v>
      </c>
      <c r="CE88">
        <v>-0.25014979999999998</v>
      </c>
      <c r="CF88">
        <v>-0.1853226</v>
      </c>
      <c r="CG88">
        <v>5.1947899999999998E-2</v>
      </c>
      <c r="CH88">
        <v>4.0223599999999998E-2</v>
      </c>
      <c r="CI88">
        <v>0.14568030000000001</v>
      </c>
      <c r="CJ88">
        <v>0.109614</v>
      </c>
      <c r="CK88">
        <v>2.1935799999999998E-2</v>
      </c>
      <c r="CL88">
        <v>5.0025500000000001E-2</v>
      </c>
      <c r="CM88">
        <v>-4.6533600000000001E-2</v>
      </c>
      <c r="CN88">
        <v>-8.9537400000000003E-2</v>
      </c>
      <c r="CO88">
        <v>3.54632E-2</v>
      </c>
      <c r="CP88">
        <v>7.4057700000000004E-2</v>
      </c>
      <c r="CQ88">
        <v>0.10450130000000001</v>
      </c>
      <c r="CR88">
        <v>0.13549820000000001</v>
      </c>
      <c r="CS88">
        <v>8.9268100000000003E-2</v>
      </c>
      <c r="CT88">
        <v>0.1989717</v>
      </c>
      <c r="CU88">
        <v>0.20893239999999999</v>
      </c>
      <c r="CV88">
        <v>0.13797880000000001</v>
      </c>
      <c r="CW88">
        <v>0.19226860000000001</v>
      </c>
      <c r="CX88">
        <v>0.1980991</v>
      </c>
      <c r="CY88">
        <v>-0.20144219999999999</v>
      </c>
      <c r="CZ88">
        <v>-0.1404098</v>
      </c>
      <c r="DA88">
        <v>-0.14107500000000001</v>
      </c>
      <c r="DB88">
        <v>-0.14669009999999999</v>
      </c>
      <c r="DC88">
        <v>-0.16044159999999999</v>
      </c>
      <c r="DD88">
        <v>-9.1081999999999996E-2</v>
      </c>
      <c r="DE88">
        <v>0.1209668</v>
      </c>
      <c r="DF88">
        <v>9.9267900000000006E-2</v>
      </c>
      <c r="DG88">
        <v>0.20958779999999999</v>
      </c>
      <c r="DH88">
        <v>0.16646330000000001</v>
      </c>
      <c r="DI88">
        <v>7.7771099999999996E-2</v>
      </c>
      <c r="DJ88">
        <v>0.11075409999999999</v>
      </c>
      <c r="DK88">
        <v>1.08141E-2</v>
      </c>
      <c r="DL88">
        <v>-3.6753399999999999E-2</v>
      </c>
      <c r="DM88">
        <v>8.1171400000000005E-2</v>
      </c>
      <c r="DN88">
        <v>0.12445879999999999</v>
      </c>
      <c r="DO88">
        <v>0.14834059999999999</v>
      </c>
      <c r="DP88">
        <v>0.1826496</v>
      </c>
      <c r="DQ88">
        <v>0.14310680000000001</v>
      </c>
      <c r="DR88">
        <v>0.25191970000000002</v>
      </c>
      <c r="DS88">
        <v>0.26336680000000001</v>
      </c>
      <c r="DT88">
        <v>0.19272980000000001</v>
      </c>
      <c r="DU88">
        <v>0.25018079999999998</v>
      </c>
      <c r="DV88">
        <v>0.26913049999999999</v>
      </c>
      <c r="DW88">
        <v>2.5041299999999999E-2</v>
      </c>
      <c r="DX88">
        <v>7.0296899999999996E-2</v>
      </c>
      <c r="DY88">
        <v>2.8153600000000001E-2</v>
      </c>
      <c r="DZ88">
        <v>6.1805999999999996E-3</v>
      </c>
      <c r="EA88">
        <v>-3.0917400000000001E-2</v>
      </c>
      <c r="EB88">
        <v>4.4986400000000003E-2</v>
      </c>
      <c r="EC88" s="71">
        <v>0.22061910000000001</v>
      </c>
      <c r="ED88">
        <v>0.1845185</v>
      </c>
      <c r="EE88">
        <v>0.30186010000000002</v>
      </c>
      <c r="EF88">
        <v>0.2485446</v>
      </c>
      <c r="EG88">
        <v>0.15838840000000001</v>
      </c>
      <c r="EH88">
        <v>0.19843659999999999</v>
      </c>
      <c r="EI88">
        <v>9.3614900000000001E-2</v>
      </c>
      <c r="EJ88">
        <v>3.9458399999999998E-2</v>
      </c>
      <c r="EK88">
        <v>0.14716679999999999</v>
      </c>
      <c r="EL88">
        <v>0.19722999999999999</v>
      </c>
      <c r="EM88">
        <v>0.21163750000000001</v>
      </c>
      <c r="EN88">
        <v>0.25072879999999997</v>
      </c>
      <c r="EO88">
        <v>0.2208415</v>
      </c>
      <c r="EP88">
        <v>0.3283682</v>
      </c>
      <c r="EQ88">
        <v>0.34196159999999998</v>
      </c>
      <c r="ER88">
        <v>0.27178160000000001</v>
      </c>
      <c r="ES88">
        <v>0.3337968</v>
      </c>
      <c r="ET88">
        <v>0.37168859999999998</v>
      </c>
      <c r="EU88">
        <v>43.446159999999999</v>
      </c>
      <c r="EV88">
        <v>42.44135</v>
      </c>
      <c r="EW88">
        <v>41.736519999999999</v>
      </c>
      <c r="EX88">
        <v>41.649929999999998</v>
      </c>
      <c r="EY88">
        <v>41.610259999999997</v>
      </c>
      <c r="EZ88">
        <v>40.988999999999997</v>
      </c>
      <c r="FA88">
        <v>41.026980000000002</v>
      </c>
      <c r="FB88">
        <v>41.506709999999998</v>
      </c>
      <c r="FC88">
        <v>45.862360000000002</v>
      </c>
      <c r="FD88">
        <v>53.344439999999999</v>
      </c>
      <c r="FE88">
        <v>59.351039999999998</v>
      </c>
      <c r="FF88">
        <v>62.243650000000002</v>
      </c>
      <c r="FG88">
        <v>63.878210000000003</v>
      </c>
      <c r="FH88">
        <v>64.614019999999996</v>
      </c>
      <c r="FI88">
        <v>64.363460000000003</v>
      </c>
      <c r="FJ88">
        <v>63.571530000000003</v>
      </c>
      <c r="FK88">
        <v>60.975470000000001</v>
      </c>
      <c r="FL88">
        <v>54.910559999999997</v>
      </c>
      <c r="FM88">
        <v>52.029829999999997</v>
      </c>
      <c r="FN88">
        <v>49.441809999999997</v>
      </c>
      <c r="FO88">
        <v>48.120919999999998</v>
      </c>
      <c r="FP88">
        <v>47.031019999999998</v>
      </c>
      <c r="FQ88">
        <v>45.892150000000001</v>
      </c>
      <c r="FR88">
        <v>44.69379</v>
      </c>
      <c r="FS88">
        <v>1.7379979999999999</v>
      </c>
      <c r="FT88">
        <v>7.0206699999999997E-2</v>
      </c>
      <c r="FU88">
        <v>7.7332600000000001E-2</v>
      </c>
    </row>
    <row r="89" spans="1:177" x14ac:dyDescent="0.3">
      <c r="A89" t="s">
        <v>226</v>
      </c>
      <c r="B89" t="s">
        <v>199</v>
      </c>
      <c r="C89" t="s">
        <v>281</v>
      </c>
      <c r="D89" s="30" t="s">
        <v>244</v>
      </c>
      <c r="E89" t="s">
        <v>219</v>
      </c>
      <c r="F89">
        <v>895</v>
      </c>
      <c r="G89">
        <v>3.3273510000000002</v>
      </c>
      <c r="H89">
        <v>3.1734640000000001</v>
      </c>
      <c r="I89">
        <v>2.5274420000000002</v>
      </c>
      <c r="J89">
        <v>1.952977</v>
      </c>
      <c r="K89">
        <v>1.490666</v>
      </c>
      <c r="L89">
        <v>1.2354290000000001</v>
      </c>
      <c r="M89">
        <v>1.26006</v>
      </c>
      <c r="N89">
        <v>1.190477</v>
      </c>
      <c r="O89">
        <v>1.1603319999999999</v>
      </c>
      <c r="P89">
        <v>1.2146380000000001</v>
      </c>
      <c r="Q89">
        <v>1.0959000000000001</v>
      </c>
      <c r="R89">
        <v>1.0293749999999999</v>
      </c>
      <c r="S89">
        <v>1.2314719999999999</v>
      </c>
      <c r="T89">
        <v>1.3068489999999999</v>
      </c>
      <c r="U89">
        <v>1.3977440000000001</v>
      </c>
      <c r="V89">
        <v>1.380255</v>
      </c>
      <c r="W89">
        <v>1.5644979999999999</v>
      </c>
      <c r="X89">
        <v>1.8836660000000001</v>
      </c>
      <c r="Y89">
        <v>2.10277</v>
      </c>
      <c r="Z89">
        <v>2.1570710000000002</v>
      </c>
      <c r="AA89">
        <v>2.0755140000000001</v>
      </c>
      <c r="AB89">
        <v>1.8881129999999999</v>
      </c>
      <c r="AC89">
        <v>1.653022</v>
      </c>
      <c r="AD89">
        <v>1.461252</v>
      </c>
      <c r="AE89">
        <v>-0.84773569999999998</v>
      </c>
      <c r="AF89">
        <v>-0.90779379999999998</v>
      </c>
      <c r="AG89">
        <v>-0.68893899999999997</v>
      </c>
      <c r="AH89">
        <v>-0.5880917</v>
      </c>
      <c r="AI89">
        <v>-0.46844770000000002</v>
      </c>
      <c r="AJ89">
        <v>-0.29428650000000001</v>
      </c>
      <c r="AK89">
        <v>-0.1344157</v>
      </c>
      <c r="AL89">
        <v>-7.5959799999999994E-2</v>
      </c>
      <c r="AM89">
        <v>-5.71534E-2</v>
      </c>
      <c r="AN89">
        <v>9.2207000000000001E-3</v>
      </c>
      <c r="AO89" s="71">
        <v>-9.2356800000000003E-2</v>
      </c>
      <c r="AP89">
        <v>-5.29875E-2</v>
      </c>
      <c r="AQ89">
        <v>-6.8836700000000001E-2</v>
      </c>
      <c r="AR89">
        <v>-8.1765599999999994E-2</v>
      </c>
      <c r="AS89">
        <v>-5.9324599999999998E-2</v>
      </c>
      <c r="AT89">
        <v>-6.7170499999999994E-2</v>
      </c>
      <c r="AU89">
        <v>-3.2090899999999999E-2</v>
      </c>
      <c r="AV89">
        <v>-6.14158E-2</v>
      </c>
      <c r="AW89">
        <v>2.67382E-2</v>
      </c>
      <c r="AX89">
        <v>0.1122643</v>
      </c>
      <c r="AY89">
        <v>9.6965599999999999E-2</v>
      </c>
      <c r="AZ89">
        <v>5.6995999999999998E-2</v>
      </c>
      <c r="BA89">
        <v>3.96245E-2</v>
      </c>
      <c r="BB89">
        <v>4.1044900000000002E-2</v>
      </c>
      <c r="BC89">
        <v>-0.7234351</v>
      </c>
      <c r="BD89">
        <v>-0.7897248</v>
      </c>
      <c r="BE89">
        <v>-0.58843769999999995</v>
      </c>
      <c r="BF89">
        <v>-0.50289340000000005</v>
      </c>
      <c r="BG89">
        <v>-0.40041169999999998</v>
      </c>
      <c r="BH89">
        <v>-0.2445542</v>
      </c>
      <c r="BI89">
        <v>-9.4425200000000001E-2</v>
      </c>
      <c r="BJ89">
        <v>-4.1680799999999997E-2</v>
      </c>
      <c r="BK89">
        <v>-2.0122999999999999E-2</v>
      </c>
      <c r="BL89">
        <v>4.8524299999999999E-2</v>
      </c>
      <c r="BM89">
        <v>-4.9628800000000001E-2</v>
      </c>
      <c r="BN89">
        <v>-1.28942E-2</v>
      </c>
      <c r="BO89">
        <v>-2.83383E-2</v>
      </c>
      <c r="BP89">
        <v>-4.2589700000000001E-2</v>
      </c>
      <c r="BQ89">
        <v>-1.9969899999999999E-2</v>
      </c>
      <c r="BR89">
        <v>-2.6944800000000001E-2</v>
      </c>
      <c r="BS89">
        <v>1.12172E-2</v>
      </c>
      <c r="BT89">
        <v>-1.62723E-2</v>
      </c>
      <c r="BU89">
        <v>7.7504799999999999E-2</v>
      </c>
      <c r="BV89">
        <v>0.1639555</v>
      </c>
      <c r="BW89">
        <v>0.14820230000000001</v>
      </c>
      <c r="BX89">
        <v>0.1075435</v>
      </c>
      <c r="BY89">
        <v>8.70726E-2</v>
      </c>
      <c r="BZ89">
        <v>8.7930999999999995E-2</v>
      </c>
      <c r="CA89">
        <v>-0.63734489999999999</v>
      </c>
      <c r="CB89">
        <v>-0.70795070000000004</v>
      </c>
      <c r="CC89">
        <v>-0.51883080000000004</v>
      </c>
      <c r="CD89">
        <v>-0.44388539999999999</v>
      </c>
      <c r="CE89">
        <v>-0.3532902</v>
      </c>
      <c r="CF89">
        <v>-0.21010980000000001</v>
      </c>
      <c r="CG89">
        <v>-6.6727900000000007E-2</v>
      </c>
      <c r="CH89">
        <v>-1.7939199999999999E-2</v>
      </c>
      <c r="CI89">
        <v>5.5241999999999999E-3</v>
      </c>
      <c r="CJ89">
        <v>7.5745900000000005E-2</v>
      </c>
      <c r="CK89">
        <v>-2.0035399999999998E-2</v>
      </c>
      <c r="CL89">
        <v>1.4874399999999999E-2</v>
      </c>
      <c r="CM89">
        <v>-2.8919999999999998E-4</v>
      </c>
      <c r="CN89">
        <v>-1.54567E-2</v>
      </c>
      <c r="CO89">
        <v>7.2870000000000001E-3</v>
      </c>
      <c r="CP89">
        <v>9.1540000000000002E-4</v>
      </c>
      <c r="CQ89">
        <v>4.12123E-2</v>
      </c>
      <c r="CR89">
        <v>1.4993899999999999E-2</v>
      </c>
      <c r="CS89">
        <v>0.1126655</v>
      </c>
      <c r="CT89">
        <v>0.19975670000000001</v>
      </c>
      <c r="CU89">
        <v>0.18368860000000001</v>
      </c>
      <c r="CV89">
        <v>0.1425525</v>
      </c>
      <c r="CW89">
        <v>0.1199351</v>
      </c>
      <c r="CX89">
        <v>0.1204042</v>
      </c>
      <c r="CY89">
        <v>-0.55125460000000004</v>
      </c>
      <c r="CZ89">
        <v>-0.62617650000000002</v>
      </c>
      <c r="DA89">
        <v>-0.44922400000000001</v>
      </c>
      <c r="DB89" s="71">
        <v>-0.38487719999999997</v>
      </c>
      <c r="DC89">
        <v>-0.30616860000000001</v>
      </c>
      <c r="DD89">
        <v>-0.1756654</v>
      </c>
      <c r="DE89">
        <v>-3.9030599999999999E-2</v>
      </c>
      <c r="DF89">
        <v>5.8022999999999998E-3</v>
      </c>
      <c r="DG89">
        <v>3.1171299999999999E-2</v>
      </c>
      <c r="DH89">
        <v>0.1029675</v>
      </c>
      <c r="DI89">
        <v>9.5578999999999994E-3</v>
      </c>
      <c r="DJ89">
        <v>4.2642899999999997E-2</v>
      </c>
      <c r="DK89">
        <v>2.7759900000000001E-2</v>
      </c>
      <c r="DL89">
        <v>1.16764E-2</v>
      </c>
      <c r="DM89">
        <v>3.4543999999999998E-2</v>
      </c>
      <c r="DN89">
        <v>2.8775700000000001E-2</v>
      </c>
      <c r="DO89">
        <v>7.1207400000000004E-2</v>
      </c>
      <c r="DP89">
        <v>4.6260099999999998E-2</v>
      </c>
      <c r="DQ89">
        <v>0.14782629999999999</v>
      </c>
      <c r="DR89">
        <v>0.23555789999999999</v>
      </c>
      <c r="DS89">
        <v>0.21917500000000001</v>
      </c>
      <c r="DT89">
        <v>0.17756150000000001</v>
      </c>
      <c r="DU89">
        <v>0.15279760000000001</v>
      </c>
      <c r="DV89">
        <v>0.1528774</v>
      </c>
      <c r="DW89">
        <v>-0.4269541</v>
      </c>
      <c r="DX89" s="71">
        <v>-0.50810759999999999</v>
      </c>
      <c r="DY89">
        <v>-0.3487228</v>
      </c>
      <c r="DZ89">
        <v>-0.29967890000000003</v>
      </c>
      <c r="EA89">
        <v>-0.2381326</v>
      </c>
      <c r="EB89">
        <v>-0.12593309999999999</v>
      </c>
      <c r="EC89">
        <v>9.5989999999999997E-4</v>
      </c>
      <c r="ED89">
        <v>4.00813E-2</v>
      </c>
      <c r="EE89">
        <v>6.8201800000000007E-2</v>
      </c>
      <c r="EF89">
        <v>0.14227119999999999</v>
      </c>
      <c r="EG89">
        <v>5.2285999999999999E-2</v>
      </c>
      <c r="EH89">
        <v>8.2736299999999999E-2</v>
      </c>
      <c r="EI89">
        <v>6.8258299999999994E-2</v>
      </c>
      <c r="EJ89">
        <v>5.0852300000000003E-2</v>
      </c>
      <c r="EK89">
        <v>7.3898599999999995E-2</v>
      </c>
      <c r="EL89">
        <v>6.9001400000000004E-2</v>
      </c>
      <c r="EM89">
        <v>0.11451550000000001</v>
      </c>
      <c r="EN89">
        <v>9.1403499999999999E-2</v>
      </c>
      <c r="EO89">
        <v>0.19859280000000001</v>
      </c>
      <c r="EP89">
        <v>0.28724909999999998</v>
      </c>
      <c r="EQ89">
        <v>0.27041159999999997</v>
      </c>
      <c r="ER89">
        <v>0.22810900000000001</v>
      </c>
      <c r="ES89">
        <v>0.2002457</v>
      </c>
      <c r="ET89">
        <v>0.19976350000000001</v>
      </c>
      <c r="EU89">
        <v>46.052889999999998</v>
      </c>
      <c r="EV89">
        <v>43.30433</v>
      </c>
      <c r="EW89">
        <v>43.299939999999999</v>
      </c>
      <c r="EX89">
        <v>43.558779999999999</v>
      </c>
      <c r="EY89">
        <v>44.044110000000003</v>
      </c>
      <c r="EZ89">
        <v>44.552190000000003</v>
      </c>
      <c r="FA89">
        <v>43.309530000000002</v>
      </c>
      <c r="FB89">
        <v>41.544800000000002</v>
      </c>
      <c r="FC89">
        <v>48.774299999999997</v>
      </c>
      <c r="FD89">
        <v>58.241280000000003</v>
      </c>
      <c r="FE89">
        <v>60.011780000000002</v>
      </c>
      <c r="FF89">
        <v>61.766910000000003</v>
      </c>
      <c r="FG89">
        <v>62.016170000000002</v>
      </c>
      <c r="FH89">
        <v>62.773499999999999</v>
      </c>
      <c r="FI89">
        <v>54.528640000000003</v>
      </c>
      <c r="FJ89">
        <v>53.530830000000002</v>
      </c>
      <c r="FK89">
        <v>53.775689999999997</v>
      </c>
      <c r="FL89">
        <v>54.526440000000001</v>
      </c>
      <c r="FM89">
        <v>54.771299999999997</v>
      </c>
      <c r="FN89">
        <v>55.022750000000002</v>
      </c>
      <c r="FO89">
        <v>54.020560000000003</v>
      </c>
      <c r="FP89">
        <v>54.528640000000003</v>
      </c>
      <c r="FQ89">
        <v>55.526440000000001</v>
      </c>
      <c r="FR89">
        <v>57.011780000000002</v>
      </c>
      <c r="FS89">
        <v>0.81397269999999999</v>
      </c>
      <c r="FT89">
        <v>3.0723199999999999E-2</v>
      </c>
      <c r="FU89">
        <v>5.0807999999999999E-2</v>
      </c>
    </row>
    <row r="90" spans="1:177" x14ac:dyDescent="0.3">
      <c r="A90" t="s">
        <v>226</v>
      </c>
      <c r="B90" t="s">
        <v>199</v>
      </c>
      <c r="C90" t="s">
        <v>281</v>
      </c>
      <c r="D90" s="30" t="s">
        <v>244</v>
      </c>
      <c r="E90" t="s">
        <v>220</v>
      </c>
      <c r="F90">
        <v>628</v>
      </c>
      <c r="G90">
        <v>3.3570570000000002</v>
      </c>
      <c r="H90">
        <v>3.1647789999999998</v>
      </c>
      <c r="I90">
        <v>2.463552</v>
      </c>
      <c r="J90">
        <v>1.8915249999999999</v>
      </c>
      <c r="K90">
        <v>1.4982690000000001</v>
      </c>
      <c r="L90">
        <v>1.2488030000000001</v>
      </c>
      <c r="M90">
        <v>1.271938</v>
      </c>
      <c r="N90">
        <v>1.262796</v>
      </c>
      <c r="O90">
        <v>1.2928249999999999</v>
      </c>
      <c r="P90">
        <v>1.3522829999999999</v>
      </c>
      <c r="Q90">
        <v>1.1914579999999999</v>
      </c>
      <c r="R90">
        <v>1.1664330000000001</v>
      </c>
      <c r="S90">
        <v>1.3285960000000001</v>
      </c>
      <c r="T90">
        <v>1.3599129999999999</v>
      </c>
      <c r="U90">
        <v>1.4529019999999999</v>
      </c>
      <c r="V90">
        <v>1.4716929999999999</v>
      </c>
      <c r="W90">
        <v>1.649583</v>
      </c>
      <c r="X90">
        <v>2.0021770000000001</v>
      </c>
      <c r="Y90">
        <v>2.2518919999999998</v>
      </c>
      <c r="Z90">
        <v>2.2859159999999998</v>
      </c>
      <c r="AA90">
        <v>2.1926040000000002</v>
      </c>
      <c r="AB90">
        <v>2.0073799999999999</v>
      </c>
      <c r="AC90">
        <v>1.6887220000000001</v>
      </c>
      <c r="AD90">
        <v>1.454758</v>
      </c>
      <c r="AE90">
        <v>-0.84319820000000001</v>
      </c>
      <c r="AF90">
        <v>-0.93398539999999997</v>
      </c>
      <c r="AG90">
        <v>-0.71149130000000005</v>
      </c>
      <c r="AH90">
        <v>-0.58737550000000005</v>
      </c>
      <c r="AI90">
        <v>-0.50316110000000003</v>
      </c>
      <c r="AJ90">
        <v>-0.33261200000000002</v>
      </c>
      <c r="AK90">
        <v>-0.1681523</v>
      </c>
      <c r="AL90">
        <v>-0.1060806</v>
      </c>
      <c r="AM90">
        <v>-9.5081200000000005E-2</v>
      </c>
      <c r="AN90">
        <v>-1.60784E-2</v>
      </c>
      <c r="AO90">
        <v>-0.1400429</v>
      </c>
      <c r="AP90">
        <v>-5.7804099999999997E-2</v>
      </c>
      <c r="AQ90">
        <v>-8.2444699999999996E-2</v>
      </c>
      <c r="AR90">
        <v>-7.4354699999999996E-2</v>
      </c>
      <c r="AS90">
        <v>-8.1087699999999999E-2</v>
      </c>
      <c r="AT90">
        <v>-7.8927300000000006E-2</v>
      </c>
      <c r="AU90">
        <v>-5.53815E-2</v>
      </c>
      <c r="AV90">
        <v>-5.7487099999999999E-2</v>
      </c>
      <c r="AW90">
        <v>2.16265E-2</v>
      </c>
      <c r="AX90">
        <v>8.6344099999999993E-2</v>
      </c>
      <c r="AY90">
        <v>6.2864100000000006E-2</v>
      </c>
      <c r="AZ90">
        <v>5.8109899999999999E-2</v>
      </c>
      <c r="BA90">
        <v>2.33108E-2</v>
      </c>
      <c r="BB90">
        <v>2.3519000000000002E-2</v>
      </c>
      <c r="BC90">
        <v>-0.69557610000000003</v>
      </c>
      <c r="BD90">
        <v>-0.79253419999999997</v>
      </c>
      <c r="BE90">
        <v>-0.59172270000000005</v>
      </c>
      <c r="BF90">
        <v>-0.48676950000000002</v>
      </c>
      <c r="BG90">
        <v>-0.42138639999999999</v>
      </c>
      <c r="BH90">
        <v>-0.2760148</v>
      </c>
      <c r="BI90">
        <v>-0.1215695</v>
      </c>
      <c r="BJ90">
        <v>-6.6467499999999999E-2</v>
      </c>
      <c r="BK90">
        <v>-5.30377E-2</v>
      </c>
      <c r="BL90">
        <v>2.7329900000000001E-2</v>
      </c>
      <c r="BM90">
        <v>-9.1433E-2</v>
      </c>
      <c r="BN90">
        <v>-1.06879E-2</v>
      </c>
      <c r="BO90">
        <v>-3.6926500000000001E-2</v>
      </c>
      <c r="BP90">
        <v>-3.0297899999999999E-2</v>
      </c>
      <c r="BQ90">
        <v>-3.6117900000000001E-2</v>
      </c>
      <c r="BR90">
        <v>-3.2381399999999998E-2</v>
      </c>
      <c r="BS90">
        <v>-3.6876000000000001E-3</v>
      </c>
      <c r="BT90">
        <v>-2.9437E-3</v>
      </c>
      <c r="BU90">
        <v>8.4862999999999994E-2</v>
      </c>
      <c r="BV90">
        <v>0.1502976</v>
      </c>
      <c r="BW90">
        <v>0.1245054</v>
      </c>
      <c r="BX90">
        <v>0.1187988</v>
      </c>
      <c r="BY90">
        <v>7.9034900000000005E-2</v>
      </c>
      <c r="BZ90">
        <v>7.9689700000000002E-2</v>
      </c>
      <c r="CA90">
        <v>-0.59333360000000002</v>
      </c>
      <c r="CB90">
        <v>-0.69456549999999995</v>
      </c>
      <c r="CC90">
        <v>-0.50877130000000004</v>
      </c>
      <c r="CD90">
        <v>-0.41709010000000002</v>
      </c>
      <c r="CE90">
        <v>-0.3647495</v>
      </c>
      <c r="CF90">
        <v>-0.23681569999999999</v>
      </c>
      <c r="CG90">
        <v>-8.9306399999999994E-2</v>
      </c>
      <c r="CH90">
        <v>-3.90316E-2</v>
      </c>
      <c r="CI90">
        <v>-2.3918499999999999E-2</v>
      </c>
      <c r="CJ90">
        <v>5.7394399999999998E-2</v>
      </c>
      <c r="CK90">
        <v>-5.7765999999999998E-2</v>
      </c>
      <c r="CL90">
        <v>2.1944700000000001E-2</v>
      </c>
      <c r="CM90">
        <v>-5.4006999999999996E-3</v>
      </c>
      <c r="CN90">
        <v>2.1579999999999999E-4</v>
      </c>
      <c r="CO90">
        <v>-4.9719999999999999E-3</v>
      </c>
      <c r="CP90">
        <v>-1.439E-4</v>
      </c>
      <c r="CQ90">
        <v>3.2115499999999998E-2</v>
      </c>
      <c r="CR90">
        <v>3.48329E-2</v>
      </c>
      <c r="CS90">
        <v>0.12866050000000001</v>
      </c>
      <c r="CT90">
        <v>0.1945916</v>
      </c>
      <c r="CU90">
        <v>0.16719790000000001</v>
      </c>
      <c r="CV90">
        <v>0.16083169999999999</v>
      </c>
      <c r="CW90">
        <v>0.1176294</v>
      </c>
      <c r="CX90">
        <v>0.1185934</v>
      </c>
      <c r="CY90">
        <v>-0.4910911</v>
      </c>
      <c r="CZ90">
        <v>-0.59659669999999998</v>
      </c>
      <c r="DA90">
        <v>-0.42581980000000003</v>
      </c>
      <c r="DB90">
        <v>-0.34741070000000002</v>
      </c>
      <c r="DC90">
        <v>-0.30811250000000001</v>
      </c>
      <c r="DD90">
        <v>-0.19761670000000001</v>
      </c>
      <c r="DE90">
        <v>-5.7043200000000002E-2</v>
      </c>
      <c r="DF90">
        <v>-1.15957E-2</v>
      </c>
      <c r="DG90">
        <v>5.2006999999999999E-3</v>
      </c>
      <c r="DH90">
        <v>8.7458900000000006E-2</v>
      </c>
      <c r="DI90">
        <v>-2.4098999999999999E-2</v>
      </c>
      <c r="DJ90">
        <v>5.4577300000000002E-2</v>
      </c>
      <c r="DK90">
        <v>2.6125200000000001E-2</v>
      </c>
      <c r="DL90">
        <v>3.07294E-2</v>
      </c>
      <c r="DM90">
        <v>2.61739E-2</v>
      </c>
      <c r="DN90">
        <v>3.20936E-2</v>
      </c>
      <c r="DO90">
        <v>6.7918500000000007E-2</v>
      </c>
      <c r="DP90">
        <v>7.2609400000000004E-2</v>
      </c>
      <c r="DQ90">
        <v>0.1724579</v>
      </c>
      <c r="DR90">
        <v>0.2388856</v>
      </c>
      <c r="DS90">
        <v>0.20989050000000001</v>
      </c>
      <c r="DT90">
        <v>0.20286470000000001</v>
      </c>
      <c r="DU90">
        <v>0.1562238</v>
      </c>
      <c r="DV90">
        <v>0.1574971</v>
      </c>
      <c r="DW90">
        <v>-0.34346910000000003</v>
      </c>
      <c r="DX90">
        <v>-0.45514549999999998</v>
      </c>
      <c r="DY90">
        <v>-0.30605120000000002</v>
      </c>
      <c r="DZ90">
        <v>-0.24680479999999999</v>
      </c>
      <c r="EA90">
        <v>-0.22633780000000001</v>
      </c>
      <c r="EB90">
        <v>-0.14101939999999999</v>
      </c>
      <c r="EC90">
        <v>-1.04604E-2</v>
      </c>
      <c r="ED90">
        <v>2.8017500000000001E-2</v>
      </c>
      <c r="EE90">
        <v>4.7244099999999997E-2</v>
      </c>
      <c r="EF90">
        <v>0.13086719999999999</v>
      </c>
      <c r="EG90">
        <v>2.4510899999999999E-2</v>
      </c>
      <c r="EH90">
        <v>0.1016936</v>
      </c>
      <c r="EI90">
        <v>7.1643399999999996E-2</v>
      </c>
      <c r="EJ90">
        <v>7.47863E-2</v>
      </c>
      <c r="EK90">
        <v>7.1143700000000004E-2</v>
      </c>
      <c r="EL90">
        <v>7.8639399999999998E-2</v>
      </c>
      <c r="EM90">
        <v>0.11961239999999999</v>
      </c>
      <c r="EN90">
        <v>0.12715280000000001</v>
      </c>
      <c r="EO90">
        <v>0.2356944</v>
      </c>
      <c r="EP90">
        <v>0.30283910000000003</v>
      </c>
      <c r="EQ90">
        <v>0.27153169999999999</v>
      </c>
      <c r="ER90">
        <v>0.2635536</v>
      </c>
      <c r="ES90">
        <v>0.21194789999999999</v>
      </c>
      <c r="ET90">
        <v>0.21366779999999999</v>
      </c>
      <c r="EU90">
        <v>48.988030000000002</v>
      </c>
      <c r="EV90">
        <v>45.997010000000003</v>
      </c>
      <c r="EW90">
        <v>45.991019999999999</v>
      </c>
      <c r="EX90">
        <v>46.982039999999998</v>
      </c>
      <c r="EY90">
        <v>46.976050000000001</v>
      </c>
      <c r="EZ90">
        <v>47.973059999999997</v>
      </c>
      <c r="FA90">
        <v>46.976050000000001</v>
      </c>
      <c r="FB90">
        <v>43.991019999999999</v>
      </c>
      <c r="FC90">
        <v>50.97007</v>
      </c>
      <c r="FD90">
        <v>58.96707</v>
      </c>
      <c r="FE90">
        <v>60.988030000000002</v>
      </c>
      <c r="FF90">
        <v>62.988030000000002</v>
      </c>
      <c r="FG90">
        <v>62.994010000000003</v>
      </c>
      <c r="FH90">
        <v>63.997010000000003</v>
      </c>
      <c r="FI90">
        <v>55.997010000000003</v>
      </c>
      <c r="FJ90">
        <v>55</v>
      </c>
      <c r="FK90">
        <v>55</v>
      </c>
      <c r="FL90">
        <v>55.994010000000003</v>
      </c>
      <c r="FM90">
        <v>55.994010000000003</v>
      </c>
      <c r="FN90">
        <v>56.002989999999997</v>
      </c>
      <c r="FO90">
        <v>55</v>
      </c>
      <c r="FP90">
        <v>55.997010000000003</v>
      </c>
      <c r="FQ90">
        <v>56.994010000000003</v>
      </c>
      <c r="FR90">
        <v>57.988030000000002</v>
      </c>
      <c r="FS90">
        <v>0.96465500000000004</v>
      </c>
      <c r="FT90">
        <v>3.6129500000000002E-2</v>
      </c>
      <c r="FU90">
        <v>6.2497900000000002E-2</v>
      </c>
    </row>
    <row r="91" spans="1:177" x14ac:dyDescent="0.3">
      <c r="A91" t="s">
        <v>226</v>
      </c>
      <c r="B91" t="s">
        <v>199</v>
      </c>
      <c r="C91" t="s">
        <v>281</v>
      </c>
      <c r="D91" s="30" t="s">
        <v>244</v>
      </c>
      <c r="E91" t="s">
        <v>221</v>
      </c>
      <c r="F91">
        <v>267</v>
      </c>
      <c r="G91">
        <v>3.305536</v>
      </c>
      <c r="H91">
        <v>3.3175469999999998</v>
      </c>
      <c r="I91">
        <v>2.8043100000000001</v>
      </c>
      <c r="J91">
        <v>2.2502740000000001</v>
      </c>
      <c r="K91">
        <v>1.5438480000000001</v>
      </c>
      <c r="L91">
        <v>1.2432989999999999</v>
      </c>
      <c r="M91">
        <v>1.2538769999999999</v>
      </c>
      <c r="N91">
        <v>1.0272410000000001</v>
      </c>
      <c r="O91">
        <v>0.78526149999999995</v>
      </c>
      <c r="P91">
        <v>0.8214629</v>
      </c>
      <c r="Q91">
        <v>0.84141679999999996</v>
      </c>
      <c r="R91">
        <v>0.66057949999999999</v>
      </c>
      <c r="S91">
        <v>0.99321999999999999</v>
      </c>
      <c r="T91">
        <v>1.2107840000000001</v>
      </c>
      <c r="U91">
        <v>1.297979</v>
      </c>
      <c r="V91">
        <v>1.1747099999999999</v>
      </c>
      <c r="W91">
        <v>1.3827670000000001</v>
      </c>
      <c r="X91">
        <v>1.600976</v>
      </c>
      <c r="Y91">
        <v>1.7228000000000001</v>
      </c>
      <c r="Z91">
        <v>1.8120449999999999</v>
      </c>
      <c r="AA91">
        <v>1.7278119999999999</v>
      </c>
      <c r="AB91">
        <v>1.547374</v>
      </c>
      <c r="AC91">
        <v>1.5532330000000001</v>
      </c>
      <c r="AD91">
        <v>1.4864919999999999</v>
      </c>
      <c r="AE91">
        <v>-1.1873069999999999</v>
      </c>
      <c r="AF91">
        <v>-1.141586</v>
      </c>
      <c r="AG91">
        <v>-0.91366190000000003</v>
      </c>
      <c r="AH91">
        <v>-0.84018950000000003</v>
      </c>
      <c r="AI91">
        <v>-0.53556199999999998</v>
      </c>
      <c r="AJ91">
        <v>-0.31138890000000002</v>
      </c>
      <c r="AK91">
        <v>-0.1314235</v>
      </c>
      <c r="AL91">
        <v>-7.9571199999999995E-2</v>
      </c>
      <c r="AM91">
        <v>-3.8945100000000003E-2</v>
      </c>
      <c r="AN91">
        <v>7.6162000000000001E-3</v>
      </c>
      <c r="AO91">
        <v>-3.4439400000000002E-2</v>
      </c>
      <c r="AP91">
        <v>-0.1042532</v>
      </c>
      <c r="AQ91">
        <v>-0.12595490000000001</v>
      </c>
      <c r="AR91">
        <v>-0.21033979999999999</v>
      </c>
      <c r="AS91">
        <v>-9.6050300000000005E-2</v>
      </c>
      <c r="AT91">
        <v>-0.12857289999999999</v>
      </c>
      <c r="AU91">
        <v>-6.1509399999999999E-2</v>
      </c>
      <c r="AV91">
        <v>-0.1755196</v>
      </c>
      <c r="AW91">
        <v>-4.8400699999999998E-2</v>
      </c>
      <c r="AX91">
        <v>8.20327E-2</v>
      </c>
      <c r="AY91">
        <v>8.2961800000000002E-2</v>
      </c>
      <c r="AZ91">
        <v>-5.2900999999999997E-2</v>
      </c>
      <c r="BA91">
        <v>-2.4155099999999999E-2</v>
      </c>
      <c r="BB91">
        <v>-1.3114199999999999E-2</v>
      </c>
      <c r="BC91">
        <v>-0.96690399999999999</v>
      </c>
      <c r="BD91">
        <v>-0.93846609999999997</v>
      </c>
      <c r="BE91">
        <v>-0.73922779999999999</v>
      </c>
      <c r="BF91">
        <v>-0.68449309999999997</v>
      </c>
      <c r="BG91">
        <v>-0.41836489999999998</v>
      </c>
      <c r="BH91">
        <v>-0.2093344</v>
      </c>
      <c r="BI91">
        <v>-5.5530700000000002E-2</v>
      </c>
      <c r="BJ91">
        <v>-1.1768000000000001E-2</v>
      </c>
      <c r="BK91">
        <v>3.6993600000000001E-2</v>
      </c>
      <c r="BL91">
        <v>9.0388800000000005E-2</v>
      </c>
      <c r="BM91">
        <v>4.6518900000000002E-2</v>
      </c>
      <c r="BN91">
        <v>-3.4089599999999998E-2</v>
      </c>
      <c r="BO91">
        <v>-4.2524699999999999E-2</v>
      </c>
      <c r="BP91">
        <v>-0.12796099999999999</v>
      </c>
      <c r="BQ91">
        <v>-1.5557400000000001E-2</v>
      </c>
      <c r="BR91">
        <v>-5.1609000000000002E-2</v>
      </c>
      <c r="BS91">
        <v>1.30148E-2</v>
      </c>
      <c r="BT91">
        <v>-0.1008646</v>
      </c>
      <c r="BU91">
        <v>2.48419E-2</v>
      </c>
      <c r="BV91">
        <v>0.15976199999999999</v>
      </c>
      <c r="BW91">
        <v>0.1700073</v>
      </c>
      <c r="BX91">
        <v>3.40214E-2</v>
      </c>
      <c r="BY91">
        <v>6.4347100000000004E-2</v>
      </c>
      <c r="BZ91">
        <v>6.8390999999999993E-2</v>
      </c>
      <c r="CA91">
        <v>-0.81425329999999996</v>
      </c>
      <c r="CB91">
        <v>-0.79778579999999999</v>
      </c>
      <c r="CC91">
        <v>-0.6184153</v>
      </c>
      <c r="CD91">
        <v>-0.57665809999999995</v>
      </c>
      <c r="CE91">
        <v>-0.33719450000000001</v>
      </c>
      <c r="CF91">
        <v>-0.13865179999999999</v>
      </c>
      <c r="CG91">
        <v>-2.9675000000000001E-3</v>
      </c>
      <c r="CH91">
        <v>3.5192300000000003E-2</v>
      </c>
      <c r="CI91">
        <v>8.9588600000000004E-2</v>
      </c>
      <c r="CJ91">
        <v>0.14771690000000001</v>
      </c>
      <c r="CK91">
        <v>0.1025904</v>
      </c>
      <c r="CL91">
        <v>1.4505499999999999E-2</v>
      </c>
      <c r="CM91">
        <v>1.5258799999999999E-2</v>
      </c>
      <c r="CN91">
        <v>-7.0905700000000002E-2</v>
      </c>
      <c r="CO91">
        <v>4.01918E-2</v>
      </c>
      <c r="CP91">
        <v>1.6959E-3</v>
      </c>
      <c r="CQ91">
        <v>6.4630099999999996E-2</v>
      </c>
      <c r="CR91">
        <v>-4.91587E-2</v>
      </c>
      <c r="CS91">
        <v>7.5569499999999998E-2</v>
      </c>
      <c r="CT91">
        <v>0.21359700000000001</v>
      </c>
      <c r="CU91">
        <v>0.23029479999999999</v>
      </c>
      <c r="CV91">
        <v>9.4223600000000005E-2</v>
      </c>
      <c r="CW91">
        <v>0.12564349999999999</v>
      </c>
      <c r="CX91">
        <v>0.1248412</v>
      </c>
      <c r="CY91">
        <v>-0.66160269999999999</v>
      </c>
      <c r="CZ91">
        <v>-0.65710559999999996</v>
      </c>
      <c r="DA91">
        <v>-0.49760280000000001</v>
      </c>
      <c r="DB91">
        <v>-0.46882309999999999</v>
      </c>
      <c r="DC91">
        <v>-0.25602409999999998</v>
      </c>
      <c r="DD91">
        <v>-6.7969100000000005E-2</v>
      </c>
      <c r="DE91">
        <v>4.95957E-2</v>
      </c>
      <c r="DF91">
        <v>8.2152600000000006E-2</v>
      </c>
      <c r="DG91">
        <v>0.14218349999999999</v>
      </c>
      <c r="DH91">
        <v>0.2050449</v>
      </c>
      <c r="DI91">
        <v>0.15866189999999999</v>
      </c>
      <c r="DJ91">
        <v>6.3100500000000004E-2</v>
      </c>
      <c r="DK91">
        <v>7.3042300000000004E-2</v>
      </c>
      <c r="DL91">
        <v>-1.3850400000000001E-2</v>
      </c>
      <c r="DM91">
        <v>9.5940899999999996E-2</v>
      </c>
      <c r="DN91">
        <v>5.5000899999999998E-2</v>
      </c>
      <c r="DO91">
        <v>0.1162454</v>
      </c>
      <c r="DP91">
        <v>2.5471999999999999E-3</v>
      </c>
      <c r="DQ91">
        <v>0.1262971</v>
      </c>
      <c r="DR91">
        <v>0.267432</v>
      </c>
      <c r="DS91">
        <v>0.29058230000000002</v>
      </c>
      <c r="DT91">
        <v>0.1544259</v>
      </c>
      <c r="DU91">
        <v>0.18693989999999999</v>
      </c>
      <c r="DV91">
        <v>0.18129149999999999</v>
      </c>
      <c r="DW91">
        <v>-0.44119940000000002</v>
      </c>
      <c r="DX91">
        <v>-0.45398569999999999</v>
      </c>
      <c r="DY91">
        <v>-0.32316859999999997</v>
      </c>
      <c r="DZ91">
        <v>-0.31312669999999998</v>
      </c>
      <c r="EA91">
        <v>-0.13882700000000001</v>
      </c>
      <c r="EB91">
        <v>3.4085400000000002E-2</v>
      </c>
      <c r="EC91">
        <v>0.12548860000000001</v>
      </c>
      <c r="ED91">
        <v>0.1499557</v>
      </c>
      <c r="EE91">
        <v>0.21812219999999999</v>
      </c>
      <c r="EF91">
        <v>0.2878175</v>
      </c>
      <c r="EG91">
        <v>0.23962030000000001</v>
      </c>
      <c r="EH91">
        <v>0.1332641</v>
      </c>
      <c r="EI91">
        <v>0.15647249999999999</v>
      </c>
      <c r="EJ91">
        <v>6.8528500000000006E-2</v>
      </c>
      <c r="EK91">
        <v>0.1764339</v>
      </c>
      <c r="EL91">
        <v>0.13196479999999999</v>
      </c>
      <c r="EM91">
        <v>0.19076960000000001</v>
      </c>
      <c r="EN91">
        <v>7.7202199999999999E-2</v>
      </c>
      <c r="EO91">
        <v>0.19953960000000001</v>
      </c>
      <c r="EP91">
        <v>0.3451613</v>
      </c>
      <c r="EQ91">
        <v>0.37762780000000001</v>
      </c>
      <c r="ER91">
        <v>0.24134829999999999</v>
      </c>
      <c r="ES91">
        <v>0.27544210000000002</v>
      </c>
      <c r="ET91">
        <v>0.26279669999999999</v>
      </c>
      <c r="EU91">
        <v>37</v>
      </c>
      <c r="EV91">
        <v>35</v>
      </c>
      <c r="EW91">
        <v>35</v>
      </c>
      <c r="EX91">
        <v>33</v>
      </c>
      <c r="EY91">
        <v>35</v>
      </c>
      <c r="EZ91">
        <v>34</v>
      </c>
      <c r="FA91">
        <v>32</v>
      </c>
      <c r="FB91">
        <v>34</v>
      </c>
      <c r="FC91">
        <v>42</v>
      </c>
      <c r="FD91">
        <v>56</v>
      </c>
      <c r="FE91">
        <v>57</v>
      </c>
      <c r="FF91">
        <v>58</v>
      </c>
      <c r="FG91">
        <v>59</v>
      </c>
      <c r="FH91">
        <v>59</v>
      </c>
      <c r="FI91">
        <v>50</v>
      </c>
      <c r="FJ91">
        <v>49</v>
      </c>
      <c r="FK91">
        <v>50</v>
      </c>
      <c r="FL91">
        <v>50</v>
      </c>
      <c r="FM91">
        <v>51</v>
      </c>
      <c r="FN91">
        <v>52</v>
      </c>
      <c r="FO91">
        <v>51</v>
      </c>
      <c r="FP91">
        <v>50</v>
      </c>
      <c r="FQ91">
        <v>51</v>
      </c>
      <c r="FR91">
        <v>54</v>
      </c>
      <c r="FS91">
        <v>1.4515979999999999</v>
      </c>
      <c r="FT91">
        <v>5.6086400000000002E-2</v>
      </c>
      <c r="FU91">
        <v>7.8556200000000007E-2</v>
      </c>
    </row>
    <row r="92" spans="1:177" x14ac:dyDescent="0.3">
      <c r="A92" t="s">
        <v>226</v>
      </c>
      <c r="B92" t="s">
        <v>199</v>
      </c>
      <c r="C92" t="s">
        <v>281</v>
      </c>
      <c r="D92" s="30" t="s">
        <v>233</v>
      </c>
      <c r="E92" t="s">
        <v>219</v>
      </c>
      <c r="F92">
        <v>2353</v>
      </c>
      <c r="G92">
        <v>2.882336</v>
      </c>
      <c r="H92">
        <v>2.8153700000000002</v>
      </c>
      <c r="I92">
        <v>2.3996140000000001</v>
      </c>
      <c r="J92">
        <v>1.919913</v>
      </c>
      <c r="K92">
        <v>1.546335</v>
      </c>
      <c r="L92">
        <v>1.340179</v>
      </c>
      <c r="M92">
        <v>1.4202570000000001</v>
      </c>
      <c r="N92">
        <v>1.2574069999999999</v>
      </c>
      <c r="O92">
        <v>0.8680061</v>
      </c>
      <c r="P92">
        <v>0.51592420000000005</v>
      </c>
      <c r="Q92">
        <v>0.21793799999999999</v>
      </c>
      <c r="R92">
        <v>0.11202090000000001</v>
      </c>
      <c r="S92">
        <v>1.24928E-2</v>
      </c>
      <c r="T92">
        <v>6.0463299999999998E-2</v>
      </c>
      <c r="U92">
        <v>0.27071669999999998</v>
      </c>
      <c r="V92">
        <v>0.58373030000000004</v>
      </c>
      <c r="W92">
        <v>0.98713640000000002</v>
      </c>
      <c r="X92">
        <v>1.4715750000000001</v>
      </c>
      <c r="Y92">
        <v>1.804929</v>
      </c>
      <c r="Z92">
        <v>1.821728</v>
      </c>
      <c r="AA92">
        <v>1.7717510000000001</v>
      </c>
      <c r="AB92">
        <v>1.7292689999999999</v>
      </c>
      <c r="AC92">
        <v>1.500407</v>
      </c>
      <c r="AD92">
        <v>1.3977219999999999</v>
      </c>
      <c r="AE92">
        <v>-0.83252939999999998</v>
      </c>
      <c r="AF92">
        <v>-0.7289291</v>
      </c>
      <c r="AG92">
        <v>-0.54430120000000004</v>
      </c>
      <c r="AH92">
        <v>-0.45895940000000002</v>
      </c>
      <c r="AI92">
        <v>-0.34181679999999998</v>
      </c>
      <c r="AJ92">
        <v>-0.25559460000000001</v>
      </c>
      <c r="AK92">
        <v>-0.11447880000000001</v>
      </c>
      <c r="AL92">
        <v>-8.2243399999999994E-2</v>
      </c>
      <c r="AM92">
        <v>-4.53065E-2</v>
      </c>
      <c r="AN92">
        <v>-7.1307000000000002E-3</v>
      </c>
      <c r="AO92">
        <v>-6.6349900000000003E-2</v>
      </c>
      <c r="AP92">
        <v>-3.2854800000000003E-2</v>
      </c>
      <c r="AQ92">
        <v>-7.1090299999999995E-2</v>
      </c>
      <c r="AR92">
        <v>-7.4562799999999999E-2</v>
      </c>
      <c r="AS92">
        <v>-4.65309E-2</v>
      </c>
      <c r="AT92">
        <v>-6.2565200000000001E-2</v>
      </c>
      <c r="AU92">
        <v>-8.3025000000000009E-3</v>
      </c>
      <c r="AV92">
        <v>-2.8142400000000001E-2</v>
      </c>
      <c r="AW92">
        <v>-2.2176399999999999E-2</v>
      </c>
      <c r="AX92">
        <v>-1.21587E-2</v>
      </c>
      <c r="AY92">
        <v>-1.7722700000000001E-2</v>
      </c>
      <c r="AZ92">
        <v>-1.5439E-2</v>
      </c>
      <c r="BA92">
        <v>-5.1271700000000003E-2</v>
      </c>
      <c r="BB92">
        <v>-4.3859200000000001E-2</v>
      </c>
      <c r="BC92">
        <v>-0.71377469999999998</v>
      </c>
      <c r="BD92">
        <v>-0.62713209999999997</v>
      </c>
      <c r="BE92">
        <v>-0.45587749999999999</v>
      </c>
      <c r="BF92">
        <v>-0.3879589</v>
      </c>
      <c r="BG92">
        <v>-0.28292250000000002</v>
      </c>
      <c r="BH92">
        <v>-0.20960899999999999</v>
      </c>
      <c r="BI92">
        <v>-8.0837599999999996E-2</v>
      </c>
      <c r="BJ92">
        <v>-4.7342200000000001E-2</v>
      </c>
      <c r="BK92">
        <v>-6.4549999999999998E-3</v>
      </c>
      <c r="BL92">
        <v>3.1454999999999997E-2</v>
      </c>
      <c r="BM92">
        <v>-2.4402199999999999E-2</v>
      </c>
      <c r="BN92">
        <v>9.0620000000000006E-3</v>
      </c>
      <c r="BO92">
        <v>-3.0902300000000001E-2</v>
      </c>
      <c r="BP92">
        <v>-3.7495800000000003E-2</v>
      </c>
      <c r="BQ92">
        <v>-1.20146E-2</v>
      </c>
      <c r="BR92">
        <v>-2.8830000000000001E-2</v>
      </c>
      <c r="BS92">
        <v>2.60266E-2</v>
      </c>
      <c r="BT92">
        <v>1.16376E-2</v>
      </c>
      <c r="BU92">
        <v>2.49926E-2</v>
      </c>
      <c r="BV92">
        <v>3.4442899999999999E-2</v>
      </c>
      <c r="BW92">
        <v>2.8056999999999999E-2</v>
      </c>
      <c r="BX92">
        <v>3.1137700000000001E-2</v>
      </c>
      <c r="BY92">
        <v>-6.5569000000000001E-3</v>
      </c>
      <c r="BZ92">
        <v>6.5586999999999998E-3</v>
      </c>
      <c r="CA92" s="71">
        <v>-0.63152549999999996</v>
      </c>
      <c r="CB92">
        <v>-0.55662789999999995</v>
      </c>
      <c r="CC92">
        <v>-0.39463559999999998</v>
      </c>
      <c r="CD92">
        <v>-0.33878429999999998</v>
      </c>
      <c r="CE92">
        <v>-0.2421324</v>
      </c>
      <c r="CF92">
        <v>-0.17775959999999999</v>
      </c>
      <c r="CG92">
        <v>-5.75378E-2</v>
      </c>
      <c r="CH92">
        <v>-2.3169700000000001E-2</v>
      </c>
      <c r="CI92">
        <v>2.04534E-2</v>
      </c>
      <c r="CJ92">
        <v>5.8179300000000003E-2</v>
      </c>
      <c r="CK92" s="71">
        <v>4.6506000000000004E-3</v>
      </c>
      <c r="CL92">
        <v>3.8093500000000002E-2</v>
      </c>
      <c r="CM92">
        <v>-3.0682000000000001E-3</v>
      </c>
      <c r="CN92">
        <v>-1.1823200000000001E-2</v>
      </c>
      <c r="CO92">
        <v>1.18913E-2</v>
      </c>
      <c r="CP92">
        <v>-5.4651999999999999E-3</v>
      </c>
      <c r="CQ92">
        <v>4.9802899999999997E-2</v>
      </c>
      <c r="CR92">
        <v>3.91892E-2</v>
      </c>
      <c r="CS92">
        <v>5.7661799999999999E-2</v>
      </c>
      <c r="CT92">
        <v>6.6719100000000003E-2</v>
      </c>
      <c r="CU92">
        <v>5.9763900000000002E-2</v>
      </c>
      <c r="CV92">
        <v>6.3396499999999995E-2</v>
      </c>
      <c r="CW92">
        <v>2.4412400000000001E-2</v>
      </c>
      <c r="CX92">
        <v>4.1478000000000001E-2</v>
      </c>
      <c r="CY92">
        <v>-0.5492764</v>
      </c>
      <c r="CZ92">
        <v>-0.48612359999999999</v>
      </c>
      <c r="DA92">
        <v>-0.33339360000000001</v>
      </c>
      <c r="DB92">
        <v>-0.28960960000000002</v>
      </c>
      <c r="DC92">
        <v>-0.2013424</v>
      </c>
      <c r="DD92">
        <v>-0.14591019999999999</v>
      </c>
      <c r="DE92">
        <v>-3.4237999999999998E-2</v>
      </c>
      <c r="DF92">
        <v>1.0028000000000001E-3</v>
      </c>
      <c r="DG92">
        <v>4.7361800000000003E-2</v>
      </c>
      <c r="DH92">
        <v>8.4903699999999999E-2</v>
      </c>
      <c r="DI92">
        <v>3.3703499999999997E-2</v>
      </c>
      <c r="DJ92">
        <v>6.7124900000000001E-2</v>
      </c>
      <c r="DK92">
        <v>2.4765800000000001E-2</v>
      </c>
      <c r="DL92">
        <v>1.38493E-2</v>
      </c>
      <c r="DM92">
        <v>3.5797099999999998E-2</v>
      </c>
      <c r="DN92">
        <v>1.7899700000000001E-2</v>
      </c>
      <c r="DO92">
        <v>7.3579099999999995E-2</v>
      </c>
      <c r="DP92">
        <v>6.67407E-2</v>
      </c>
      <c r="DQ92">
        <v>9.0330900000000006E-2</v>
      </c>
      <c r="DR92">
        <v>9.8995299999999994E-2</v>
      </c>
      <c r="DS92">
        <v>9.1470800000000005E-2</v>
      </c>
      <c r="DT92">
        <v>9.5655299999999999E-2</v>
      </c>
      <c r="DU92">
        <v>5.5381800000000002E-2</v>
      </c>
      <c r="DV92">
        <v>7.6397199999999998E-2</v>
      </c>
      <c r="DW92">
        <v>-0.4305216</v>
      </c>
      <c r="DX92">
        <v>-0.38432660000000002</v>
      </c>
      <c r="DY92">
        <v>-0.24496999999999999</v>
      </c>
      <c r="DZ92">
        <v>-0.2186091</v>
      </c>
      <c r="EA92">
        <v>-0.14244799999999999</v>
      </c>
      <c r="EB92">
        <v>-9.9924700000000005E-2</v>
      </c>
      <c r="EC92">
        <v>-5.9670000000000003E-4</v>
      </c>
      <c r="ED92">
        <v>3.5903999999999998E-2</v>
      </c>
      <c r="EE92">
        <v>8.6213300000000007E-2</v>
      </c>
      <c r="EF92">
        <v>0.1234894</v>
      </c>
      <c r="EG92">
        <v>7.5651200000000002E-2</v>
      </c>
      <c r="EH92">
        <v>0.10904170000000001</v>
      </c>
      <c r="EI92">
        <v>6.4953800000000006E-2</v>
      </c>
      <c r="EJ92">
        <v>5.0916299999999998E-2</v>
      </c>
      <c r="EK92">
        <v>7.0313399999999998E-2</v>
      </c>
      <c r="EL92">
        <v>5.1634800000000002E-2</v>
      </c>
      <c r="EM92">
        <v>0.1079082</v>
      </c>
      <c r="EN92">
        <v>0.1065207</v>
      </c>
      <c r="EO92">
        <v>0.13749990000000001</v>
      </c>
      <c r="EP92">
        <v>0.145597</v>
      </c>
      <c r="EQ92">
        <v>0.1372505</v>
      </c>
      <c r="ER92">
        <v>0.142232</v>
      </c>
      <c r="ES92">
        <v>0.10009659999999999</v>
      </c>
      <c r="ET92">
        <v>0.12681509999999999</v>
      </c>
      <c r="EU92">
        <v>45.550640000000001</v>
      </c>
      <c r="EV92">
        <v>45.11759</v>
      </c>
      <c r="EW92">
        <v>44.827289999999998</v>
      </c>
      <c r="EX92">
        <v>44.35051</v>
      </c>
      <c r="EY92">
        <v>44.189700000000002</v>
      </c>
      <c r="EZ92">
        <v>43.321539999999999</v>
      </c>
      <c r="FA92">
        <v>43.368360000000003</v>
      </c>
      <c r="FB92">
        <v>43.487450000000003</v>
      </c>
      <c r="FC92">
        <v>47.80236</v>
      </c>
      <c r="FD92">
        <v>52.364600000000003</v>
      </c>
      <c r="FE92">
        <v>55.660670000000003</v>
      </c>
      <c r="FF92">
        <v>57.739339999999999</v>
      </c>
      <c r="FG92">
        <v>58.819279999999999</v>
      </c>
      <c r="FH92">
        <v>59.05735</v>
      </c>
      <c r="FI92">
        <v>58.170610000000003</v>
      </c>
      <c r="FJ92">
        <v>57.40175</v>
      </c>
      <c r="FK92">
        <v>56.062849999999997</v>
      </c>
      <c r="FL92">
        <v>54.323590000000003</v>
      </c>
      <c r="FM92">
        <v>51.81888</v>
      </c>
      <c r="FN92">
        <v>50.533110000000001</v>
      </c>
      <c r="FO92">
        <v>49.556660000000001</v>
      </c>
      <c r="FP92">
        <v>48.724499999999999</v>
      </c>
      <c r="FQ92">
        <v>47.430439999999997</v>
      </c>
      <c r="FR92">
        <v>47.211840000000002</v>
      </c>
      <c r="FS92">
        <v>0.80376069999999999</v>
      </c>
      <c r="FT92">
        <v>3.43691E-2</v>
      </c>
      <c r="FU92">
        <v>4.8207800000000002E-2</v>
      </c>
    </row>
    <row r="93" spans="1:177" x14ac:dyDescent="0.3">
      <c r="A93" t="s">
        <v>226</v>
      </c>
      <c r="B93" t="s">
        <v>199</v>
      </c>
      <c r="C93" t="s">
        <v>281</v>
      </c>
      <c r="D93" s="30" t="s">
        <v>233</v>
      </c>
      <c r="E93" t="s">
        <v>220</v>
      </c>
      <c r="F93">
        <v>1637</v>
      </c>
      <c r="G93">
        <v>2.9563619999999999</v>
      </c>
      <c r="H93">
        <v>2.8352840000000001</v>
      </c>
      <c r="I93">
        <v>2.4292859999999998</v>
      </c>
      <c r="J93">
        <v>1.934601</v>
      </c>
      <c r="K93">
        <v>1.57304</v>
      </c>
      <c r="L93">
        <v>1.356786</v>
      </c>
      <c r="M93">
        <v>1.4620409999999999</v>
      </c>
      <c r="N93">
        <v>1.3298239999999999</v>
      </c>
      <c r="O93">
        <v>0.96114440000000001</v>
      </c>
      <c r="P93">
        <v>0.66395559999999998</v>
      </c>
      <c r="Q93">
        <v>0.3892332</v>
      </c>
      <c r="R93">
        <v>0.31269910000000001</v>
      </c>
      <c r="S93">
        <v>0.20333390000000001</v>
      </c>
      <c r="T93">
        <v>0.26013239999999999</v>
      </c>
      <c r="U93">
        <v>0.41805239999999999</v>
      </c>
      <c r="V93">
        <v>0.66720290000000004</v>
      </c>
      <c r="W93">
        <v>1.0326010000000001</v>
      </c>
      <c r="X93">
        <v>1.518788</v>
      </c>
      <c r="Y93">
        <v>1.877667</v>
      </c>
      <c r="Z93">
        <v>1.902982</v>
      </c>
      <c r="AA93">
        <v>1.8420399999999999</v>
      </c>
      <c r="AB93">
        <v>1.782897</v>
      </c>
      <c r="AC93">
        <v>1.5296179999999999</v>
      </c>
      <c r="AD93">
        <v>1.421529</v>
      </c>
      <c r="AE93">
        <v>-0.76443139999999998</v>
      </c>
      <c r="AF93">
        <v>-0.76975729999999998</v>
      </c>
      <c r="AG93">
        <v>-0.56142009999999998</v>
      </c>
      <c r="AH93">
        <v>-0.49839660000000002</v>
      </c>
      <c r="AI93">
        <v>-0.37646259999999998</v>
      </c>
      <c r="AJ93">
        <v>-0.2762018</v>
      </c>
      <c r="AK93">
        <v>-0.14437349999999999</v>
      </c>
      <c r="AL93">
        <v>-0.1003812</v>
      </c>
      <c r="AM93">
        <v>-7.5056399999999995E-2</v>
      </c>
      <c r="AN93">
        <v>-2.0548400000000001E-2</v>
      </c>
      <c r="AO93">
        <v>-6.4818899999999999E-2</v>
      </c>
      <c r="AP93">
        <v>-2.37313E-2</v>
      </c>
      <c r="AQ93">
        <v>-5.4464800000000001E-2</v>
      </c>
      <c r="AR93">
        <v>-4.5623400000000001E-2</v>
      </c>
      <c r="AS93">
        <v>-5.0412800000000001E-2</v>
      </c>
      <c r="AT93">
        <v>-8.6092199999999994E-2</v>
      </c>
      <c r="AU93" s="71">
        <v>-3.6856899999999998E-2</v>
      </c>
      <c r="AV93">
        <v>-7.0971000000000006E-2</v>
      </c>
      <c r="AW93">
        <v>-6.5654500000000005E-2</v>
      </c>
      <c r="AX93" s="71">
        <v>-5.0504199999999999E-2</v>
      </c>
      <c r="AY93">
        <v>-5.3882600000000003E-2</v>
      </c>
      <c r="AZ93">
        <v>-4.0595100000000002E-2</v>
      </c>
      <c r="BA93">
        <v>-7.9790700000000006E-2</v>
      </c>
      <c r="BB93">
        <v>-6.8866999999999998E-2</v>
      </c>
      <c r="BC93">
        <v>-0.62881330000000002</v>
      </c>
      <c r="BD93">
        <v>-0.65189370000000002</v>
      </c>
      <c r="BE93">
        <v>-0.4592232</v>
      </c>
      <c r="BF93">
        <v>-0.4167342</v>
      </c>
      <c r="BG93">
        <v>-0.30850899999999998</v>
      </c>
      <c r="BH93">
        <v>-0.22533010000000001</v>
      </c>
      <c r="BI93">
        <v>-0.1047853</v>
      </c>
      <c r="BJ93">
        <v>-5.9115099999999997E-2</v>
      </c>
      <c r="BK93">
        <v>-3.0237099999999999E-2</v>
      </c>
      <c r="BL93">
        <v>2.2817199999999999E-2</v>
      </c>
      <c r="BM93">
        <v>-1.9279999999999999E-2</v>
      </c>
      <c r="BN93">
        <v>2.2496499999999999E-2</v>
      </c>
      <c r="BO93">
        <v>-1.17454E-2</v>
      </c>
      <c r="BP93">
        <v>-4.5944999999999996E-3</v>
      </c>
      <c r="BQ93">
        <v>-1.23657E-2</v>
      </c>
      <c r="BR93">
        <v>-4.8648200000000003E-2</v>
      </c>
      <c r="BS93">
        <v>1.6199999999999999E-3</v>
      </c>
      <c r="BT93">
        <v>-2.427E-2</v>
      </c>
      <c r="BU93">
        <v>-8.7644999999999997E-3</v>
      </c>
      <c r="BV93">
        <v>7.2052000000000001E-3</v>
      </c>
      <c r="BW93">
        <v>2.5653E-3</v>
      </c>
      <c r="BX93">
        <v>1.63681E-2</v>
      </c>
      <c r="BY93">
        <v>-2.64094E-2</v>
      </c>
      <c r="BZ93">
        <v>-8.4236999999999992E-3</v>
      </c>
      <c r="CA93">
        <v>-0.53488480000000005</v>
      </c>
      <c r="CB93">
        <v>-0.57026169999999998</v>
      </c>
      <c r="CC93">
        <v>-0.38844190000000001</v>
      </c>
      <c r="CD93">
        <v>-0.36017500000000002</v>
      </c>
      <c r="CE93">
        <v>-0.26144450000000002</v>
      </c>
      <c r="CF93">
        <v>-0.1900965</v>
      </c>
      <c r="CG93" s="71">
        <v>-7.7366599999999994E-2</v>
      </c>
      <c r="CH93">
        <v>-3.05343E-2</v>
      </c>
      <c r="CI93">
        <v>8.0469999999999999E-4</v>
      </c>
      <c r="CJ93">
        <v>5.2852000000000003E-2</v>
      </c>
      <c r="CK93">
        <v>1.2260099999999999E-2</v>
      </c>
      <c r="CL93">
        <v>5.4513699999999998E-2</v>
      </c>
      <c r="CM93">
        <v>1.7841900000000001E-2</v>
      </c>
      <c r="CN93">
        <v>2.3821999999999999E-2</v>
      </c>
      <c r="CO93">
        <v>1.3985600000000001E-2</v>
      </c>
      <c r="CP93">
        <v>-2.2714600000000001E-2</v>
      </c>
      <c r="CQ93">
        <v>2.8268999999999999E-2</v>
      </c>
      <c r="CR93">
        <v>8.0750000000000006E-3</v>
      </c>
      <c r="CS93">
        <v>3.0637299999999999E-2</v>
      </c>
      <c r="CT93">
        <v>4.7174599999999997E-2</v>
      </c>
      <c r="CU93">
        <v>4.1660900000000001E-2</v>
      </c>
      <c r="CV93">
        <v>5.5820599999999998E-2</v>
      </c>
      <c r="CW93">
        <v>1.0562200000000001E-2</v>
      </c>
      <c r="CX93">
        <v>3.3439200000000002E-2</v>
      </c>
      <c r="CY93">
        <v>-0.44095610000000002</v>
      </c>
      <c r="CZ93">
        <v>-0.4886298</v>
      </c>
      <c r="DA93">
        <v>-0.31766060000000002</v>
      </c>
      <c r="DB93">
        <v>-0.30361589999999999</v>
      </c>
      <c r="DC93">
        <v>-0.21437999999999999</v>
      </c>
      <c r="DD93">
        <v>-0.1548629</v>
      </c>
      <c r="DE93">
        <v>-4.9947900000000003E-2</v>
      </c>
      <c r="DF93">
        <v>-1.9536000000000002E-3</v>
      </c>
      <c r="DG93">
        <v>3.18465E-2</v>
      </c>
      <c r="DH93">
        <v>8.2886899999999999E-2</v>
      </c>
      <c r="DI93">
        <v>4.3800199999999997E-2</v>
      </c>
      <c r="DJ93">
        <v>8.6530899999999994E-2</v>
      </c>
      <c r="DK93">
        <v>4.7429199999999998E-2</v>
      </c>
      <c r="DL93">
        <v>5.22385E-2</v>
      </c>
      <c r="DM93">
        <v>4.0336999999999998E-2</v>
      </c>
      <c r="DN93">
        <v>3.2190000000000001E-3</v>
      </c>
      <c r="DO93">
        <v>5.4918000000000002E-2</v>
      </c>
      <c r="DP93">
        <v>4.0419999999999998E-2</v>
      </c>
      <c r="DQ93">
        <v>7.0039100000000007E-2</v>
      </c>
      <c r="DR93">
        <v>8.7143899999999996E-2</v>
      </c>
      <c r="DS93">
        <v>8.0756499999999995E-2</v>
      </c>
      <c r="DT93">
        <v>9.5273099999999999E-2</v>
      </c>
      <c r="DU93">
        <v>4.7533899999999997E-2</v>
      </c>
      <c r="DV93">
        <v>7.5302099999999997E-2</v>
      </c>
      <c r="DW93" s="71">
        <v>-0.305338</v>
      </c>
      <c r="DX93">
        <v>-0.37076619999999999</v>
      </c>
      <c r="DY93">
        <v>-0.21546360000000001</v>
      </c>
      <c r="DZ93">
        <v>-0.2219535</v>
      </c>
      <c r="EA93">
        <v>-0.14642640000000001</v>
      </c>
      <c r="EB93">
        <v>-0.10399120000000001</v>
      </c>
      <c r="EC93">
        <v>-1.03596E-2</v>
      </c>
      <c r="ED93">
        <v>3.93125E-2</v>
      </c>
      <c r="EE93">
        <v>7.6665800000000006E-2</v>
      </c>
      <c r="EF93">
        <v>0.12625239999999999</v>
      </c>
      <c r="EG93">
        <v>8.9339100000000005E-2</v>
      </c>
      <c r="EH93">
        <v>0.13275870000000001</v>
      </c>
      <c r="EI93">
        <v>9.0148699999999998E-2</v>
      </c>
      <c r="EJ93">
        <v>9.3267299999999997E-2</v>
      </c>
      <c r="EK93">
        <v>7.8384099999999998E-2</v>
      </c>
      <c r="EL93">
        <v>4.0662900000000002E-2</v>
      </c>
      <c r="EM93">
        <v>9.3395000000000006E-2</v>
      </c>
      <c r="EN93">
        <v>8.7121000000000004E-2</v>
      </c>
      <c r="EO93">
        <v>0.12692909999999999</v>
      </c>
      <c r="EP93">
        <v>0.14485329999999999</v>
      </c>
      <c r="EQ93">
        <v>0.1372043</v>
      </c>
      <c r="ER93">
        <v>0.15223629999999999</v>
      </c>
      <c r="ES93">
        <v>0.1009152</v>
      </c>
      <c r="ET93">
        <v>0.13574539999999999</v>
      </c>
      <c r="EU93">
        <v>46.845849999999999</v>
      </c>
      <c r="EV93">
        <v>46.411909999999999</v>
      </c>
      <c r="EW93">
        <v>46.237050000000004</v>
      </c>
      <c r="EX93">
        <v>45.715240000000001</v>
      </c>
      <c r="EY93">
        <v>45.728140000000003</v>
      </c>
      <c r="EZ93">
        <v>44.73039</v>
      </c>
      <c r="FA93">
        <v>44.836150000000004</v>
      </c>
      <c r="FB93">
        <v>44.950940000000003</v>
      </c>
      <c r="FC93">
        <v>49.357430000000001</v>
      </c>
      <c r="FD93">
        <v>53.491860000000003</v>
      </c>
      <c r="FE93">
        <v>56.434910000000002</v>
      </c>
      <c r="FF93">
        <v>58.708280000000002</v>
      </c>
      <c r="FG93">
        <v>59.706850000000003</v>
      </c>
      <c r="FH93">
        <v>59.72851</v>
      </c>
      <c r="FI93">
        <v>58.58372</v>
      </c>
      <c r="FJ93">
        <v>57.891590000000001</v>
      </c>
      <c r="FK93">
        <v>56.606729999999999</v>
      </c>
      <c r="FL93">
        <v>54.855029999999999</v>
      </c>
      <c r="FM93">
        <v>52.804659999999998</v>
      </c>
      <c r="FN93">
        <v>51.7346</v>
      </c>
      <c r="FO93">
        <v>50.89817</v>
      </c>
      <c r="FP93">
        <v>50.161160000000002</v>
      </c>
      <c r="FQ93">
        <v>48.782029999999999</v>
      </c>
      <c r="FR93">
        <v>48.658839999999998</v>
      </c>
      <c r="FS93">
        <v>0.94877009999999995</v>
      </c>
      <c r="FT93">
        <v>3.9867600000000003E-2</v>
      </c>
      <c r="FU93">
        <v>5.8378800000000002E-2</v>
      </c>
    </row>
    <row r="94" spans="1:177" x14ac:dyDescent="0.3">
      <c r="A94" t="s">
        <v>226</v>
      </c>
      <c r="B94" t="s">
        <v>199</v>
      </c>
      <c r="C94" t="s">
        <v>281</v>
      </c>
      <c r="D94" s="30" t="s">
        <v>233</v>
      </c>
      <c r="E94" t="s">
        <v>221</v>
      </c>
      <c r="F94">
        <v>716</v>
      </c>
      <c r="G94">
        <v>2.6388660000000002</v>
      </c>
      <c r="H94">
        <v>2.743525</v>
      </c>
      <c r="I94">
        <v>2.306406</v>
      </c>
      <c r="J94">
        <v>1.8791340000000001</v>
      </c>
      <c r="K94">
        <v>1.480248</v>
      </c>
      <c r="L94">
        <v>1.2991699999999999</v>
      </c>
      <c r="M94">
        <v>1.302365</v>
      </c>
      <c r="N94">
        <v>1.0544819999999999</v>
      </c>
      <c r="O94">
        <v>0.61373180000000005</v>
      </c>
      <c r="P94">
        <v>0.1138649</v>
      </c>
      <c r="Q94">
        <v>-0.24166470000000001</v>
      </c>
      <c r="R94">
        <v>-0.42218830000000002</v>
      </c>
      <c r="S94">
        <v>-0.49548239999999999</v>
      </c>
      <c r="T94">
        <v>-0.4804214</v>
      </c>
      <c r="U94">
        <v>-0.1179433</v>
      </c>
      <c r="V94">
        <v>0.36341560000000001</v>
      </c>
      <c r="W94">
        <v>0.86176940000000002</v>
      </c>
      <c r="X94">
        <v>1.3325070000000001</v>
      </c>
      <c r="Y94">
        <v>1.591046</v>
      </c>
      <c r="Z94">
        <v>1.582357</v>
      </c>
      <c r="AA94">
        <v>1.5651330000000001</v>
      </c>
      <c r="AB94">
        <v>1.572673</v>
      </c>
      <c r="AC94">
        <v>1.4145540000000001</v>
      </c>
      <c r="AD94">
        <v>1.329744</v>
      </c>
      <c r="AE94">
        <v>-1.32376</v>
      </c>
      <c r="AF94">
        <v>-0.83599900000000005</v>
      </c>
      <c r="AG94">
        <v>-0.69965429999999995</v>
      </c>
      <c r="AH94">
        <v>-0.51255550000000005</v>
      </c>
      <c r="AI94">
        <v>-0.37217250000000002</v>
      </c>
      <c r="AJ94">
        <v>-0.3096875</v>
      </c>
      <c r="AK94">
        <v>-0.107471</v>
      </c>
      <c r="AL94">
        <v>-0.11579830000000001</v>
      </c>
      <c r="AM94">
        <v>-6.1894200000000003E-2</v>
      </c>
      <c r="AN94">
        <v>-7.3222300000000004E-2</v>
      </c>
      <c r="AO94">
        <v>-0.18790519999999999</v>
      </c>
      <c r="AP94">
        <v>-0.1681494</v>
      </c>
      <c r="AQ94">
        <v>-0.23132040000000001</v>
      </c>
      <c r="AR94">
        <v>-0.2575306</v>
      </c>
      <c r="AS94">
        <v>-0.1241939</v>
      </c>
      <c r="AT94">
        <v>-8.4234199999999995E-2</v>
      </c>
      <c r="AU94">
        <v>-1.44289E-2</v>
      </c>
      <c r="AV94">
        <v>-4.0986E-3</v>
      </c>
      <c r="AW94">
        <v>-5.5182E-3</v>
      </c>
      <c r="AX94">
        <v>2.5996000000000001E-3</v>
      </c>
      <c r="AY94">
        <v>-1.0172799999999999E-2</v>
      </c>
      <c r="AZ94">
        <v>-4.0089800000000002E-2</v>
      </c>
      <c r="BA94">
        <v>-7.1340700000000007E-2</v>
      </c>
      <c r="BB94">
        <v>-8.03672E-2</v>
      </c>
      <c r="BC94">
        <v>-1.08971</v>
      </c>
      <c r="BD94">
        <v>-0.64188489999999998</v>
      </c>
      <c r="BE94">
        <v>-0.52773579999999998</v>
      </c>
      <c r="BF94">
        <v>-0.37244670000000002</v>
      </c>
      <c r="BG94">
        <v>-0.25796029999999998</v>
      </c>
      <c r="BH94">
        <v>-0.2100004</v>
      </c>
      <c r="BI94">
        <v>-4.50032E-2</v>
      </c>
      <c r="BJ94">
        <v>-5.3410199999999998E-2</v>
      </c>
      <c r="BK94">
        <v>1.3263499999999999E-2</v>
      </c>
      <c r="BL94">
        <v>7.6620999999999998E-3</v>
      </c>
      <c r="BM94">
        <v>-9.2841499999999993E-2</v>
      </c>
      <c r="BN94">
        <v>-7.6203000000000007E-2</v>
      </c>
      <c r="BO94">
        <v>-0.1369068</v>
      </c>
      <c r="BP94">
        <v>-0.1773294</v>
      </c>
      <c r="BQ94">
        <v>-4.7621499999999997E-2</v>
      </c>
      <c r="BR94">
        <v>-1.0395700000000001E-2</v>
      </c>
      <c r="BS94">
        <v>5.7502400000000002E-2</v>
      </c>
      <c r="BT94">
        <v>6.91827E-2</v>
      </c>
      <c r="BU94">
        <v>7.1051199999999995E-2</v>
      </c>
      <c r="BV94">
        <v>6.6568600000000006E-2</v>
      </c>
      <c r="BW94">
        <v>5.4741999999999999E-2</v>
      </c>
      <c r="BX94">
        <v>2.9813699999999999E-2</v>
      </c>
      <c r="BY94">
        <v>6.0321999999999997E-3</v>
      </c>
      <c r="BZ94">
        <v>3.8885999999999999E-3</v>
      </c>
      <c r="CA94">
        <v>-0.92760830000000005</v>
      </c>
      <c r="CB94">
        <v>-0.50744210000000001</v>
      </c>
      <c r="CC94">
        <v>-0.40866560000000002</v>
      </c>
      <c r="CD94">
        <v>-0.27540769999999998</v>
      </c>
      <c r="CE94">
        <v>-0.1788573</v>
      </c>
      <c r="CF94">
        <v>-0.14095730000000001</v>
      </c>
      <c r="CG94">
        <v>-1.7382000000000001E-3</v>
      </c>
      <c r="CH94">
        <v>-1.02004E-2</v>
      </c>
      <c r="CI94">
        <v>6.5317500000000001E-2</v>
      </c>
      <c r="CJ94">
        <v>6.36824E-2</v>
      </c>
      <c r="CK94">
        <v>-2.70006E-2</v>
      </c>
      <c r="CL94">
        <v>-1.25212E-2</v>
      </c>
      <c r="CM94">
        <v>-7.1516200000000002E-2</v>
      </c>
      <c r="CN94">
        <v>-0.12178219999999999</v>
      </c>
      <c r="CO94">
        <v>5.4124000000000004E-3</v>
      </c>
      <c r="CP94">
        <v>4.0744599999999999E-2</v>
      </c>
      <c r="CQ94">
        <v>0.10732170000000001</v>
      </c>
      <c r="CR94">
        <v>0.119937</v>
      </c>
      <c r="CS94">
        <v>0.124083</v>
      </c>
      <c r="CT94">
        <v>0.1108734</v>
      </c>
      <c r="CU94">
        <v>9.9701700000000004E-2</v>
      </c>
      <c r="CV94">
        <v>7.8228599999999995E-2</v>
      </c>
      <c r="CW94">
        <v>5.96205E-2</v>
      </c>
      <c r="CX94">
        <v>6.2243800000000002E-2</v>
      </c>
      <c r="CY94">
        <v>-0.76550609999999997</v>
      </c>
      <c r="CZ94">
        <v>-0.37299929999999998</v>
      </c>
      <c r="DA94">
        <v>-0.2895953</v>
      </c>
      <c r="DB94">
        <v>-0.17836869999999999</v>
      </c>
      <c r="DC94">
        <v>-9.9754200000000001E-2</v>
      </c>
      <c r="DD94">
        <v>-7.19143E-2</v>
      </c>
      <c r="DE94">
        <v>4.1526800000000003E-2</v>
      </c>
      <c r="DF94">
        <v>3.3009400000000001E-2</v>
      </c>
      <c r="DG94">
        <v>0.1173715</v>
      </c>
      <c r="DH94">
        <v>0.1197027</v>
      </c>
      <c r="DI94">
        <v>3.8840199999999998E-2</v>
      </c>
      <c r="DJ94">
        <v>5.1160499999999998E-2</v>
      </c>
      <c r="DK94">
        <v>-6.1256000000000001E-3</v>
      </c>
      <c r="DL94">
        <v>-6.6235100000000005E-2</v>
      </c>
      <c r="DM94">
        <v>5.8446199999999997E-2</v>
      </c>
      <c r="DN94">
        <v>9.1884900000000005E-2</v>
      </c>
      <c r="DO94">
        <v>0.15714110000000001</v>
      </c>
      <c r="DP94">
        <v>0.17069139999999999</v>
      </c>
      <c r="DQ94">
        <v>0.17711470000000001</v>
      </c>
      <c r="DR94">
        <v>0.15517810000000001</v>
      </c>
      <c r="DS94">
        <v>0.1446615</v>
      </c>
      <c r="DT94">
        <v>0.12664349999999999</v>
      </c>
      <c r="DU94">
        <v>0.1132088</v>
      </c>
      <c r="DV94">
        <v>0.1205991</v>
      </c>
      <c r="DW94">
        <v>-0.53145640000000005</v>
      </c>
      <c r="DX94">
        <v>-0.17888519999999999</v>
      </c>
      <c r="DY94">
        <v>-0.1176768</v>
      </c>
      <c r="DZ94">
        <v>-3.8259899999999999E-2</v>
      </c>
      <c r="EA94">
        <v>1.4458E-2</v>
      </c>
      <c r="EB94">
        <v>2.77728E-2</v>
      </c>
      <c r="EC94">
        <v>0.1039945</v>
      </c>
      <c r="ED94">
        <v>9.5397399999999993E-2</v>
      </c>
      <c r="EE94">
        <v>0.19252920000000001</v>
      </c>
      <c r="EF94">
        <v>0.20058709999999999</v>
      </c>
      <c r="EG94">
        <v>0.133904</v>
      </c>
      <c r="EH94">
        <v>0.14310690000000001</v>
      </c>
      <c r="EI94">
        <v>8.8288000000000005E-2</v>
      </c>
      <c r="EJ94">
        <v>1.39661E-2</v>
      </c>
      <c r="EK94">
        <v>0.13501859999999999</v>
      </c>
      <c r="EL94">
        <v>0.16572339999999999</v>
      </c>
      <c r="EM94">
        <v>0.22907240000000001</v>
      </c>
      <c r="EN94">
        <v>0.24397260000000001</v>
      </c>
      <c r="EO94">
        <v>0.25368420000000003</v>
      </c>
      <c r="EP94">
        <v>0.21914710000000001</v>
      </c>
      <c r="EQ94">
        <v>0.20957629999999999</v>
      </c>
      <c r="ER94">
        <v>0.196547</v>
      </c>
      <c r="ES94">
        <v>0.19058169999999999</v>
      </c>
      <c r="ET94">
        <v>0.2048548</v>
      </c>
      <c r="EU94">
        <v>41.739350000000002</v>
      </c>
      <c r="EV94">
        <v>41.310049999999997</v>
      </c>
      <c r="EW94">
        <v>40.679810000000003</v>
      </c>
      <c r="EX94">
        <v>40.336500000000001</v>
      </c>
      <c r="EY94">
        <v>39.664920000000002</v>
      </c>
      <c r="EZ94">
        <v>39.177669999999999</v>
      </c>
      <c r="FA94">
        <v>39.050829999999998</v>
      </c>
      <c r="FB94">
        <v>39.183059999999998</v>
      </c>
      <c r="FC94">
        <v>43.229140000000001</v>
      </c>
      <c r="FD94">
        <v>49.049880000000002</v>
      </c>
      <c r="FE94">
        <v>53.384480000000003</v>
      </c>
      <c r="FF94">
        <v>54.889789999999998</v>
      </c>
      <c r="FG94">
        <v>56.208710000000004</v>
      </c>
      <c r="FH94">
        <v>57.083460000000002</v>
      </c>
      <c r="FI94">
        <v>56.955820000000003</v>
      </c>
      <c r="FJ94">
        <v>55.961680000000001</v>
      </c>
      <c r="FK94">
        <v>54.462870000000002</v>
      </c>
      <c r="FL94">
        <v>52.760100000000001</v>
      </c>
      <c r="FM94">
        <v>48.919080000000001</v>
      </c>
      <c r="FN94">
        <v>46.998570000000001</v>
      </c>
      <c r="FO94">
        <v>45.610129999999998</v>
      </c>
      <c r="FP94">
        <v>44.498019999999997</v>
      </c>
      <c r="FQ94">
        <v>43.454630000000002</v>
      </c>
      <c r="FR94">
        <v>42.95534</v>
      </c>
      <c r="FS94">
        <v>1.472623</v>
      </c>
      <c r="FT94">
        <v>6.6362400000000002E-2</v>
      </c>
      <c r="FU94">
        <v>7.6445100000000002E-2</v>
      </c>
    </row>
    <row r="95" spans="1:177" x14ac:dyDescent="0.3">
      <c r="A95" t="s">
        <v>226</v>
      </c>
      <c r="B95" t="s">
        <v>199</v>
      </c>
      <c r="C95" t="s">
        <v>281</v>
      </c>
      <c r="D95" s="30" t="s">
        <v>245</v>
      </c>
      <c r="E95" t="s">
        <v>219</v>
      </c>
      <c r="F95">
        <v>2353</v>
      </c>
      <c r="G95">
        <v>3.1756660000000001</v>
      </c>
      <c r="H95">
        <v>2.9551180000000001</v>
      </c>
      <c r="I95">
        <v>2.4960209999999998</v>
      </c>
      <c r="J95">
        <v>2.0221089999999999</v>
      </c>
      <c r="K95">
        <v>1.6430039999999999</v>
      </c>
      <c r="L95">
        <v>1.4495450000000001</v>
      </c>
      <c r="M95">
        <v>1.502588</v>
      </c>
      <c r="N95">
        <v>1.232467</v>
      </c>
      <c r="O95">
        <v>0.77583789999999997</v>
      </c>
      <c r="P95">
        <v>0.4203171</v>
      </c>
      <c r="Q95">
        <v>0.5133065</v>
      </c>
      <c r="R95">
        <v>0.75854779999999999</v>
      </c>
      <c r="S95">
        <v>0.90968070000000001</v>
      </c>
      <c r="T95">
        <v>0.94909980000000005</v>
      </c>
      <c r="U95">
        <v>0.99136570000000002</v>
      </c>
      <c r="V95">
        <v>1.121591</v>
      </c>
      <c r="W95">
        <v>1.2637670000000001</v>
      </c>
      <c r="X95">
        <v>1.6546799999999999</v>
      </c>
      <c r="Y95">
        <v>1.9747129999999999</v>
      </c>
      <c r="Z95">
        <v>2.0837970000000001</v>
      </c>
      <c r="AA95">
        <v>1.9936849999999999</v>
      </c>
      <c r="AB95">
        <v>1.8861140000000001</v>
      </c>
      <c r="AC95">
        <v>1.6414029999999999</v>
      </c>
      <c r="AD95">
        <v>1.5032970000000001</v>
      </c>
      <c r="AE95">
        <v>-0.86106190000000005</v>
      </c>
      <c r="AF95">
        <v>-0.93112229999999996</v>
      </c>
      <c r="AG95">
        <v>-0.7258599</v>
      </c>
      <c r="AH95">
        <v>-0.62726470000000001</v>
      </c>
      <c r="AI95">
        <v>-0.51455070000000003</v>
      </c>
      <c r="AJ95">
        <v>-0.3229474</v>
      </c>
      <c r="AK95">
        <v>-0.15464159999999999</v>
      </c>
      <c r="AL95">
        <v>-7.9805000000000001E-2</v>
      </c>
      <c r="AM95">
        <v>-5.7539399999999997E-2</v>
      </c>
      <c r="AN95">
        <v>1.3385899999999999E-2</v>
      </c>
      <c r="AO95">
        <v>-9.2500200000000005E-2</v>
      </c>
      <c r="AP95">
        <v>-5.2871899999999999E-2</v>
      </c>
      <c r="AQ95">
        <v>-6.9613800000000003E-2</v>
      </c>
      <c r="AR95">
        <v>-8.2045199999999999E-2</v>
      </c>
      <c r="AS95">
        <v>-5.8666999999999997E-2</v>
      </c>
      <c r="AT95">
        <v>-6.4802700000000005E-2</v>
      </c>
      <c r="AU95">
        <v>-2.50908E-2</v>
      </c>
      <c r="AV95">
        <v>-5.1785299999999999E-2</v>
      </c>
      <c r="AW95">
        <v>3.1283199999999997E-2</v>
      </c>
      <c r="AX95">
        <v>0.11678180000000001</v>
      </c>
      <c r="AY95">
        <v>0.10011879999999999</v>
      </c>
      <c r="AZ95">
        <v>6.06878E-2</v>
      </c>
      <c r="BA95">
        <v>4.1344199999999998E-2</v>
      </c>
      <c r="BB95">
        <v>4.2925699999999997E-2</v>
      </c>
      <c r="BC95">
        <v>-0.73468449999999996</v>
      </c>
      <c r="BD95">
        <v>-0.81102940000000001</v>
      </c>
      <c r="BE95">
        <v>-0.62399859999999996</v>
      </c>
      <c r="BF95">
        <v>-0.54095959999999998</v>
      </c>
      <c r="BG95">
        <v>-0.44564969999999998</v>
      </c>
      <c r="BH95">
        <v>-0.2724724</v>
      </c>
      <c r="BI95">
        <v>-0.114108</v>
      </c>
      <c r="BJ95">
        <v>-4.5144200000000002E-2</v>
      </c>
      <c r="BK95">
        <v>-2.0131799999999998E-2</v>
      </c>
      <c r="BL95">
        <v>5.32264E-2</v>
      </c>
      <c r="BM95">
        <v>-4.8939700000000003E-2</v>
      </c>
      <c r="BN95">
        <v>-1.21549E-2</v>
      </c>
      <c r="BO95">
        <v>-2.8375299999999999E-2</v>
      </c>
      <c r="BP95">
        <v>-4.2258700000000003E-2</v>
      </c>
      <c r="BQ95">
        <v>-1.8777200000000001E-2</v>
      </c>
      <c r="BR95">
        <v>-2.3949000000000002E-2</v>
      </c>
      <c r="BS95">
        <v>1.8960299999999999E-2</v>
      </c>
      <c r="BT95">
        <v>-6.1308999999999999E-3</v>
      </c>
      <c r="BU95">
        <v>8.2578499999999999E-2</v>
      </c>
      <c r="BV95">
        <v>0.16915769999999999</v>
      </c>
      <c r="BW95">
        <v>0.15198600000000001</v>
      </c>
      <c r="BX95">
        <v>0.11188679999999999</v>
      </c>
      <c r="BY95">
        <v>8.9372599999999996E-2</v>
      </c>
      <c r="BZ95">
        <v>9.0262999999999996E-2</v>
      </c>
      <c r="CA95">
        <v>-0.64715590000000001</v>
      </c>
      <c r="CB95">
        <v>-0.72785330000000004</v>
      </c>
      <c r="CC95">
        <v>-0.55344990000000005</v>
      </c>
      <c r="CD95">
        <v>-0.48118490000000003</v>
      </c>
      <c r="CE95">
        <v>-0.39792909999999998</v>
      </c>
      <c r="CF95">
        <v>-0.23751359999999999</v>
      </c>
      <c r="CG95">
        <v>-8.60345E-2</v>
      </c>
      <c r="CH95">
        <v>-2.1138299999999999E-2</v>
      </c>
      <c r="CI95">
        <v>5.7765000000000004E-3</v>
      </c>
      <c r="CJ95">
        <v>8.0819699999999994E-2</v>
      </c>
      <c r="CK95">
        <v>-1.8769899999999999E-2</v>
      </c>
      <c r="CL95">
        <v>1.6045500000000001E-2</v>
      </c>
      <c r="CM95">
        <v>1.863E-4</v>
      </c>
      <c r="CN95">
        <v>-1.47026E-2</v>
      </c>
      <c r="CO95">
        <v>8.8502000000000008E-3</v>
      </c>
      <c r="CP95">
        <v>4.3461000000000003E-3</v>
      </c>
      <c r="CQ95">
        <v>4.9469899999999997E-2</v>
      </c>
      <c r="CR95">
        <v>2.5489299999999999E-2</v>
      </c>
      <c r="CS95">
        <v>0.11810560000000001</v>
      </c>
      <c r="CT95">
        <v>0.205433</v>
      </c>
      <c r="CU95">
        <v>0.18790899999999999</v>
      </c>
      <c r="CV95">
        <v>0.14734720000000001</v>
      </c>
      <c r="CW95">
        <v>0.122637</v>
      </c>
      <c r="CX95">
        <v>0.1230487</v>
      </c>
      <c r="CY95">
        <v>-0.55962730000000005</v>
      </c>
      <c r="CZ95">
        <v>-0.64467719999999995</v>
      </c>
      <c r="DA95">
        <v>-0.48290110000000003</v>
      </c>
      <c r="DB95">
        <v>-0.42141030000000002</v>
      </c>
      <c r="DC95">
        <v>-0.35020849999999998</v>
      </c>
      <c r="DD95">
        <v>-0.20255480000000001</v>
      </c>
      <c r="DE95">
        <v>-5.7961100000000002E-2</v>
      </c>
      <c r="DF95">
        <v>2.8676999999999999E-3</v>
      </c>
      <c r="DG95">
        <v>3.1684900000000002E-2</v>
      </c>
      <c r="DH95">
        <v>0.1084131</v>
      </c>
      <c r="DI95">
        <v>1.1399899999999999E-2</v>
      </c>
      <c r="DJ95">
        <v>4.4245899999999998E-2</v>
      </c>
      <c r="DK95">
        <v>2.87479E-2</v>
      </c>
      <c r="DL95">
        <v>1.28535E-2</v>
      </c>
      <c r="DM95">
        <v>3.6477700000000002E-2</v>
      </c>
      <c r="DN95">
        <v>3.2641299999999998E-2</v>
      </c>
      <c r="DO95">
        <v>7.9979499999999995E-2</v>
      </c>
      <c r="DP95">
        <v>5.7109399999999998E-2</v>
      </c>
      <c r="DQ95">
        <v>0.15363260000000001</v>
      </c>
      <c r="DR95">
        <v>0.24170839999999999</v>
      </c>
      <c r="DS95">
        <v>0.22383210000000001</v>
      </c>
      <c r="DT95">
        <v>0.18280740000000001</v>
      </c>
      <c r="DU95">
        <v>0.15590129999999999</v>
      </c>
      <c r="DV95">
        <v>0.15583440000000001</v>
      </c>
      <c r="DW95">
        <v>-0.43324990000000002</v>
      </c>
      <c r="DX95">
        <v>-0.52458419999999994</v>
      </c>
      <c r="DY95">
        <v>-0.38103979999999998</v>
      </c>
      <c r="DZ95">
        <v>-0.33510519999999999</v>
      </c>
      <c r="EA95">
        <v>-0.28130749999999999</v>
      </c>
      <c r="EB95">
        <v>-0.15207989999999999</v>
      </c>
      <c r="EC95">
        <v>-1.7427499999999999E-2</v>
      </c>
      <c r="ED95">
        <v>3.7528499999999999E-2</v>
      </c>
      <c r="EE95">
        <v>6.9092500000000001E-2</v>
      </c>
      <c r="EF95">
        <v>0.14825350000000001</v>
      </c>
      <c r="EG95">
        <v>5.49604E-2</v>
      </c>
      <c r="EH95">
        <v>8.4962800000000005E-2</v>
      </c>
      <c r="EI95">
        <v>6.9986300000000001E-2</v>
      </c>
      <c r="EJ95">
        <v>5.2640100000000002E-2</v>
      </c>
      <c r="EK95">
        <v>7.6367400000000002E-2</v>
      </c>
      <c r="EL95">
        <v>7.3495000000000005E-2</v>
      </c>
      <c r="EM95">
        <v>0.1240306</v>
      </c>
      <c r="EN95">
        <v>0.10276390000000001</v>
      </c>
      <c r="EO95">
        <v>0.204928</v>
      </c>
      <c r="EP95">
        <v>0.29408430000000002</v>
      </c>
      <c r="EQ95">
        <v>0.27569919999999998</v>
      </c>
      <c r="ER95">
        <v>0.23400650000000001</v>
      </c>
      <c r="ES95">
        <v>0.20392979999999999</v>
      </c>
      <c r="ET95">
        <v>0.20317170000000001</v>
      </c>
      <c r="EU95">
        <v>35.712560000000003</v>
      </c>
      <c r="EV95">
        <v>36.193950000000001</v>
      </c>
      <c r="EW95">
        <v>36.41422</v>
      </c>
      <c r="EX95">
        <v>34.93647</v>
      </c>
      <c r="EY95">
        <v>36.406950000000002</v>
      </c>
      <c r="EZ95">
        <v>34.929200000000002</v>
      </c>
      <c r="FA95">
        <v>34.671709999999997</v>
      </c>
      <c r="FB95">
        <v>35.66807</v>
      </c>
      <c r="FC95">
        <v>41.43327</v>
      </c>
      <c r="FD95">
        <v>46.470489999999998</v>
      </c>
      <c r="FE95">
        <v>51.227539999999998</v>
      </c>
      <c r="FF95">
        <v>52.712560000000003</v>
      </c>
      <c r="FG95">
        <v>51.973680000000002</v>
      </c>
      <c r="FH95">
        <v>51.716200000000001</v>
      </c>
      <c r="FI95">
        <v>51.451439999999998</v>
      </c>
      <c r="FJ95">
        <v>50.447800000000001</v>
      </c>
      <c r="FK95">
        <v>50.455069999999999</v>
      </c>
      <c r="FL95">
        <v>48.970050000000001</v>
      </c>
      <c r="FM95">
        <v>47.4923</v>
      </c>
      <c r="FN95">
        <v>46.977319999999999</v>
      </c>
      <c r="FO95">
        <v>48.231169999999999</v>
      </c>
      <c r="FP95">
        <v>46.977319999999999</v>
      </c>
      <c r="FQ95">
        <v>46.712560000000003</v>
      </c>
      <c r="FR95">
        <v>46.970050000000001</v>
      </c>
      <c r="FS95">
        <v>0.82270339999999997</v>
      </c>
      <c r="FT95">
        <v>3.1093300000000001E-2</v>
      </c>
      <c r="FU95">
        <v>5.1394299999999997E-2</v>
      </c>
    </row>
    <row r="96" spans="1:177" x14ac:dyDescent="0.3">
      <c r="A96" t="s">
        <v>226</v>
      </c>
      <c r="B96" t="s">
        <v>199</v>
      </c>
      <c r="C96" t="s">
        <v>281</v>
      </c>
      <c r="D96" s="30" t="s">
        <v>245</v>
      </c>
      <c r="E96" t="s">
        <v>220</v>
      </c>
      <c r="F96">
        <v>1637</v>
      </c>
      <c r="G96">
        <v>3.2655259999999999</v>
      </c>
      <c r="H96">
        <v>3.0796890000000001</v>
      </c>
      <c r="I96">
        <v>2.5776110000000001</v>
      </c>
      <c r="J96">
        <v>2.1815790000000002</v>
      </c>
      <c r="K96">
        <v>1.753312</v>
      </c>
      <c r="L96">
        <v>1.4956849999999999</v>
      </c>
      <c r="M96">
        <v>1.5624389999999999</v>
      </c>
      <c r="N96">
        <v>1.3139160000000001</v>
      </c>
      <c r="O96">
        <v>0.89949449999999997</v>
      </c>
      <c r="P96">
        <v>0.58566119999999999</v>
      </c>
      <c r="Q96">
        <v>0.6407313</v>
      </c>
      <c r="R96">
        <v>0.85784170000000004</v>
      </c>
      <c r="S96">
        <v>0.94168529999999995</v>
      </c>
      <c r="T96">
        <v>1.0625899999999999</v>
      </c>
      <c r="U96">
        <v>1.0588709999999999</v>
      </c>
      <c r="V96">
        <v>1.1582190000000001</v>
      </c>
      <c r="W96">
        <v>1.3110010000000001</v>
      </c>
      <c r="X96">
        <v>1.7736190000000001</v>
      </c>
      <c r="Y96">
        <v>2.102166</v>
      </c>
      <c r="Z96">
        <v>2.1922619999999999</v>
      </c>
      <c r="AA96">
        <v>2.064743</v>
      </c>
      <c r="AB96">
        <v>1.949748</v>
      </c>
      <c r="AC96">
        <v>1.663103</v>
      </c>
      <c r="AD96">
        <v>1.5294209999999999</v>
      </c>
      <c r="AE96">
        <v>-0.87651009999999996</v>
      </c>
      <c r="AF96">
        <v>-0.98283489999999996</v>
      </c>
      <c r="AG96">
        <v>-0.7613164</v>
      </c>
      <c r="AH96">
        <v>-0.64612619999999998</v>
      </c>
      <c r="AI96">
        <v>-0.56371689999999997</v>
      </c>
      <c r="AJ96">
        <v>-0.36867339999999998</v>
      </c>
      <c r="AK96">
        <v>-0.19718289999999999</v>
      </c>
      <c r="AL96">
        <v>-0.1131803</v>
      </c>
      <c r="AM96">
        <v>-9.7347799999999998E-2</v>
      </c>
      <c r="AN96">
        <v>-1.51004E-2</v>
      </c>
      <c r="AO96">
        <v>-0.1416675</v>
      </c>
      <c r="AP96">
        <v>-5.7986099999999999E-2</v>
      </c>
      <c r="AQ96">
        <v>-8.3289100000000005E-2</v>
      </c>
      <c r="AR96">
        <v>-7.5133000000000005E-2</v>
      </c>
      <c r="AS96">
        <v>-8.1401200000000007E-2</v>
      </c>
      <c r="AT96">
        <v>-7.6898599999999998E-2</v>
      </c>
      <c r="AU96">
        <v>-5.0052199999999998E-2</v>
      </c>
      <c r="AV96">
        <v>-5.2276200000000002E-2</v>
      </c>
      <c r="AW96">
        <v>2.3985300000000001E-2</v>
      </c>
      <c r="AX96">
        <v>8.7338600000000002E-2</v>
      </c>
      <c r="AY96">
        <v>6.2827499999999994E-2</v>
      </c>
      <c r="AZ96">
        <v>5.78906E-2</v>
      </c>
      <c r="BA96">
        <v>2.3248700000000001E-2</v>
      </c>
      <c r="BB96">
        <v>2.60635E-2</v>
      </c>
      <c r="BC96">
        <v>-0.72738840000000005</v>
      </c>
      <c r="BD96">
        <v>-0.8398582</v>
      </c>
      <c r="BE96">
        <v>-0.64055059999999997</v>
      </c>
      <c r="BF96">
        <v>-0.54468300000000003</v>
      </c>
      <c r="BG96">
        <v>-0.48124050000000002</v>
      </c>
      <c r="BH96">
        <v>-0.31154369999999998</v>
      </c>
      <c r="BI96">
        <v>-0.1502252</v>
      </c>
      <c r="BJ96">
        <v>-7.3272500000000004E-2</v>
      </c>
      <c r="BK96">
        <v>-5.50386E-2</v>
      </c>
      <c r="BL96">
        <v>2.86292E-2</v>
      </c>
      <c r="BM96">
        <v>-9.2474200000000006E-2</v>
      </c>
      <c r="BN96">
        <v>-1.0411800000000001E-2</v>
      </c>
      <c r="BO96">
        <v>-3.7294399999999998E-2</v>
      </c>
      <c r="BP96">
        <v>-3.0692799999999999E-2</v>
      </c>
      <c r="BQ96">
        <v>-3.6047900000000001E-2</v>
      </c>
      <c r="BR96">
        <v>-2.9940700000000001E-2</v>
      </c>
      <c r="BS96">
        <v>2.1768999999999998E-3</v>
      </c>
      <c r="BT96">
        <v>2.6581E-3</v>
      </c>
      <c r="BU96">
        <v>8.7701100000000004E-2</v>
      </c>
      <c r="BV96">
        <v>0.15188450000000001</v>
      </c>
      <c r="BW96">
        <v>0.1249494</v>
      </c>
      <c r="BX96">
        <v>0.1190754</v>
      </c>
      <c r="BY96">
        <v>7.9409499999999994E-2</v>
      </c>
      <c r="BZ96">
        <v>8.2599000000000006E-2</v>
      </c>
      <c r="CA96">
        <v>-0.62410710000000003</v>
      </c>
      <c r="CB96">
        <v>-0.74083290000000002</v>
      </c>
      <c r="CC96">
        <v>-0.55690870000000003</v>
      </c>
      <c r="CD96">
        <v>-0.47442380000000001</v>
      </c>
      <c r="CE96">
        <v>-0.42411759999999998</v>
      </c>
      <c r="CF96">
        <v>-0.27197589999999999</v>
      </c>
      <c r="CG96">
        <v>-0.1177024</v>
      </c>
      <c r="CH96">
        <v>-4.5632499999999999E-2</v>
      </c>
      <c r="CI96">
        <v>-2.5735399999999999E-2</v>
      </c>
      <c r="CJ96">
        <v>5.8916200000000002E-2</v>
      </c>
      <c r="CK96">
        <v>-5.8402999999999997E-2</v>
      </c>
      <c r="CL96">
        <v>2.2537999999999999E-2</v>
      </c>
      <c r="CM96">
        <v>-5.4387000000000003E-3</v>
      </c>
      <c r="CN96">
        <v>8.6299999999999997E-5</v>
      </c>
      <c r="CO96">
        <v>-4.6363000000000003E-3</v>
      </c>
      <c r="CP96">
        <v>2.5822000000000002E-3</v>
      </c>
      <c r="CQ96">
        <v>3.8350500000000003E-2</v>
      </c>
      <c r="CR96">
        <v>4.07053E-2</v>
      </c>
      <c r="CS96">
        <v>0.13183049999999999</v>
      </c>
      <c r="CT96">
        <v>0.19658880000000001</v>
      </c>
      <c r="CU96">
        <v>0.16797480000000001</v>
      </c>
      <c r="CV96">
        <v>0.16145180000000001</v>
      </c>
      <c r="CW96">
        <v>0.1183063</v>
      </c>
      <c r="CX96">
        <v>0.1217553</v>
      </c>
      <c r="CY96">
        <v>-0.52082580000000001</v>
      </c>
      <c r="CZ96">
        <v>-0.64180769999999998</v>
      </c>
      <c r="DA96">
        <v>-0.47326669999999998</v>
      </c>
      <c r="DB96" s="71">
        <v>-0.40416449999999998</v>
      </c>
      <c r="DC96">
        <v>-0.36699470000000001</v>
      </c>
      <c r="DD96">
        <v>-0.23240810000000001</v>
      </c>
      <c r="DE96">
        <v>-8.5179699999999997E-2</v>
      </c>
      <c r="DF96">
        <v>-1.7992399999999999E-2</v>
      </c>
      <c r="DG96">
        <v>3.5677999999999999E-3</v>
      </c>
      <c r="DH96">
        <v>8.9203199999999996E-2</v>
      </c>
      <c r="DI96">
        <v>-2.4331800000000001E-2</v>
      </c>
      <c r="DJ96">
        <v>5.5487700000000001E-2</v>
      </c>
      <c r="DK96">
        <v>2.6417099999999999E-2</v>
      </c>
      <c r="DL96">
        <v>3.0865500000000001E-2</v>
      </c>
      <c r="DM96">
        <v>2.6775299999999998E-2</v>
      </c>
      <c r="DN96">
        <v>3.51051E-2</v>
      </c>
      <c r="DO96">
        <v>7.4524199999999999E-2</v>
      </c>
      <c r="DP96">
        <v>7.8752600000000006E-2</v>
      </c>
      <c r="DQ96">
        <v>0.1759599</v>
      </c>
      <c r="DR96">
        <v>0.24129300000000001</v>
      </c>
      <c r="DS96">
        <v>0.2110002</v>
      </c>
      <c r="DT96">
        <v>0.20382829999999999</v>
      </c>
      <c r="DU96">
        <v>0.15720310000000001</v>
      </c>
      <c r="DV96">
        <v>0.16091169999999999</v>
      </c>
      <c r="DW96">
        <v>-0.37170409999999998</v>
      </c>
      <c r="DX96" s="71">
        <v>-0.49883090000000002</v>
      </c>
      <c r="DY96">
        <v>-0.35250090000000001</v>
      </c>
      <c r="DZ96">
        <v>-0.30272130000000003</v>
      </c>
      <c r="EA96">
        <v>-0.2845183</v>
      </c>
      <c r="EB96">
        <v>-0.1752785</v>
      </c>
      <c r="EC96">
        <v>-3.8221900000000003E-2</v>
      </c>
      <c r="ED96">
        <v>2.1915400000000002E-2</v>
      </c>
      <c r="EE96">
        <v>4.5877000000000001E-2</v>
      </c>
      <c r="EF96">
        <v>0.13293279999999999</v>
      </c>
      <c r="EG96">
        <v>2.4861500000000002E-2</v>
      </c>
      <c r="EH96">
        <v>0.103062</v>
      </c>
      <c r="EI96">
        <v>7.2411699999999996E-2</v>
      </c>
      <c r="EJ96">
        <v>7.5305700000000003E-2</v>
      </c>
      <c r="EK96">
        <v>7.2128600000000001E-2</v>
      </c>
      <c r="EL96">
        <v>8.2062999999999997E-2</v>
      </c>
      <c r="EM96">
        <v>0.12675330000000001</v>
      </c>
      <c r="EN96">
        <v>0.13368679999999999</v>
      </c>
      <c r="EO96">
        <v>0.23967579999999999</v>
      </c>
      <c r="EP96">
        <v>0.30583890000000002</v>
      </c>
      <c r="EQ96">
        <v>0.27312209999999998</v>
      </c>
      <c r="ER96">
        <v>0.2650131</v>
      </c>
      <c r="ES96">
        <v>0.2133639</v>
      </c>
      <c r="ET96">
        <v>0.21744720000000001</v>
      </c>
      <c r="EU96">
        <v>37</v>
      </c>
      <c r="EV96">
        <v>37.995150000000002</v>
      </c>
      <c r="EW96">
        <v>38.985469999999999</v>
      </c>
      <c r="EX96">
        <v>36.995159999999998</v>
      </c>
      <c r="EY96">
        <v>38.97578</v>
      </c>
      <c r="EZ96">
        <v>36.985460000000003</v>
      </c>
      <c r="FA96">
        <v>36.985460000000003</v>
      </c>
      <c r="FB96">
        <v>37.980620000000002</v>
      </c>
      <c r="FC96">
        <v>42.970930000000003</v>
      </c>
      <c r="FD96">
        <v>46.980620000000002</v>
      </c>
      <c r="FE96">
        <v>52</v>
      </c>
      <c r="FF96">
        <v>54</v>
      </c>
      <c r="FG96">
        <v>53.004849999999998</v>
      </c>
      <c r="FH96">
        <v>53.004849999999998</v>
      </c>
      <c r="FI96">
        <v>52.995150000000002</v>
      </c>
      <c r="FJ96">
        <v>51.990310000000001</v>
      </c>
      <c r="FK96">
        <v>52</v>
      </c>
      <c r="FL96">
        <v>50</v>
      </c>
      <c r="FM96">
        <v>48.009689999999999</v>
      </c>
      <c r="FN96">
        <v>48.009689999999999</v>
      </c>
      <c r="FO96">
        <v>49.004849999999998</v>
      </c>
      <c r="FP96">
        <v>48.009689999999999</v>
      </c>
      <c r="FQ96">
        <v>48</v>
      </c>
      <c r="FR96">
        <v>48</v>
      </c>
      <c r="FS96">
        <v>0.9707462</v>
      </c>
      <c r="FT96">
        <v>3.6389100000000001E-2</v>
      </c>
      <c r="FU96">
        <v>6.2982999999999997E-2</v>
      </c>
    </row>
    <row r="97" spans="1:177" x14ac:dyDescent="0.3">
      <c r="A97" t="s">
        <v>226</v>
      </c>
      <c r="B97" t="s">
        <v>199</v>
      </c>
      <c r="C97" t="s">
        <v>281</v>
      </c>
      <c r="D97" s="30" t="s">
        <v>245</v>
      </c>
      <c r="E97" t="s">
        <v>221</v>
      </c>
      <c r="F97">
        <v>716</v>
      </c>
      <c r="G97">
        <v>3.0590869999999999</v>
      </c>
      <c r="H97">
        <v>2.7438729999999998</v>
      </c>
      <c r="I97">
        <v>2.3715030000000001</v>
      </c>
      <c r="J97">
        <v>1.6743349999999999</v>
      </c>
      <c r="K97">
        <v>1.3628880000000001</v>
      </c>
      <c r="L97">
        <v>1.3150250000000001</v>
      </c>
      <c r="M97">
        <v>1.311396</v>
      </c>
      <c r="N97">
        <v>0.99058040000000003</v>
      </c>
      <c r="O97">
        <v>0.4275968</v>
      </c>
      <c r="P97">
        <v>-2.90447E-2</v>
      </c>
      <c r="Q97">
        <v>0.1820977</v>
      </c>
      <c r="R97">
        <v>0.51441210000000004</v>
      </c>
      <c r="S97">
        <v>0.82965719999999998</v>
      </c>
      <c r="T97">
        <v>0.6289034</v>
      </c>
      <c r="U97">
        <v>0.84885160000000004</v>
      </c>
      <c r="V97">
        <v>1.0835360000000001</v>
      </c>
      <c r="W97">
        <v>1.188323</v>
      </c>
      <c r="X97">
        <v>1.382954</v>
      </c>
      <c r="Y97">
        <v>1.660315</v>
      </c>
      <c r="Z97">
        <v>1.795091</v>
      </c>
      <c r="AA97">
        <v>1.829501</v>
      </c>
      <c r="AB97">
        <v>1.703068</v>
      </c>
      <c r="AC97">
        <v>1.5555030000000001</v>
      </c>
      <c r="AD97">
        <v>1.451497</v>
      </c>
      <c r="AE97">
        <v>-1.0912310000000001</v>
      </c>
      <c r="AF97">
        <v>-1.0279130000000001</v>
      </c>
      <c r="AG97">
        <v>-0.80724720000000005</v>
      </c>
      <c r="AH97">
        <v>-0.72697599999999996</v>
      </c>
      <c r="AI97">
        <v>-0.50497999999999998</v>
      </c>
      <c r="AJ97">
        <v>-0.30703550000000002</v>
      </c>
      <c r="AK97">
        <v>-0.1319263</v>
      </c>
      <c r="AL97">
        <v>-7.55136E-2</v>
      </c>
      <c r="AM97">
        <v>-3.02213E-2</v>
      </c>
      <c r="AN97">
        <v>2.6386300000000001E-2</v>
      </c>
      <c r="AO97">
        <v>-2.1363400000000001E-2</v>
      </c>
      <c r="AP97">
        <v>-0.10223839999999999</v>
      </c>
      <c r="AQ97">
        <v>-0.1275462</v>
      </c>
      <c r="AR97">
        <v>-0.19884189999999999</v>
      </c>
      <c r="AS97">
        <v>-9.7766599999999995E-2</v>
      </c>
      <c r="AT97">
        <v>-0.12802369999999999</v>
      </c>
      <c r="AU97">
        <v>-5.40601E-2</v>
      </c>
      <c r="AV97">
        <v>-0.14372599999999999</v>
      </c>
      <c r="AW97">
        <v>-3.9621099999999999E-2</v>
      </c>
      <c r="AX97">
        <v>9.4616199999999998E-2</v>
      </c>
      <c r="AY97">
        <v>9.5296699999999998E-2</v>
      </c>
      <c r="AZ97">
        <v>-4.3779400000000003E-2</v>
      </c>
      <c r="BA97">
        <v>-1.8481999999999998E-2</v>
      </c>
      <c r="BB97">
        <v>-1.05188E-2</v>
      </c>
      <c r="BC97">
        <v>-0.86344220000000005</v>
      </c>
      <c r="BD97">
        <v>-0.81858240000000004</v>
      </c>
      <c r="BE97">
        <v>-0.62829270000000004</v>
      </c>
      <c r="BF97">
        <v>-0.56800229999999996</v>
      </c>
      <c r="BG97">
        <v>-0.38580680000000001</v>
      </c>
      <c r="BH97">
        <v>-0.20259540000000001</v>
      </c>
      <c r="BI97">
        <v>-5.3974000000000001E-2</v>
      </c>
      <c r="BJ97">
        <v>-6.7346999999999997E-3</v>
      </c>
      <c r="BK97">
        <v>4.68762E-2</v>
      </c>
      <c r="BL97">
        <v>0.1112924</v>
      </c>
      <c r="BM97">
        <v>6.1915999999999999E-2</v>
      </c>
      <c r="BN97">
        <v>-3.04368E-2</v>
      </c>
      <c r="BO97">
        <v>-4.1157800000000001E-2</v>
      </c>
      <c r="BP97">
        <v>-0.11375879999999999</v>
      </c>
      <c r="BQ97">
        <v>-1.54856E-2</v>
      </c>
      <c r="BR97">
        <v>-4.8437599999999997E-2</v>
      </c>
      <c r="BS97">
        <v>2.3112799999999999E-2</v>
      </c>
      <c r="BT97">
        <v>-6.7455899999999999E-2</v>
      </c>
      <c r="BU97">
        <v>3.4301999999999999E-2</v>
      </c>
      <c r="BV97">
        <v>0.17343610000000001</v>
      </c>
      <c r="BW97">
        <v>0.1843013</v>
      </c>
      <c r="BX97">
        <v>4.5189399999999998E-2</v>
      </c>
      <c r="BY97">
        <v>7.1755299999999994E-2</v>
      </c>
      <c r="BZ97">
        <v>7.2069900000000006E-2</v>
      </c>
      <c r="CA97">
        <v>-0.70567639999999998</v>
      </c>
      <c r="CB97">
        <v>-0.67360059999999999</v>
      </c>
      <c r="CC97">
        <v>-0.50434939999999995</v>
      </c>
      <c r="CD97">
        <v>-0.45789760000000002</v>
      </c>
      <c r="CE97">
        <v>-0.30326769999999997</v>
      </c>
      <c r="CF97">
        <v>-0.1302606</v>
      </c>
      <c r="CG97">
        <v>1.5500000000000001E-5</v>
      </c>
      <c r="CH97">
        <v>4.0901300000000002E-2</v>
      </c>
      <c r="CI97">
        <v>0.1002736</v>
      </c>
      <c r="CJ97">
        <v>0.1700981</v>
      </c>
      <c r="CK97">
        <v>0.1195951</v>
      </c>
      <c r="CL97">
        <v>1.9292799999999999E-2</v>
      </c>
      <c r="CM97">
        <v>1.86745E-2</v>
      </c>
      <c r="CN97">
        <v>-5.4830499999999997E-2</v>
      </c>
      <c r="CO97">
        <v>4.1501999999999997E-2</v>
      </c>
      <c r="CP97">
        <v>6.6833999999999999E-3</v>
      </c>
      <c r="CQ97">
        <v>7.6562500000000006E-2</v>
      </c>
      <c r="CR97">
        <v>-1.46315E-2</v>
      </c>
      <c r="CS97">
        <v>8.5500900000000005E-2</v>
      </c>
      <c r="CT97">
        <v>0.22802649999999999</v>
      </c>
      <c r="CU97">
        <v>0.24594559999999999</v>
      </c>
      <c r="CV97">
        <v>0.1068089</v>
      </c>
      <c r="CW97">
        <v>0.13425329999999999</v>
      </c>
      <c r="CX97">
        <v>0.12927060000000001</v>
      </c>
      <c r="CY97">
        <v>-0.54791060000000003</v>
      </c>
      <c r="CZ97">
        <v>-0.5286189</v>
      </c>
      <c r="DA97">
        <v>-0.38040600000000002</v>
      </c>
      <c r="DB97">
        <v>-0.34779300000000002</v>
      </c>
      <c r="DC97">
        <v>-0.2207286</v>
      </c>
      <c r="DD97">
        <v>-5.7925699999999997E-2</v>
      </c>
      <c r="DE97">
        <v>5.4004900000000002E-2</v>
      </c>
      <c r="DF97">
        <v>8.8537299999999999E-2</v>
      </c>
      <c r="DG97">
        <v>0.1536711</v>
      </c>
      <c r="DH97">
        <v>0.22890369999999999</v>
      </c>
      <c r="DI97">
        <v>0.17727419999999999</v>
      </c>
      <c r="DJ97">
        <v>6.9022399999999998E-2</v>
      </c>
      <c r="DK97">
        <v>7.8506900000000004E-2</v>
      </c>
      <c r="DL97">
        <v>4.0978999999999998E-3</v>
      </c>
      <c r="DM97">
        <v>9.8489599999999997E-2</v>
      </c>
      <c r="DN97">
        <v>6.1804499999999998E-2</v>
      </c>
      <c r="DO97">
        <v>0.13001219999999999</v>
      </c>
      <c r="DP97">
        <v>3.8192900000000002E-2</v>
      </c>
      <c r="DQ97">
        <v>0.13669980000000001</v>
      </c>
      <c r="DR97">
        <v>0.2826169</v>
      </c>
      <c r="DS97">
        <v>0.30758990000000003</v>
      </c>
      <c r="DT97">
        <v>0.1684283</v>
      </c>
      <c r="DU97">
        <v>0.19675139999999999</v>
      </c>
      <c r="DV97">
        <v>0.18647130000000001</v>
      </c>
      <c r="DW97">
        <v>-0.32012190000000001</v>
      </c>
      <c r="DX97">
        <v>-0.31928820000000002</v>
      </c>
      <c r="DY97">
        <v>-0.20145150000000001</v>
      </c>
      <c r="DZ97">
        <v>-0.1888193</v>
      </c>
      <c r="EA97">
        <v>-0.1015553</v>
      </c>
      <c r="EB97">
        <v>4.6514300000000001E-2</v>
      </c>
      <c r="EC97">
        <v>0.1319572</v>
      </c>
      <c r="ED97">
        <v>0.15731609999999999</v>
      </c>
      <c r="EE97">
        <v>0.23076849999999999</v>
      </c>
      <c r="EF97">
        <v>0.31380980000000003</v>
      </c>
      <c r="EG97">
        <v>0.2605536</v>
      </c>
      <c r="EH97">
        <v>0.14082410000000001</v>
      </c>
      <c r="EI97">
        <v>0.16489529999999999</v>
      </c>
      <c r="EJ97">
        <v>8.9180999999999996E-2</v>
      </c>
      <c r="EK97">
        <v>0.18077070000000001</v>
      </c>
      <c r="EL97">
        <v>0.1413905</v>
      </c>
      <c r="EM97">
        <v>0.20718500000000001</v>
      </c>
      <c r="EN97">
        <v>0.114463</v>
      </c>
      <c r="EO97">
        <v>0.2106228</v>
      </c>
      <c r="EP97">
        <v>0.3614368</v>
      </c>
      <c r="EQ97">
        <v>0.39659450000000002</v>
      </c>
      <c r="ER97">
        <v>0.25739709999999999</v>
      </c>
      <c r="ES97">
        <v>0.28698869999999999</v>
      </c>
      <c r="ET97">
        <v>0.26906000000000002</v>
      </c>
      <c r="EU97">
        <v>32</v>
      </c>
      <c r="EV97">
        <v>31</v>
      </c>
      <c r="EW97">
        <v>29</v>
      </c>
      <c r="EX97">
        <v>29</v>
      </c>
      <c r="EY97">
        <v>29</v>
      </c>
      <c r="EZ97">
        <v>29</v>
      </c>
      <c r="FA97">
        <v>28</v>
      </c>
      <c r="FB97">
        <v>29</v>
      </c>
      <c r="FC97">
        <v>37</v>
      </c>
      <c r="FD97">
        <v>45</v>
      </c>
      <c r="FE97">
        <v>49</v>
      </c>
      <c r="FF97">
        <v>49</v>
      </c>
      <c r="FG97">
        <v>49</v>
      </c>
      <c r="FH97">
        <v>48</v>
      </c>
      <c r="FI97">
        <v>47</v>
      </c>
      <c r="FJ97">
        <v>46</v>
      </c>
      <c r="FK97">
        <v>46</v>
      </c>
      <c r="FL97">
        <v>46</v>
      </c>
      <c r="FM97">
        <v>46</v>
      </c>
      <c r="FN97">
        <v>44</v>
      </c>
      <c r="FO97">
        <v>46</v>
      </c>
      <c r="FP97">
        <v>44</v>
      </c>
      <c r="FQ97">
        <v>43</v>
      </c>
      <c r="FR97">
        <v>44</v>
      </c>
      <c r="FS97">
        <v>1.486202</v>
      </c>
      <c r="FT97">
        <v>5.7425700000000003E-2</v>
      </c>
      <c r="FU97">
        <v>7.9977599999999996E-2</v>
      </c>
    </row>
    <row r="98" spans="1:177" x14ac:dyDescent="0.3">
      <c r="A98" t="s">
        <v>226</v>
      </c>
      <c r="B98" t="s">
        <v>199</v>
      </c>
      <c r="C98" t="s">
        <v>281</v>
      </c>
      <c r="D98" s="30" t="s">
        <v>234</v>
      </c>
      <c r="E98" t="s">
        <v>219</v>
      </c>
      <c r="F98">
        <v>1005</v>
      </c>
      <c r="G98">
        <v>2.901119</v>
      </c>
      <c r="H98">
        <v>2.7798660000000002</v>
      </c>
      <c r="I98">
        <v>2.2675920000000001</v>
      </c>
      <c r="J98">
        <v>1.828125</v>
      </c>
      <c r="K98">
        <v>1.487296</v>
      </c>
      <c r="L98">
        <v>1.2445390000000001</v>
      </c>
      <c r="M98">
        <v>1.286999</v>
      </c>
      <c r="N98">
        <v>1.2673970000000001</v>
      </c>
      <c r="O98">
        <v>0.97930819999999996</v>
      </c>
      <c r="P98">
        <v>0.67566280000000001</v>
      </c>
      <c r="Q98">
        <v>0.38226169999999998</v>
      </c>
      <c r="R98">
        <v>0.2245943</v>
      </c>
      <c r="S98">
        <v>0.13360569999999999</v>
      </c>
      <c r="T98">
        <v>0.20859030000000001</v>
      </c>
      <c r="U98">
        <v>0.39127519999999999</v>
      </c>
      <c r="V98">
        <v>0.70036279999999995</v>
      </c>
      <c r="W98">
        <v>1.0910409999999999</v>
      </c>
      <c r="X98">
        <v>1.5597259999999999</v>
      </c>
      <c r="Y98">
        <v>1.783031</v>
      </c>
      <c r="Z98">
        <v>1.7992980000000001</v>
      </c>
      <c r="AA98">
        <v>1.7362690000000001</v>
      </c>
      <c r="AB98">
        <v>1.6337470000000001</v>
      </c>
      <c r="AC98">
        <v>1.448984</v>
      </c>
      <c r="AD98">
        <v>1.3516189999999999</v>
      </c>
      <c r="AE98">
        <v>-0.794493</v>
      </c>
      <c r="AF98">
        <v>-0.72723839999999995</v>
      </c>
      <c r="AG98">
        <v>-0.64589359999999996</v>
      </c>
      <c r="AH98">
        <v>-0.50647869999999995</v>
      </c>
      <c r="AI98">
        <v>-0.35873060000000001</v>
      </c>
      <c r="AJ98">
        <v>-0.28605960000000002</v>
      </c>
      <c r="AK98">
        <v>-0.13221550000000001</v>
      </c>
      <c r="AL98">
        <v>-9.6269300000000002E-2</v>
      </c>
      <c r="AM98">
        <v>-5.8754199999999999E-2</v>
      </c>
      <c r="AN98">
        <v>-2.00486E-2</v>
      </c>
      <c r="AO98">
        <v>-7.3400800000000002E-2</v>
      </c>
      <c r="AP98">
        <v>-4.81433E-2</v>
      </c>
      <c r="AQ98">
        <v>-0.1193954</v>
      </c>
      <c r="AR98">
        <v>-0.1112216</v>
      </c>
      <c r="AS98">
        <v>-7.6833600000000002E-2</v>
      </c>
      <c r="AT98">
        <v>-4.2816699999999999E-2</v>
      </c>
      <c r="AU98">
        <v>-9.9354000000000005E-3</v>
      </c>
      <c r="AV98">
        <v>-6.8069999999999997E-3</v>
      </c>
      <c r="AW98">
        <v>-1.2555800000000001E-2</v>
      </c>
      <c r="AX98">
        <v>3.7324999999999997E-2</v>
      </c>
      <c r="AY98">
        <v>2.3129500000000001E-2</v>
      </c>
      <c r="AZ98">
        <v>-3.1585099999999998E-2</v>
      </c>
      <c r="BA98">
        <v>-4.9293499999999997E-2</v>
      </c>
      <c r="BB98">
        <v>-2.12976E-2</v>
      </c>
      <c r="BC98">
        <v>-0.67295210000000005</v>
      </c>
      <c r="BD98">
        <v>-0.62096130000000005</v>
      </c>
      <c r="BE98">
        <v>-0.5506664</v>
      </c>
      <c r="BF98">
        <v>-0.42549140000000002</v>
      </c>
      <c r="BG98">
        <v>-0.29116560000000002</v>
      </c>
      <c r="BH98">
        <v>-0.23458209999999999</v>
      </c>
      <c r="BI98">
        <v>-9.5937400000000006E-2</v>
      </c>
      <c r="BJ98">
        <v>-6.2244800000000003E-2</v>
      </c>
      <c r="BK98">
        <v>-2.1893599999999999E-2</v>
      </c>
      <c r="BL98">
        <v>1.5836300000000001E-2</v>
      </c>
      <c r="BM98">
        <v>-3.6003199999999999E-2</v>
      </c>
      <c r="BN98">
        <v>-9.9076000000000008E-3</v>
      </c>
      <c r="BO98">
        <v>-8.22161E-2</v>
      </c>
      <c r="BP98">
        <v>-7.6094499999999995E-2</v>
      </c>
      <c r="BQ98">
        <v>-4.2630099999999997E-2</v>
      </c>
      <c r="BR98">
        <v>-1.17731E-2</v>
      </c>
      <c r="BS98">
        <v>2.0592800000000001E-2</v>
      </c>
      <c r="BT98">
        <v>2.6540000000000001E-2</v>
      </c>
      <c r="BU98">
        <v>3.2060100000000001E-2</v>
      </c>
      <c r="BV98">
        <v>8.3129900000000007E-2</v>
      </c>
      <c r="BW98">
        <v>6.63691E-2</v>
      </c>
      <c r="BX98">
        <v>1.4278600000000001E-2</v>
      </c>
      <c r="BY98">
        <v>-4.1078E-3</v>
      </c>
      <c r="BZ98">
        <v>3.0438199999999999E-2</v>
      </c>
      <c r="CA98">
        <v>-0.5887732</v>
      </c>
      <c r="CB98">
        <v>-0.54735409999999995</v>
      </c>
      <c r="CC98">
        <v>-0.48471229999999998</v>
      </c>
      <c r="CD98">
        <v>-0.3693998</v>
      </c>
      <c r="CE98">
        <v>-0.24437020000000001</v>
      </c>
      <c r="CF98">
        <v>-0.19892899999999999</v>
      </c>
      <c r="CG98">
        <v>-7.0811299999999994E-2</v>
      </c>
      <c r="CH98">
        <v>-3.8679600000000001E-2</v>
      </c>
      <c r="CI98">
        <v>3.6359999999999999E-3</v>
      </c>
      <c r="CJ98">
        <v>4.0689999999999997E-2</v>
      </c>
      <c r="CK98">
        <v>-1.01017E-2</v>
      </c>
      <c r="CL98">
        <v>1.65744E-2</v>
      </c>
      <c r="CM98">
        <v>-5.6465799999999997E-2</v>
      </c>
      <c r="CN98">
        <v>-5.1765600000000002E-2</v>
      </c>
      <c r="CO98">
        <v>-1.8940800000000001E-2</v>
      </c>
      <c r="CP98">
        <v>9.7275999999999994E-3</v>
      </c>
      <c r="CQ98">
        <v>4.1736599999999999E-2</v>
      </c>
      <c r="CR98">
        <v>4.9636E-2</v>
      </c>
      <c r="CS98">
        <v>6.2961000000000003E-2</v>
      </c>
      <c r="CT98">
        <v>0.1148542</v>
      </c>
      <c r="CU98">
        <v>9.6316600000000002E-2</v>
      </c>
      <c r="CV98">
        <v>4.6043599999999997E-2</v>
      </c>
      <c r="CW98">
        <v>2.7187699999999999E-2</v>
      </c>
      <c r="CX98">
        <v>6.6270200000000001E-2</v>
      </c>
      <c r="CY98">
        <v>-0.50459430000000005</v>
      </c>
      <c r="CZ98">
        <v>-0.47374690000000003</v>
      </c>
      <c r="DA98">
        <v>-0.41875830000000003</v>
      </c>
      <c r="DB98">
        <v>-0.31330829999999998</v>
      </c>
      <c r="DC98">
        <v>-0.19757479999999999</v>
      </c>
      <c r="DD98">
        <v>-0.1632758</v>
      </c>
      <c r="DE98">
        <v>-4.5685299999999998E-2</v>
      </c>
      <c r="DF98">
        <v>-1.5114300000000001E-2</v>
      </c>
      <c r="DG98">
        <v>2.91655E-2</v>
      </c>
      <c r="DH98">
        <v>6.5543699999999996E-2</v>
      </c>
      <c r="DI98">
        <v>1.57997E-2</v>
      </c>
      <c r="DJ98">
        <v>4.3056299999999999E-2</v>
      </c>
      <c r="DK98">
        <v>-3.0715599999999999E-2</v>
      </c>
      <c r="DL98">
        <v>-2.7436700000000001E-2</v>
      </c>
      <c r="DM98">
        <v>4.7485000000000001E-3</v>
      </c>
      <c r="DN98">
        <v>3.1228200000000001E-2</v>
      </c>
      <c r="DO98">
        <v>6.2880400000000003E-2</v>
      </c>
      <c r="DP98">
        <v>7.2732000000000005E-2</v>
      </c>
      <c r="DQ98">
        <v>9.3861799999999995E-2</v>
      </c>
      <c r="DR98">
        <v>0.1465786</v>
      </c>
      <c r="DS98">
        <v>0.12626419999999999</v>
      </c>
      <c r="DT98">
        <v>7.7808600000000006E-2</v>
      </c>
      <c r="DU98">
        <v>5.8483199999999999E-2</v>
      </c>
      <c r="DV98">
        <v>0.1021022</v>
      </c>
      <c r="DW98">
        <v>-0.38305329999999999</v>
      </c>
      <c r="DX98">
        <v>-0.36746990000000002</v>
      </c>
      <c r="DY98">
        <v>-0.32353110000000002</v>
      </c>
      <c r="DZ98">
        <v>-0.2323209</v>
      </c>
      <c r="EA98">
        <v>-0.13000970000000001</v>
      </c>
      <c r="EB98">
        <v>-0.1117983</v>
      </c>
      <c r="EC98">
        <v>-9.4071999999999992E-3</v>
      </c>
      <c r="ED98">
        <v>1.8910199999999999E-2</v>
      </c>
      <c r="EE98">
        <v>6.6026199999999993E-2</v>
      </c>
      <c r="EF98">
        <v>0.10142859999999999</v>
      </c>
      <c r="EG98">
        <v>5.3197300000000003E-2</v>
      </c>
      <c r="EH98">
        <v>8.1292000000000003E-2</v>
      </c>
      <c r="EI98">
        <v>6.4637000000000002E-3</v>
      </c>
      <c r="EJ98">
        <v>7.6902999999999997E-3</v>
      </c>
      <c r="EK98">
        <v>3.8952000000000001E-2</v>
      </c>
      <c r="EL98">
        <v>6.2271800000000002E-2</v>
      </c>
      <c r="EM98">
        <v>9.3408599999999994E-2</v>
      </c>
      <c r="EN98">
        <v>0.10607900000000001</v>
      </c>
      <c r="EO98">
        <v>0.13847780000000001</v>
      </c>
      <c r="EP98">
        <v>0.19238350000000001</v>
      </c>
      <c r="EQ98">
        <v>0.16950370000000001</v>
      </c>
      <c r="ER98">
        <v>0.1236723</v>
      </c>
      <c r="ES98">
        <v>0.10366889999999999</v>
      </c>
      <c r="ET98">
        <v>0.153838</v>
      </c>
      <c r="EU98">
        <v>49.145710000000001</v>
      </c>
      <c r="EV98">
        <v>48.7117</v>
      </c>
      <c r="EW98">
        <v>48.187480000000001</v>
      </c>
      <c r="EX98">
        <v>48.052880000000002</v>
      </c>
      <c r="EY98">
        <v>47.557429999999997</v>
      </c>
      <c r="EZ98">
        <v>47.708880000000001</v>
      </c>
      <c r="FA98">
        <v>46.907380000000003</v>
      </c>
      <c r="FB98">
        <v>46.834240000000001</v>
      </c>
      <c r="FC98">
        <v>50.745489999999997</v>
      </c>
      <c r="FD98">
        <v>56.058540000000001</v>
      </c>
      <c r="FE98">
        <v>59.761580000000002</v>
      </c>
      <c r="FF98">
        <v>62.110370000000003</v>
      </c>
      <c r="FG98">
        <v>63.660440000000001</v>
      </c>
      <c r="FH98">
        <v>63.976210000000002</v>
      </c>
      <c r="FI98">
        <v>63.599919999999997</v>
      </c>
      <c r="FJ98">
        <v>62.603610000000003</v>
      </c>
      <c r="FK98">
        <v>61.2376</v>
      </c>
      <c r="FL98">
        <v>58.017919999999997</v>
      </c>
      <c r="FM98">
        <v>55.631270000000001</v>
      </c>
      <c r="FN98">
        <v>54.180750000000003</v>
      </c>
      <c r="FO98">
        <v>52.707740000000001</v>
      </c>
      <c r="FP98">
        <v>52.086599999999997</v>
      </c>
      <c r="FQ98">
        <v>50.947679999999998</v>
      </c>
      <c r="FR98">
        <v>50.244639999999997</v>
      </c>
      <c r="FS98">
        <v>0.80650759999999999</v>
      </c>
      <c r="FT98">
        <v>3.1743E-2</v>
      </c>
      <c r="FU98">
        <v>4.3898100000000002E-2</v>
      </c>
    </row>
    <row r="99" spans="1:177" x14ac:dyDescent="0.3">
      <c r="A99" t="s">
        <v>226</v>
      </c>
      <c r="B99" t="s">
        <v>199</v>
      </c>
      <c r="C99" t="s">
        <v>281</v>
      </c>
      <c r="D99" s="30" t="s">
        <v>234</v>
      </c>
      <c r="E99" t="s">
        <v>220</v>
      </c>
      <c r="F99">
        <v>703</v>
      </c>
      <c r="G99">
        <v>2.9050150000000001</v>
      </c>
      <c r="H99">
        <v>2.730248</v>
      </c>
      <c r="I99">
        <v>2.2478250000000002</v>
      </c>
      <c r="J99">
        <v>1.8329070000000001</v>
      </c>
      <c r="K99">
        <v>1.515336</v>
      </c>
      <c r="L99">
        <v>1.2566040000000001</v>
      </c>
      <c r="M99">
        <v>1.3150029999999999</v>
      </c>
      <c r="N99">
        <v>1.299126</v>
      </c>
      <c r="O99">
        <v>1.04705</v>
      </c>
      <c r="P99">
        <v>0.78240290000000001</v>
      </c>
      <c r="Q99">
        <v>0.53348309999999999</v>
      </c>
      <c r="R99">
        <v>0.40098929999999999</v>
      </c>
      <c r="S99">
        <v>0.2781344</v>
      </c>
      <c r="T99">
        <v>0.34171240000000003</v>
      </c>
      <c r="U99">
        <v>0.49648340000000002</v>
      </c>
      <c r="V99">
        <v>0.75256000000000001</v>
      </c>
      <c r="W99">
        <v>1.1188260000000001</v>
      </c>
      <c r="X99">
        <v>1.625513</v>
      </c>
      <c r="Y99">
        <v>1.8698570000000001</v>
      </c>
      <c r="Z99">
        <v>1.874762</v>
      </c>
      <c r="AA99">
        <v>1.8000940000000001</v>
      </c>
      <c r="AB99">
        <v>1.6788000000000001</v>
      </c>
      <c r="AC99">
        <v>1.45001</v>
      </c>
      <c r="AD99">
        <v>1.3467169999999999</v>
      </c>
      <c r="AE99">
        <v>-0.78481109999999998</v>
      </c>
      <c r="AF99">
        <v>-0.80067500000000003</v>
      </c>
      <c r="AG99">
        <v>-0.67772589999999999</v>
      </c>
      <c r="AH99">
        <v>-0.52716189999999996</v>
      </c>
      <c r="AI99">
        <v>-0.36838919999999997</v>
      </c>
      <c r="AJ99">
        <v>-0.29190199999999999</v>
      </c>
      <c r="AK99">
        <v>-0.1578338</v>
      </c>
      <c r="AL99">
        <v>-0.1008915</v>
      </c>
      <c r="AM99">
        <v>-8.0240099999999995E-2</v>
      </c>
      <c r="AN99">
        <v>-4.68323E-2</v>
      </c>
      <c r="AO99">
        <v>-8.7433899999999995E-2</v>
      </c>
      <c r="AP99">
        <v>-6.0248299999999998E-2</v>
      </c>
      <c r="AQ99">
        <v>-0.14126440000000001</v>
      </c>
      <c r="AR99">
        <v>-0.1159989</v>
      </c>
      <c r="AS99">
        <v>-8.6672700000000005E-2</v>
      </c>
      <c r="AT99">
        <v>-8.4780999999999995E-2</v>
      </c>
      <c r="AU99">
        <v>-4.3557400000000003E-2</v>
      </c>
      <c r="AV99">
        <v>-2.2668399999999998E-2</v>
      </c>
      <c r="AW99">
        <v>-4.0512300000000001E-2</v>
      </c>
      <c r="AX99">
        <v>1.0251400000000001E-2</v>
      </c>
      <c r="AY99">
        <v>3.0953E-3</v>
      </c>
      <c r="AZ99">
        <v>-3.4802199999999998E-2</v>
      </c>
      <c r="BA99">
        <v>-8.5812399999999997E-2</v>
      </c>
      <c r="BB99">
        <v>-5.2635899999999999E-2</v>
      </c>
      <c r="BC99">
        <v>-0.6435881</v>
      </c>
      <c r="BD99">
        <v>-0.67668799999999996</v>
      </c>
      <c r="BE99">
        <v>-0.56613760000000002</v>
      </c>
      <c r="BF99">
        <v>-0.43162679999999998</v>
      </c>
      <c r="BG99">
        <v>-0.28744039999999998</v>
      </c>
      <c r="BH99">
        <v>-0.2360062</v>
      </c>
      <c r="BI99">
        <v>-0.11717669999999999</v>
      </c>
      <c r="BJ99">
        <v>-6.3290600000000002E-2</v>
      </c>
      <c r="BK99">
        <v>-4.0164400000000003E-2</v>
      </c>
      <c r="BL99">
        <v>-6.2659999999999999E-3</v>
      </c>
      <c r="BM99">
        <v>-4.6827000000000001E-2</v>
      </c>
      <c r="BN99">
        <v>-1.73209E-2</v>
      </c>
      <c r="BO99">
        <v>-9.9941799999999997E-2</v>
      </c>
      <c r="BP99">
        <v>-7.7377199999999993E-2</v>
      </c>
      <c r="BQ99">
        <v>-4.9358800000000001E-2</v>
      </c>
      <c r="BR99">
        <v>-4.8700599999999997E-2</v>
      </c>
      <c r="BS99">
        <v>-8.8328E-3</v>
      </c>
      <c r="BT99">
        <v>1.53595E-2</v>
      </c>
      <c r="BU99">
        <v>1.3547999999999999E-2</v>
      </c>
      <c r="BV99">
        <v>6.6734799999999997E-2</v>
      </c>
      <c r="BW99">
        <v>5.5893699999999998E-2</v>
      </c>
      <c r="BX99">
        <v>2.04546E-2</v>
      </c>
      <c r="BY99">
        <v>-3.20393E-2</v>
      </c>
      <c r="BZ99">
        <v>9.9780000000000008E-3</v>
      </c>
      <c r="CA99">
        <v>-0.54577739999999997</v>
      </c>
      <c r="CB99">
        <v>-0.59081490000000003</v>
      </c>
      <c r="CC99">
        <v>-0.48885190000000001</v>
      </c>
      <c r="CD99">
        <v>-0.36545949999999999</v>
      </c>
      <c r="CE99">
        <v>-0.23137550000000001</v>
      </c>
      <c r="CF99">
        <v>-0.1972931</v>
      </c>
      <c r="CG99">
        <v>-8.9017700000000005E-2</v>
      </c>
      <c r="CH99">
        <v>-3.7248400000000001E-2</v>
      </c>
      <c r="CI99">
        <v>-1.2408199999999999E-2</v>
      </c>
      <c r="CJ99">
        <v>2.1829999999999999E-2</v>
      </c>
      <c r="CK99">
        <v>-1.8702699999999999E-2</v>
      </c>
      <c r="CL99">
        <v>1.24105E-2</v>
      </c>
      <c r="CM99">
        <v>-7.1321899999999994E-2</v>
      </c>
      <c r="CN99">
        <v>-5.0627900000000003E-2</v>
      </c>
      <c r="CO99">
        <v>-2.35152E-2</v>
      </c>
      <c r="CP99">
        <v>-2.3711400000000001E-2</v>
      </c>
      <c r="CQ99">
        <v>1.52173E-2</v>
      </c>
      <c r="CR99">
        <v>4.1697499999999998E-2</v>
      </c>
      <c r="CS99">
        <v>5.0990000000000001E-2</v>
      </c>
      <c r="CT99">
        <v>0.105855</v>
      </c>
      <c r="CU99">
        <v>9.2461699999999994E-2</v>
      </c>
      <c r="CV99">
        <v>5.8725399999999997E-2</v>
      </c>
      <c r="CW99">
        <v>5.2037999999999997E-3</v>
      </c>
      <c r="CX99">
        <v>5.3344099999999998E-2</v>
      </c>
      <c r="CY99">
        <v>-0.4479667</v>
      </c>
      <c r="CZ99">
        <v>-0.5049418</v>
      </c>
      <c r="DA99">
        <v>-0.4115663</v>
      </c>
      <c r="DB99">
        <v>-0.29929220000000001</v>
      </c>
      <c r="DC99">
        <v>-0.17531060000000001</v>
      </c>
      <c r="DD99">
        <v>-0.1585799</v>
      </c>
      <c r="DE99">
        <v>-6.0858700000000002E-2</v>
      </c>
      <c r="DF99">
        <v>-1.12061E-2</v>
      </c>
      <c r="DG99">
        <v>1.53481E-2</v>
      </c>
      <c r="DH99">
        <v>4.9926100000000001E-2</v>
      </c>
      <c r="DI99">
        <v>9.4214999999999993E-3</v>
      </c>
      <c r="DJ99">
        <v>4.21418E-2</v>
      </c>
      <c r="DK99">
        <v>-4.2701999999999997E-2</v>
      </c>
      <c r="DL99">
        <v>-2.3878699999999999E-2</v>
      </c>
      <c r="DM99">
        <v>2.3283000000000002E-3</v>
      </c>
      <c r="DN99">
        <v>1.2777999999999999E-3</v>
      </c>
      <c r="DO99">
        <v>3.9267400000000001E-2</v>
      </c>
      <c r="DP99">
        <v>6.8035499999999999E-2</v>
      </c>
      <c r="DQ99">
        <v>8.8431999999999997E-2</v>
      </c>
      <c r="DR99">
        <v>0.1449752</v>
      </c>
      <c r="DS99">
        <v>0.1290297</v>
      </c>
      <c r="DT99">
        <v>9.6996200000000005E-2</v>
      </c>
      <c r="DU99">
        <v>4.2446900000000003E-2</v>
      </c>
      <c r="DV99">
        <v>9.6710299999999999E-2</v>
      </c>
      <c r="DW99">
        <v>-0.30674370000000001</v>
      </c>
      <c r="DX99">
        <v>-0.38095489999999999</v>
      </c>
      <c r="DY99">
        <v>-0.29997800000000002</v>
      </c>
      <c r="DZ99">
        <v>-0.2037571</v>
      </c>
      <c r="EA99">
        <v>-9.4361700000000007E-2</v>
      </c>
      <c r="EB99">
        <v>-0.1026842</v>
      </c>
      <c r="EC99">
        <v>-2.02017E-2</v>
      </c>
      <c r="ED99">
        <v>2.63948E-2</v>
      </c>
      <c r="EE99">
        <v>5.5423800000000002E-2</v>
      </c>
      <c r="EF99">
        <v>9.0492299999999998E-2</v>
      </c>
      <c r="EG99">
        <v>5.0028400000000001E-2</v>
      </c>
      <c r="EH99">
        <v>8.5069199999999998E-2</v>
      </c>
      <c r="EI99">
        <v>-1.3794E-3</v>
      </c>
      <c r="EJ99">
        <v>1.47431E-2</v>
      </c>
      <c r="EK99">
        <v>3.9642299999999998E-2</v>
      </c>
      <c r="EL99">
        <v>3.7358200000000001E-2</v>
      </c>
      <c r="EM99">
        <v>7.3992000000000002E-2</v>
      </c>
      <c r="EN99">
        <v>0.1060634</v>
      </c>
      <c r="EO99">
        <v>0.14249229999999999</v>
      </c>
      <c r="EP99">
        <v>0.20145859999999999</v>
      </c>
      <c r="EQ99">
        <v>0.18182809999999999</v>
      </c>
      <c r="ER99">
        <v>0.152253</v>
      </c>
      <c r="ES99">
        <v>9.622E-2</v>
      </c>
      <c r="ET99">
        <v>0.1593242</v>
      </c>
      <c r="EU99">
        <v>50.684899999999999</v>
      </c>
      <c r="EV99">
        <v>50.31485</v>
      </c>
      <c r="EW99">
        <v>49.574530000000003</v>
      </c>
      <c r="EX99">
        <v>49.859560000000002</v>
      </c>
      <c r="EY99">
        <v>49.344360000000002</v>
      </c>
      <c r="EZ99">
        <v>49.725659999999998</v>
      </c>
      <c r="FA99">
        <v>48.682479999999998</v>
      </c>
      <c r="FB99">
        <v>48.656649999999999</v>
      </c>
      <c r="FC99">
        <v>52.122129999999999</v>
      </c>
      <c r="FD99">
        <v>56.823979999999999</v>
      </c>
      <c r="FE99">
        <v>60.273829999999997</v>
      </c>
      <c r="FF99">
        <v>62.597029999999997</v>
      </c>
      <c r="FG99">
        <v>64.131709999999998</v>
      </c>
      <c r="FH99">
        <v>64.307940000000002</v>
      </c>
      <c r="FI99">
        <v>63.835639999999998</v>
      </c>
      <c r="FJ99">
        <v>62.855110000000003</v>
      </c>
      <c r="FK99">
        <v>61.386830000000003</v>
      </c>
      <c r="FL99">
        <v>58.87191</v>
      </c>
      <c r="FM99">
        <v>57.008650000000003</v>
      </c>
      <c r="FN99">
        <v>55.952620000000003</v>
      </c>
      <c r="FO99">
        <v>54.113120000000002</v>
      </c>
      <c r="FP99">
        <v>53.732410000000002</v>
      </c>
      <c r="FQ99">
        <v>52.542760000000001</v>
      </c>
      <c r="FR99">
        <v>51.74089</v>
      </c>
      <c r="FS99">
        <v>0.93869360000000002</v>
      </c>
      <c r="FT99">
        <v>3.6103700000000002E-2</v>
      </c>
      <c r="FU99">
        <v>5.2360799999999999E-2</v>
      </c>
    </row>
    <row r="100" spans="1:177" x14ac:dyDescent="0.3">
      <c r="A100" t="s">
        <v>226</v>
      </c>
      <c r="B100" t="s">
        <v>199</v>
      </c>
      <c r="C100" t="s">
        <v>281</v>
      </c>
      <c r="D100" s="30" t="s">
        <v>234</v>
      </c>
      <c r="E100" t="s">
        <v>221</v>
      </c>
      <c r="F100">
        <v>302</v>
      </c>
      <c r="G100">
        <v>2.8722289999999999</v>
      </c>
      <c r="H100">
        <v>2.9158590000000002</v>
      </c>
      <c r="I100">
        <v>2.3287580000000001</v>
      </c>
      <c r="J100">
        <v>1.8281019999999999</v>
      </c>
      <c r="K100">
        <v>1.4157059999999999</v>
      </c>
      <c r="L100">
        <v>1.2118119999999999</v>
      </c>
      <c r="M100">
        <v>1.2110529999999999</v>
      </c>
      <c r="N100">
        <v>1.1855059999999999</v>
      </c>
      <c r="O100">
        <v>0.80227040000000005</v>
      </c>
      <c r="P100">
        <v>0.39379259999999999</v>
      </c>
      <c r="Q100">
        <v>-2.2525099999999999E-2</v>
      </c>
      <c r="R100">
        <v>-0.2459971</v>
      </c>
      <c r="S100">
        <v>-0.2497567</v>
      </c>
      <c r="T100">
        <v>-0.1498302</v>
      </c>
      <c r="U100">
        <v>0.1105899</v>
      </c>
      <c r="V100">
        <v>0.56027150000000003</v>
      </c>
      <c r="W100">
        <v>1.011355</v>
      </c>
      <c r="X100">
        <v>1.3714759999999999</v>
      </c>
      <c r="Y100">
        <v>1.540225</v>
      </c>
      <c r="Z100">
        <v>1.5889249999999999</v>
      </c>
      <c r="AA100">
        <v>1.55738</v>
      </c>
      <c r="AB100">
        <v>1.506489</v>
      </c>
      <c r="AC100">
        <v>1.4478979999999999</v>
      </c>
      <c r="AD100">
        <v>1.3662639999999999</v>
      </c>
      <c r="AE100">
        <v>-1.1046039999999999</v>
      </c>
      <c r="AF100">
        <v>-0.75769070000000005</v>
      </c>
      <c r="AG100">
        <v>-0.76591869999999995</v>
      </c>
      <c r="AH100">
        <v>-0.62800710000000004</v>
      </c>
      <c r="AI100">
        <v>-0.47871399999999997</v>
      </c>
      <c r="AJ100">
        <v>-0.40434409999999998</v>
      </c>
      <c r="AK100">
        <v>-0.15247359999999999</v>
      </c>
      <c r="AL100">
        <v>-0.17388039999999999</v>
      </c>
      <c r="AM100">
        <v>-9.7391800000000001E-2</v>
      </c>
      <c r="AN100">
        <v>-3.09497E-2</v>
      </c>
      <c r="AO100">
        <v>-0.12393949999999999</v>
      </c>
      <c r="AP100">
        <v>-0.1039556</v>
      </c>
      <c r="AQ100">
        <v>-0.14958940000000001</v>
      </c>
      <c r="AR100">
        <v>-0.19032250000000001</v>
      </c>
      <c r="AS100">
        <v>-0.1395168</v>
      </c>
      <c r="AT100">
        <v>-1.0583000000000001E-3</v>
      </c>
      <c r="AU100" s="71">
        <v>6.2408000000000003E-3</v>
      </c>
      <c r="AV100">
        <v>-4.9444000000000002E-2</v>
      </c>
      <c r="AW100">
        <v>-3.3611599999999998E-2</v>
      </c>
      <c r="AX100" s="71">
        <v>1.70492E-2</v>
      </c>
      <c r="AY100">
        <v>-1.4926E-2</v>
      </c>
      <c r="AZ100">
        <v>-0.12638089999999999</v>
      </c>
      <c r="BA100">
        <v>-4.9526000000000001E-2</v>
      </c>
      <c r="BB100">
        <v>-4.8006399999999998E-2</v>
      </c>
      <c r="BC100">
        <v>-0.87645450000000003</v>
      </c>
      <c r="BD100">
        <v>-0.55788669999999996</v>
      </c>
      <c r="BE100">
        <v>-0.58936829999999996</v>
      </c>
      <c r="BF100">
        <v>-0.47905530000000002</v>
      </c>
      <c r="BG100">
        <v>-0.36146610000000001</v>
      </c>
      <c r="BH100">
        <v>-0.28856809999999999</v>
      </c>
      <c r="BI100">
        <v>-7.4599799999999994E-2</v>
      </c>
      <c r="BJ100">
        <v>-0.1003213</v>
      </c>
      <c r="BK100">
        <v>-1.34074E-2</v>
      </c>
      <c r="BL100">
        <v>4.2455300000000001E-2</v>
      </c>
      <c r="BM100">
        <v>-4.1319799999999997E-2</v>
      </c>
      <c r="BN100">
        <v>-2.3155599999999998E-2</v>
      </c>
      <c r="BO100">
        <v>-6.9145700000000004E-2</v>
      </c>
      <c r="BP100">
        <v>-0.1124878</v>
      </c>
      <c r="BQ100">
        <v>-6.2492699999999998E-2</v>
      </c>
      <c r="BR100">
        <v>5.8941800000000003E-2</v>
      </c>
      <c r="BS100">
        <v>6.8870700000000007E-2</v>
      </c>
      <c r="BT100">
        <v>1.8015699999999999E-2</v>
      </c>
      <c r="BU100">
        <v>3.9096800000000001E-2</v>
      </c>
      <c r="BV100">
        <v>8.5283700000000004E-2</v>
      </c>
      <c r="BW100">
        <v>5.2407799999999997E-2</v>
      </c>
      <c r="BX100">
        <v>-5.0248500000000001E-2</v>
      </c>
      <c r="BY100">
        <v>2.9747200000000001E-2</v>
      </c>
      <c r="BZ100">
        <v>3.7553400000000001E-2</v>
      </c>
      <c r="CA100">
        <v>-0.7184391</v>
      </c>
      <c r="CB100">
        <v>-0.41950290000000001</v>
      </c>
      <c r="CC100">
        <v>-0.46709000000000001</v>
      </c>
      <c r="CD100">
        <v>-0.3758919</v>
      </c>
      <c r="CE100">
        <v>-0.28026069999999997</v>
      </c>
      <c r="CF100">
        <v>-0.20838200000000001</v>
      </c>
      <c r="CG100" s="71">
        <v>-2.0664700000000001E-2</v>
      </c>
      <c r="CH100">
        <v>-4.9374500000000002E-2</v>
      </c>
      <c r="CI100">
        <v>4.4759899999999998E-2</v>
      </c>
      <c r="CJ100">
        <v>9.3295299999999998E-2</v>
      </c>
      <c r="CK100">
        <v>1.5902300000000001E-2</v>
      </c>
      <c r="CL100">
        <v>3.2806099999999998E-2</v>
      </c>
      <c r="CM100">
        <v>-1.34307E-2</v>
      </c>
      <c r="CN100">
        <v>-5.8579699999999998E-2</v>
      </c>
      <c r="CO100">
        <v>-9.1459999999999996E-3</v>
      </c>
      <c r="CP100">
        <v>0.1004977</v>
      </c>
      <c r="CQ100">
        <v>0.112248</v>
      </c>
      <c r="CR100">
        <v>6.4738199999999996E-2</v>
      </c>
      <c r="CS100">
        <v>8.9454500000000006E-2</v>
      </c>
      <c r="CT100">
        <v>0.13254279999999999</v>
      </c>
      <c r="CU100">
        <v>9.9043000000000006E-2</v>
      </c>
      <c r="CV100">
        <v>2.4805000000000001E-3</v>
      </c>
      <c r="CW100">
        <v>8.4651599999999994E-2</v>
      </c>
      <c r="CX100">
        <v>9.6811900000000006E-2</v>
      </c>
      <c r="CY100">
        <v>-0.56042369999999997</v>
      </c>
      <c r="CZ100">
        <v>-0.28111920000000001</v>
      </c>
      <c r="DA100">
        <v>-0.3448117</v>
      </c>
      <c r="DB100">
        <v>-0.27272839999999998</v>
      </c>
      <c r="DC100">
        <v>-0.19905519999999999</v>
      </c>
      <c r="DD100">
        <v>-0.1281959</v>
      </c>
      <c r="DE100">
        <v>3.3270500000000001E-2</v>
      </c>
      <c r="DF100">
        <v>1.5723E-3</v>
      </c>
      <c r="DG100">
        <v>0.1029273</v>
      </c>
      <c r="DH100">
        <v>0.1441354</v>
      </c>
      <c r="DI100">
        <v>7.3124499999999995E-2</v>
      </c>
      <c r="DJ100">
        <v>8.8767899999999997E-2</v>
      </c>
      <c r="DK100">
        <v>4.22844E-2</v>
      </c>
      <c r="DL100">
        <v>-4.6717E-3</v>
      </c>
      <c r="DM100">
        <v>4.42006E-2</v>
      </c>
      <c r="DN100">
        <v>0.1420536</v>
      </c>
      <c r="DO100">
        <v>0.15562529999999999</v>
      </c>
      <c r="DP100">
        <v>0.11146060000000001</v>
      </c>
      <c r="DQ100">
        <v>0.13981209999999999</v>
      </c>
      <c r="DR100">
        <v>0.17980180000000001</v>
      </c>
      <c r="DS100">
        <v>0.14567820000000001</v>
      </c>
      <c r="DT100">
        <v>5.5209599999999998E-2</v>
      </c>
      <c r="DU100">
        <v>0.13955600000000001</v>
      </c>
      <c r="DV100">
        <v>0.1560703</v>
      </c>
      <c r="DW100" s="71">
        <v>-0.33227449999999997</v>
      </c>
      <c r="DX100">
        <v>-8.1315100000000001E-2</v>
      </c>
      <c r="DY100">
        <v>-0.1682612</v>
      </c>
      <c r="DZ100">
        <v>-0.1237767</v>
      </c>
      <c r="EA100">
        <v>-8.1807299999999999E-2</v>
      </c>
      <c r="EB100">
        <v>-1.24198E-2</v>
      </c>
      <c r="EC100">
        <v>0.1111443</v>
      </c>
      <c r="ED100">
        <v>7.5131299999999998E-2</v>
      </c>
      <c r="EE100">
        <v>0.18691169999999999</v>
      </c>
      <c r="EF100">
        <v>0.21754029999999999</v>
      </c>
      <c r="EG100">
        <v>0.1557442</v>
      </c>
      <c r="EH100">
        <v>0.16956789999999999</v>
      </c>
      <c r="EI100">
        <v>0.12272810000000001</v>
      </c>
      <c r="EJ100">
        <v>7.3163000000000006E-2</v>
      </c>
      <c r="EK100">
        <v>0.1212247</v>
      </c>
      <c r="EL100">
        <v>0.2020537</v>
      </c>
      <c r="EM100">
        <v>0.21825520000000001</v>
      </c>
      <c r="EN100">
        <v>0.1789203</v>
      </c>
      <c r="EO100">
        <v>0.2125205</v>
      </c>
      <c r="EP100">
        <v>0.24803639999999999</v>
      </c>
      <c r="EQ100">
        <v>0.21301200000000001</v>
      </c>
      <c r="ER100">
        <v>0.13134199999999999</v>
      </c>
      <c r="ES100">
        <v>0.2188292</v>
      </c>
      <c r="ET100">
        <v>0.24163009999999999</v>
      </c>
      <c r="EU100">
        <v>44.778019999999998</v>
      </c>
      <c r="EV100">
        <v>44.162050000000001</v>
      </c>
      <c r="EW100">
        <v>44.251069999999999</v>
      </c>
      <c r="EX100">
        <v>42.926310000000001</v>
      </c>
      <c r="EY100">
        <v>42.486600000000003</v>
      </c>
      <c r="EZ100">
        <v>41.986429999999999</v>
      </c>
      <c r="FA100">
        <v>41.869950000000003</v>
      </c>
      <c r="FB100">
        <v>41.662939999999999</v>
      </c>
      <c r="FC100">
        <v>46.839449999999999</v>
      </c>
      <c r="FD100">
        <v>53.886650000000003</v>
      </c>
      <c r="FE100">
        <v>58.307490000000001</v>
      </c>
      <c r="FF100">
        <v>60.728789999999996</v>
      </c>
      <c r="FG100">
        <v>62.322609999999997</v>
      </c>
      <c r="FH100">
        <v>63.034190000000002</v>
      </c>
      <c r="FI100">
        <v>62.930070000000001</v>
      </c>
      <c r="FJ100">
        <v>61.889119999999998</v>
      </c>
      <c r="FK100">
        <v>60.813400000000001</v>
      </c>
      <c r="FL100">
        <v>55.594140000000003</v>
      </c>
      <c r="FM100">
        <v>51.72269</v>
      </c>
      <c r="FN100">
        <v>49.15314</v>
      </c>
      <c r="FO100">
        <v>48.719790000000003</v>
      </c>
      <c r="FP100">
        <v>47.416460000000001</v>
      </c>
      <c r="FQ100">
        <v>46.421250000000001</v>
      </c>
      <c r="FR100">
        <v>45.998390000000001</v>
      </c>
      <c r="FS100">
        <v>1.5567029999999999</v>
      </c>
      <c r="FT100">
        <v>6.4372399999999996E-2</v>
      </c>
      <c r="FU100">
        <v>7.6716999999999994E-2</v>
      </c>
    </row>
    <row r="101" spans="1:177" x14ac:dyDescent="0.3">
      <c r="A101" t="s">
        <v>226</v>
      </c>
      <c r="B101" t="s">
        <v>199</v>
      </c>
      <c r="C101" t="s">
        <v>281</v>
      </c>
      <c r="D101" s="30" t="s">
        <v>246</v>
      </c>
      <c r="E101" t="s">
        <v>219</v>
      </c>
      <c r="F101">
        <v>1005</v>
      </c>
      <c r="G101">
        <v>2.3368039999999999</v>
      </c>
      <c r="H101">
        <v>2.015123</v>
      </c>
      <c r="I101">
        <v>1.754365</v>
      </c>
      <c r="J101">
        <v>1.4512309999999999</v>
      </c>
      <c r="K101">
        <v>1.2695240000000001</v>
      </c>
      <c r="L101">
        <v>1.252313</v>
      </c>
      <c r="M101">
        <v>1.3407469999999999</v>
      </c>
      <c r="N101">
        <v>1.33771</v>
      </c>
      <c r="O101">
        <v>0.9632385</v>
      </c>
      <c r="P101">
        <v>0.62820620000000005</v>
      </c>
      <c r="Q101">
        <v>0.22719549999999999</v>
      </c>
      <c r="R101">
        <v>6.0718999999999999E-3</v>
      </c>
      <c r="S101">
        <v>-1.0181300000000001E-2</v>
      </c>
      <c r="T101">
        <v>-2.08314E-2</v>
      </c>
      <c r="U101">
        <v>0.24533289999999999</v>
      </c>
      <c r="V101">
        <v>0.6949611</v>
      </c>
      <c r="W101">
        <v>1.186293</v>
      </c>
      <c r="X101">
        <v>1.67736</v>
      </c>
      <c r="Y101">
        <v>1.9924789999999999</v>
      </c>
      <c r="Z101">
        <v>2.0836410000000001</v>
      </c>
      <c r="AA101">
        <v>1.967991</v>
      </c>
      <c r="AB101">
        <v>1.909621</v>
      </c>
      <c r="AC101">
        <v>1.6846699999999999</v>
      </c>
      <c r="AD101">
        <v>1.506203</v>
      </c>
      <c r="AE101">
        <v>-0.74636789999999997</v>
      </c>
      <c r="AF101">
        <v>-0.78243399999999996</v>
      </c>
      <c r="AG101">
        <v>-0.59834549999999997</v>
      </c>
      <c r="AH101">
        <v>-0.50680349999999996</v>
      </c>
      <c r="AI101">
        <v>-0.43853039999999999</v>
      </c>
      <c r="AJ101">
        <v>-0.29027049999999999</v>
      </c>
      <c r="AK101">
        <v>-0.13858139999999999</v>
      </c>
      <c r="AL101">
        <v>-7.9837900000000003E-2</v>
      </c>
      <c r="AM101">
        <v>-6.0249799999999999E-2</v>
      </c>
      <c r="AN101">
        <v>1.00888E-2</v>
      </c>
      <c r="AO101">
        <v>-9.3382000000000007E-2</v>
      </c>
      <c r="AP101">
        <v>-5.23314E-2</v>
      </c>
      <c r="AQ101">
        <v>-6.8382200000000004E-2</v>
      </c>
      <c r="AR101">
        <v>-7.8781900000000002E-2</v>
      </c>
      <c r="AS101">
        <v>-5.6604700000000001E-2</v>
      </c>
      <c r="AT101">
        <v>-6.1410300000000001E-2</v>
      </c>
      <c r="AU101">
        <v>-2.4779499999999999E-2</v>
      </c>
      <c r="AV101">
        <v>-5.6473299999999997E-2</v>
      </c>
      <c r="AW101">
        <v>2.7829300000000001E-2</v>
      </c>
      <c r="AX101">
        <v>0.1135752</v>
      </c>
      <c r="AY101">
        <v>9.8537399999999997E-2</v>
      </c>
      <c r="AZ101">
        <v>6.02677E-2</v>
      </c>
      <c r="BA101">
        <v>4.2049400000000001E-2</v>
      </c>
      <c r="BB101">
        <v>4.47766E-2</v>
      </c>
      <c r="BC101">
        <v>-0.62151889999999999</v>
      </c>
      <c r="BD101">
        <v>-0.66383049999999999</v>
      </c>
      <c r="BE101">
        <v>-0.49748510000000001</v>
      </c>
      <c r="BF101">
        <v>-0.42131289999999999</v>
      </c>
      <c r="BG101">
        <v>-0.37026599999999998</v>
      </c>
      <c r="BH101">
        <v>-0.2403421</v>
      </c>
      <c r="BI101">
        <v>-9.8447400000000004E-2</v>
      </c>
      <c r="BJ101">
        <v>-4.5457999999999998E-2</v>
      </c>
      <c r="BK101">
        <v>-2.3119799999999999E-2</v>
      </c>
      <c r="BL101">
        <v>4.95342E-2</v>
      </c>
      <c r="BM101">
        <v>-5.0434100000000003E-2</v>
      </c>
      <c r="BN101">
        <v>-1.20733E-2</v>
      </c>
      <c r="BO101">
        <v>-2.7688399999999998E-2</v>
      </c>
      <c r="BP101">
        <v>-3.9444800000000002E-2</v>
      </c>
      <c r="BQ101">
        <v>-1.7108700000000001E-2</v>
      </c>
      <c r="BR101">
        <v>-2.1018700000000001E-2</v>
      </c>
      <c r="BS101">
        <v>1.87248E-2</v>
      </c>
      <c r="BT101">
        <v>-1.1194900000000001E-2</v>
      </c>
      <c r="BU101">
        <v>7.87355E-2</v>
      </c>
      <c r="BV101">
        <v>0.16544729999999999</v>
      </c>
      <c r="BW101">
        <v>0.14994060000000001</v>
      </c>
      <c r="BX101">
        <v>0.1109873</v>
      </c>
      <c r="BY101">
        <v>8.9650800000000003E-2</v>
      </c>
      <c r="BZ101">
        <v>9.17819E-2</v>
      </c>
      <c r="CA101">
        <v>-0.53504879999999999</v>
      </c>
      <c r="CB101">
        <v>-0.58168609999999998</v>
      </c>
      <c r="CC101">
        <v>-0.4276295</v>
      </c>
      <c r="CD101">
        <v>-0.36210239999999999</v>
      </c>
      <c r="CE101">
        <v>-0.3229862</v>
      </c>
      <c r="CF101">
        <v>-0.20576179999999999</v>
      </c>
      <c r="CG101">
        <v>-7.06508E-2</v>
      </c>
      <c r="CH101">
        <v>-2.1646599999999998E-2</v>
      </c>
      <c r="CI101">
        <v>2.5964E-3</v>
      </c>
      <c r="CJ101">
        <v>7.6854000000000006E-2</v>
      </c>
      <c r="CK101">
        <v>-2.0688499999999999E-2</v>
      </c>
      <c r="CL101">
        <v>1.5809299999999998E-2</v>
      </c>
      <c r="CM101">
        <v>4.9609999999999997E-4</v>
      </c>
      <c r="CN101">
        <v>-1.2200000000000001E-2</v>
      </c>
      <c r="CO101">
        <v>1.0246099999999999E-2</v>
      </c>
      <c r="CP101">
        <v>6.9563999999999997E-3</v>
      </c>
      <c r="CQ101">
        <v>4.8855799999999998E-2</v>
      </c>
      <c r="CR101">
        <v>2.0164700000000001E-2</v>
      </c>
      <c r="CS101">
        <v>0.11399289999999999</v>
      </c>
      <c r="CT101">
        <v>0.20137369999999999</v>
      </c>
      <c r="CU101">
        <v>0.18554229999999999</v>
      </c>
      <c r="CV101">
        <v>0.14611550000000001</v>
      </c>
      <c r="CW101">
        <v>0.1226194</v>
      </c>
      <c r="CX101">
        <v>0.12433760000000001</v>
      </c>
      <c r="CY101">
        <v>-0.4485787</v>
      </c>
      <c r="CZ101">
        <v>-0.49954169999999998</v>
      </c>
      <c r="DA101">
        <v>-0.35777389999999998</v>
      </c>
      <c r="DB101">
        <v>-0.30289179999999999</v>
      </c>
      <c r="DC101">
        <v>-0.27570650000000002</v>
      </c>
      <c r="DD101">
        <v>-0.17118159999999999</v>
      </c>
      <c r="DE101">
        <v>-4.2854200000000002E-2</v>
      </c>
      <c r="DF101">
        <v>2.1646999999999999E-3</v>
      </c>
      <c r="DG101">
        <v>2.8312500000000001E-2</v>
      </c>
      <c r="DH101">
        <v>0.1041738</v>
      </c>
      <c r="DI101">
        <v>9.0570000000000008E-3</v>
      </c>
      <c r="DJ101">
        <v>4.3691899999999999E-2</v>
      </c>
      <c r="DK101">
        <v>2.8680500000000001E-2</v>
      </c>
      <c r="DL101">
        <v>1.5044800000000001E-2</v>
      </c>
      <c r="DM101">
        <v>3.76009E-2</v>
      </c>
      <c r="DN101">
        <v>3.4931499999999997E-2</v>
      </c>
      <c r="DO101">
        <v>7.8986799999999996E-2</v>
      </c>
      <c r="DP101">
        <v>5.1524399999999998E-2</v>
      </c>
      <c r="DQ101">
        <v>0.14925040000000001</v>
      </c>
      <c r="DR101">
        <v>0.23730010000000001</v>
      </c>
      <c r="DS101">
        <v>0.2211439</v>
      </c>
      <c r="DT101">
        <v>0.18124370000000001</v>
      </c>
      <c r="DU101">
        <v>0.155588</v>
      </c>
      <c r="DV101">
        <v>0.15689330000000001</v>
      </c>
      <c r="DW101">
        <v>-0.32372970000000001</v>
      </c>
      <c r="DX101">
        <v>-0.3809382</v>
      </c>
      <c r="DY101">
        <v>-0.25691350000000002</v>
      </c>
      <c r="DZ101">
        <v>-0.21740119999999999</v>
      </c>
      <c r="EA101">
        <v>-0.20744199999999999</v>
      </c>
      <c r="EB101">
        <v>-0.1212531</v>
      </c>
      <c r="EC101">
        <v>-2.7201999999999999E-3</v>
      </c>
      <c r="ED101">
        <v>3.6544599999999997E-2</v>
      </c>
      <c r="EE101">
        <v>6.5442600000000004E-2</v>
      </c>
      <c r="EF101">
        <v>0.1436192</v>
      </c>
      <c r="EG101">
        <v>5.20049E-2</v>
      </c>
      <c r="EH101">
        <v>8.3949999999999997E-2</v>
      </c>
      <c r="EI101">
        <v>6.9374400000000003E-2</v>
      </c>
      <c r="EJ101">
        <v>5.4382E-2</v>
      </c>
      <c r="EK101">
        <v>7.7096899999999996E-2</v>
      </c>
      <c r="EL101">
        <v>7.5323100000000004E-2</v>
      </c>
      <c r="EM101">
        <v>0.12249110000000001</v>
      </c>
      <c r="EN101">
        <v>9.6802799999999994E-2</v>
      </c>
      <c r="EO101">
        <v>0.20015659999999999</v>
      </c>
      <c r="EP101">
        <v>0.28917209999999999</v>
      </c>
      <c r="EQ101">
        <v>0.27254709999999999</v>
      </c>
      <c r="ER101">
        <v>0.23196330000000001</v>
      </c>
      <c r="ES101">
        <v>0.20318939999999999</v>
      </c>
      <c r="ET101">
        <v>0.20389860000000001</v>
      </c>
      <c r="EU101">
        <v>37.431690000000003</v>
      </c>
      <c r="EV101">
        <v>39.301650000000002</v>
      </c>
      <c r="EW101">
        <v>39.299669999999999</v>
      </c>
      <c r="EX101">
        <v>43.201999999999998</v>
      </c>
      <c r="EY101">
        <v>35.78416</v>
      </c>
      <c r="EZ101">
        <v>37.735320000000002</v>
      </c>
      <c r="FA101">
        <v>33.397350000000003</v>
      </c>
      <c r="FB101">
        <v>32.044879999999999</v>
      </c>
      <c r="FC101">
        <v>40.203969999999998</v>
      </c>
      <c r="FD101">
        <v>48.198039999999999</v>
      </c>
      <c r="FE101">
        <v>52.725430000000003</v>
      </c>
      <c r="FF101">
        <v>54.476570000000002</v>
      </c>
      <c r="FG101">
        <v>57.21584</v>
      </c>
      <c r="FH101">
        <v>59.21584</v>
      </c>
      <c r="FI101">
        <v>58.478549999999998</v>
      </c>
      <c r="FJ101">
        <v>57.480530000000002</v>
      </c>
      <c r="FK101">
        <v>55.219799999999999</v>
      </c>
      <c r="FL101">
        <v>50.916170000000001</v>
      </c>
      <c r="FM101">
        <v>48.182830000000003</v>
      </c>
      <c r="FN101">
        <v>46.130040000000001</v>
      </c>
      <c r="FO101">
        <v>43.39076</v>
      </c>
      <c r="FP101">
        <v>43.122120000000002</v>
      </c>
      <c r="FQ101">
        <v>38.172939999999997</v>
      </c>
      <c r="FR101">
        <v>39.472610000000003</v>
      </c>
      <c r="FS101">
        <v>0.81627850000000002</v>
      </c>
      <c r="FT101">
        <v>3.0821000000000001E-2</v>
      </c>
      <c r="FU101">
        <v>5.0962899999999998E-2</v>
      </c>
    </row>
    <row r="102" spans="1:177" x14ac:dyDescent="0.3">
      <c r="A102" t="s">
        <v>226</v>
      </c>
      <c r="B102" t="s">
        <v>199</v>
      </c>
      <c r="C102" t="s">
        <v>281</v>
      </c>
      <c r="D102" s="30" t="s">
        <v>246</v>
      </c>
      <c r="E102" t="s">
        <v>220</v>
      </c>
      <c r="F102">
        <v>703</v>
      </c>
      <c r="G102">
        <v>2.4160740000000001</v>
      </c>
      <c r="H102">
        <v>2.1285059999999998</v>
      </c>
      <c r="I102">
        <v>1.757673</v>
      </c>
      <c r="J102">
        <v>1.4344950000000001</v>
      </c>
      <c r="K102">
        <v>1.253349</v>
      </c>
      <c r="L102">
        <v>1.2044319999999999</v>
      </c>
      <c r="M102">
        <v>1.3016920000000001</v>
      </c>
      <c r="N102">
        <v>1.285085</v>
      </c>
      <c r="O102">
        <v>0.98532459999999999</v>
      </c>
      <c r="P102">
        <v>0.68506610000000001</v>
      </c>
      <c r="Q102">
        <v>0.34450930000000002</v>
      </c>
      <c r="R102">
        <v>0.20758409999999999</v>
      </c>
      <c r="S102">
        <v>0.14112710000000001</v>
      </c>
      <c r="T102">
        <v>0.1431414</v>
      </c>
      <c r="U102">
        <v>0.33598549999999999</v>
      </c>
      <c r="V102">
        <v>0.74832430000000005</v>
      </c>
      <c r="W102">
        <v>1.220289</v>
      </c>
      <c r="X102">
        <v>1.7861279999999999</v>
      </c>
      <c r="Y102">
        <v>2.0999279999999998</v>
      </c>
      <c r="Z102">
        <v>2.127739</v>
      </c>
      <c r="AA102">
        <v>1.972885</v>
      </c>
      <c r="AB102">
        <v>1.907071</v>
      </c>
      <c r="AC102">
        <v>1.6344099999999999</v>
      </c>
      <c r="AD102">
        <v>1.4445140000000001</v>
      </c>
      <c r="AE102">
        <v>-0.75024709999999994</v>
      </c>
      <c r="AF102">
        <v>-0.82434209999999997</v>
      </c>
      <c r="AG102">
        <v>-0.64545520000000001</v>
      </c>
      <c r="AH102">
        <v>-0.52238779999999996</v>
      </c>
      <c r="AI102">
        <v>-0.46936420000000001</v>
      </c>
      <c r="AJ102">
        <v>-0.32662000000000002</v>
      </c>
      <c r="AK102">
        <v>-0.16857150000000001</v>
      </c>
      <c r="AL102">
        <v>-0.107778</v>
      </c>
      <c r="AM102">
        <v>-9.4966999999999996E-2</v>
      </c>
      <c r="AN102">
        <v>-1.6622100000000001E-2</v>
      </c>
      <c r="AO102">
        <v>-0.1391551</v>
      </c>
      <c r="AP102">
        <v>-5.9100800000000002E-2</v>
      </c>
      <c r="AQ102">
        <v>-8.2527699999999996E-2</v>
      </c>
      <c r="AR102">
        <v>-7.5098300000000007E-2</v>
      </c>
      <c r="AS102">
        <v>-7.6575099999999993E-2</v>
      </c>
      <c r="AT102">
        <v>-7.2317300000000001E-2</v>
      </c>
      <c r="AU102">
        <v>-4.6413599999999999E-2</v>
      </c>
      <c r="AV102">
        <v>-5.3765899999999998E-2</v>
      </c>
      <c r="AW102">
        <v>2.2084699999999999E-2</v>
      </c>
      <c r="AX102">
        <v>8.3536399999999997E-2</v>
      </c>
      <c r="AY102">
        <v>6.0481500000000001E-2</v>
      </c>
      <c r="AZ102">
        <v>5.8576499999999997E-2</v>
      </c>
      <c r="BA102">
        <v>2.3855899999999999E-2</v>
      </c>
      <c r="BB102">
        <v>2.6508299999999999E-2</v>
      </c>
      <c r="BC102">
        <v>-0.60200819999999999</v>
      </c>
      <c r="BD102">
        <v>-0.68226319999999996</v>
      </c>
      <c r="BE102">
        <v>-0.52527630000000003</v>
      </c>
      <c r="BF102">
        <v>-0.42143740000000002</v>
      </c>
      <c r="BG102">
        <v>-0.3873008</v>
      </c>
      <c r="BH102">
        <v>-0.26980369999999998</v>
      </c>
      <c r="BI102">
        <v>-0.1218344</v>
      </c>
      <c r="BJ102">
        <v>-6.8043599999999996E-2</v>
      </c>
      <c r="BK102">
        <v>-5.2814199999999999E-2</v>
      </c>
      <c r="BL102">
        <v>2.6918399999999999E-2</v>
      </c>
      <c r="BM102">
        <v>-9.0305200000000002E-2</v>
      </c>
      <c r="BN102">
        <v>-1.17961E-2</v>
      </c>
      <c r="BO102">
        <v>-3.6813499999999999E-2</v>
      </c>
      <c r="BP102">
        <v>-3.08837E-2</v>
      </c>
      <c r="BQ102">
        <v>-3.1447500000000003E-2</v>
      </c>
      <c r="BR102">
        <v>-2.5602E-2</v>
      </c>
      <c r="BS102">
        <v>5.5005000000000002E-3</v>
      </c>
      <c r="BT102">
        <v>9.3829999999999998E-4</v>
      </c>
      <c r="BU102">
        <v>8.5518399999999994E-2</v>
      </c>
      <c r="BV102">
        <v>0.14773359999999999</v>
      </c>
      <c r="BW102">
        <v>0.1223205</v>
      </c>
      <c r="BX102">
        <v>0.1194694</v>
      </c>
      <c r="BY102">
        <v>7.9759700000000003E-2</v>
      </c>
      <c r="BZ102">
        <v>8.2829100000000003E-2</v>
      </c>
      <c r="CA102">
        <v>-0.49933830000000001</v>
      </c>
      <c r="CB102">
        <v>-0.58385980000000004</v>
      </c>
      <c r="CC102">
        <v>-0.44204080000000001</v>
      </c>
      <c r="CD102">
        <v>-0.35151949999999998</v>
      </c>
      <c r="CE102">
        <v>-0.33046399999999998</v>
      </c>
      <c r="CF102">
        <v>-0.23045289999999999</v>
      </c>
      <c r="CG102">
        <v>-8.9464500000000002E-2</v>
      </c>
      <c r="CH102">
        <v>-4.0523700000000003E-2</v>
      </c>
      <c r="CI102">
        <v>-2.3619299999999999E-2</v>
      </c>
      <c r="CJ102">
        <v>5.7074399999999997E-2</v>
      </c>
      <c r="CK102">
        <v>-5.6471899999999998E-2</v>
      </c>
      <c r="CL102">
        <v>2.0967E-2</v>
      </c>
      <c r="CM102">
        <v>-5.1519000000000001E-3</v>
      </c>
      <c r="CN102">
        <v>-2.608E-4</v>
      </c>
      <c r="CO102">
        <v>-1.9230000000000001E-4</v>
      </c>
      <c r="CP102">
        <v>6.7530000000000003E-3</v>
      </c>
      <c r="CQ102">
        <v>4.1456E-2</v>
      </c>
      <c r="CR102">
        <v>3.8826199999999998E-2</v>
      </c>
      <c r="CS102">
        <v>0.1294524</v>
      </c>
      <c r="CT102">
        <v>0.19219639999999999</v>
      </c>
      <c r="CU102">
        <v>0.16514999999999999</v>
      </c>
      <c r="CV102">
        <v>0.1616436</v>
      </c>
      <c r="CW102">
        <v>0.1184785</v>
      </c>
      <c r="CX102">
        <v>0.12183670000000001</v>
      </c>
      <c r="CY102">
        <v>-0.39666849999999998</v>
      </c>
      <c r="CZ102">
        <v>-0.48545640000000001</v>
      </c>
      <c r="DA102">
        <v>-0.35880529999999999</v>
      </c>
      <c r="DB102">
        <v>-0.2816015</v>
      </c>
      <c r="DC102">
        <v>-0.27362720000000001</v>
      </c>
      <c r="DD102">
        <v>-0.1911021</v>
      </c>
      <c r="DE102">
        <v>-5.7094600000000002E-2</v>
      </c>
      <c r="DF102">
        <v>-1.3003799999999999E-2</v>
      </c>
      <c r="DG102">
        <v>5.5756E-3</v>
      </c>
      <c r="DH102">
        <v>8.72304E-2</v>
      </c>
      <c r="DI102">
        <v>-2.2638599999999998E-2</v>
      </c>
      <c r="DJ102">
        <v>5.373E-2</v>
      </c>
      <c r="DK102">
        <v>2.6509600000000001E-2</v>
      </c>
      <c r="DL102">
        <v>3.0362E-2</v>
      </c>
      <c r="DM102">
        <v>3.1062900000000001E-2</v>
      </c>
      <c r="DN102">
        <v>3.9107900000000001E-2</v>
      </c>
      <c r="DO102">
        <v>7.7411599999999997E-2</v>
      </c>
      <c r="DP102">
        <v>7.6714099999999993E-2</v>
      </c>
      <c r="DQ102">
        <v>0.1733864</v>
      </c>
      <c r="DR102">
        <v>0.23665919999999999</v>
      </c>
      <c r="DS102">
        <v>0.20797940000000001</v>
      </c>
      <c r="DT102">
        <v>0.2038179</v>
      </c>
      <c r="DU102">
        <v>0.15719730000000001</v>
      </c>
      <c r="DV102">
        <v>0.1608443</v>
      </c>
      <c r="DW102">
        <v>-0.2484295</v>
      </c>
      <c r="DX102">
        <v>-0.34337760000000001</v>
      </c>
      <c r="DY102">
        <v>-0.23862649999999999</v>
      </c>
      <c r="DZ102">
        <v>-0.18065110000000001</v>
      </c>
      <c r="EA102">
        <v>-0.19156380000000001</v>
      </c>
      <c r="EB102">
        <v>-0.13428590000000001</v>
      </c>
      <c r="EC102">
        <v>-1.03575E-2</v>
      </c>
      <c r="ED102">
        <v>2.6730500000000001E-2</v>
      </c>
      <c r="EE102">
        <v>4.7728399999999997E-2</v>
      </c>
      <c r="EF102">
        <v>0.1307709</v>
      </c>
      <c r="EG102">
        <v>2.62113E-2</v>
      </c>
      <c r="EH102">
        <v>0.10103470000000001</v>
      </c>
      <c r="EI102">
        <v>7.2223899999999994E-2</v>
      </c>
      <c r="EJ102">
        <v>7.4576600000000007E-2</v>
      </c>
      <c r="EK102">
        <v>7.6190400000000005E-2</v>
      </c>
      <c r="EL102">
        <v>8.5823200000000002E-2</v>
      </c>
      <c r="EM102">
        <v>0.12932560000000001</v>
      </c>
      <c r="EN102">
        <v>0.13141829999999999</v>
      </c>
      <c r="EO102">
        <v>0.23682010000000001</v>
      </c>
      <c r="EP102">
        <v>0.30085640000000002</v>
      </c>
      <c r="EQ102">
        <v>0.26981840000000001</v>
      </c>
      <c r="ER102">
        <v>0.26471080000000002</v>
      </c>
      <c r="ES102">
        <v>0.21310109999999999</v>
      </c>
      <c r="ET102">
        <v>0.2171652</v>
      </c>
      <c r="EU102">
        <v>38.994590000000002</v>
      </c>
      <c r="EV102">
        <v>37.99729</v>
      </c>
      <c r="EW102">
        <v>37.994590000000002</v>
      </c>
      <c r="EX102">
        <v>43.978349999999999</v>
      </c>
      <c r="EY102">
        <v>35.00271</v>
      </c>
      <c r="EZ102">
        <v>37.994590000000002</v>
      </c>
      <c r="FA102">
        <v>30.010819999999999</v>
      </c>
      <c r="FB102">
        <v>31.00271</v>
      </c>
      <c r="FC102">
        <v>40.981059999999999</v>
      </c>
      <c r="FD102">
        <v>48.972940000000001</v>
      </c>
      <c r="FE102">
        <v>52.981059999999999</v>
      </c>
      <c r="FF102">
        <v>54.99729</v>
      </c>
      <c r="FG102">
        <v>57.99729</v>
      </c>
      <c r="FH102">
        <v>59.99729</v>
      </c>
      <c r="FI102">
        <v>59</v>
      </c>
      <c r="FJ102">
        <v>58.00271</v>
      </c>
      <c r="FK102">
        <v>56.00271</v>
      </c>
      <c r="FL102">
        <v>53.00271</v>
      </c>
      <c r="FM102">
        <v>50.010820000000002</v>
      </c>
      <c r="FN102">
        <v>48.99729</v>
      </c>
      <c r="FO102">
        <v>45.99729</v>
      </c>
      <c r="FP102">
        <v>45.986469999999997</v>
      </c>
      <c r="FQ102">
        <v>39.99729</v>
      </c>
      <c r="FR102">
        <v>39.991880000000002</v>
      </c>
      <c r="FS102">
        <v>0.96716089999999999</v>
      </c>
      <c r="FT102">
        <v>3.6236299999999999E-2</v>
      </c>
      <c r="FU102">
        <v>6.26974E-2</v>
      </c>
    </row>
    <row r="103" spans="1:177" x14ac:dyDescent="0.3">
      <c r="A103" t="s">
        <v>226</v>
      </c>
      <c r="B103" t="s">
        <v>199</v>
      </c>
      <c r="C103" t="s">
        <v>281</v>
      </c>
      <c r="D103" s="30" t="s">
        <v>246</v>
      </c>
      <c r="E103" t="s">
        <v>221</v>
      </c>
      <c r="F103">
        <v>302</v>
      </c>
      <c r="G103">
        <v>2.0690520000000001</v>
      </c>
      <c r="H103">
        <v>1.6619409999999999</v>
      </c>
      <c r="I103">
        <v>1.70536</v>
      </c>
      <c r="J103">
        <v>1.4791049999999999</v>
      </c>
      <c r="K103">
        <v>1.285326</v>
      </c>
      <c r="L103">
        <v>1.3700639999999999</v>
      </c>
      <c r="M103">
        <v>1.3964490000000001</v>
      </c>
      <c r="N103">
        <v>1.4542489999999999</v>
      </c>
      <c r="O103">
        <v>0.86371960000000003</v>
      </c>
      <c r="P103">
        <v>0.42336259999999998</v>
      </c>
      <c r="Q103">
        <v>-0.1058448</v>
      </c>
      <c r="R103">
        <v>-0.56850000000000001</v>
      </c>
      <c r="S103">
        <v>-0.43859559999999997</v>
      </c>
      <c r="T103">
        <v>-0.43372100000000002</v>
      </c>
      <c r="U103">
        <v>2.14605E-2</v>
      </c>
      <c r="V103">
        <v>0.53700179999999997</v>
      </c>
      <c r="W103">
        <v>1.1190359999999999</v>
      </c>
      <c r="X103">
        <v>1.3961570000000001</v>
      </c>
      <c r="Y103">
        <v>1.7423519999999999</v>
      </c>
      <c r="Z103">
        <v>1.975644</v>
      </c>
      <c r="AA103">
        <v>1.978445</v>
      </c>
      <c r="AB103">
        <v>1.853888</v>
      </c>
      <c r="AC103">
        <v>1.7678389999999999</v>
      </c>
      <c r="AD103">
        <v>1.617966</v>
      </c>
      <c r="AE103">
        <v>-1.012451</v>
      </c>
      <c r="AF103">
        <v>-0.91344709999999996</v>
      </c>
      <c r="AG103">
        <v>-0.68558419999999998</v>
      </c>
      <c r="AH103">
        <v>-0.64728889999999994</v>
      </c>
      <c r="AI103">
        <v>-0.4783888</v>
      </c>
      <c r="AJ103">
        <v>-0.2934425</v>
      </c>
      <c r="AK103">
        <v>-0.13434789999999999</v>
      </c>
      <c r="AL103">
        <v>-8.16688E-2</v>
      </c>
      <c r="AM103">
        <v>-4.5141500000000001E-2</v>
      </c>
      <c r="AN103">
        <v>-1.22354E-2</v>
      </c>
      <c r="AO103">
        <v>-5.0539000000000001E-2</v>
      </c>
      <c r="AP103">
        <v>-0.10892159999999999</v>
      </c>
      <c r="AQ103">
        <v>-0.12453210000000001</v>
      </c>
      <c r="AR103">
        <v>-0.1914177</v>
      </c>
      <c r="AS103">
        <v>-9.7349199999999997E-2</v>
      </c>
      <c r="AT103">
        <v>-0.1238248</v>
      </c>
      <c r="AU103">
        <v>-5.8296199999999999E-2</v>
      </c>
      <c r="AV103">
        <v>-0.1627497</v>
      </c>
      <c r="AW103">
        <v>-4.8089699999999999E-2</v>
      </c>
      <c r="AX103">
        <v>9.2690999999999996E-2</v>
      </c>
      <c r="AY103">
        <v>9.3534099999999995E-2</v>
      </c>
      <c r="AZ103">
        <v>-6.0875699999999998E-2</v>
      </c>
      <c r="BA103">
        <v>-2.1158E-2</v>
      </c>
      <c r="BB103">
        <v>-1.18653E-2</v>
      </c>
      <c r="BC103">
        <v>-0.79092790000000002</v>
      </c>
      <c r="BD103">
        <v>-0.7093855</v>
      </c>
      <c r="BE103">
        <v>-0.51046469999999999</v>
      </c>
      <c r="BF103">
        <v>-0.49109550000000002</v>
      </c>
      <c r="BG103">
        <v>-0.36089199999999999</v>
      </c>
      <c r="BH103">
        <v>-0.19102620000000001</v>
      </c>
      <c r="BI103">
        <v>-5.8142699999999999E-2</v>
      </c>
      <c r="BJ103">
        <v>-1.3717699999999999E-2</v>
      </c>
      <c r="BK103">
        <v>3.0972900000000001E-2</v>
      </c>
      <c r="BL103">
        <v>7.0860699999999999E-2</v>
      </c>
      <c r="BM103">
        <v>3.0771300000000001E-2</v>
      </c>
      <c r="BN103">
        <v>-3.8509700000000001E-2</v>
      </c>
      <c r="BO103">
        <v>-4.0653300000000003E-2</v>
      </c>
      <c r="BP103">
        <v>-0.1086288</v>
      </c>
      <c r="BQ103">
        <v>-1.6585099999999998E-2</v>
      </c>
      <c r="BR103">
        <v>-4.6463299999999999E-2</v>
      </c>
      <c r="BS103">
        <v>1.6629700000000001E-2</v>
      </c>
      <c r="BT103">
        <v>-8.7849800000000006E-2</v>
      </c>
      <c r="BU103">
        <v>2.5256000000000001E-2</v>
      </c>
      <c r="BV103">
        <v>0.1705856</v>
      </c>
      <c r="BW103">
        <v>0.1808767</v>
      </c>
      <c r="BX103">
        <v>2.6357100000000001E-2</v>
      </c>
      <c r="BY103">
        <v>6.7607299999999995E-2</v>
      </c>
      <c r="BZ103">
        <v>6.9804199999999997E-2</v>
      </c>
      <c r="CA103">
        <v>-0.6375016</v>
      </c>
      <c r="CB103">
        <v>-0.56805289999999997</v>
      </c>
      <c r="CC103">
        <v>-0.38917740000000001</v>
      </c>
      <c r="CD103">
        <v>-0.38291639999999999</v>
      </c>
      <c r="CE103">
        <v>-0.27951399999999998</v>
      </c>
      <c r="CF103">
        <v>-0.12009300000000001</v>
      </c>
      <c r="CG103">
        <v>-5.3632000000000003E-3</v>
      </c>
      <c r="CH103">
        <v>3.3345E-2</v>
      </c>
      <c r="CI103">
        <v>8.3689600000000003E-2</v>
      </c>
      <c r="CJ103">
        <v>0.1284129</v>
      </c>
      <c r="CK103">
        <v>8.70866E-2</v>
      </c>
      <c r="CL103">
        <v>1.0257499999999999E-2</v>
      </c>
      <c r="CM103">
        <v>1.7440899999999999E-2</v>
      </c>
      <c r="CN103">
        <v>-5.1289399999999999E-2</v>
      </c>
      <c r="CO103">
        <v>3.9351900000000002E-2</v>
      </c>
      <c r="CP103">
        <v>7.1170000000000001E-3</v>
      </c>
      <c r="CQ103">
        <v>6.8523200000000006E-2</v>
      </c>
      <c r="CR103">
        <v>-3.5974300000000001E-2</v>
      </c>
      <c r="CS103">
        <v>7.60551E-2</v>
      </c>
      <c r="CT103">
        <v>0.22453519999999999</v>
      </c>
      <c r="CU103">
        <v>0.2413699</v>
      </c>
      <c r="CV103">
        <v>8.6774199999999996E-2</v>
      </c>
      <c r="CW103">
        <v>0.1290859</v>
      </c>
      <c r="CX103">
        <v>0.12636820000000001</v>
      </c>
      <c r="CY103">
        <v>-0.48407529999999999</v>
      </c>
      <c r="CZ103">
        <v>-0.4267204</v>
      </c>
      <c r="DA103">
        <v>-0.26789010000000002</v>
      </c>
      <c r="DB103">
        <v>-0.27473720000000001</v>
      </c>
      <c r="DC103">
        <v>-0.19813610000000001</v>
      </c>
      <c r="DD103">
        <v>-4.9159799999999997E-2</v>
      </c>
      <c r="DE103">
        <v>4.7416199999999999E-2</v>
      </c>
      <c r="DF103">
        <v>8.0407800000000001E-2</v>
      </c>
      <c r="DG103">
        <v>0.13640620000000001</v>
      </c>
      <c r="DH103">
        <v>0.18596499999999999</v>
      </c>
      <c r="DI103">
        <v>0.1434018</v>
      </c>
      <c r="DJ103">
        <v>5.9024600000000003E-2</v>
      </c>
      <c r="DK103">
        <v>7.5535099999999994E-2</v>
      </c>
      <c r="DL103">
        <v>6.0499000000000004E-3</v>
      </c>
      <c r="DM103">
        <v>9.5288800000000007E-2</v>
      </c>
      <c r="DN103">
        <v>6.0697399999999999E-2</v>
      </c>
      <c r="DO103">
        <v>0.1204166</v>
      </c>
      <c r="DP103">
        <v>1.5901200000000001E-2</v>
      </c>
      <c r="DQ103">
        <v>0.1268541</v>
      </c>
      <c r="DR103">
        <v>0.27848479999999998</v>
      </c>
      <c r="DS103">
        <v>0.3018631</v>
      </c>
      <c r="DT103">
        <v>0.1471913</v>
      </c>
      <c r="DU103">
        <v>0.1905645</v>
      </c>
      <c r="DV103">
        <v>0.18293229999999999</v>
      </c>
      <c r="DW103">
        <v>-0.26255200000000001</v>
      </c>
      <c r="DX103">
        <v>-0.22265869999999999</v>
      </c>
      <c r="DY103">
        <v>-9.2770500000000006E-2</v>
      </c>
      <c r="DZ103">
        <v>-0.1185438</v>
      </c>
      <c r="EA103">
        <v>-8.0639299999999997E-2</v>
      </c>
      <c r="EB103">
        <v>5.3256499999999998E-2</v>
      </c>
      <c r="EC103">
        <v>0.12362140000000001</v>
      </c>
      <c r="ED103">
        <v>0.14835889999999999</v>
      </c>
      <c r="EE103">
        <v>0.21252070000000001</v>
      </c>
      <c r="EF103">
        <v>0.2690611</v>
      </c>
      <c r="EG103">
        <v>0.2247122</v>
      </c>
      <c r="EH103">
        <v>0.12943650000000001</v>
      </c>
      <c r="EI103">
        <v>0.1594139</v>
      </c>
      <c r="EJ103">
        <v>8.8838799999999996E-2</v>
      </c>
      <c r="EK103">
        <v>0.17605290000000001</v>
      </c>
      <c r="EL103">
        <v>0.13805890000000001</v>
      </c>
      <c r="EM103">
        <v>0.1953425</v>
      </c>
      <c r="EN103">
        <v>9.0801199999999999E-2</v>
      </c>
      <c r="EO103">
        <v>0.20019989999999999</v>
      </c>
      <c r="EP103">
        <v>0.35637940000000001</v>
      </c>
      <c r="EQ103">
        <v>0.38920579999999999</v>
      </c>
      <c r="ER103">
        <v>0.2344241</v>
      </c>
      <c r="ES103">
        <v>0.27932990000000002</v>
      </c>
      <c r="ET103">
        <v>0.2646017</v>
      </c>
      <c r="EU103">
        <v>33</v>
      </c>
      <c r="EV103">
        <v>43</v>
      </c>
      <c r="EW103">
        <v>43</v>
      </c>
      <c r="EX103">
        <v>41</v>
      </c>
      <c r="EY103">
        <v>38</v>
      </c>
      <c r="EZ103">
        <v>37</v>
      </c>
      <c r="FA103">
        <v>43</v>
      </c>
      <c r="FB103">
        <v>35</v>
      </c>
      <c r="FC103">
        <v>38</v>
      </c>
      <c r="FD103">
        <v>46</v>
      </c>
      <c r="FE103">
        <v>52</v>
      </c>
      <c r="FF103">
        <v>53</v>
      </c>
      <c r="FG103">
        <v>55</v>
      </c>
      <c r="FH103">
        <v>57</v>
      </c>
      <c r="FI103">
        <v>57</v>
      </c>
      <c r="FJ103">
        <v>56</v>
      </c>
      <c r="FK103">
        <v>53</v>
      </c>
      <c r="FL103">
        <v>45</v>
      </c>
      <c r="FM103">
        <v>43</v>
      </c>
      <c r="FN103">
        <v>38</v>
      </c>
      <c r="FO103">
        <v>36</v>
      </c>
      <c r="FP103">
        <v>35</v>
      </c>
      <c r="FQ103">
        <v>33</v>
      </c>
      <c r="FR103">
        <v>38</v>
      </c>
      <c r="FS103">
        <v>1.4568460000000001</v>
      </c>
      <c r="FT103">
        <v>5.6289499999999999E-2</v>
      </c>
      <c r="FU103">
        <v>7.8771800000000003E-2</v>
      </c>
    </row>
    <row r="104" spans="1:177" x14ac:dyDescent="0.3">
      <c r="A104" t="s">
        <v>226</v>
      </c>
      <c r="B104" t="s">
        <v>199</v>
      </c>
      <c r="C104" t="s">
        <v>281</v>
      </c>
      <c r="D104" s="30" t="s">
        <v>235</v>
      </c>
      <c r="E104" t="s">
        <v>219</v>
      </c>
      <c r="F104">
        <v>2108</v>
      </c>
      <c r="G104">
        <v>3.074999</v>
      </c>
      <c r="H104">
        <v>2.9342419999999998</v>
      </c>
      <c r="I104">
        <v>2.4368880000000002</v>
      </c>
      <c r="J104">
        <v>1.9514480000000001</v>
      </c>
      <c r="K104">
        <v>1.5535209999999999</v>
      </c>
      <c r="L104">
        <v>1.2589079999999999</v>
      </c>
      <c r="M104">
        <v>1.1156740000000001</v>
      </c>
      <c r="N104">
        <v>1.022791</v>
      </c>
      <c r="O104">
        <v>0.79033609999999999</v>
      </c>
      <c r="P104">
        <v>0.45125320000000002</v>
      </c>
      <c r="Q104">
        <v>0.2014215</v>
      </c>
      <c r="R104">
        <v>2.5902000000000001E-2</v>
      </c>
      <c r="S104">
        <v>-8.7004100000000001E-2</v>
      </c>
      <c r="T104">
        <v>-8.1867300000000004E-2</v>
      </c>
      <c r="U104">
        <v>9.4154199999999993E-2</v>
      </c>
      <c r="V104">
        <v>0.3450857</v>
      </c>
      <c r="W104">
        <v>0.63346979999999997</v>
      </c>
      <c r="X104">
        <v>1.0937749999999999</v>
      </c>
      <c r="Y104">
        <v>1.5306900000000001</v>
      </c>
      <c r="Z104">
        <v>1.731892</v>
      </c>
      <c r="AA104">
        <v>1.8749180000000001</v>
      </c>
      <c r="AB104">
        <v>2.0168819999999998</v>
      </c>
      <c r="AC104">
        <v>1.8715710000000001</v>
      </c>
      <c r="AD104">
        <v>1.700615</v>
      </c>
      <c r="AE104">
        <v>-0.59342760000000006</v>
      </c>
      <c r="AF104">
        <v>-0.59773480000000001</v>
      </c>
      <c r="AG104">
        <v>-0.52567319999999995</v>
      </c>
      <c r="AH104">
        <v>-0.43757810000000003</v>
      </c>
      <c r="AI104">
        <v>-0.3531801</v>
      </c>
      <c r="AJ104">
        <v>-0.27682380000000001</v>
      </c>
      <c r="AK104">
        <v>-0.1138477</v>
      </c>
      <c r="AL104">
        <v>-7.9704300000000006E-2</v>
      </c>
      <c r="AM104">
        <v>-9.0823899999999999E-2</v>
      </c>
      <c r="AN104">
        <v>-9.64922E-2</v>
      </c>
      <c r="AO104">
        <v>-4.5912799999999997E-2</v>
      </c>
      <c r="AP104">
        <v>-3.9852800000000001E-2</v>
      </c>
      <c r="AQ104">
        <v>-5.9781800000000003E-2</v>
      </c>
      <c r="AR104">
        <v>-9.3878100000000006E-2</v>
      </c>
      <c r="AS104">
        <v>-7.8167500000000001E-2</v>
      </c>
      <c r="AT104">
        <v>-0.10271669999999999</v>
      </c>
      <c r="AU104">
        <v>-2.6764300000000001E-2</v>
      </c>
      <c r="AV104">
        <v>-1.9010200000000001E-2</v>
      </c>
      <c r="AW104">
        <v>2.8860199999999999E-2</v>
      </c>
      <c r="AX104">
        <v>2.08028E-2</v>
      </c>
      <c r="AY104">
        <v>1.22253E-2</v>
      </c>
      <c r="AZ104">
        <v>1.8735399999999999E-2</v>
      </c>
      <c r="BA104">
        <v>-6.8265000000000001E-3</v>
      </c>
      <c r="BB104">
        <v>1.1857400000000001E-2</v>
      </c>
      <c r="BC104">
        <v>-0.51009930000000003</v>
      </c>
      <c r="BD104">
        <v>-0.52041610000000005</v>
      </c>
      <c r="BE104">
        <v>-0.45873609999999998</v>
      </c>
      <c r="BF104">
        <v>-0.3820905</v>
      </c>
      <c r="BG104">
        <v>-0.30816270000000001</v>
      </c>
      <c r="BH104">
        <v>-0.23828750000000001</v>
      </c>
      <c r="BI104">
        <v>-8.3860000000000004E-2</v>
      </c>
      <c r="BJ104">
        <v>-5.0749799999999998E-2</v>
      </c>
      <c r="BK104">
        <v>-5.8970000000000002E-2</v>
      </c>
      <c r="BL104">
        <v>-6.0705299999999997E-2</v>
      </c>
      <c r="BM104">
        <v>-6.0825999999999996E-3</v>
      </c>
      <c r="BN104">
        <v>1.1423E-3</v>
      </c>
      <c r="BO104">
        <v>-1.7411599999999999E-2</v>
      </c>
      <c r="BP104">
        <v>-5.0586199999999998E-2</v>
      </c>
      <c r="BQ104">
        <v>-3.3809499999999999E-2</v>
      </c>
      <c r="BR104">
        <v>-5.7193300000000002E-2</v>
      </c>
      <c r="BS104">
        <v>2.0862100000000001E-2</v>
      </c>
      <c r="BT104">
        <v>2.8778600000000001E-2</v>
      </c>
      <c r="BU104">
        <v>7.8157099999999993E-2</v>
      </c>
      <c r="BV104">
        <v>6.6280199999999997E-2</v>
      </c>
      <c r="BW104">
        <v>5.8180500000000003E-2</v>
      </c>
      <c r="BX104">
        <v>6.5599400000000002E-2</v>
      </c>
      <c r="BY104">
        <v>3.75377E-2</v>
      </c>
      <c r="BZ104">
        <v>5.5355500000000002E-2</v>
      </c>
      <c r="CA104">
        <v>-0.45238650000000002</v>
      </c>
      <c r="CB104">
        <v>-0.46686539999999999</v>
      </c>
      <c r="CC104">
        <v>-0.41237570000000001</v>
      </c>
      <c r="CD104">
        <v>-0.34366000000000002</v>
      </c>
      <c r="CE104">
        <v>-0.2769837</v>
      </c>
      <c r="CF104">
        <v>-0.21159739999999999</v>
      </c>
      <c r="CG104">
        <v>-6.3090599999999997E-2</v>
      </c>
      <c r="CH104">
        <v>-3.0695900000000002E-2</v>
      </c>
      <c r="CI104">
        <v>-3.6908000000000003E-2</v>
      </c>
      <c r="CJ104">
        <v>-3.5919300000000001E-2</v>
      </c>
      <c r="CK104">
        <v>2.1503700000000001E-2</v>
      </c>
      <c r="CL104">
        <v>2.95354E-2</v>
      </c>
      <c r="CM104">
        <v>1.1933900000000001E-2</v>
      </c>
      <c r="CN104">
        <v>-2.06024E-2</v>
      </c>
      <c r="CO104">
        <v>-3.0872999999999999E-3</v>
      </c>
      <c r="CP104">
        <v>-2.56639E-2</v>
      </c>
      <c r="CQ104">
        <v>5.3848E-2</v>
      </c>
      <c r="CR104">
        <v>6.1876899999999999E-2</v>
      </c>
      <c r="CS104">
        <v>0.11229989999999999</v>
      </c>
      <c r="CT104">
        <v>9.7777600000000006E-2</v>
      </c>
      <c r="CU104">
        <v>9.0009000000000006E-2</v>
      </c>
      <c r="CV104">
        <v>9.8057199999999997E-2</v>
      </c>
      <c r="CW104">
        <v>6.8264199999999997E-2</v>
      </c>
      <c r="CX104">
        <v>8.5482199999999994E-2</v>
      </c>
      <c r="CY104">
        <v>-0.39467360000000001</v>
      </c>
      <c r="CZ104">
        <v>-0.41331459999999998</v>
      </c>
      <c r="DA104">
        <v>-0.36601539999999999</v>
      </c>
      <c r="DB104">
        <v>-0.30522949999999999</v>
      </c>
      <c r="DC104">
        <v>-0.24580479999999999</v>
      </c>
      <c r="DD104">
        <v>-0.1849073</v>
      </c>
      <c r="DE104">
        <v>-4.23211E-2</v>
      </c>
      <c r="DF104">
        <v>-1.06421E-2</v>
      </c>
      <c r="DG104">
        <v>-1.4846E-2</v>
      </c>
      <c r="DH104">
        <v>-1.11334E-2</v>
      </c>
      <c r="DI104">
        <v>4.9090000000000002E-2</v>
      </c>
      <c r="DJ104">
        <v>5.7928500000000001E-2</v>
      </c>
      <c r="DK104">
        <v>4.1279400000000001E-2</v>
      </c>
      <c r="DL104">
        <v>9.3813000000000004E-3</v>
      </c>
      <c r="DM104">
        <v>2.76349E-2</v>
      </c>
      <c r="DN104">
        <v>5.8655000000000001E-3</v>
      </c>
      <c r="DO104">
        <v>8.6833999999999995E-2</v>
      </c>
      <c r="DP104">
        <v>9.4975199999999996E-2</v>
      </c>
      <c r="DQ104">
        <v>0.14644280000000001</v>
      </c>
      <c r="DR104">
        <v>0.1292751</v>
      </c>
      <c r="DS104">
        <v>0.1218375</v>
      </c>
      <c r="DT104">
        <v>0.13051499999999999</v>
      </c>
      <c r="DU104">
        <v>9.8990700000000001E-2</v>
      </c>
      <c r="DV104">
        <v>0.1156088</v>
      </c>
      <c r="DW104">
        <v>-0.31134539999999999</v>
      </c>
      <c r="DX104">
        <v>-0.33599590000000001</v>
      </c>
      <c r="DY104">
        <v>-0.29907830000000002</v>
      </c>
      <c r="DZ104">
        <v>-0.24974189999999999</v>
      </c>
      <c r="EA104">
        <v>-0.2007874</v>
      </c>
      <c r="EB104">
        <v>-0.1463711</v>
      </c>
      <c r="EC104">
        <v>-1.23334E-2</v>
      </c>
      <c r="ED104">
        <v>1.83124E-2</v>
      </c>
      <c r="EE104">
        <v>1.7007999999999999E-2</v>
      </c>
      <c r="EF104">
        <v>2.4653499999999998E-2</v>
      </c>
      <c r="EG104">
        <v>8.8920299999999994E-2</v>
      </c>
      <c r="EH104">
        <v>9.89236E-2</v>
      </c>
      <c r="EI104">
        <v>8.3649600000000005E-2</v>
      </c>
      <c r="EJ104">
        <v>5.2673200000000003E-2</v>
      </c>
      <c r="EK104">
        <v>7.1992899999999999E-2</v>
      </c>
      <c r="EL104">
        <v>5.1388999999999997E-2</v>
      </c>
      <c r="EM104">
        <v>0.13446040000000001</v>
      </c>
      <c r="EN104">
        <v>0.1427639</v>
      </c>
      <c r="EO104">
        <v>0.19573969999999999</v>
      </c>
      <c r="EP104">
        <v>0.1747524</v>
      </c>
      <c r="EQ104">
        <v>0.16779279999999999</v>
      </c>
      <c r="ER104">
        <v>0.17737890000000001</v>
      </c>
      <c r="ES104">
        <v>0.14335490000000001</v>
      </c>
      <c r="ET104">
        <v>0.159107</v>
      </c>
      <c r="EU104">
        <v>62.750680000000003</v>
      </c>
      <c r="EV104">
        <v>62.424840000000003</v>
      </c>
      <c r="EW104">
        <v>61.870170000000002</v>
      </c>
      <c r="EX104">
        <v>61.505780000000001</v>
      </c>
      <c r="EY104">
        <v>61.306829999999998</v>
      </c>
      <c r="EZ104">
        <v>60.945410000000003</v>
      </c>
      <c r="FA104">
        <v>61.03154</v>
      </c>
      <c r="FB104">
        <v>62.30433</v>
      </c>
      <c r="FC104">
        <v>65.404910000000001</v>
      </c>
      <c r="FD104">
        <v>69.388109999999998</v>
      </c>
      <c r="FE104">
        <v>73.778720000000007</v>
      </c>
      <c r="FF104">
        <v>76.769559999999998</v>
      </c>
      <c r="FG104">
        <v>78.508349999999993</v>
      </c>
      <c r="FH104">
        <v>79.343729999999994</v>
      </c>
      <c r="FI104">
        <v>79.342200000000005</v>
      </c>
      <c r="FJ104">
        <v>78.763189999999994</v>
      </c>
      <c r="FK104">
        <v>77.87433</v>
      </c>
      <c r="FL104">
        <v>76.087130000000002</v>
      </c>
      <c r="FM104">
        <v>73.656620000000004</v>
      </c>
      <c r="FN104">
        <v>70.357010000000002</v>
      </c>
      <c r="FO104">
        <v>66.563689999999994</v>
      </c>
      <c r="FP104">
        <v>64.572839999999999</v>
      </c>
      <c r="FQ104">
        <v>63.502589999999998</v>
      </c>
      <c r="FR104">
        <v>63.208620000000003</v>
      </c>
      <c r="FS104">
        <v>0.8487825</v>
      </c>
      <c r="FT104">
        <v>3.7147699999999999E-2</v>
      </c>
      <c r="FU104">
        <v>5.5139599999999997E-2</v>
      </c>
    </row>
    <row r="105" spans="1:177" x14ac:dyDescent="0.3">
      <c r="A105" t="s">
        <v>226</v>
      </c>
      <c r="B105" t="s">
        <v>199</v>
      </c>
      <c r="C105" t="s">
        <v>281</v>
      </c>
      <c r="D105" s="30" t="s">
        <v>235</v>
      </c>
      <c r="E105" t="s">
        <v>220</v>
      </c>
      <c r="F105">
        <v>1480</v>
      </c>
      <c r="G105">
        <v>3.110058</v>
      </c>
      <c r="H105">
        <v>2.9537339999999999</v>
      </c>
      <c r="I105">
        <v>2.4446409999999998</v>
      </c>
      <c r="J105">
        <v>1.9880260000000001</v>
      </c>
      <c r="K105">
        <v>1.5935109999999999</v>
      </c>
      <c r="L105">
        <v>1.2830699999999999</v>
      </c>
      <c r="M105">
        <v>1.1397809999999999</v>
      </c>
      <c r="N105">
        <v>1.0600039999999999</v>
      </c>
      <c r="O105">
        <v>0.88128499999999999</v>
      </c>
      <c r="P105">
        <v>0.58771090000000004</v>
      </c>
      <c r="Q105">
        <v>0.36846820000000002</v>
      </c>
      <c r="R105">
        <v>0.2101835</v>
      </c>
      <c r="S105">
        <v>9.8577200000000004E-2</v>
      </c>
      <c r="T105">
        <v>9.4146199999999999E-2</v>
      </c>
      <c r="U105">
        <v>0.25121450000000001</v>
      </c>
      <c r="V105">
        <v>0.47911880000000001</v>
      </c>
      <c r="W105">
        <v>0.74375899999999995</v>
      </c>
      <c r="X105">
        <v>1.1573500000000001</v>
      </c>
      <c r="Y105">
        <v>1.5510980000000001</v>
      </c>
      <c r="Z105">
        <v>1.747036</v>
      </c>
      <c r="AA105">
        <v>1.9163969999999999</v>
      </c>
      <c r="AB105">
        <v>2.0521250000000002</v>
      </c>
      <c r="AC105">
        <v>1.89385</v>
      </c>
      <c r="AD105">
        <v>1.7138059999999999</v>
      </c>
      <c r="AE105">
        <v>-0.64807720000000002</v>
      </c>
      <c r="AF105">
        <v>-0.63244840000000002</v>
      </c>
      <c r="AG105">
        <v>-0.54393789999999997</v>
      </c>
      <c r="AH105">
        <v>-0.42355359999999997</v>
      </c>
      <c r="AI105">
        <v>-0.3204478</v>
      </c>
      <c r="AJ105">
        <v>-0.26364749999999998</v>
      </c>
      <c r="AK105">
        <v>-0.1002294</v>
      </c>
      <c r="AL105">
        <v>-9.36081E-2</v>
      </c>
      <c r="AM105">
        <v>-0.1146142</v>
      </c>
      <c r="AN105">
        <v>-0.13867570000000001</v>
      </c>
      <c r="AO105">
        <v>-9.1537099999999996E-2</v>
      </c>
      <c r="AP105">
        <v>-8.8922799999999996E-2</v>
      </c>
      <c r="AQ105">
        <v>-9.9562999999999999E-2</v>
      </c>
      <c r="AR105">
        <v>-0.1328618</v>
      </c>
      <c r="AS105">
        <v>-0.10641109999999999</v>
      </c>
      <c r="AT105">
        <v>-0.1226163</v>
      </c>
      <c r="AU105">
        <v>-6.1714699999999997E-2</v>
      </c>
      <c r="AV105">
        <v>-5.2437900000000003E-2</v>
      </c>
      <c r="AW105">
        <v>-1.4392800000000001E-2</v>
      </c>
      <c r="AX105">
        <v>-3.3767800000000001E-2</v>
      </c>
      <c r="AY105">
        <v>-3.05332E-2</v>
      </c>
      <c r="AZ105">
        <v>-9.5191000000000008E-3</v>
      </c>
      <c r="BA105">
        <v>-4.5907799999999999E-2</v>
      </c>
      <c r="BB105">
        <v>-3.5112499999999998E-2</v>
      </c>
      <c r="BC105">
        <v>-0.5515873</v>
      </c>
      <c r="BD105">
        <v>-0.54087909999999995</v>
      </c>
      <c r="BE105">
        <v>-0.46522740000000001</v>
      </c>
      <c r="BF105">
        <v>-0.35745450000000001</v>
      </c>
      <c r="BG105">
        <v>-0.26891789999999999</v>
      </c>
      <c r="BH105">
        <v>-0.21983359999999999</v>
      </c>
      <c r="BI105">
        <v>-6.7296499999999995E-2</v>
      </c>
      <c r="BJ105">
        <v>-6.20572E-2</v>
      </c>
      <c r="BK105">
        <v>-7.8872300000000006E-2</v>
      </c>
      <c r="BL105">
        <v>-9.7894800000000004E-2</v>
      </c>
      <c r="BM105">
        <v>-4.4760300000000003E-2</v>
      </c>
      <c r="BN105">
        <v>-4.0873699999999999E-2</v>
      </c>
      <c r="BO105">
        <v>-5.0692500000000001E-2</v>
      </c>
      <c r="BP105">
        <v>-8.3387000000000003E-2</v>
      </c>
      <c r="BQ105">
        <v>-5.57321E-2</v>
      </c>
      <c r="BR105">
        <v>-7.0179000000000005E-2</v>
      </c>
      <c r="BS105">
        <v>-6.1801E-3</v>
      </c>
      <c r="BT105">
        <v>3.1711E-3</v>
      </c>
      <c r="BU105">
        <v>4.27984E-2</v>
      </c>
      <c r="BV105">
        <v>1.96116E-2</v>
      </c>
      <c r="BW105">
        <v>2.48448E-2</v>
      </c>
      <c r="BX105">
        <v>4.6028899999999998E-2</v>
      </c>
      <c r="BY105">
        <v>6.0905999999999998E-3</v>
      </c>
      <c r="BZ105">
        <v>1.56846E-2</v>
      </c>
      <c r="CA105">
        <v>-0.48475869999999999</v>
      </c>
      <c r="CB105">
        <v>-0.47745840000000001</v>
      </c>
      <c r="CC105">
        <v>-0.41071269999999999</v>
      </c>
      <c r="CD105">
        <v>-0.31167450000000002</v>
      </c>
      <c r="CE105">
        <v>-0.2332284</v>
      </c>
      <c r="CF105">
        <v>-0.1894882</v>
      </c>
      <c r="CG105">
        <v>-4.44873E-2</v>
      </c>
      <c r="CH105">
        <v>-4.0205200000000003E-2</v>
      </c>
      <c r="CI105">
        <v>-5.4117499999999999E-2</v>
      </c>
      <c r="CJ105">
        <v>-6.9650100000000006E-2</v>
      </c>
      <c r="CK105">
        <v>-1.23628E-2</v>
      </c>
      <c r="CL105">
        <v>-7.5950000000000002E-3</v>
      </c>
      <c r="CM105">
        <v>-1.6844899999999999E-2</v>
      </c>
      <c r="CN105">
        <v>-4.9120799999999999E-2</v>
      </c>
      <c r="CO105">
        <v>-2.0631900000000002E-2</v>
      </c>
      <c r="CP105">
        <v>-3.3861099999999998E-2</v>
      </c>
      <c r="CQ105">
        <v>3.2282999999999999E-2</v>
      </c>
      <c r="CR105">
        <v>4.1685699999999999E-2</v>
      </c>
      <c r="CS105">
        <v>8.2408899999999993E-2</v>
      </c>
      <c r="CT105">
        <v>5.6581899999999997E-2</v>
      </c>
      <c r="CU105">
        <v>6.3199500000000006E-2</v>
      </c>
      <c r="CV105">
        <v>8.4501300000000001E-2</v>
      </c>
      <c r="CW105">
        <v>4.2104599999999999E-2</v>
      </c>
      <c r="CX105">
        <v>5.0866500000000002E-2</v>
      </c>
      <c r="CY105">
        <v>-0.41793010000000003</v>
      </c>
      <c r="CZ105">
        <v>-0.41403780000000001</v>
      </c>
      <c r="DA105">
        <v>-0.35619800000000001</v>
      </c>
      <c r="DB105">
        <v>-0.26589449999999998</v>
      </c>
      <c r="DC105">
        <v>-0.19753889999999999</v>
      </c>
      <c r="DD105">
        <v>-0.1591428</v>
      </c>
      <c r="DE105">
        <v>-2.1677999999999999E-2</v>
      </c>
      <c r="DF105">
        <v>-1.83532E-2</v>
      </c>
      <c r="DG105">
        <v>-2.9362699999999999E-2</v>
      </c>
      <c r="DH105">
        <v>-4.1405499999999998E-2</v>
      </c>
      <c r="DI105">
        <v>2.0034699999999999E-2</v>
      </c>
      <c r="DJ105">
        <v>2.5683600000000001E-2</v>
      </c>
      <c r="DK105">
        <v>1.70026E-2</v>
      </c>
      <c r="DL105">
        <v>-1.48547E-2</v>
      </c>
      <c r="DM105">
        <v>1.4468200000000001E-2</v>
      </c>
      <c r="DN105">
        <v>2.4567999999999999E-3</v>
      </c>
      <c r="DO105">
        <v>7.0746199999999995E-2</v>
      </c>
      <c r="DP105">
        <v>8.0200300000000002E-2</v>
      </c>
      <c r="DQ105">
        <v>0.1220194</v>
      </c>
      <c r="DR105">
        <v>9.3552300000000005E-2</v>
      </c>
      <c r="DS105">
        <v>0.1015542</v>
      </c>
      <c r="DT105">
        <v>0.12297370000000001</v>
      </c>
      <c r="DU105">
        <v>7.8118499999999993E-2</v>
      </c>
      <c r="DV105">
        <v>8.60485E-2</v>
      </c>
      <c r="DW105">
        <v>-0.32144020000000001</v>
      </c>
      <c r="DX105">
        <v>-0.32246839999999999</v>
      </c>
      <c r="DY105">
        <v>-0.2774875</v>
      </c>
      <c r="DZ105">
        <v>-0.19979540000000001</v>
      </c>
      <c r="EA105">
        <v>-0.146009</v>
      </c>
      <c r="EB105">
        <v>-0.1153289</v>
      </c>
      <c r="EC105">
        <v>1.12549E-2</v>
      </c>
      <c r="ED105">
        <v>1.31977E-2</v>
      </c>
      <c r="EE105">
        <v>6.3791999999999998E-3</v>
      </c>
      <c r="EF105">
        <v>-6.246E-4</v>
      </c>
      <c r="EG105">
        <v>6.6811599999999999E-2</v>
      </c>
      <c r="EH105">
        <v>7.3732800000000001E-2</v>
      </c>
      <c r="EI105">
        <v>6.5873100000000004E-2</v>
      </c>
      <c r="EJ105">
        <v>3.4620199999999997E-2</v>
      </c>
      <c r="EK105">
        <v>6.5147300000000005E-2</v>
      </c>
      <c r="EL105">
        <v>5.4894100000000001E-2</v>
      </c>
      <c r="EM105">
        <v>0.1262808</v>
      </c>
      <c r="EN105">
        <v>0.13580919999999999</v>
      </c>
      <c r="EO105">
        <v>0.1792106</v>
      </c>
      <c r="EP105">
        <v>0.1469316</v>
      </c>
      <c r="EQ105">
        <v>0.1569323</v>
      </c>
      <c r="ER105">
        <v>0.17852170000000001</v>
      </c>
      <c r="ES105">
        <v>0.13011690000000001</v>
      </c>
      <c r="ET105">
        <v>0.13684560000000001</v>
      </c>
      <c r="EU105">
        <v>62.84151</v>
      </c>
      <c r="EV105">
        <v>62.696260000000002</v>
      </c>
      <c r="EW105">
        <v>62.238840000000003</v>
      </c>
      <c r="EX105">
        <v>62.14049</v>
      </c>
      <c r="EY105">
        <v>62.002679999999998</v>
      </c>
      <c r="EZ105">
        <v>61.727490000000003</v>
      </c>
      <c r="FA105">
        <v>61.910600000000002</v>
      </c>
      <c r="FB105">
        <v>62.50309</v>
      </c>
      <c r="FC105">
        <v>64.188829999999996</v>
      </c>
      <c r="FD105">
        <v>67.327590000000001</v>
      </c>
      <c r="FE105">
        <v>71.325379999999996</v>
      </c>
      <c r="FF105">
        <v>74.028869999999998</v>
      </c>
      <c r="FG105">
        <v>75.367590000000007</v>
      </c>
      <c r="FH105">
        <v>75.659329999999997</v>
      </c>
      <c r="FI105">
        <v>75.473519999999994</v>
      </c>
      <c r="FJ105">
        <v>74.933080000000004</v>
      </c>
      <c r="FK105">
        <v>74.253190000000004</v>
      </c>
      <c r="FL105">
        <v>72.611779999999996</v>
      </c>
      <c r="FM105">
        <v>70.339820000000003</v>
      </c>
      <c r="FN105">
        <v>67.464920000000006</v>
      </c>
      <c r="FO105">
        <v>64.516180000000006</v>
      </c>
      <c r="FP105">
        <v>63.412689999999998</v>
      </c>
      <c r="FQ105">
        <v>62.817039999999999</v>
      </c>
      <c r="FR105">
        <v>63.032249999999998</v>
      </c>
      <c r="FS105">
        <v>1.0112380000000001</v>
      </c>
      <c r="FT105">
        <v>4.3057199999999997E-2</v>
      </c>
      <c r="FU105">
        <v>6.4711099999999994E-2</v>
      </c>
    </row>
    <row r="106" spans="1:177" x14ac:dyDescent="0.3">
      <c r="A106" t="s">
        <v>226</v>
      </c>
      <c r="B106" t="s">
        <v>199</v>
      </c>
      <c r="C106" t="s">
        <v>281</v>
      </c>
      <c r="D106" s="30" t="s">
        <v>235</v>
      </c>
      <c r="E106" t="s">
        <v>221</v>
      </c>
      <c r="F106">
        <v>628</v>
      </c>
      <c r="G106">
        <v>2.9835440000000002</v>
      </c>
      <c r="H106">
        <v>2.8941979999999998</v>
      </c>
      <c r="I106">
        <v>2.427794</v>
      </c>
      <c r="J106">
        <v>1.8597619999999999</v>
      </c>
      <c r="K106">
        <v>1.447746</v>
      </c>
      <c r="L106">
        <v>1.1941710000000001</v>
      </c>
      <c r="M106">
        <v>1.049018</v>
      </c>
      <c r="N106">
        <v>0.92523230000000001</v>
      </c>
      <c r="O106">
        <v>0.55763669999999999</v>
      </c>
      <c r="P106">
        <v>0.1030495</v>
      </c>
      <c r="Q106">
        <v>-0.22385920000000001</v>
      </c>
      <c r="R106">
        <v>-0.4470961</v>
      </c>
      <c r="S106">
        <v>-0.56775580000000003</v>
      </c>
      <c r="T106">
        <v>-0.53832040000000003</v>
      </c>
      <c r="U106">
        <v>-0.31691960000000002</v>
      </c>
      <c r="V106">
        <v>-6.3068000000000004E-3</v>
      </c>
      <c r="W106">
        <v>0.34433429999999998</v>
      </c>
      <c r="X106">
        <v>0.92514949999999996</v>
      </c>
      <c r="Y106">
        <v>1.4710030000000001</v>
      </c>
      <c r="Z106">
        <v>1.6863170000000001</v>
      </c>
      <c r="AA106">
        <v>1.76162</v>
      </c>
      <c r="AB106">
        <v>1.92299</v>
      </c>
      <c r="AC106">
        <v>1.8167310000000001</v>
      </c>
      <c r="AD106">
        <v>1.6735199999999999</v>
      </c>
      <c r="AE106">
        <v>-0.63009519999999997</v>
      </c>
      <c r="AF106">
        <v>-0.66764849999999998</v>
      </c>
      <c r="AG106">
        <v>-0.62178469999999997</v>
      </c>
      <c r="AH106">
        <v>-0.59720709999999999</v>
      </c>
      <c r="AI106">
        <v>-0.54731099999999999</v>
      </c>
      <c r="AJ106">
        <v>-0.40276070000000003</v>
      </c>
      <c r="AK106">
        <v>-0.22149730000000001</v>
      </c>
      <c r="AL106">
        <v>-0.1096297</v>
      </c>
      <c r="AM106">
        <v>-9.5702800000000005E-2</v>
      </c>
      <c r="AN106">
        <v>-6.25391E-2</v>
      </c>
      <c r="AO106">
        <v>-7.4659000000000001E-3</v>
      </c>
      <c r="AP106">
        <v>5.6759000000000002E-3</v>
      </c>
      <c r="AQ106">
        <v>-5.0201299999999997E-2</v>
      </c>
      <c r="AR106">
        <v>-9.1104599999999994E-2</v>
      </c>
      <c r="AS106">
        <v>-0.1090531</v>
      </c>
      <c r="AT106">
        <v>-0.16025030000000001</v>
      </c>
      <c r="AU106">
        <v>-4.5990799999999998E-2</v>
      </c>
      <c r="AV106">
        <v>-4.3456599999999998E-2</v>
      </c>
      <c r="AW106">
        <v>2.8299399999999999E-2</v>
      </c>
      <c r="AX106">
        <v>6.4740900000000004E-2</v>
      </c>
      <c r="AY106">
        <v>2.8110400000000001E-2</v>
      </c>
      <c r="AZ106">
        <v>-8.2261000000000001E-3</v>
      </c>
      <c r="BA106">
        <v>2.2913999999999999E-3</v>
      </c>
      <c r="BB106">
        <v>4.3435000000000001E-2</v>
      </c>
      <c r="BC106">
        <v>-0.46891179999999999</v>
      </c>
      <c r="BD106">
        <v>-0.52706750000000002</v>
      </c>
      <c r="BE106">
        <v>-0.49773810000000002</v>
      </c>
      <c r="BF106">
        <v>-0.49820560000000003</v>
      </c>
      <c r="BG106">
        <v>-0.45825159999999998</v>
      </c>
      <c r="BH106">
        <v>-0.32566699999999998</v>
      </c>
      <c r="BI106">
        <v>-0.15902469999999999</v>
      </c>
      <c r="BJ106">
        <v>-4.82116E-2</v>
      </c>
      <c r="BK106">
        <v>-3.2710299999999998E-2</v>
      </c>
      <c r="BL106">
        <v>7.0559999999999998E-3</v>
      </c>
      <c r="BM106">
        <v>6.4898999999999998E-2</v>
      </c>
      <c r="BN106">
        <v>8.0103800000000003E-2</v>
      </c>
      <c r="BO106">
        <v>3.2183200000000002E-2</v>
      </c>
      <c r="BP106">
        <v>-4.9497999999999999E-3</v>
      </c>
      <c r="BQ106">
        <v>-2.0968799999999999E-2</v>
      </c>
      <c r="BR106">
        <v>-7.0469000000000004E-2</v>
      </c>
      <c r="BS106">
        <v>4.5175800000000002E-2</v>
      </c>
      <c r="BT106">
        <v>4.8848200000000001E-2</v>
      </c>
      <c r="BU106">
        <v>0.123859</v>
      </c>
      <c r="BV106">
        <v>0.1490023</v>
      </c>
      <c r="BW106">
        <v>0.1067027</v>
      </c>
      <c r="BX106">
        <v>7.6581300000000005E-2</v>
      </c>
      <c r="BY106">
        <v>8.4447400000000006E-2</v>
      </c>
      <c r="BZ106">
        <v>0.1252683</v>
      </c>
      <c r="CA106">
        <v>-0.3572767</v>
      </c>
      <c r="CB106">
        <v>-0.42970150000000001</v>
      </c>
      <c r="CC106">
        <v>-0.41182380000000002</v>
      </c>
      <c r="CD106">
        <v>-0.4296374</v>
      </c>
      <c r="CE106">
        <v>-0.39656930000000001</v>
      </c>
      <c r="CF106">
        <v>-0.27227210000000002</v>
      </c>
      <c r="CG106">
        <v>-0.1157564</v>
      </c>
      <c r="CH106">
        <v>-5.6734999999999997E-3</v>
      </c>
      <c r="CI106">
        <v>1.09181E-2</v>
      </c>
      <c r="CJ106">
        <v>5.5257399999999998E-2</v>
      </c>
      <c r="CK106">
        <v>0.1150188</v>
      </c>
      <c r="CL106">
        <v>0.1316523</v>
      </c>
      <c r="CM106">
        <v>8.92424E-2</v>
      </c>
      <c r="CN106">
        <v>5.47208E-2</v>
      </c>
      <c r="CO106">
        <v>4.00381E-2</v>
      </c>
      <c r="CP106">
        <v>-8.2866999999999993E-3</v>
      </c>
      <c r="CQ106">
        <v>0.1083175</v>
      </c>
      <c r="CR106">
        <v>0.1127783</v>
      </c>
      <c r="CS106">
        <v>0.1900433</v>
      </c>
      <c r="CT106">
        <v>0.2073614</v>
      </c>
      <c r="CU106">
        <v>0.16113549999999999</v>
      </c>
      <c r="CV106">
        <v>0.13531869999999999</v>
      </c>
      <c r="CW106">
        <v>0.14134830000000001</v>
      </c>
      <c r="CX106">
        <v>0.18194589999999999</v>
      </c>
      <c r="CY106">
        <v>-0.24564159999999999</v>
      </c>
      <c r="CZ106">
        <v>-0.3323354</v>
      </c>
      <c r="DA106">
        <v>-0.32590940000000002</v>
      </c>
      <c r="DB106">
        <v>-0.36106919999999998</v>
      </c>
      <c r="DC106">
        <v>-0.33488699999999999</v>
      </c>
      <c r="DD106">
        <v>-0.2188773</v>
      </c>
      <c r="DE106">
        <v>-7.24881E-2</v>
      </c>
      <c r="DF106">
        <v>3.6864500000000001E-2</v>
      </c>
      <c r="DG106">
        <v>5.4546600000000001E-2</v>
      </c>
      <c r="DH106">
        <v>0.1034588</v>
      </c>
      <c r="DI106">
        <v>0.1651386</v>
      </c>
      <c r="DJ106">
        <v>0.18320069999999999</v>
      </c>
      <c r="DK106">
        <v>0.14630170000000001</v>
      </c>
      <c r="DL106">
        <v>0.1143914</v>
      </c>
      <c r="DM106">
        <v>0.101045</v>
      </c>
      <c r="DN106">
        <v>5.3895600000000002E-2</v>
      </c>
      <c r="DO106">
        <v>0.1714591</v>
      </c>
      <c r="DP106">
        <v>0.17670830000000001</v>
      </c>
      <c r="DQ106">
        <v>0.2562276</v>
      </c>
      <c r="DR106">
        <v>0.26572059999999997</v>
      </c>
      <c r="DS106">
        <v>0.21556829999999999</v>
      </c>
      <c r="DT106">
        <v>0.19405600000000001</v>
      </c>
      <c r="DU106">
        <v>0.19824929999999999</v>
      </c>
      <c r="DV106">
        <v>0.23862340000000001</v>
      </c>
      <c r="DW106">
        <v>-8.44583E-2</v>
      </c>
      <c r="DX106">
        <v>-0.19175429999999999</v>
      </c>
      <c r="DY106">
        <v>-0.20186280000000001</v>
      </c>
      <c r="DZ106">
        <v>-0.26206760000000001</v>
      </c>
      <c r="EA106">
        <v>-0.2458275</v>
      </c>
      <c r="EB106">
        <v>-0.14178350000000001</v>
      </c>
      <c r="EC106">
        <v>-1.00155E-2</v>
      </c>
      <c r="ED106">
        <v>9.8282599999999998E-2</v>
      </c>
      <c r="EE106">
        <v>0.11753909999999999</v>
      </c>
      <c r="EF106">
        <v>0.17305390000000001</v>
      </c>
      <c r="EG106">
        <v>0.23750360000000001</v>
      </c>
      <c r="EH106">
        <v>0.25762859999999999</v>
      </c>
      <c r="EI106">
        <v>0.22868620000000001</v>
      </c>
      <c r="EJ106">
        <v>0.20054630000000001</v>
      </c>
      <c r="EK106">
        <v>0.1891293</v>
      </c>
      <c r="EL106">
        <v>0.1436769</v>
      </c>
      <c r="EM106">
        <v>0.26262570000000002</v>
      </c>
      <c r="EN106">
        <v>0.2690131</v>
      </c>
      <c r="EO106">
        <v>0.35178710000000002</v>
      </c>
      <c r="EP106">
        <v>0.34998200000000002</v>
      </c>
      <c r="EQ106">
        <v>0.2941607</v>
      </c>
      <c r="ER106">
        <v>0.27886349999999999</v>
      </c>
      <c r="ES106">
        <v>0.28040530000000002</v>
      </c>
      <c r="ET106">
        <v>0.32045669999999998</v>
      </c>
      <c r="EU106">
        <v>62.504049999999999</v>
      </c>
      <c r="EV106">
        <v>61.687660000000001</v>
      </c>
      <c r="EW106">
        <v>60.868780000000001</v>
      </c>
      <c r="EX106">
        <v>59.781640000000003</v>
      </c>
      <c r="EY106">
        <v>59.416600000000003</v>
      </c>
      <c r="EZ106">
        <v>58.82094</v>
      </c>
      <c r="FA106">
        <v>58.643630000000002</v>
      </c>
      <c r="FB106">
        <v>61.764470000000003</v>
      </c>
      <c r="FC106">
        <v>68.708519999999993</v>
      </c>
      <c r="FD106">
        <v>74.985699999999994</v>
      </c>
      <c r="FE106">
        <v>80.443489999999997</v>
      </c>
      <c r="FF106">
        <v>84.214950000000002</v>
      </c>
      <c r="FG106">
        <v>87.040599999999998</v>
      </c>
      <c r="FH106">
        <v>89.352969999999999</v>
      </c>
      <c r="FI106">
        <v>89.852019999999996</v>
      </c>
      <c r="FJ106">
        <v>89.168220000000005</v>
      </c>
      <c r="FK106">
        <v>87.711709999999997</v>
      </c>
      <c r="FL106">
        <v>85.528480000000002</v>
      </c>
      <c r="FM106">
        <v>82.667199999999994</v>
      </c>
      <c r="FN106">
        <v>78.213769999999997</v>
      </c>
      <c r="FO106">
        <v>72.126109999999997</v>
      </c>
      <c r="FP106">
        <v>67.724649999999997</v>
      </c>
      <c r="FQ106">
        <v>65.365099999999998</v>
      </c>
      <c r="FR106">
        <v>63.687910000000002</v>
      </c>
      <c r="FS106">
        <v>1.507728</v>
      </c>
      <c r="FT106">
        <v>6.9380999999999998E-2</v>
      </c>
      <c r="FU106">
        <v>0.1033641</v>
      </c>
    </row>
    <row r="107" spans="1:177" x14ac:dyDescent="0.3">
      <c r="A107" t="s">
        <v>226</v>
      </c>
      <c r="B107" t="s">
        <v>199</v>
      </c>
      <c r="C107" t="s">
        <v>281</v>
      </c>
      <c r="D107" s="30" t="s">
        <v>247</v>
      </c>
      <c r="E107" t="s">
        <v>219</v>
      </c>
      <c r="F107">
        <v>2108</v>
      </c>
      <c r="G107">
        <v>3.9119730000000001</v>
      </c>
      <c r="H107">
        <v>3.7354129999999999</v>
      </c>
      <c r="I107">
        <v>3.0907659999999999</v>
      </c>
      <c r="J107">
        <v>2.5223749999999998</v>
      </c>
      <c r="K107">
        <v>2.093289</v>
      </c>
      <c r="L107">
        <v>1.6938169999999999</v>
      </c>
      <c r="M107">
        <v>1.426715</v>
      </c>
      <c r="N107">
        <v>1.337351</v>
      </c>
      <c r="O107">
        <v>1.2134339999999999</v>
      </c>
      <c r="P107">
        <v>1.0328109999999999</v>
      </c>
      <c r="Q107">
        <v>0.84248420000000002</v>
      </c>
      <c r="R107">
        <v>0.75248800000000005</v>
      </c>
      <c r="S107">
        <v>0.41899110000000001</v>
      </c>
      <c r="T107">
        <v>0.56162610000000002</v>
      </c>
      <c r="U107">
        <v>0.83418950000000003</v>
      </c>
      <c r="V107">
        <v>1.1252279999999999</v>
      </c>
      <c r="W107">
        <v>1.3930579999999999</v>
      </c>
      <c r="X107">
        <v>1.8320080000000001</v>
      </c>
      <c r="Y107">
        <v>2.2805339999999998</v>
      </c>
      <c r="Z107">
        <v>2.3435540000000001</v>
      </c>
      <c r="AA107">
        <v>2.4414769999999999</v>
      </c>
      <c r="AB107">
        <v>2.5612339999999998</v>
      </c>
      <c r="AC107">
        <v>2.4084449999999999</v>
      </c>
      <c r="AD107">
        <v>2.1897129999999998</v>
      </c>
      <c r="AE107">
        <v>-0.57986990000000005</v>
      </c>
      <c r="AF107">
        <v>-0.52594339999999995</v>
      </c>
      <c r="AG107">
        <v>-0.44576209999999999</v>
      </c>
      <c r="AH107">
        <v>-0.3036239</v>
      </c>
      <c r="AI107">
        <v>-0.22786439999999999</v>
      </c>
      <c r="AJ107">
        <v>-0.2026636</v>
      </c>
      <c r="AK107">
        <v>-0.10043779999999999</v>
      </c>
      <c r="AL107">
        <v>-6.5509999999999999E-2</v>
      </c>
      <c r="AM107">
        <v>-9.2117099999999993E-2</v>
      </c>
      <c r="AN107">
        <v>-0.10697329999999999</v>
      </c>
      <c r="AO107">
        <v>-7.3069599999999998E-2</v>
      </c>
      <c r="AP107">
        <v>-5.7140799999999999E-2</v>
      </c>
      <c r="AQ107">
        <v>-9.1229199999999996E-2</v>
      </c>
      <c r="AR107">
        <v>-0.111195</v>
      </c>
      <c r="AS107">
        <v>-8.2727999999999996E-2</v>
      </c>
      <c r="AT107">
        <v>-0.1311437</v>
      </c>
      <c r="AU107" s="71">
        <v>-2.90382E-2</v>
      </c>
      <c r="AV107">
        <v>-1.37798E-2</v>
      </c>
      <c r="AW107">
        <v>5.2298999999999998E-2</v>
      </c>
      <c r="AX107">
        <v>1.6367900000000001E-2</v>
      </c>
      <c r="AY107">
        <v>8.1224000000000001E-3</v>
      </c>
      <c r="AZ107">
        <v>-0.10022979999999999</v>
      </c>
      <c r="BA107">
        <v>-0.10472529999999999</v>
      </c>
      <c r="BB107">
        <v>-3.7235699999999997E-2</v>
      </c>
      <c r="BC107">
        <v>-0.47897689999999998</v>
      </c>
      <c r="BD107">
        <v>-0.42661670000000002</v>
      </c>
      <c r="BE107">
        <v>-0.3560297</v>
      </c>
      <c r="BF107">
        <v>-0.2260828</v>
      </c>
      <c r="BG107">
        <v>-0.16353790000000001</v>
      </c>
      <c r="BH107">
        <v>-0.15037529999999999</v>
      </c>
      <c r="BI107">
        <v>-6.0189300000000001E-2</v>
      </c>
      <c r="BJ107">
        <v>-3.0165000000000001E-2</v>
      </c>
      <c r="BK107">
        <v>-5.4311499999999999E-2</v>
      </c>
      <c r="BL107">
        <v>-6.6285700000000003E-2</v>
      </c>
      <c r="BM107">
        <v>-3.0540399999999999E-2</v>
      </c>
      <c r="BN107">
        <v>-1.29944E-2</v>
      </c>
      <c r="BO107">
        <v>-4.3267E-2</v>
      </c>
      <c r="BP107">
        <v>-6.0809200000000001E-2</v>
      </c>
      <c r="BQ107">
        <v>-3.0522000000000001E-2</v>
      </c>
      <c r="BR107">
        <v>-7.5989299999999996E-2</v>
      </c>
      <c r="BS107">
        <v>2.7133899999999999E-2</v>
      </c>
      <c r="BT107">
        <v>4.2905600000000002E-2</v>
      </c>
      <c r="BU107">
        <v>0.1096375</v>
      </c>
      <c r="BV107">
        <v>7.2694599999999998E-2</v>
      </c>
      <c r="BW107">
        <v>6.4723100000000006E-2</v>
      </c>
      <c r="BX107">
        <v>-4.1717799999999999E-2</v>
      </c>
      <c r="BY107">
        <v>-4.9296800000000002E-2</v>
      </c>
      <c r="BZ107">
        <v>1.6189599999999998E-2</v>
      </c>
      <c r="CA107">
        <v>-0.40909869999999998</v>
      </c>
      <c r="CB107">
        <v>-0.35782330000000001</v>
      </c>
      <c r="CC107">
        <v>-0.29388130000000001</v>
      </c>
      <c r="CD107">
        <v>-0.172378</v>
      </c>
      <c r="CE107">
        <v>-0.11898549999999999</v>
      </c>
      <c r="CF107" s="71">
        <v>-0.1141606</v>
      </c>
      <c r="CG107" s="71">
        <v>-3.2313300000000003E-2</v>
      </c>
      <c r="CH107">
        <v>-5.6851999999999996E-3</v>
      </c>
      <c r="CI107">
        <v>-2.81275E-2</v>
      </c>
      <c r="CJ107">
        <v>-3.81055E-2</v>
      </c>
      <c r="CK107">
        <v>-1.0847999999999999E-3</v>
      </c>
      <c r="CL107">
        <v>1.7581300000000001E-2</v>
      </c>
      <c r="CM107">
        <v>-1.00485E-2</v>
      </c>
      <c r="CN107">
        <v>-2.59121E-2</v>
      </c>
      <c r="CO107">
        <v>5.6357999999999998E-3</v>
      </c>
      <c r="CP107">
        <v>-3.7789499999999997E-2</v>
      </c>
      <c r="CQ107">
        <v>6.60385E-2</v>
      </c>
      <c r="CR107">
        <v>8.2165799999999997E-2</v>
      </c>
      <c r="CS107">
        <v>0.14935000000000001</v>
      </c>
      <c r="CT107">
        <v>0.11170620000000001</v>
      </c>
      <c r="CU107">
        <v>0.10392469999999999</v>
      </c>
      <c r="CV107">
        <v>-1.1926E-3</v>
      </c>
      <c r="CW107">
        <v>-1.0907200000000001E-2</v>
      </c>
      <c r="CX107">
        <v>5.31919E-2</v>
      </c>
      <c r="CY107">
        <v>-0.33922059999999998</v>
      </c>
      <c r="CZ107">
        <v>-0.28902990000000001</v>
      </c>
      <c r="DA107" s="71">
        <v>-0.23173289999999999</v>
      </c>
      <c r="DB107">
        <v>-0.1186733</v>
      </c>
      <c r="DC107">
        <v>-7.4433100000000002E-2</v>
      </c>
      <c r="DD107">
        <v>-7.7946000000000001E-2</v>
      </c>
      <c r="DE107">
        <v>-4.4372999999999999E-3</v>
      </c>
      <c r="DF107">
        <v>1.8794600000000002E-2</v>
      </c>
      <c r="DG107">
        <v>-1.9434999999999999E-3</v>
      </c>
      <c r="DH107">
        <v>-9.9253999999999992E-3</v>
      </c>
      <c r="DI107">
        <v>2.8370800000000002E-2</v>
      </c>
      <c r="DJ107">
        <v>4.8156999999999998E-2</v>
      </c>
      <c r="DK107">
        <v>2.3170099999999999E-2</v>
      </c>
      <c r="DL107">
        <v>8.9849999999999999E-3</v>
      </c>
      <c r="DM107">
        <v>4.17936E-2</v>
      </c>
      <c r="DN107">
        <v>4.103E-4</v>
      </c>
      <c r="DO107">
        <v>0.1049431</v>
      </c>
      <c r="DP107">
        <v>0.1214259</v>
      </c>
      <c r="DQ107">
        <v>0.18906249999999999</v>
      </c>
      <c r="DR107">
        <v>0.15071789999999999</v>
      </c>
      <c r="DS107">
        <v>0.14312620000000001</v>
      </c>
      <c r="DT107">
        <v>3.9332699999999998E-2</v>
      </c>
      <c r="DU107">
        <v>2.7482300000000001E-2</v>
      </c>
      <c r="DV107">
        <v>9.0194099999999999E-2</v>
      </c>
      <c r="DW107">
        <v>-0.2383275</v>
      </c>
      <c r="DX107">
        <v>-0.18970319999999999</v>
      </c>
      <c r="DY107">
        <v>-0.1420005</v>
      </c>
      <c r="DZ107">
        <v>-4.1132200000000001E-2</v>
      </c>
      <c r="EA107">
        <v>-1.0106499999999999E-2</v>
      </c>
      <c r="EB107">
        <v>-2.5657699999999999E-2</v>
      </c>
      <c r="EC107">
        <v>3.5811200000000001E-2</v>
      </c>
      <c r="ED107">
        <v>5.4139600000000003E-2</v>
      </c>
      <c r="EE107">
        <v>3.5862100000000001E-2</v>
      </c>
      <c r="EF107">
        <v>3.0762299999999999E-2</v>
      </c>
      <c r="EG107">
        <v>7.0899900000000002E-2</v>
      </c>
      <c r="EH107">
        <v>9.2303399999999994E-2</v>
      </c>
      <c r="EI107">
        <v>7.1132299999999996E-2</v>
      </c>
      <c r="EJ107">
        <v>5.9370899999999997E-2</v>
      </c>
      <c r="EK107">
        <v>9.3999700000000005E-2</v>
      </c>
      <c r="EL107">
        <v>5.5564799999999998E-2</v>
      </c>
      <c r="EM107">
        <v>0.16111519999999999</v>
      </c>
      <c r="EN107">
        <v>0.1781113</v>
      </c>
      <c r="EO107">
        <v>0.24640100000000001</v>
      </c>
      <c r="EP107">
        <v>0.20704449999999999</v>
      </c>
      <c r="EQ107">
        <v>0.19972699999999999</v>
      </c>
      <c r="ER107">
        <v>9.7844700000000007E-2</v>
      </c>
      <c r="ES107">
        <v>8.2910800000000007E-2</v>
      </c>
      <c r="ET107">
        <v>0.14361950000000001</v>
      </c>
      <c r="EU107">
        <v>75.289540000000002</v>
      </c>
      <c r="EV107">
        <v>74.830330000000004</v>
      </c>
      <c r="EW107">
        <v>72.649699999999996</v>
      </c>
      <c r="EX107">
        <v>71.387519999999995</v>
      </c>
      <c r="EY107">
        <v>69.474559999999997</v>
      </c>
      <c r="EZ107">
        <v>69.452669999999998</v>
      </c>
      <c r="FA107">
        <v>68.190479999999994</v>
      </c>
      <c r="FB107">
        <v>70.638760000000005</v>
      </c>
      <c r="FC107">
        <v>75.087040000000002</v>
      </c>
      <c r="FD107">
        <v>81.256709999999998</v>
      </c>
      <c r="FE107">
        <v>85.338269999999994</v>
      </c>
      <c r="FF107">
        <v>86.633290000000002</v>
      </c>
      <c r="FG107">
        <v>87.185010000000005</v>
      </c>
      <c r="FH107">
        <v>86.725790000000003</v>
      </c>
      <c r="FI107">
        <v>87.244690000000006</v>
      </c>
      <c r="FJ107">
        <v>88.168599999999998</v>
      </c>
      <c r="FK107">
        <v>88.168599999999998</v>
      </c>
      <c r="FL107">
        <v>83.255629999999996</v>
      </c>
      <c r="FM107">
        <v>79.801879999999997</v>
      </c>
      <c r="FN107">
        <v>76.528760000000005</v>
      </c>
      <c r="FO107">
        <v>72.725790000000003</v>
      </c>
      <c r="FP107">
        <v>69.922830000000005</v>
      </c>
      <c r="FQ107">
        <v>69.376580000000004</v>
      </c>
      <c r="FR107">
        <v>69.376580000000004</v>
      </c>
      <c r="FS107">
        <v>0.94255219999999995</v>
      </c>
      <c r="FT107">
        <v>3.8126399999999998E-2</v>
      </c>
      <c r="FU107">
        <v>6.1121000000000002E-2</v>
      </c>
    </row>
    <row r="108" spans="1:177" x14ac:dyDescent="0.3">
      <c r="A108" t="s">
        <v>226</v>
      </c>
      <c r="B108" t="s">
        <v>199</v>
      </c>
      <c r="C108" t="s">
        <v>281</v>
      </c>
      <c r="D108" s="30" t="s">
        <v>247</v>
      </c>
      <c r="E108" t="s">
        <v>220</v>
      </c>
      <c r="F108">
        <v>1480</v>
      </c>
      <c r="G108">
        <v>4.1070039999999999</v>
      </c>
      <c r="H108">
        <v>3.9024969999999999</v>
      </c>
      <c r="I108">
        <v>3.1945540000000001</v>
      </c>
      <c r="J108">
        <v>2.5842390000000002</v>
      </c>
      <c r="K108">
        <v>2.1793010000000002</v>
      </c>
      <c r="L108">
        <v>1.751517</v>
      </c>
      <c r="M108">
        <v>1.434626</v>
      </c>
      <c r="N108">
        <v>1.3431550000000001</v>
      </c>
      <c r="O108">
        <v>1.2730300000000001</v>
      </c>
      <c r="P108">
        <v>1.107116</v>
      </c>
      <c r="Q108">
        <v>1.001755</v>
      </c>
      <c r="R108">
        <v>0.90947929999999999</v>
      </c>
      <c r="S108">
        <v>0.60118260000000001</v>
      </c>
      <c r="T108">
        <v>0.71540380000000003</v>
      </c>
      <c r="U108">
        <v>0.99263040000000002</v>
      </c>
      <c r="V108">
        <v>1.250785</v>
      </c>
      <c r="W108">
        <v>1.5516799999999999</v>
      </c>
      <c r="X108">
        <v>1.9198599999999999</v>
      </c>
      <c r="Y108">
        <v>2.3162750000000001</v>
      </c>
      <c r="Z108">
        <v>2.4111419999999999</v>
      </c>
      <c r="AA108">
        <v>2.5387789999999999</v>
      </c>
      <c r="AB108">
        <v>2.6073819999999999</v>
      </c>
      <c r="AC108">
        <v>2.4872589999999999</v>
      </c>
      <c r="AD108">
        <v>2.282429</v>
      </c>
      <c r="AE108">
        <v>-0.49014639999999998</v>
      </c>
      <c r="AF108">
        <v>-0.4150375</v>
      </c>
      <c r="AG108">
        <v>-0.35137220000000002</v>
      </c>
      <c r="AH108">
        <v>-0.27010709999999999</v>
      </c>
      <c r="AI108">
        <v>-0.1560066</v>
      </c>
      <c r="AJ108">
        <v>-0.1572491</v>
      </c>
      <c r="AK108">
        <v>-5.5826199999999999E-2</v>
      </c>
      <c r="AL108">
        <v>-6.0660499999999999E-2</v>
      </c>
      <c r="AM108">
        <v>-8.3006499999999997E-2</v>
      </c>
      <c r="AN108">
        <v>-0.13825399999999999</v>
      </c>
      <c r="AO108">
        <v>-0.10760459999999999</v>
      </c>
      <c r="AP108">
        <v>-9.8500099999999993E-2</v>
      </c>
      <c r="AQ108">
        <v>-9.3206200000000003E-2</v>
      </c>
      <c r="AR108">
        <v>-0.1529335</v>
      </c>
      <c r="AS108">
        <v>-0.11776780000000001</v>
      </c>
      <c r="AT108">
        <v>-0.14008180000000001</v>
      </c>
      <c r="AU108">
        <v>-1.9595700000000001E-2</v>
      </c>
      <c r="AV108">
        <v>-2.8317700000000001E-2</v>
      </c>
      <c r="AW108">
        <v>1.1957000000000001E-2</v>
      </c>
      <c r="AX108">
        <v>1.19823E-2</v>
      </c>
      <c r="AY108">
        <v>2.4542700000000001E-2</v>
      </c>
      <c r="AZ108">
        <v>-0.1144413</v>
      </c>
      <c r="BA108">
        <v>-0.10602930000000001</v>
      </c>
      <c r="BB108">
        <v>-3.6075400000000001E-2</v>
      </c>
      <c r="BC108">
        <v>-0.37539280000000003</v>
      </c>
      <c r="BD108">
        <v>-0.29974309999999998</v>
      </c>
      <c r="BE108">
        <v>-0.24643950000000001</v>
      </c>
      <c r="BF108">
        <v>-0.1778332</v>
      </c>
      <c r="BG108">
        <v>-7.7171000000000003E-2</v>
      </c>
      <c r="BH108">
        <v>-9.3448500000000004E-2</v>
      </c>
      <c r="BI108">
        <v>-8.2311999999999993E-3</v>
      </c>
      <c r="BJ108">
        <v>-1.8575999999999999E-2</v>
      </c>
      <c r="BK108">
        <v>-3.9086000000000003E-2</v>
      </c>
      <c r="BL108">
        <v>-9.0380699999999994E-2</v>
      </c>
      <c r="BM108">
        <v>-5.6427199999999997E-2</v>
      </c>
      <c r="BN108">
        <v>-4.6243100000000002E-2</v>
      </c>
      <c r="BO108">
        <v>-3.6564399999999997E-2</v>
      </c>
      <c r="BP108">
        <v>-9.3573799999999999E-2</v>
      </c>
      <c r="BQ108">
        <v>-5.5831600000000002E-2</v>
      </c>
      <c r="BR108">
        <v>-7.5665899999999994E-2</v>
      </c>
      <c r="BS108">
        <v>4.62727E-2</v>
      </c>
      <c r="BT108">
        <v>3.9313399999999998E-2</v>
      </c>
      <c r="BU108">
        <v>7.8851900000000003E-2</v>
      </c>
      <c r="BV108">
        <v>7.8139700000000006E-2</v>
      </c>
      <c r="BW108">
        <v>9.1495499999999994E-2</v>
      </c>
      <c r="BX108">
        <v>-4.5046900000000001E-2</v>
      </c>
      <c r="BY108">
        <v>-4.2389400000000001E-2</v>
      </c>
      <c r="BZ108">
        <v>2.6813699999999999E-2</v>
      </c>
      <c r="CA108">
        <v>-0.29591489999999998</v>
      </c>
      <c r="CB108">
        <v>-0.21989059999999999</v>
      </c>
      <c r="CC108">
        <v>-0.17376349999999999</v>
      </c>
      <c r="CD108">
        <v>-0.1139246</v>
      </c>
      <c r="CE108">
        <v>-2.2569700000000002E-2</v>
      </c>
      <c r="CF108">
        <v>-4.9260400000000003E-2</v>
      </c>
      <c r="CG108">
        <v>2.4732899999999999E-2</v>
      </c>
      <c r="CH108">
        <v>1.0571499999999999E-2</v>
      </c>
      <c r="CI108">
        <v>-8.6668000000000005E-3</v>
      </c>
      <c r="CJ108">
        <v>-5.7223799999999998E-2</v>
      </c>
      <c r="CK108">
        <v>-2.0981900000000001E-2</v>
      </c>
      <c r="CL108">
        <v>-1.005E-2</v>
      </c>
      <c r="CM108">
        <v>2.6654999999999999E-3</v>
      </c>
      <c r="CN108">
        <v>-5.2461500000000001E-2</v>
      </c>
      <c r="CO108">
        <v>-1.29347E-2</v>
      </c>
      <c r="CP108">
        <v>-3.1051499999999999E-2</v>
      </c>
      <c r="CQ108">
        <v>9.1893000000000002E-2</v>
      </c>
      <c r="CR108">
        <v>8.6154400000000006E-2</v>
      </c>
      <c r="CS108">
        <v>0.12518309999999999</v>
      </c>
      <c r="CT108">
        <v>0.1239601</v>
      </c>
      <c r="CU108">
        <v>0.13786680000000001</v>
      </c>
      <c r="CV108">
        <v>3.0154000000000001E-3</v>
      </c>
      <c r="CW108">
        <v>1.6873000000000001E-3</v>
      </c>
      <c r="CX108">
        <v>7.0370600000000005E-2</v>
      </c>
      <c r="CY108">
        <v>-0.21643699999999999</v>
      </c>
      <c r="CZ108">
        <v>-0.140038</v>
      </c>
      <c r="DA108">
        <v>-0.10108739999999999</v>
      </c>
      <c r="DB108">
        <v>-5.0015900000000002E-2</v>
      </c>
      <c r="DC108">
        <v>3.20316E-2</v>
      </c>
      <c r="DD108">
        <v>-5.0723000000000001E-3</v>
      </c>
      <c r="DE108">
        <v>5.7697100000000001E-2</v>
      </c>
      <c r="DF108">
        <v>3.97191E-2</v>
      </c>
      <c r="DG108">
        <v>2.1752500000000001E-2</v>
      </c>
      <c r="DH108">
        <v>-2.4066899999999999E-2</v>
      </c>
      <c r="DI108">
        <v>1.44634E-2</v>
      </c>
      <c r="DJ108">
        <v>2.6143E-2</v>
      </c>
      <c r="DK108">
        <v>4.1895500000000002E-2</v>
      </c>
      <c r="DL108">
        <v>-1.1349100000000001E-2</v>
      </c>
      <c r="DM108">
        <v>2.9962200000000001E-2</v>
      </c>
      <c r="DN108">
        <v>1.35628E-2</v>
      </c>
      <c r="DO108">
        <v>0.1375133</v>
      </c>
      <c r="DP108">
        <v>0.13299549999999999</v>
      </c>
      <c r="DQ108">
        <v>0.17151430000000001</v>
      </c>
      <c r="DR108">
        <v>0.1697805</v>
      </c>
      <c r="DS108">
        <v>0.18423800000000001</v>
      </c>
      <c r="DT108">
        <v>5.1077699999999997E-2</v>
      </c>
      <c r="DU108">
        <v>4.5764100000000002E-2</v>
      </c>
      <c r="DV108">
        <v>0.1139274</v>
      </c>
      <c r="DW108">
        <v>-0.1016835</v>
      </c>
      <c r="DX108">
        <v>-2.4743600000000001E-2</v>
      </c>
      <c r="DY108">
        <v>3.8452999999999998E-3</v>
      </c>
      <c r="DZ108">
        <v>4.2257999999999997E-2</v>
      </c>
      <c r="EA108">
        <v>0.1108672</v>
      </c>
      <c r="EB108">
        <v>5.8728299999999997E-2</v>
      </c>
      <c r="EC108" s="71">
        <v>0.105292</v>
      </c>
      <c r="ED108">
        <v>8.1803500000000001E-2</v>
      </c>
      <c r="EE108">
        <v>6.5672999999999995E-2</v>
      </c>
      <c r="EF108">
        <v>2.3806399999999998E-2</v>
      </c>
      <c r="EG108">
        <v>6.5640900000000002E-2</v>
      </c>
      <c r="EH108">
        <v>7.84001E-2</v>
      </c>
      <c r="EI108">
        <v>9.8537299999999994E-2</v>
      </c>
      <c r="EJ108">
        <v>4.80106E-2</v>
      </c>
      <c r="EK108">
        <v>9.1898400000000005E-2</v>
      </c>
      <c r="EL108">
        <v>7.7978800000000001E-2</v>
      </c>
      <c r="EM108">
        <v>0.2033817</v>
      </c>
      <c r="EN108">
        <v>0.20062659999999999</v>
      </c>
      <c r="EO108">
        <v>0.23840919999999999</v>
      </c>
      <c r="EP108">
        <v>0.23593790000000001</v>
      </c>
      <c r="EQ108">
        <v>0.25119079999999999</v>
      </c>
      <c r="ER108">
        <v>0.1204721</v>
      </c>
      <c r="ES108">
        <v>0.109404</v>
      </c>
      <c r="ET108">
        <v>0.17681659999999999</v>
      </c>
      <c r="EU108">
        <v>75.029889999999995</v>
      </c>
      <c r="EV108">
        <v>74.037369999999996</v>
      </c>
      <c r="EW108">
        <v>71.059790000000007</v>
      </c>
      <c r="EX108">
        <v>70.067260000000005</v>
      </c>
      <c r="EY108">
        <v>67.089690000000004</v>
      </c>
      <c r="EZ108">
        <v>67.059790000000007</v>
      </c>
      <c r="FA108">
        <v>66.067260000000005</v>
      </c>
      <c r="FB108">
        <v>69.044839999999994</v>
      </c>
      <c r="FC108">
        <v>74.022419999999997</v>
      </c>
      <c r="FD108">
        <v>80.985050000000001</v>
      </c>
      <c r="FE108">
        <v>84</v>
      </c>
      <c r="FF108">
        <v>85.037369999999996</v>
      </c>
      <c r="FG108">
        <v>85.059790000000007</v>
      </c>
      <c r="FH108">
        <v>84.067260000000005</v>
      </c>
      <c r="FI108">
        <v>84.044839999999994</v>
      </c>
      <c r="FJ108">
        <v>86.037369999999996</v>
      </c>
      <c r="FK108">
        <v>86.037369999999996</v>
      </c>
      <c r="FL108">
        <v>80.059790000000007</v>
      </c>
      <c r="FM108">
        <v>76.074740000000006</v>
      </c>
      <c r="FN108">
        <v>73.067260000000005</v>
      </c>
      <c r="FO108">
        <v>70.067260000000005</v>
      </c>
      <c r="FP108">
        <v>68.067260000000005</v>
      </c>
      <c r="FQ108">
        <v>68.052319999999995</v>
      </c>
      <c r="FR108">
        <v>68.052319999999995</v>
      </c>
      <c r="FS108">
        <v>1.1497999999999999</v>
      </c>
      <c r="FT108">
        <v>4.59998E-2</v>
      </c>
      <c r="FU108">
        <v>7.2378100000000001E-2</v>
      </c>
    </row>
    <row r="109" spans="1:177" x14ac:dyDescent="0.3">
      <c r="A109" t="s">
        <v>226</v>
      </c>
      <c r="B109" t="s">
        <v>199</v>
      </c>
      <c r="C109" t="s">
        <v>281</v>
      </c>
      <c r="D109" s="30" t="s">
        <v>247</v>
      </c>
      <c r="E109" t="s">
        <v>221</v>
      </c>
      <c r="F109">
        <v>628</v>
      </c>
      <c r="G109">
        <v>3.3395450000000002</v>
      </c>
      <c r="H109">
        <v>3.2744330000000001</v>
      </c>
      <c r="I109">
        <v>2.7915619999999999</v>
      </c>
      <c r="J109">
        <v>2.3152189999999999</v>
      </c>
      <c r="K109">
        <v>1.859742</v>
      </c>
      <c r="L109">
        <v>1.5396209999999999</v>
      </c>
      <c r="M109">
        <v>1.390401</v>
      </c>
      <c r="N109">
        <v>1.297326</v>
      </c>
      <c r="O109">
        <v>1.0555369999999999</v>
      </c>
      <c r="P109">
        <v>0.84629290000000001</v>
      </c>
      <c r="Q109">
        <v>0.44833190000000001</v>
      </c>
      <c r="R109">
        <v>0.3612361</v>
      </c>
      <c r="S109">
        <v>-9.1938000000000002E-3</v>
      </c>
      <c r="T109">
        <v>0.20861879999999999</v>
      </c>
      <c r="U109">
        <v>0.4796533</v>
      </c>
      <c r="V109">
        <v>0.85808669999999998</v>
      </c>
      <c r="W109">
        <v>1.049811</v>
      </c>
      <c r="X109">
        <v>1.668207</v>
      </c>
      <c r="Y109">
        <v>2.241107</v>
      </c>
      <c r="Z109">
        <v>2.212437</v>
      </c>
      <c r="AA109">
        <v>2.2359719999999998</v>
      </c>
      <c r="AB109">
        <v>2.4628000000000001</v>
      </c>
      <c r="AC109">
        <v>2.2516080000000001</v>
      </c>
      <c r="AD109">
        <v>1.9957229999999999</v>
      </c>
      <c r="AE109">
        <v>-1.046084</v>
      </c>
      <c r="AF109">
        <v>-1.045901</v>
      </c>
      <c r="AG109">
        <v>-0.89856599999999998</v>
      </c>
      <c r="AH109">
        <v>-0.565994</v>
      </c>
      <c r="AI109">
        <v>-0.55977869999999996</v>
      </c>
      <c r="AJ109">
        <v>-0.43470419999999999</v>
      </c>
      <c r="AK109">
        <v>-0.31887409999999999</v>
      </c>
      <c r="AL109">
        <v>-0.16115650000000001</v>
      </c>
      <c r="AM109">
        <v>-0.20126920000000001</v>
      </c>
      <c r="AN109">
        <v>-0.1115466</v>
      </c>
      <c r="AO109">
        <v>-6.7156400000000005E-2</v>
      </c>
      <c r="AP109">
        <v>-4.4299400000000003E-2</v>
      </c>
      <c r="AQ109">
        <v>-0.20118929999999999</v>
      </c>
      <c r="AR109">
        <v>-0.11948110000000001</v>
      </c>
      <c r="AS109">
        <v>-0.1118967</v>
      </c>
      <c r="AT109">
        <v>-0.2427668</v>
      </c>
      <c r="AU109">
        <v>-0.18459349999999999</v>
      </c>
      <c r="AV109">
        <v>-0.10170650000000001</v>
      </c>
      <c r="AW109">
        <v>2.76764E-2</v>
      </c>
      <c r="AX109">
        <v>-0.1000442</v>
      </c>
      <c r="AY109">
        <v>-0.15998780000000001</v>
      </c>
      <c r="AZ109">
        <v>-0.19003400000000001</v>
      </c>
      <c r="BA109">
        <v>-0.2230258</v>
      </c>
      <c r="BB109">
        <v>-0.1519035</v>
      </c>
      <c r="BC109">
        <v>-0.84505240000000004</v>
      </c>
      <c r="BD109">
        <v>-0.85663</v>
      </c>
      <c r="BE109">
        <v>-0.73098320000000006</v>
      </c>
      <c r="BF109">
        <v>-0.4275313</v>
      </c>
      <c r="BG109">
        <v>-0.45595150000000001</v>
      </c>
      <c r="BH109">
        <v>-0.34862409999999999</v>
      </c>
      <c r="BI109">
        <v>-0.2464131</v>
      </c>
      <c r="BJ109">
        <v>-9.9174899999999996E-2</v>
      </c>
      <c r="BK109">
        <v>-0.12958620000000001</v>
      </c>
      <c r="BL109">
        <v>-3.6670099999999997E-2</v>
      </c>
      <c r="BM109">
        <v>5.8878999999999997E-3</v>
      </c>
      <c r="BN109">
        <v>3.5049700000000003E-2</v>
      </c>
      <c r="BO109">
        <v>-0.1134146</v>
      </c>
      <c r="BP109">
        <v>-2.69327E-2</v>
      </c>
      <c r="BQ109">
        <v>-1.69494E-2</v>
      </c>
      <c r="BR109">
        <v>-0.1375903</v>
      </c>
      <c r="BS109">
        <v>-7.8060400000000002E-2</v>
      </c>
      <c r="BT109">
        <v>5.7439999999999998E-4</v>
      </c>
      <c r="BU109">
        <v>0.13688120000000001</v>
      </c>
      <c r="BV109">
        <v>4.5814999999999996E-3</v>
      </c>
      <c r="BW109">
        <v>-5.8055700000000002E-2</v>
      </c>
      <c r="BX109">
        <v>-8.5931300000000002E-2</v>
      </c>
      <c r="BY109">
        <v>-0.11520089999999999</v>
      </c>
      <c r="BZ109">
        <v>-5.3751199999999999E-2</v>
      </c>
      <c r="CA109">
        <v>-0.70581870000000002</v>
      </c>
      <c r="CB109">
        <v>-0.7255412</v>
      </c>
      <c r="CC109">
        <v>-0.61491580000000001</v>
      </c>
      <c r="CD109">
        <v>-0.33163239999999999</v>
      </c>
      <c r="CE109">
        <v>-0.38404120000000003</v>
      </c>
      <c r="CF109">
        <v>-0.28900530000000002</v>
      </c>
      <c r="CG109">
        <v>-0.19622680000000001</v>
      </c>
      <c r="CH109">
        <v>-5.6246699999999997E-2</v>
      </c>
      <c r="CI109">
        <v>-7.9938700000000001E-2</v>
      </c>
      <c r="CJ109">
        <v>1.5189100000000001E-2</v>
      </c>
      <c r="CK109">
        <v>5.6478199999999999E-2</v>
      </c>
      <c r="CL109">
        <v>9.0006699999999995E-2</v>
      </c>
      <c r="CM109">
        <v>-5.2622099999999998E-2</v>
      </c>
      <c r="CN109">
        <v>3.7165999999999998E-2</v>
      </c>
      <c r="CO109">
        <v>4.8810899999999997E-2</v>
      </c>
      <c r="CP109">
        <v>-6.4745399999999995E-2</v>
      </c>
      <c r="CQ109">
        <v>-4.2759E-3</v>
      </c>
      <c r="CR109">
        <v>7.14138E-2</v>
      </c>
      <c r="CS109">
        <v>0.21251610000000001</v>
      </c>
      <c r="CT109">
        <v>7.7045000000000002E-2</v>
      </c>
      <c r="CU109">
        <v>1.25422E-2</v>
      </c>
      <c r="CV109">
        <v>-1.383E-2</v>
      </c>
      <c r="CW109">
        <v>-4.0521799999999997E-2</v>
      </c>
      <c r="CX109">
        <v>1.42288E-2</v>
      </c>
      <c r="CY109">
        <v>-0.5665848</v>
      </c>
      <c r="CZ109">
        <v>-0.59445239999999999</v>
      </c>
      <c r="DA109">
        <v>-0.49884859999999998</v>
      </c>
      <c r="DB109">
        <v>-0.23573359999999999</v>
      </c>
      <c r="DC109">
        <v>-0.31213079999999999</v>
      </c>
      <c r="DD109">
        <v>-0.22938649999999999</v>
      </c>
      <c r="DE109">
        <v>-0.14604049999999999</v>
      </c>
      <c r="DF109">
        <v>-1.33185E-2</v>
      </c>
      <c r="DG109">
        <v>-3.0291200000000001E-2</v>
      </c>
      <c r="DH109">
        <v>6.7048300000000005E-2</v>
      </c>
      <c r="DI109">
        <v>0.10706839999999999</v>
      </c>
      <c r="DJ109">
        <v>0.1449637</v>
      </c>
      <c r="DK109">
        <v>8.1703999999999995E-3</v>
      </c>
      <c r="DL109">
        <v>0.1012648</v>
      </c>
      <c r="DM109">
        <v>0.1145711</v>
      </c>
      <c r="DN109">
        <v>8.0995000000000008E-3</v>
      </c>
      <c r="DO109">
        <v>6.9508600000000004E-2</v>
      </c>
      <c r="DP109">
        <v>0.1422533</v>
      </c>
      <c r="DQ109">
        <v>0.28815099999999999</v>
      </c>
      <c r="DR109">
        <v>0.14950859999999999</v>
      </c>
      <c r="DS109">
        <v>8.3140000000000006E-2</v>
      </c>
      <c r="DT109">
        <v>5.8271200000000002E-2</v>
      </c>
      <c r="DU109">
        <v>3.4157399999999997E-2</v>
      </c>
      <c r="DV109">
        <v>8.2208799999999999E-2</v>
      </c>
      <c r="DW109">
        <v>-0.36555330000000003</v>
      </c>
      <c r="DX109">
        <v>-0.40518090000000001</v>
      </c>
      <c r="DY109">
        <v>-0.3312657</v>
      </c>
      <c r="DZ109">
        <v>-9.7270800000000004E-2</v>
      </c>
      <c r="EA109">
        <v>-0.20830370000000001</v>
      </c>
      <c r="EB109">
        <v>-0.1433065</v>
      </c>
      <c r="EC109">
        <v>-7.3579400000000003E-2</v>
      </c>
      <c r="ED109">
        <v>4.8663100000000001E-2</v>
      </c>
      <c r="EE109">
        <v>4.1391799999999999E-2</v>
      </c>
      <c r="EF109">
        <v>0.14192479999999999</v>
      </c>
      <c r="EG109">
        <v>0.18011269999999999</v>
      </c>
      <c r="EH109">
        <v>0.22431280000000001</v>
      </c>
      <c r="EI109">
        <v>9.5945000000000003E-2</v>
      </c>
      <c r="EJ109">
        <v>0.19381319999999999</v>
      </c>
      <c r="EK109">
        <v>0.20951839999999999</v>
      </c>
      <c r="EL109">
        <v>0.113276</v>
      </c>
      <c r="EM109">
        <v>0.17604159999999999</v>
      </c>
      <c r="EN109">
        <v>0.24453420000000001</v>
      </c>
      <c r="EO109">
        <v>0.39735569999999998</v>
      </c>
      <c r="EP109">
        <v>0.25413439999999998</v>
      </c>
      <c r="EQ109">
        <v>0.18507209999999999</v>
      </c>
      <c r="ER109">
        <v>0.16237389999999999</v>
      </c>
      <c r="ES109">
        <v>0.14198230000000001</v>
      </c>
      <c r="ET109">
        <v>0.1803611</v>
      </c>
      <c r="EU109">
        <v>76</v>
      </c>
      <c r="EV109">
        <v>77</v>
      </c>
      <c r="EW109">
        <v>77</v>
      </c>
      <c r="EX109">
        <v>75</v>
      </c>
      <c r="EY109">
        <v>76</v>
      </c>
      <c r="EZ109">
        <v>76</v>
      </c>
      <c r="FA109">
        <v>74</v>
      </c>
      <c r="FB109">
        <v>75</v>
      </c>
      <c r="FC109">
        <v>78</v>
      </c>
      <c r="FD109">
        <v>82</v>
      </c>
      <c r="FE109">
        <v>89</v>
      </c>
      <c r="FF109">
        <v>91</v>
      </c>
      <c r="FG109">
        <v>93</v>
      </c>
      <c r="FH109">
        <v>94</v>
      </c>
      <c r="FI109">
        <v>96</v>
      </c>
      <c r="FJ109">
        <v>94</v>
      </c>
      <c r="FK109">
        <v>94</v>
      </c>
      <c r="FL109">
        <v>92</v>
      </c>
      <c r="FM109">
        <v>90</v>
      </c>
      <c r="FN109">
        <v>86</v>
      </c>
      <c r="FO109">
        <v>80</v>
      </c>
      <c r="FP109">
        <v>75</v>
      </c>
      <c r="FQ109">
        <v>73</v>
      </c>
      <c r="FR109">
        <v>73</v>
      </c>
      <c r="FS109">
        <v>1.545312</v>
      </c>
      <c r="FT109">
        <v>6.4845399999999997E-2</v>
      </c>
      <c r="FU109">
        <v>0.11191420000000001</v>
      </c>
    </row>
    <row r="110" spans="1:177" x14ac:dyDescent="0.3">
      <c r="A110" t="s">
        <v>226</v>
      </c>
      <c r="B110" t="s">
        <v>199</v>
      </c>
      <c r="C110" t="s">
        <v>281</v>
      </c>
      <c r="D110" s="30" t="s">
        <v>236</v>
      </c>
      <c r="E110" t="s">
        <v>219</v>
      </c>
      <c r="F110">
        <v>1967</v>
      </c>
      <c r="G110">
        <v>3.0497350000000001</v>
      </c>
      <c r="H110">
        <v>2.9720870000000001</v>
      </c>
      <c r="I110">
        <v>2.4333140000000002</v>
      </c>
      <c r="J110">
        <v>1.9563109999999999</v>
      </c>
      <c r="K110">
        <v>1.5371520000000001</v>
      </c>
      <c r="L110">
        <v>1.188212</v>
      </c>
      <c r="M110">
        <v>1.0480480000000001</v>
      </c>
      <c r="N110">
        <v>1.0155650000000001</v>
      </c>
      <c r="O110">
        <v>0.88439599999999996</v>
      </c>
      <c r="P110">
        <v>0.68535619999999997</v>
      </c>
      <c r="Q110">
        <v>0.402559</v>
      </c>
      <c r="R110">
        <v>0.16446459999999999</v>
      </c>
      <c r="S110">
        <v>-1.18394E-2</v>
      </c>
      <c r="T110">
        <v>-9.5043600000000006E-2</v>
      </c>
      <c r="U110">
        <v>-5.1923900000000002E-2</v>
      </c>
      <c r="V110">
        <v>0.1229621</v>
      </c>
      <c r="W110">
        <v>0.36395880000000003</v>
      </c>
      <c r="X110">
        <v>0.77017659999999999</v>
      </c>
      <c r="Y110">
        <v>1.1869339999999999</v>
      </c>
      <c r="Z110">
        <v>1.4372469999999999</v>
      </c>
      <c r="AA110">
        <v>1.6126419999999999</v>
      </c>
      <c r="AB110">
        <v>1.6884950000000001</v>
      </c>
      <c r="AC110">
        <v>1.5700229999999999</v>
      </c>
      <c r="AD110">
        <v>1.4313439999999999</v>
      </c>
      <c r="AE110">
        <v>-0.44292969999999998</v>
      </c>
      <c r="AF110">
        <v>-0.45065100000000002</v>
      </c>
      <c r="AG110">
        <v>-0.45676139999999998</v>
      </c>
      <c r="AH110">
        <v>-0.38227050000000001</v>
      </c>
      <c r="AI110">
        <v>-0.2982823</v>
      </c>
      <c r="AJ110">
        <v>-0.25179390000000001</v>
      </c>
      <c r="AK110">
        <v>-0.1395777</v>
      </c>
      <c r="AL110">
        <v>-6.9290299999999999E-2</v>
      </c>
      <c r="AM110">
        <v>-6.1324900000000002E-2</v>
      </c>
      <c r="AN110">
        <v>-5.2197399999999998E-2</v>
      </c>
      <c r="AO110">
        <v>-5.7036299999999998E-2</v>
      </c>
      <c r="AP110">
        <v>-5.7616500000000001E-2</v>
      </c>
      <c r="AQ110">
        <v>-5.2553299999999997E-2</v>
      </c>
      <c r="AR110">
        <v>-7.0281399999999994E-2</v>
      </c>
      <c r="AS110">
        <v>-6.7319299999999999E-2</v>
      </c>
      <c r="AT110">
        <v>-6.5120800000000006E-2</v>
      </c>
      <c r="AU110">
        <v>-3.6404600000000002E-2</v>
      </c>
      <c r="AV110">
        <v>-4.5034000000000003E-3</v>
      </c>
      <c r="AW110">
        <v>3.1607000000000003E-2</v>
      </c>
      <c r="AX110">
        <v>3.7963200000000002E-2</v>
      </c>
      <c r="AY110">
        <v>5.1287100000000002E-2</v>
      </c>
      <c r="AZ110">
        <v>4.46065E-2</v>
      </c>
      <c r="BA110">
        <v>3.5439600000000002E-2</v>
      </c>
      <c r="BB110">
        <v>4.6974399999999999E-2</v>
      </c>
      <c r="BC110">
        <v>-0.36185800000000001</v>
      </c>
      <c r="BD110">
        <v>-0.37286330000000001</v>
      </c>
      <c r="BE110">
        <v>-0.38689089999999998</v>
      </c>
      <c r="BF110">
        <v>-0.32147730000000002</v>
      </c>
      <c r="BG110">
        <v>-0.24816260000000001</v>
      </c>
      <c r="BH110">
        <v>-0.2106266</v>
      </c>
      <c r="BI110">
        <v>-0.1071701</v>
      </c>
      <c r="BJ110">
        <v>-3.8467800000000003E-2</v>
      </c>
      <c r="BK110">
        <v>-2.99092E-2</v>
      </c>
      <c r="BL110">
        <v>-1.7816700000000001E-2</v>
      </c>
      <c r="BM110">
        <v>-2.03365E-2</v>
      </c>
      <c r="BN110">
        <v>-2.0040599999999999E-2</v>
      </c>
      <c r="BO110">
        <v>-1.47514E-2</v>
      </c>
      <c r="BP110">
        <v>-3.3220199999999998E-2</v>
      </c>
      <c r="BQ110">
        <v>-3.1610199999999998E-2</v>
      </c>
      <c r="BR110">
        <v>-3.0839499999999999E-2</v>
      </c>
      <c r="BS110">
        <v>-1.4480999999999999E-3</v>
      </c>
      <c r="BT110">
        <v>3.0327300000000001E-2</v>
      </c>
      <c r="BU110">
        <v>6.7817799999999998E-2</v>
      </c>
      <c r="BV110">
        <v>7.32096E-2</v>
      </c>
      <c r="BW110">
        <v>8.9093800000000001E-2</v>
      </c>
      <c r="BX110">
        <v>8.4365399999999993E-2</v>
      </c>
      <c r="BY110">
        <v>7.3274300000000001E-2</v>
      </c>
      <c r="BZ110">
        <v>8.5798200000000005E-2</v>
      </c>
      <c r="CA110">
        <v>-0.30570799999999998</v>
      </c>
      <c r="CB110">
        <v>-0.31898769999999999</v>
      </c>
      <c r="CC110">
        <v>-0.33849889999999999</v>
      </c>
      <c r="CD110">
        <v>-0.27937210000000001</v>
      </c>
      <c r="CE110">
        <v>-0.2134499</v>
      </c>
      <c r="CF110">
        <v>-0.18211430000000001</v>
      </c>
      <c r="CG110">
        <v>-8.4724800000000003E-2</v>
      </c>
      <c r="CH110">
        <v>-1.7120199999999999E-2</v>
      </c>
      <c r="CI110">
        <v>-8.1509000000000009E-3</v>
      </c>
      <c r="CJ110">
        <v>5.9952E-3</v>
      </c>
      <c r="CK110">
        <v>5.0816999999999998E-3</v>
      </c>
      <c r="CL110">
        <v>5.9844E-3</v>
      </c>
      <c r="CM110">
        <v>1.14301E-2</v>
      </c>
      <c r="CN110">
        <v>-7.5518E-3</v>
      </c>
      <c r="CO110">
        <v>-6.8782000000000001E-3</v>
      </c>
      <c r="CP110">
        <v>-7.0964000000000001E-3</v>
      </c>
      <c r="CQ110">
        <v>2.2762600000000001E-2</v>
      </c>
      <c r="CR110">
        <v>5.4450999999999999E-2</v>
      </c>
      <c r="CS110">
        <v>9.2897199999999999E-2</v>
      </c>
      <c r="CT110">
        <v>9.7621200000000005E-2</v>
      </c>
      <c r="CU110">
        <v>0.11527859999999999</v>
      </c>
      <c r="CV110">
        <v>0.1119023</v>
      </c>
      <c r="CW110">
        <v>9.9478499999999997E-2</v>
      </c>
      <c r="CX110">
        <v>0.1126875</v>
      </c>
      <c r="CY110">
        <v>-0.249558</v>
      </c>
      <c r="CZ110">
        <v>-0.26511220000000002</v>
      </c>
      <c r="DA110">
        <v>-0.2901068</v>
      </c>
      <c r="DB110">
        <v>-0.2372669</v>
      </c>
      <c r="DC110">
        <v>-0.17873710000000001</v>
      </c>
      <c r="DD110">
        <v>-0.15360199999999999</v>
      </c>
      <c r="DE110">
        <v>-6.2279399999999999E-2</v>
      </c>
      <c r="DF110">
        <v>4.2274000000000001E-3</v>
      </c>
      <c r="DG110">
        <v>1.36075E-2</v>
      </c>
      <c r="DH110">
        <v>2.9807199999999999E-2</v>
      </c>
      <c r="DI110">
        <v>3.04999E-2</v>
      </c>
      <c r="DJ110">
        <v>3.2009299999999997E-2</v>
      </c>
      <c r="DK110">
        <v>3.7611499999999999E-2</v>
      </c>
      <c r="DL110">
        <v>1.81166E-2</v>
      </c>
      <c r="DM110">
        <v>1.78538E-2</v>
      </c>
      <c r="DN110">
        <v>1.66467E-2</v>
      </c>
      <c r="DO110">
        <v>4.6973300000000003E-2</v>
      </c>
      <c r="DP110">
        <v>7.8574699999999997E-2</v>
      </c>
      <c r="DQ110">
        <v>0.1179767</v>
      </c>
      <c r="DR110">
        <v>0.1220328</v>
      </c>
      <c r="DS110">
        <v>0.14146339999999999</v>
      </c>
      <c r="DT110">
        <v>0.13943920000000001</v>
      </c>
      <c r="DU110">
        <v>0.12568270000000001</v>
      </c>
      <c r="DV110">
        <v>0.1395767</v>
      </c>
      <c r="DW110">
        <v>-0.16848640000000001</v>
      </c>
      <c r="DX110">
        <v>-0.1873244</v>
      </c>
      <c r="DY110">
        <v>-0.2202363</v>
      </c>
      <c r="DZ110">
        <v>-0.17647360000000001</v>
      </c>
      <c r="EA110">
        <v>-0.12861739999999999</v>
      </c>
      <c r="EB110">
        <v>-0.1124347</v>
      </c>
      <c r="EC110">
        <v>-2.98719E-2</v>
      </c>
      <c r="ED110">
        <v>3.5049900000000002E-2</v>
      </c>
      <c r="EE110">
        <v>4.5023100000000003E-2</v>
      </c>
      <c r="EF110">
        <v>6.4187900000000006E-2</v>
      </c>
      <c r="EG110">
        <v>6.7199800000000004E-2</v>
      </c>
      <c r="EH110">
        <v>6.9585300000000003E-2</v>
      </c>
      <c r="EI110">
        <v>7.5413400000000005E-2</v>
      </c>
      <c r="EJ110">
        <v>5.5177799999999999E-2</v>
      </c>
      <c r="EK110">
        <v>5.3562899999999997E-2</v>
      </c>
      <c r="EL110">
        <v>5.0927899999999998E-2</v>
      </c>
      <c r="EM110">
        <v>8.1929799999999997E-2</v>
      </c>
      <c r="EN110">
        <v>0.11340550000000001</v>
      </c>
      <c r="EO110">
        <v>0.15418750000000001</v>
      </c>
      <c r="EP110">
        <v>0.15727920000000001</v>
      </c>
      <c r="EQ110">
        <v>0.17927009999999999</v>
      </c>
      <c r="ER110">
        <v>0.1791981</v>
      </c>
      <c r="ES110">
        <v>0.16351740000000001</v>
      </c>
      <c r="ET110">
        <v>0.17840049999999999</v>
      </c>
      <c r="EU110">
        <v>61.008769999999998</v>
      </c>
      <c r="EV110">
        <v>60.851529999999997</v>
      </c>
      <c r="EW110">
        <v>60.435020000000002</v>
      </c>
      <c r="EX110">
        <v>60.373130000000003</v>
      </c>
      <c r="EY110">
        <v>60.14443</v>
      </c>
      <c r="EZ110">
        <v>59.99868</v>
      </c>
      <c r="FA110">
        <v>59.870780000000003</v>
      </c>
      <c r="FB110">
        <v>60.76164</v>
      </c>
      <c r="FC110">
        <v>62.300440000000002</v>
      </c>
      <c r="FD110">
        <v>64.665599999999998</v>
      </c>
      <c r="FE110">
        <v>67.543019999999999</v>
      </c>
      <c r="FF110">
        <v>70.011259999999993</v>
      </c>
      <c r="FG110">
        <v>71.95684</v>
      </c>
      <c r="FH110">
        <v>72.988500000000002</v>
      </c>
      <c r="FI110">
        <v>72.944950000000006</v>
      </c>
      <c r="FJ110">
        <v>72.647989999999993</v>
      </c>
      <c r="FK110">
        <v>71.743809999999996</v>
      </c>
      <c r="FL110">
        <v>70.247749999999996</v>
      </c>
      <c r="FM110">
        <v>68.457409999999996</v>
      </c>
      <c r="FN110">
        <v>65.897210000000001</v>
      </c>
      <c r="FO110">
        <v>63.107500000000002</v>
      </c>
      <c r="FP110">
        <v>61.696309999999997</v>
      </c>
      <c r="FQ110">
        <v>61.289859999999997</v>
      </c>
      <c r="FR110">
        <v>61.038350000000001</v>
      </c>
      <c r="FS110">
        <v>0.70801340000000001</v>
      </c>
      <c r="FT110">
        <v>3.1386900000000002E-2</v>
      </c>
      <c r="FU110">
        <v>3.9169799999999998E-2</v>
      </c>
    </row>
    <row r="111" spans="1:177" x14ac:dyDescent="0.3">
      <c r="A111" t="s">
        <v>226</v>
      </c>
      <c r="B111" t="s">
        <v>199</v>
      </c>
      <c r="C111" t="s">
        <v>281</v>
      </c>
      <c r="D111" s="30" t="s">
        <v>236</v>
      </c>
      <c r="E111" t="s">
        <v>220</v>
      </c>
      <c r="F111">
        <v>1387</v>
      </c>
      <c r="G111">
        <v>3.1510850000000001</v>
      </c>
      <c r="H111">
        <v>3.052603</v>
      </c>
      <c r="I111">
        <v>2.5073650000000001</v>
      </c>
      <c r="J111">
        <v>2.0183110000000002</v>
      </c>
      <c r="K111">
        <v>1.5945069999999999</v>
      </c>
      <c r="L111">
        <v>1.214013</v>
      </c>
      <c r="M111">
        <v>1.085607</v>
      </c>
      <c r="N111">
        <v>1.0673189999999999</v>
      </c>
      <c r="O111">
        <v>1.0006189999999999</v>
      </c>
      <c r="P111">
        <v>0.86214380000000002</v>
      </c>
      <c r="Q111">
        <v>0.64378420000000003</v>
      </c>
      <c r="R111">
        <v>0.45860879999999998</v>
      </c>
      <c r="S111">
        <v>0.30364029999999997</v>
      </c>
      <c r="T111">
        <v>0.1958905</v>
      </c>
      <c r="U111">
        <v>0.21453040000000001</v>
      </c>
      <c r="V111">
        <v>0.35919869999999998</v>
      </c>
      <c r="W111">
        <v>0.54057060000000001</v>
      </c>
      <c r="X111">
        <v>0.87754900000000002</v>
      </c>
      <c r="Y111">
        <v>1.250686</v>
      </c>
      <c r="Z111">
        <v>1.487196</v>
      </c>
      <c r="AA111">
        <v>1.690598</v>
      </c>
      <c r="AB111">
        <v>1.743762</v>
      </c>
      <c r="AC111">
        <v>1.6157049999999999</v>
      </c>
      <c r="AD111">
        <v>1.467268</v>
      </c>
      <c r="AE111">
        <v>-0.40172330000000001</v>
      </c>
      <c r="AF111">
        <v>-0.38290439999999998</v>
      </c>
      <c r="AG111">
        <v>-0.39450350000000001</v>
      </c>
      <c r="AH111">
        <v>-0.35223179999999998</v>
      </c>
      <c r="AI111">
        <v>-0.25007049999999997</v>
      </c>
      <c r="AJ111">
        <v>-0.23112179999999999</v>
      </c>
      <c r="AK111">
        <v>-0.1326765</v>
      </c>
      <c r="AL111">
        <v>-7.7774700000000002E-2</v>
      </c>
      <c r="AM111">
        <v>-4.6701699999999999E-2</v>
      </c>
      <c r="AN111">
        <v>-5.22204E-2</v>
      </c>
      <c r="AO111">
        <v>-6.5556299999999998E-2</v>
      </c>
      <c r="AP111">
        <v>-6.1686699999999997E-2</v>
      </c>
      <c r="AQ111">
        <v>-5.2582200000000003E-2</v>
      </c>
      <c r="AR111">
        <v>-8.59597E-2</v>
      </c>
      <c r="AS111">
        <v>-8.0616699999999999E-2</v>
      </c>
      <c r="AT111">
        <v>-7.00712E-2</v>
      </c>
      <c r="AU111">
        <v>-7.4743599999999993E-2</v>
      </c>
      <c r="AV111">
        <v>-4.9744799999999999E-2</v>
      </c>
      <c r="AW111">
        <v>-5.6762999999999996E-3</v>
      </c>
      <c r="AX111">
        <v>1.31442E-2</v>
      </c>
      <c r="AY111">
        <v>4.1765799999999999E-2</v>
      </c>
      <c r="AZ111">
        <v>3.1962299999999999E-2</v>
      </c>
      <c r="BA111">
        <v>2.2056099999999999E-2</v>
      </c>
      <c r="BB111">
        <v>4.0680500000000001E-2</v>
      </c>
      <c r="BC111">
        <v>-0.30713669999999998</v>
      </c>
      <c r="BD111">
        <v>-0.29245520000000003</v>
      </c>
      <c r="BE111">
        <v>-0.31326579999999998</v>
      </c>
      <c r="BF111">
        <v>-0.28077239999999998</v>
      </c>
      <c r="BG111">
        <v>-0.19483539999999999</v>
      </c>
      <c r="BH111">
        <v>-0.1886639</v>
      </c>
      <c r="BI111">
        <v>-9.8863800000000002E-2</v>
      </c>
      <c r="BJ111">
        <v>-4.7591500000000002E-2</v>
      </c>
      <c r="BK111">
        <v>-1.4676700000000001E-2</v>
      </c>
      <c r="BL111">
        <v>-1.4116699999999999E-2</v>
      </c>
      <c r="BM111">
        <v>-2.2208599999999998E-2</v>
      </c>
      <c r="BN111">
        <v>-1.7860299999999999E-2</v>
      </c>
      <c r="BO111">
        <v>-9.1456999999999997E-3</v>
      </c>
      <c r="BP111">
        <v>-4.4076900000000002E-2</v>
      </c>
      <c r="BQ111">
        <v>-4.10972E-2</v>
      </c>
      <c r="BR111">
        <v>-3.1388399999999997E-2</v>
      </c>
      <c r="BS111">
        <v>-3.4712100000000003E-2</v>
      </c>
      <c r="BT111">
        <v>-9.5808999999999998E-3</v>
      </c>
      <c r="BU111">
        <v>3.5274300000000001E-2</v>
      </c>
      <c r="BV111">
        <v>5.3395100000000001E-2</v>
      </c>
      <c r="BW111">
        <v>8.7409299999999995E-2</v>
      </c>
      <c r="BX111">
        <v>7.9973000000000002E-2</v>
      </c>
      <c r="BY111">
        <v>6.7545800000000003E-2</v>
      </c>
      <c r="BZ111">
        <v>8.6242700000000005E-2</v>
      </c>
      <c r="CA111">
        <v>-0.24162629999999999</v>
      </c>
      <c r="CB111">
        <v>-0.2298104</v>
      </c>
      <c r="CC111">
        <v>-0.25700079999999997</v>
      </c>
      <c r="CD111">
        <v>-0.23127980000000001</v>
      </c>
      <c r="CE111">
        <v>-0.15657969999999999</v>
      </c>
      <c r="CF111">
        <v>-0.1592576</v>
      </c>
      <c r="CG111">
        <v>-7.5445200000000004E-2</v>
      </c>
      <c r="CH111">
        <v>-2.6686600000000001E-2</v>
      </c>
      <c r="CI111">
        <v>7.5037000000000003E-3</v>
      </c>
      <c r="CJ111">
        <v>1.22737E-2</v>
      </c>
      <c r="CK111">
        <v>7.8139000000000004E-3</v>
      </c>
      <c r="CL111">
        <v>1.24937E-2</v>
      </c>
      <c r="CM111">
        <v>2.09383E-2</v>
      </c>
      <c r="CN111">
        <v>-1.5069000000000001E-2</v>
      </c>
      <c r="CO111">
        <v>-1.37261E-2</v>
      </c>
      <c r="CP111">
        <v>-4.5969000000000001E-3</v>
      </c>
      <c r="CQ111">
        <v>-6.9864000000000002E-3</v>
      </c>
      <c r="CR111">
        <v>1.82364E-2</v>
      </c>
      <c r="CS111">
        <v>6.3636499999999999E-2</v>
      </c>
      <c r="CT111">
        <v>8.1272800000000006E-2</v>
      </c>
      <c r="CU111">
        <v>0.1190219</v>
      </c>
      <c r="CV111">
        <v>0.1132251</v>
      </c>
      <c r="CW111">
        <v>9.9051799999999995E-2</v>
      </c>
      <c r="CX111">
        <v>0.1177989</v>
      </c>
      <c r="CY111">
        <v>-0.17611589999999999</v>
      </c>
      <c r="CZ111">
        <v>-0.1671656</v>
      </c>
      <c r="DA111">
        <v>-0.20073579999999999</v>
      </c>
      <c r="DB111">
        <v>-0.18178720000000001</v>
      </c>
      <c r="DC111">
        <v>-0.118324</v>
      </c>
      <c r="DD111">
        <v>-0.12985140000000001</v>
      </c>
      <c r="DE111">
        <v>-5.2026599999999999E-2</v>
      </c>
      <c r="DF111">
        <v>-5.7818000000000001E-3</v>
      </c>
      <c r="DG111">
        <v>2.9683999999999999E-2</v>
      </c>
      <c r="DH111">
        <v>3.8664200000000003E-2</v>
      </c>
      <c r="DI111">
        <v>3.7836399999999999E-2</v>
      </c>
      <c r="DJ111">
        <v>4.2847700000000002E-2</v>
      </c>
      <c r="DK111">
        <v>5.10223E-2</v>
      </c>
      <c r="DL111">
        <v>1.3939E-2</v>
      </c>
      <c r="DM111">
        <v>1.36449E-2</v>
      </c>
      <c r="DN111">
        <v>2.2194700000000001E-2</v>
      </c>
      <c r="DO111">
        <v>2.0739299999999999E-2</v>
      </c>
      <c r="DP111">
        <v>4.6053799999999999E-2</v>
      </c>
      <c r="DQ111">
        <v>9.1998700000000003E-2</v>
      </c>
      <c r="DR111">
        <v>0.10915039999999999</v>
      </c>
      <c r="DS111">
        <v>0.1506344</v>
      </c>
      <c r="DT111">
        <v>0.1464772</v>
      </c>
      <c r="DU111">
        <v>0.1305578</v>
      </c>
      <c r="DV111">
        <v>0.14935509999999999</v>
      </c>
      <c r="DW111">
        <v>-8.1529299999999999E-2</v>
      </c>
      <c r="DX111">
        <v>-7.6716400000000004E-2</v>
      </c>
      <c r="DY111">
        <v>-0.1194981</v>
      </c>
      <c r="DZ111">
        <v>-0.1103278</v>
      </c>
      <c r="EA111">
        <v>-6.3088900000000003E-2</v>
      </c>
      <c r="EB111">
        <v>-8.7393499999999999E-2</v>
      </c>
      <c r="EC111">
        <v>-1.8213900000000002E-2</v>
      </c>
      <c r="ED111">
        <v>2.44015E-2</v>
      </c>
      <c r="EE111">
        <v>6.1709E-2</v>
      </c>
      <c r="EF111">
        <v>7.6767799999999997E-2</v>
      </c>
      <c r="EG111">
        <v>8.1184099999999995E-2</v>
      </c>
      <c r="EH111">
        <v>8.6674100000000004E-2</v>
      </c>
      <c r="EI111">
        <v>9.4458899999999998E-2</v>
      </c>
      <c r="EJ111">
        <v>5.5821799999999998E-2</v>
      </c>
      <c r="EK111">
        <v>5.3164400000000001E-2</v>
      </c>
      <c r="EL111">
        <v>6.0877500000000001E-2</v>
      </c>
      <c r="EM111">
        <v>6.0770900000000003E-2</v>
      </c>
      <c r="EN111">
        <v>8.6217600000000005E-2</v>
      </c>
      <c r="EO111">
        <v>0.13294919999999999</v>
      </c>
      <c r="EP111">
        <v>0.14940129999999999</v>
      </c>
      <c r="EQ111">
        <v>0.19627790000000001</v>
      </c>
      <c r="ER111">
        <v>0.19448789999999999</v>
      </c>
      <c r="ES111">
        <v>0.1760475</v>
      </c>
      <c r="ET111">
        <v>0.19491739999999999</v>
      </c>
      <c r="EU111">
        <v>61.41957</v>
      </c>
      <c r="EV111">
        <v>61.370620000000002</v>
      </c>
      <c r="EW111">
        <v>61.016939999999998</v>
      </c>
      <c r="EX111">
        <v>60.969279999999998</v>
      </c>
      <c r="EY111">
        <v>60.767040000000001</v>
      </c>
      <c r="EZ111">
        <v>60.624220000000001</v>
      </c>
      <c r="FA111">
        <v>60.523060000000001</v>
      </c>
      <c r="FB111">
        <v>61.119489999999999</v>
      </c>
      <c r="FC111">
        <v>62.218510000000002</v>
      </c>
      <c r="FD111">
        <v>64.013869999999997</v>
      </c>
      <c r="FE111">
        <v>66.168840000000003</v>
      </c>
      <c r="FF111">
        <v>68.381720000000001</v>
      </c>
      <c r="FG111">
        <v>69.995859999999993</v>
      </c>
      <c r="FH111">
        <v>70.709450000000004</v>
      </c>
      <c r="FI111">
        <v>70.322940000000003</v>
      </c>
      <c r="FJ111">
        <v>70.12491</v>
      </c>
      <c r="FK111">
        <v>69.27458</v>
      </c>
      <c r="FL111">
        <v>68.068680000000001</v>
      </c>
      <c r="FM111">
        <v>66.660690000000002</v>
      </c>
      <c r="FN111">
        <v>64.701369999999997</v>
      </c>
      <c r="FO111">
        <v>62.687959999999997</v>
      </c>
      <c r="FP111">
        <v>61.82414</v>
      </c>
      <c r="FQ111">
        <v>61.619160000000001</v>
      </c>
      <c r="FR111">
        <v>61.516840000000002</v>
      </c>
      <c r="FS111">
        <v>0.8084943</v>
      </c>
      <c r="FT111">
        <v>3.5265199999999997E-2</v>
      </c>
      <c r="FU111">
        <v>4.5469999999999997E-2</v>
      </c>
    </row>
    <row r="112" spans="1:177" x14ac:dyDescent="0.3">
      <c r="A112" t="s">
        <v>226</v>
      </c>
      <c r="B112" t="s">
        <v>199</v>
      </c>
      <c r="C112" t="s">
        <v>281</v>
      </c>
      <c r="D112" s="30" t="s">
        <v>236</v>
      </c>
      <c r="E112" t="s">
        <v>221</v>
      </c>
      <c r="F112">
        <v>580</v>
      </c>
      <c r="G112">
        <v>2.7701760000000002</v>
      </c>
      <c r="H112">
        <v>2.7550460000000001</v>
      </c>
      <c r="I112">
        <v>2.2392240000000001</v>
      </c>
      <c r="J112">
        <v>1.8000069999999999</v>
      </c>
      <c r="K112">
        <v>1.38906</v>
      </c>
      <c r="L112">
        <v>1.1214999999999999</v>
      </c>
      <c r="M112">
        <v>0.95082350000000004</v>
      </c>
      <c r="N112">
        <v>0.882637</v>
      </c>
      <c r="O112">
        <v>0.58065069999999996</v>
      </c>
      <c r="P112">
        <v>0.2264958</v>
      </c>
      <c r="Q112">
        <v>-0.2185561</v>
      </c>
      <c r="R112">
        <v>-0.59795679999999996</v>
      </c>
      <c r="S112">
        <v>-0.83398019999999995</v>
      </c>
      <c r="T112">
        <v>-0.85171719999999995</v>
      </c>
      <c r="U112">
        <v>-0.74583010000000005</v>
      </c>
      <c r="V112">
        <v>-0.49289860000000002</v>
      </c>
      <c r="W112">
        <v>-9.2734700000000003E-2</v>
      </c>
      <c r="X112">
        <v>0.48984899999999998</v>
      </c>
      <c r="Y112">
        <v>1.015476</v>
      </c>
      <c r="Z112">
        <v>1.297725</v>
      </c>
      <c r="AA112">
        <v>1.397335</v>
      </c>
      <c r="AB112">
        <v>1.538392</v>
      </c>
      <c r="AC112">
        <v>1.4478819999999999</v>
      </c>
      <c r="AD112">
        <v>1.3367180000000001</v>
      </c>
      <c r="AE112">
        <v>-0.73056739999999998</v>
      </c>
      <c r="AF112">
        <v>-0.80670399999999998</v>
      </c>
      <c r="AG112">
        <v>-0.77905360000000001</v>
      </c>
      <c r="AH112">
        <v>-0.59760860000000005</v>
      </c>
      <c r="AI112">
        <v>-0.54681380000000002</v>
      </c>
      <c r="AJ112">
        <v>-0.40518969999999999</v>
      </c>
      <c r="AK112">
        <v>-0.229933</v>
      </c>
      <c r="AL112">
        <v>-0.1111938</v>
      </c>
      <c r="AM112">
        <v>-0.1691076</v>
      </c>
      <c r="AN112">
        <v>-0.130381</v>
      </c>
      <c r="AO112">
        <v>-0.1109274</v>
      </c>
      <c r="AP112">
        <v>-0.1218772</v>
      </c>
      <c r="AQ112">
        <v>-0.12188450000000001</v>
      </c>
      <c r="AR112">
        <v>-0.100079</v>
      </c>
      <c r="AS112">
        <v>-0.10100240000000001</v>
      </c>
      <c r="AT112">
        <v>-0.11847149999999999</v>
      </c>
      <c r="AU112">
        <v>-1.9522999999999999E-3</v>
      </c>
      <c r="AV112">
        <v>4.1913699999999998E-2</v>
      </c>
      <c r="AW112">
        <v>4.7986500000000001E-2</v>
      </c>
      <c r="AX112">
        <v>2.2279500000000001E-2</v>
      </c>
      <c r="AY112">
        <v>-6.7387000000000002E-3</v>
      </c>
      <c r="AZ112">
        <v>-5.0476999999999996E-3</v>
      </c>
      <c r="BA112">
        <v>-8.2743999999999995E-3</v>
      </c>
      <c r="BB112">
        <v>-2.5792499999999999E-2</v>
      </c>
      <c r="BC112">
        <v>-0.58108950000000004</v>
      </c>
      <c r="BD112">
        <v>-0.66171000000000002</v>
      </c>
      <c r="BE112">
        <v>-0.64890999999999999</v>
      </c>
      <c r="BF112">
        <v>-0.48641960000000001</v>
      </c>
      <c r="BG112">
        <v>-0.441639</v>
      </c>
      <c r="BH112">
        <v>-0.31032510000000002</v>
      </c>
      <c r="BI112">
        <v>-0.1593204</v>
      </c>
      <c r="BJ112">
        <v>-3.9761100000000001E-2</v>
      </c>
      <c r="BK112">
        <v>-9.9006399999999994E-2</v>
      </c>
      <c r="BL112">
        <v>-5.9665000000000003E-2</v>
      </c>
      <c r="BM112">
        <v>-4.6574400000000002E-2</v>
      </c>
      <c r="BN112">
        <v>-5.6932400000000001E-2</v>
      </c>
      <c r="BO112">
        <v>-5.8098499999999997E-2</v>
      </c>
      <c r="BP112">
        <v>-3.2355099999999998E-2</v>
      </c>
      <c r="BQ112">
        <v>-3.2796800000000001E-2</v>
      </c>
      <c r="BR112">
        <v>-5.5547800000000001E-2</v>
      </c>
      <c r="BS112">
        <v>6.0938300000000001E-2</v>
      </c>
      <c r="BT112">
        <v>0.106631</v>
      </c>
      <c r="BU112">
        <v>0.1200271</v>
      </c>
      <c r="BV112">
        <v>9.1772400000000004E-2</v>
      </c>
      <c r="BW112">
        <v>5.7927300000000001E-2</v>
      </c>
      <c r="BX112">
        <v>6.1839400000000003E-2</v>
      </c>
      <c r="BY112">
        <v>5.6355799999999998E-2</v>
      </c>
      <c r="BZ112">
        <v>4.75591E-2</v>
      </c>
      <c r="CA112">
        <v>-0.47756150000000003</v>
      </c>
      <c r="CB112">
        <v>-0.56128750000000005</v>
      </c>
      <c r="CC112">
        <v>-0.55877290000000002</v>
      </c>
      <c r="CD112">
        <v>-0.40941050000000001</v>
      </c>
      <c r="CE112">
        <v>-0.36879529999999999</v>
      </c>
      <c r="CF112">
        <v>-0.24462220000000001</v>
      </c>
      <c r="CG112">
        <v>-0.11041430000000001</v>
      </c>
      <c r="CH112">
        <v>9.7129999999999994E-3</v>
      </c>
      <c r="CI112">
        <v>-5.0454400000000003E-2</v>
      </c>
      <c r="CJ112">
        <v>-1.06873E-2</v>
      </c>
      <c r="CK112">
        <v>-2.0037000000000002E-3</v>
      </c>
      <c r="CL112">
        <v>-1.19518E-2</v>
      </c>
      <c r="CM112">
        <v>-1.3920500000000001E-2</v>
      </c>
      <c r="CN112">
        <v>1.45503E-2</v>
      </c>
      <c r="CO112">
        <v>1.4442200000000001E-2</v>
      </c>
      <c r="CP112">
        <v>-1.19671E-2</v>
      </c>
      <c r="CQ112">
        <v>0.10449609999999999</v>
      </c>
      <c r="CR112">
        <v>0.15145400000000001</v>
      </c>
      <c r="CS112">
        <v>0.1699223</v>
      </c>
      <c r="CT112">
        <v>0.139903</v>
      </c>
      <c r="CU112">
        <v>0.10271470000000001</v>
      </c>
      <c r="CV112">
        <v>0.1081651</v>
      </c>
      <c r="CW112">
        <v>0.1011184</v>
      </c>
      <c r="CX112">
        <v>9.8362199999999997E-2</v>
      </c>
      <c r="CY112">
        <v>-0.37403350000000002</v>
      </c>
      <c r="CZ112">
        <v>-0.46086510000000003</v>
      </c>
      <c r="DA112">
        <v>-0.46863579999999999</v>
      </c>
      <c r="DB112">
        <v>-0.33240140000000001</v>
      </c>
      <c r="DC112">
        <v>-0.29595149999999998</v>
      </c>
      <c r="DD112">
        <v>-0.17891940000000001</v>
      </c>
      <c r="DE112">
        <v>-6.1508300000000002E-2</v>
      </c>
      <c r="DF112">
        <v>5.9187099999999999E-2</v>
      </c>
      <c r="DG112">
        <v>-1.9024999999999999E-3</v>
      </c>
      <c r="DH112">
        <v>3.8290299999999999E-2</v>
      </c>
      <c r="DI112">
        <v>4.2567000000000001E-2</v>
      </c>
      <c r="DJ112">
        <v>3.3028799999999997E-2</v>
      </c>
      <c r="DK112">
        <v>3.02575E-2</v>
      </c>
      <c r="DL112">
        <v>6.1455700000000002E-2</v>
      </c>
      <c r="DM112">
        <v>6.1681199999999999E-2</v>
      </c>
      <c r="DN112">
        <v>3.1613599999999999E-2</v>
      </c>
      <c r="DO112">
        <v>0.14805389999999999</v>
      </c>
      <c r="DP112">
        <v>0.1962769</v>
      </c>
      <c r="DQ112">
        <v>0.2198174</v>
      </c>
      <c r="DR112">
        <v>0.1880336</v>
      </c>
      <c r="DS112">
        <v>0.1475022</v>
      </c>
      <c r="DT112">
        <v>0.15449080000000001</v>
      </c>
      <c r="DU112">
        <v>0.14588100000000001</v>
      </c>
      <c r="DV112">
        <v>0.1491652</v>
      </c>
      <c r="DW112">
        <v>-0.22455559999999999</v>
      </c>
      <c r="DX112">
        <v>-0.31587100000000001</v>
      </c>
      <c r="DY112">
        <v>-0.33849220000000002</v>
      </c>
      <c r="DZ112">
        <v>-0.2212124</v>
      </c>
      <c r="EA112">
        <v>-0.19077669999999999</v>
      </c>
      <c r="EB112">
        <v>-8.4054900000000002E-2</v>
      </c>
      <c r="EC112">
        <v>9.1044000000000003E-3</v>
      </c>
      <c r="ED112">
        <v>0.13061990000000001</v>
      </c>
      <c r="EE112">
        <v>6.8198700000000001E-2</v>
      </c>
      <c r="EF112">
        <v>0.1090063</v>
      </c>
      <c r="EG112">
        <v>0.10692</v>
      </c>
      <c r="EH112">
        <v>9.7973599999999994E-2</v>
      </c>
      <c r="EI112">
        <v>9.4043500000000002E-2</v>
      </c>
      <c r="EJ112">
        <v>0.12917960000000001</v>
      </c>
      <c r="EK112">
        <v>0.1298868</v>
      </c>
      <c r="EL112">
        <v>9.4537200000000002E-2</v>
      </c>
      <c r="EM112">
        <v>0.21094450000000001</v>
      </c>
      <c r="EN112">
        <v>0.26099420000000001</v>
      </c>
      <c r="EO112">
        <v>0.29185800000000001</v>
      </c>
      <c r="EP112">
        <v>0.25752649999999999</v>
      </c>
      <c r="EQ112">
        <v>0.2121682</v>
      </c>
      <c r="ER112">
        <v>0.22137789999999999</v>
      </c>
      <c r="ES112">
        <v>0.21051110000000001</v>
      </c>
      <c r="ET112">
        <v>0.22251679999999999</v>
      </c>
      <c r="EU112">
        <v>59.889569999999999</v>
      </c>
      <c r="EV112">
        <v>59.437249999999999</v>
      </c>
      <c r="EW112">
        <v>58.849519999999998</v>
      </c>
      <c r="EX112">
        <v>58.748899999999999</v>
      </c>
      <c r="EY112">
        <v>58.448120000000003</v>
      </c>
      <c r="EZ112">
        <v>58.294370000000001</v>
      </c>
      <c r="FA112">
        <v>58.093580000000003</v>
      </c>
      <c r="FB112">
        <v>59.786709999999999</v>
      </c>
      <c r="FC112">
        <v>62.523809999999997</v>
      </c>
      <c r="FD112">
        <v>66.441479999999999</v>
      </c>
      <c r="FE112">
        <v>71.287409999999994</v>
      </c>
      <c r="FF112">
        <v>74.451390000000004</v>
      </c>
      <c r="FG112">
        <v>77.300039999999996</v>
      </c>
      <c r="FH112">
        <v>79.198229999999995</v>
      </c>
      <c r="FI112">
        <v>80.089029999999994</v>
      </c>
      <c r="FJ112">
        <v>79.522599999999997</v>
      </c>
      <c r="FK112">
        <v>78.471689999999995</v>
      </c>
      <c r="FL112">
        <v>76.185000000000002</v>
      </c>
      <c r="FM112">
        <v>73.352860000000007</v>
      </c>
      <c r="FN112">
        <v>69.15549</v>
      </c>
      <c r="FO112">
        <v>64.250730000000004</v>
      </c>
      <c r="FP112">
        <v>61.348179999999999</v>
      </c>
      <c r="FQ112">
        <v>60.392800000000001</v>
      </c>
      <c r="FR112">
        <v>59.734839999999998</v>
      </c>
      <c r="FS112">
        <v>1.326227</v>
      </c>
      <c r="FT112">
        <v>6.0134899999999998E-2</v>
      </c>
      <c r="FU112">
        <v>7.2561799999999996E-2</v>
      </c>
    </row>
    <row r="113" spans="1:177" x14ac:dyDescent="0.3">
      <c r="A113" t="s">
        <v>226</v>
      </c>
      <c r="B113" t="s">
        <v>199</v>
      </c>
      <c r="C113" t="s">
        <v>281</v>
      </c>
      <c r="D113" s="30" t="s">
        <v>248</v>
      </c>
      <c r="E113" t="s">
        <v>219</v>
      </c>
      <c r="F113">
        <v>1967</v>
      </c>
      <c r="G113">
        <v>2.5387629999999999</v>
      </c>
      <c r="H113">
        <v>2.4411170000000002</v>
      </c>
      <c r="I113">
        <v>2.1223369999999999</v>
      </c>
      <c r="J113">
        <v>1.784597</v>
      </c>
      <c r="K113">
        <v>1.4790080000000001</v>
      </c>
      <c r="L113">
        <v>1.141205</v>
      </c>
      <c r="M113">
        <v>0.99080349999999995</v>
      </c>
      <c r="N113">
        <v>0.83359689999999997</v>
      </c>
      <c r="O113">
        <v>0.51784859999999999</v>
      </c>
      <c r="P113">
        <v>0.20935300000000001</v>
      </c>
      <c r="Q113">
        <v>-2.5459599999999999E-2</v>
      </c>
      <c r="R113">
        <v>-0.15343670000000001</v>
      </c>
      <c r="S113">
        <v>-0.22196489999999999</v>
      </c>
      <c r="T113">
        <v>-0.14049210000000001</v>
      </c>
      <c r="U113">
        <v>0.14613319999999999</v>
      </c>
      <c r="V113">
        <v>0.57828990000000002</v>
      </c>
      <c r="W113">
        <v>1.0059629999999999</v>
      </c>
      <c r="X113">
        <v>1.16551</v>
      </c>
      <c r="Y113">
        <v>1.6555120000000001</v>
      </c>
      <c r="Z113">
        <v>1.8317049999999999</v>
      </c>
      <c r="AA113">
        <v>1.892658</v>
      </c>
      <c r="AB113">
        <v>1.9038250000000001</v>
      </c>
      <c r="AC113">
        <v>1.7274050000000001</v>
      </c>
      <c r="AD113">
        <v>1.563242</v>
      </c>
      <c r="AE113">
        <v>-0.48624580000000001</v>
      </c>
      <c r="AF113">
        <v>-0.4327838</v>
      </c>
      <c r="AG113">
        <v>-0.37727509999999997</v>
      </c>
      <c r="AH113">
        <v>-0.26705889999999999</v>
      </c>
      <c r="AI113">
        <v>-0.1995345</v>
      </c>
      <c r="AJ113">
        <v>-0.17906810000000001</v>
      </c>
      <c r="AK113">
        <v>-8.7335599999999999E-2</v>
      </c>
      <c r="AL113">
        <v>-6.0537800000000003E-2</v>
      </c>
      <c r="AM113">
        <v>-8.9203400000000002E-2</v>
      </c>
      <c r="AN113">
        <v>-9.8086999999999994E-2</v>
      </c>
      <c r="AO113">
        <v>-6.7193100000000006E-2</v>
      </c>
      <c r="AP113">
        <v>-5.3892599999999999E-2</v>
      </c>
      <c r="AQ113">
        <v>-8.0454800000000007E-2</v>
      </c>
      <c r="AR113">
        <v>-8.8601799999999994E-2</v>
      </c>
      <c r="AS113">
        <v>-6.3934500000000005E-2</v>
      </c>
      <c r="AT113">
        <v>-0.1094474</v>
      </c>
      <c r="AU113">
        <v>-2.1744200000000002E-2</v>
      </c>
      <c r="AV113">
        <v>-1.00213E-2</v>
      </c>
      <c r="AW113">
        <v>4.62785E-2</v>
      </c>
      <c r="AX113">
        <v>1.6593799999999999E-2</v>
      </c>
      <c r="AY113">
        <v>6.1688999999999997E-3</v>
      </c>
      <c r="AZ113">
        <v>-8.9261300000000002E-2</v>
      </c>
      <c r="BA113">
        <v>-9.0733400000000006E-2</v>
      </c>
      <c r="BB113">
        <v>-3.9776699999999998E-2</v>
      </c>
      <c r="BC113">
        <v>-0.38521519999999998</v>
      </c>
      <c r="BD113">
        <v>-0.3333295</v>
      </c>
      <c r="BE113">
        <v>-0.28743170000000001</v>
      </c>
      <c r="BF113">
        <v>-0.18941830000000001</v>
      </c>
      <c r="BG113">
        <v>-0.13513159999999999</v>
      </c>
      <c r="BH113">
        <v>-0.12672120000000001</v>
      </c>
      <c r="BI113">
        <v>-4.7045700000000003E-2</v>
      </c>
      <c r="BJ113">
        <v>-2.5156999999999999E-2</v>
      </c>
      <c r="BK113">
        <v>-5.1354299999999999E-2</v>
      </c>
      <c r="BL113">
        <v>-5.73467E-2</v>
      </c>
      <c r="BM113">
        <v>-2.46117E-2</v>
      </c>
      <c r="BN113">
        <v>-9.7029999999999998E-3</v>
      </c>
      <c r="BO113">
        <v>-3.2446999999999997E-2</v>
      </c>
      <c r="BP113">
        <v>-3.8163000000000002E-2</v>
      </c>
      <c r="BQ113">
        <v>-1.16717E-2</v>
      </c>
      <c r="BR113">
        <v>-5.4241400000000002E-2</v>
      </c>
      <c r="BS113">
        <v>3.4489300000000001E-2</v>
      </c>
      <c r="BT113">
        <v>4.6720499999999998E-2</v>
      </c>
      <c r="BU113">
        <v>0.1036764</v>
      </c>
      <c r="BV113">
        <v>7.2977399999999998E-2</v>
      </c>
      <c r="BW113">
        <v>6.2824500000000005E-2</v>
      </c>
      <c r="BX113">
        <v>-3.0693999999999999E-2</v>
      </c>
      <c r="BY113">
        <v>-3.5252400000000003E-2</v>
      </c>
      <c r="BZ113">
        <v>1.3690600000000001E-2</v>
      </c>
      <c r="CA113">
        <v>-0.31524170000000001</v>
      </c>
      <c r="CB113">
        <v>-0.26444770000000001</v>
      </c>
      <c r="CC113">
        <v>-0.2252064</v>
      </c>
      <c r="CD113">
        <v>-0.1356446</v>
      </c>
      <c r="CE113">
        <v>-9.0526300000000004E-2</v>
      </c>
      <c r="CF113">
        <v>-9.0465900000000002E-2</v>
      </c>
      <c r="CG113">
        <v>-1.9141100000000001E-2</v>
      </c>
      <c r="CH113">
        <v>-6.5240000000000003E-4</v>
      </c>
      <c r="CI113">
        <v>-2.5140099999999999E-2</v>
      </c>
      <c r="CJ113">
        <v>-2.9130099999999999E-2</v>
      </c>
      <c r="CK113">
        <v>4.8799999999999998E-3</v>
      </c>
      <c r="CL113">
        <v>2.09026E-2</v>
      </c>
      <c r="CM113">
        <v>8.0309999999999995E-4</v>
      </c>
      <c r="CN113">
        <v>-3.2292000000000002E-3</v>
      </c>
      <c r="CO113">
        <v>2.45253E-2</v>
      </c>
      <c r="CP113">
        <v>-1.60059E-2</v>
      </c>
      <c r="CQ113">
        <v>7.3436399999999999E-2</v>
      </c>
      <c r="CR113">
        <v>8.6019700000000004E-2</v>
      </c>
      <c r="CS113">
        <v>0.14343</v>
      </c>
      <c r="CT113">
        <v>0.11202860000000001</v>
      </c>
      <c r="CU113">
        <v>0.102064</v>
      </c>
      <c r="CV113">
        <v>9.8694999999999998E-3</v>
      </c>
      <c r="CW113">
        <v>3.1735000000000001E-3</v>
      </c>
      <c r="CX113">
        <v>5.07219E-2</v>
      </c>
      <c r="CY113">
        <v>-0.24526829999999999</v>
      </c>
      <c r="CZ113">
        <v>-0.19556599999999999</v>
      </c>
      <c r="DA113">
        <v>-0.16298119999999999</v>
      </c>
      <c r="DB113">
        <v>-8.1870899999999996E-2</v>
      </c>
      <c r="DC113">
        <v>-4.5921099999999999E-2</v>
      </c>
      <c r="DD113">
        <v>-5.4210500000000002E-2</v>
      </c>
      <c r="DE113">
        <v>8.7635000000000005E-3</v>
      </c>
      <c r="DF113">
        <v>2.38522E-2</v>
      </c>
      <c r="DG113">
        <v>1.0740000000000001E-3</v>
      </c>
      <c r="DH113">
        <v>-9.1339999999999998E-4</v>
      </c>
      <c r="DI113">
        <v>3.4371699999999998E-2</v>
      </c>
      <c r="DJ113">
        <v>5.1508199999999997E-2</v>
      </c>
      <c r="DK113">
        <v>3.4053100000000003E-2</v>
      </c>
      <c r="DL113">
        <v>3.1704499999999997E-2</v>
      </c>
      <c r="DM113">
        <v>6.0722400000000003E-2</v>
      </c>
      <c r="DN113">
        <v>2.2229599999999999E-2</v>
      </c>
      <c r="DO113">
        <v>0.1123836</v>
      </c>
      <c r="DP113">
        <v>0.12531890000000001</v>
      </c>
      <c r="DQ113">
        <v>0.1831836</v>
      </c>
      <c r="DR113">
        <v>0.15107970000000001</v>
      </c>
      <c r="DS113">
        <v>0.1413035</v>
      </c>
      <c r="DT113">
        <v>5.0433100000000002E-2</v>
      </c>
      <c r="DU113">
        <v>4.1599400000000002E-2</v>
      </c>
      <c r="DV113">
        <v>8.7753200000000003E-2</v>
      </c>
      <c r="DW113">
        <v>-0.1442377</v>
      </c>
      <c r="DX113">
        <v>-9.6111600000000005E-2</v>
      </c>
      <c r="DY113">
        <v>-7.3137800000000003E-2</v>
      </c>
      <c r="DZ113">
        <v>-4.2303000000000002E-3</v>
      </c>
      <c r="EA113">
        <v>1.84818E-2</v>
      </c>
      <c r="EB113">
        <v>-1.8636E-3</v>
      </c>
      <c r="EC113">
        <v>4.9053399999999997E-2</v>
      </c>
      <c r="ED113">
        <v>5.9233000000000001E-2</v>
      </c>
      <c r="EE113">
        <v>3.8923100000000002E-2</v>
      </c>
      <c r="EF113">
        <v>3.9826899999999998E-2</v>
      </c>
      <c r="EG113">
        <v>7.6953099999999997E-2</v>
      </c>
      <c r="EH113">
        <v>9.56978E-2</v>
      </c>
      <c r="EI113">
        <v>8.2060900000000006E-2</v>
      </c>
      <c r="EJ113">
        <v>8.2143300000000002E-2</v>
      </c>
      <c r="EK113">
        <v>0.11298519999999999</v>
      </c>
      <c r="EL113">
        <v>7.7435500000000004E-2</v>
      </c>
      <c r="EM113">
        <v>0.16861709999999999</v>
      </c>
      <c r="EN113">
        <v>0.18206069999999999</v>
      </c>
      <c r="EO113">
        <v>0.2405815</v>
      </c>
      <c r="EP113">
        <v>0.20746329999999999</v>
      </c>
      <c r="EQ113">
        <v>0.197959</v>
      </c>
      <c r="ER113">
        <v>0.10900029999999999</v>
      </c>
      <c r="ES113">
        <v>9.7080299999999994E-2</v>
      </c>
      <c r="ET113">
        <v>0.1412205</v>
      </c>
      <c r="EU113">
        <v>60.287039999999998</v>
      </c>
      <c r="EV113">
        <v>60.473779999999998</v>
      </c>
      <c r="EW113">
        <v>59.21067</v>
      </c>
      <c r="EX113">
        <v>58.204689999999999</v>
      </c>
      <c r="EY113">
        <v>58.917650000000002</v>
      </c>
      <c r="EZ113">
        <v>57.198709999999998</v>
      </c>
      <c r="FA113">
        <v>56.929609999999997</v>
      </c>
      <c r="FB113">
        <v>63.982050000000001</v>
      </c>
      <c r="FC113">
        <v>72.936080000000004</v>
      </c>
      <c r="FD113">
        <v>79.562600000000003</v>
      </c>
      <c r="FE113">
        <v>82.411739999999995</v>
      </c>
      <c r="FF113">
        <v>83.102170000000001</v>
      </c>
      <c r="FG113">
        <v>87.563990000000004</v>
      </c>
      <c r="FH113">
        <v>89.845039999999997</v>
      </c>
      <c r="FI113">
        <v>80.989090000000004</v>
      </c>
      <c r="FJ113">
        <v>80.636250000000004</v>
      </c>
      <c r="FK113">
        <v>80.355199999999996</v>
      </c>
      <c r="FL113">
        <v>79.160600000000002</v>
      </c>
      <c r="FM113">
        <v>75.909450000000007</v>
      </c>
      <c r="FN113">
        <v>71.927390000000003</v>
      </c>
      <c r="FO113">
        <v>67.821119999999993</v>
      </c>
      <c r="FP113">
        <v>65.182640000000006</v>
      </c>
      <c r="FQ113">
        <v>64.176659999999998</v>
      </c>
      <c r="FR113">
        <v>63.36938</v>
      </c>
      <c r="FS113">
        <v>0.94332800000000006</v>
      </c>
      <c r="FT113">
        <v>3.8156299999999997E-2</v>
      </c>
      <c r="FU113">
        <v>6.1181800000000001E-2</v>
      </c>
    </row>
    <row r="114" spans="1:177" x14ac:dyDescent="0.3">
      <c r="A114" t="s">
        <v>226</v>
      </c>
      <c r="B114" t="s">
        <v>199</v>
      </c>
      <c r="C114" t="s">
        <v>281</v>
      </c>
      <c r="D114" s="30" t="s">
        <v>248</v>
      </c>
      <c r="E114" t="s">
        <v>220</v>
      </c>
      <c r="F114">
        <v>1387</v>
      </c>
      <c r="G114">
        <v>2.7251650000000001</v>
      </c>
      <c r="H114">
        <v>2.6090200000000001</v>
      </c>
      <c r="I114">
        <v>2.2635679999999998</v>
      </c>
      <c r="J114">
        <v>1.8486860000000001</v>
      </c>
      <c r="K114">
        <v>1.5395669999999999</v>
      </c>
      <c r="L114">
        <v>1.1855279999999999</v>
      </c>
      <c r="M114">
        <v>1.0492170000000001</v>
      </c>
      <c r="N114">
        <v>0.91466579999999997</v>
      </c>
      <c r="O114">
        <v>0.68790280000000004</v>
      </c>
      <c r="P114">
        <v>0.38289459999999997</v>
      </c>
      <c r="Q114">
        <v>0.1577991</v>
      </c>
      <c r="R114">
        <v>5.5603100000000003E-2</v>
      </c>
      <c r="S114">
        <v>-2.0220399999999999E-2</v>
      </c>
      <c r="T114">
        <v>1.4306900000000001E-2</v>
      </c>
      <c r="U114">
        <v>0.28430660000000002</v>
      </c>
      <c r="V114">
        <v>0.71747430000000001</v>
      </c>
      <c r="W114">
        <v>1.1459520000000001</v>
      </c>
      <c r="X114">
        <v>1.233306</v>
      </c>
      <c r="Y114">
        <v>1.703036</v>
      </c>
      <c r="Z114">
        <v>1.8963890000000001</v>
      </c>
      <c r="AA114">
        <v>1.991117</v>
      </c>
      <c r="AB114">
        <v>1.9405269999999999</v>
      </c>
      <c r="AC114">
        <v>1.757015</v>
      </c>
      <c r="AD114">
        <v>1.583264</v>
      </c>
      <c r="AE114">
        <v>-0.39618799999999998</v>
      </c>
      <c r="AF114">
        <v>-0.32340659999999999</v>
      </c>
      <c r="AG114">
        <v>-0.28712149999999997</v>
      </c>
      <c r="AH114">
        <v>-0.24033860000000001</v>
      </c>
      <c r="AI114">
        <v>-0.14065620000000001</v>
      </c>
      <c r="AJ114">
        <v>-0.14341209999999999</v>
      </c>
      <c r="AK114">
        <v>-5.01495E-2</v>
      </c>
      <c r="AL114">
        <v>-5.83177E-2</v>
      </c>
      <c r="AM114">
        <v>-7.9433199999999995E-2</v>
      </c>
      <c r="AN114">
        <v>-0.1279671</v>
      </c>
      <c r="AO114">
        <v>-0.1007729</v>
      </c>
      <c r="AP114">
        <v>-9.7890699999999997E-2</v>
      </c>
      <c r="AQ114">
        <v>-8.7074899999999997E-2</v>
      </c>
      <c r="AR114">
        <v>-0.1331473</v>
      </c>
      <c r="AS114">
        <v>-0.1043462</v>
      </c>
      <c r="AT114">
        <v>-0.12662499999999999</v>
      </c>
      <c r="AU114">
        <v>-1.7618499999999999E-2</v>
      </c>
      <c r="AV114">
        <v>-2.5913100000000001E-2</v>
      </c>
      <c r="AW114">
        <v>3.6900000000000001E-3</v>
      </c>
      <c r="AX114">
        <v>1.1934500000000001E-2</v>
      </c>
      <c r="AY114">
        <v>1.9058800000000001E-2</v>
      </c>
      <c r="AZ114">
        <v>-0.10246959999999999</v>
      </c>
      <c r="BA114">
        <v>-9.4850599999999993E-2</v>
      </c>
      <c r="BB114">
        <v>-4.6696000000000001E-2</v>
      </c>
      <c r="BC114">
        <v>-0.28161510000000001</v>
      </c>
      <c r="BD114">
        <v>-0.20829049999999999</v>
      </c>
      <c r="BE114">
        <v>-0.18234629999999999</v>
      </c>
      <c r="BF114">
        <v>-0.14821119999999999</v>
      </c>
      <c r="BG114">
        <v>-6.1946399999999999E-2</v>
      </c>
      <c r="BH114">
        <v>-7.9706899999999997E-2</v>
      </c>
      <c r="BI114">
        <v>-2.6131000000000001E-3</v>
      </c>
      <c r="BJ114">
        <v>-1.6283300000000001E-2</v>
      </c>
      <c r="BK114">
        <v>-3.5569499999999997E-2</v>
      </c>
      <c r="BL114">
        <v>-8.0167600000000006E-2</v>
      </c>
      <c r="BM114">
        <v>-4.9674500000000003E-2</v>
      </c>
      <c r="BN114">
        <v>-4.5694600000000002E-2</v>
      </c>
      <c r="BO114">
        <v>-3.0499200000000001E-2</v>
      </c>
      <c r="BP114">
        <v>-7.3862800000000006E-2</v>
      </c>
      <c r="BQ114">
        <v>-4.2495600000000001E-2</v>
      </c>
      <c r="BR114">
        <v>-6.2288900000000001E-2</v>
      </c>
      <c r="BS114">
        <v>4.8149900000000002E-2</v>
      </c>
      <c r="BT114">
        <v>4.1626700000000003E-2</v>
      </c>
      <c r="BU114">
        <v>7.0499699999999998E-2</v>
      </c>
      <c r="BV114">
        <v>7.8011899999999995E-2</v>
      </c>
      <c r="BW114">
        <v>8.5935800000000007E-2</v>
      </c>
      <c r="BX114">
        <v>-3.31498E-2</v>
      </c>
      <c r="BY114">
        <v>-3.1273200000000001E-2</v>
      </c>
      <c r="BZ114">
        <v>1.61374E-2</v>
      </c>
      <c r="CA114">
        <v>-0.20226230000000001</v>
      </c>
      <c r="CB114">
        <v>-0.12856139999999999</v>
      </c>
      <c r="CC114">
        <v>-0.1097794</v>
      </c>
      <c r="CD114">
        <v>-8.4404099999999996E-2</v>
      </c>
      <c r="CE114">
        <v>-7.4323000000000002E-3</v>
      </c>
      <c r="CF114">
        <v>-3.55848E-2</v>
      </c>
      <c r="CG114">
        <v>3.0310500000000001E-2</v>
      </c>
      <c r="CH114">
        <v>1.2829500000000001E-2</v>
      </c>
      <c r="CI114">
        <v>-5.1895999999999999E-3</v>
      </c>
      <c r="CJ114">
        <v>-4.7061800000000001E-2</v>
      </c>
      <c r="CK114">
        <v>-1.42839E-2</v>
      </c>
      <c r="CL114">
        <v>-9.5437000000000004E-3</v>
      </c>
      <c r="CM114">
        <v>8.6849000000000006E-3</v>
      </c>
      <c r="CN114">
        <v>-3.2802600000000001E-2</v>
      </c>
      <c r="CO114">
        <v>3.4190000000000002E-4</v>
      </c>
      <c r="CP114">
        <v>-1.7729999999999999E-2</v>
      </c>
      <c r="CQ114">
        <v>9.3701000000000007E-2</v>
      </c>
      <c r="CR114">
        <v>8.8404499999999997E-2</v>
      </c>
      <c r="CS114">
        <v>0.1167719</v>
      </c>
      <c r="CT114">
        <v>0.1237769</v>
      </c>
      <c r="CU114">
        <v>0.1322547</v>
      </c>
      <c r="CV114">
        <v>1.4860999999999999E-2</v>
      </c>
      <c r="CW114">
        <v>1.27603E-2</v>
      </c>
      <c r="CX114">
        <v>5.9655600000000003E-2</v>
      </c>
      <c r="CY114">
        <v>-0.1229095</v>
      </c>
      <c r="CZ114">
        <v>-4.8832300000000002E-2</v>
      </c>
      <c r="DA114">
        <v>-3.7212500000000003E-2</v>
      </c>
      <c r="DB114">
        <v>-2.05971E-2</v>
      </c>
      <c r="DC114">
        <v>4.70818E-2</v>
      </c>
      <c r="DD114">
        <v>8.5372999999999994E-3</v>
      </c>
      <c r="DE114">
        <v>6.3234100000000001E-2</v>
      </c>
      <c r="DF114">
        <v>4.1942399999999998E-2</v>
      </c>
      <c r="DG114">
        <v>2.5190199999999999E-2</v>
      </c>
      <c r="DH114">
        <v>-1.3956E-2</v>
      </c>
      <c r="DI114">
        <v>2.1106699999999999E-2</v>
      </c>
      <c r="DJ114">
        <v>2.6607100000000002E-2</v>
      </c>
      <c r="DK114">
        <v>4.7869099999999998E-2</v>
      </c>
      <c r="DL114">
        <v>8.2576999999999998E-3</v>
      </c>
      <c r="DM114">
        <v>4.31794E-2</v>
      </c>
      <c r="DN114">
        <v>2.6828999999999999E-2</v>
      </c>
      <c r="DO114">
        <v>0.13925199999999999</v>
      </c>
      <c r="DP114">
        <v>0.13518240000000001</v>
      </c>
      <c r="DQ114">
        <v>0.16304399999999999</v>
      </c>
      <c r="DR114">
        <v>0.1695419</v>
      </c>
      <c r="DS114">
        <v>0.1785735</v>
      </c>
      <c r="DT114">
        <v>6.2871700000000003E-2</v>
      </c>
      <c r="DU114">
        <v>5.6793799999999998E-2</v>
      </c>
      <c r="DV114">
        <v>0.1031738</v>
      </c>
      <c r="DW114">
        <v>-8.3365999999999996E-3</v>
      </c>
      <c r="DX114">
        <v>6.6283800000000004E-2</v>
      </c>
      <c r="DY114">
        <v>6.7562700000000003E-2</v>
      </c>
      <c r="DZ114">
        <v>7.1530300000000005E-2</v>
      </c>
      <c r="EA114">
        <v>0.1257915</v>
      </c>
      <c r="EB114">
        <v>7.2242500000000001E-2</v>
      </c>
      <c r="EC114">
        <v>0.11077049999999999</v>
      </c>
      <c r="ED114">
        <v>8.3976700000000001E-2</v>
      </c>
      <c r="EE114">
        <v>6.9053900000000001E-2</v>
      </c>
      <c r="EF114">
        <v>3.3843600000000001E-2</v>
      </c>
      <c r="EG114">
        <v>7.2205099999999994E-2</v>
      </c>
      <c r="EH114">
        <v>7.8803200000000004E-2</v>
      </c>
      <c r="EI114">
        <v>0.1044448</v>
      </c>
      <c r="EJ114">
        <v>6.7542199999999997E-2</v>
      </c>
      <c r="EK114">
        <v>0.10503</v>
      </c>
      <c r="EL114">
        <v>9.1164999999999996E-2</v>
      </c>
      <c r="EM114">
        <v>0.20502049999999999</v>
      </c>
      <c r="EN114">
        <v>0.20272209999999999</v>
      </c>
      <c r="EO114">
        <v>0.22985369999999999</v>
      </c>
      <c r="EP114">
        <v>0.2356193</v>
      </c>
      <c r="EQ114">
        <v>0.24545059999999999</v>
      </c>
      <c r="ER114">
        <v>0.13219149999999999</v>
      </c>
      <c r="ES114">
        <v>0.12037109999999999</v>
      </c>
      <c r="ET114">
        <v>0.16600709999999999</v>
      </c>
      <c r="EU114">
        <v>60.024560000000001</v>
      </c>
      <c r="EV114">
        <v>61.016370000000002</v>
      </c>
      <c r="EW114">
        <v>60.024560000000001</v>
      </c>
      <c r="EX114">
        <v>59.016370000000002</v>
      </c>
      <c r="EY114">
        <v>59.991810000000001</v>
      </c>
      <c r="EZ114">
        <v>58.008189999999999</v>
      </c>
      <c r="FA114">
        <v>58.008189999999999</v>
      </c>
      <c r="FB114">
        <v>63.975439999999999</v>
      </c>
      <c r="FC114">
        <v>69.967250000000007</v>
      </c>
      <c r="FD114">
        <v>74.983630000000005</v>
      </c>
      <c r="FE114">
        <v>77.040930000000003</v>
      </c>
      <c r="FF114">
        <v>79.090040000000002</v>
      </c>
      <c r="FG114">
        <v>84.090040000000002</v>
      </c>
      <c r="FH114">
        <v>86.10642</v>
      </c>
      <c r="FI114">
        <v>73.25376</v>
      </c>
      <c r="FJ114">
        <v>73.139160000000004</v>
      </c>
      <c r="FK114">
        <v>73.122789999999995</v>
      </c>
      <c r="FL114">
        <v>74.065489999999997</v>
      </c>
      <c r="FM114">
        <v>71.090040000000002</v>
      </c>
      <c r="FN114">
        <v>67.114599999999996</v>
      </c>
      <c r="FO114">
        <v>64.073670000000007</v>
      </c>
      <c r="FP114">
        <v>63.040930000000003</v>
      </c>
      <c r="FQ114">
        <v>62.032739999999997</v>
      </c>
      <c r="FR114">
        <v>62.032739999999997</v>
      </c>
      <c r="FS114">
        <v>1.1485510000000001</v>
      </c>
      <c r="FT114">
        <v>4.5954700000000001E-2</v>
      </c>
      <c r="FU114">
        <v>7.2286199999999995E-2</v>
      </c>
    </row>
    <row r="115" spans="1:177" x14ac:dyDescent="0.3">
      <c r="A115" t="s">
        <v>226</v>
      </c>
      <c r="B115" t="s">
        <v>199</v>
      </c>
      <c r="C115" t="s">
        <v>281</v>
      </c>
      <c r="D115" s="30" t="s">
        <v>248</v>
      </c>
      <c r="E115" t="s">
        <v>221</v>
      </c>
      <c r="F115">
        <v>580</v>
      </c>
      <c r="G115">
        <v>2.0434009999999998</v>
      </c>
      <c r="H115">
        <v>2.009293</v>
      </c>
      <c r="I115">
        <v>1.7404599999999999</v>
      </c>
      <c r="J115">
        <v>1.5852170000000001</v>
      </c>
      <c r="K115">
        <v>1.285982</v>
      </c>
      <c r="L115">
        <v>1.000221</v>
      </c>
      <c r="M115">
        <v>0.80543039999999999</v>
      </c>
      <c r="N115">
        <v>0.59477389999999997</v>
      </c>
      <c r="O115">
        <v>7.6387399999999994E-2</v>
      </c>
      <c r="P115">
        <v>-0.23227500000000001</v>
      </c>
      <c r="Q115">
        <v>-0.46622619999999998</v>
      </c>
      <c r="R115">
        <v>-0.6755002</v>
      </c>
      <c r="S115">
        <v>-0.7566155</v>
      </c>
      <c r="T115">
        <v>-0.55365089999999995</v>
      </c>
      <c r="U115">
        <v>-0.1936206</v>
      </c>
      <c r="V115">
        <v>0.2609997</v>
      </c>
      <c r="W115">
        <v>0.68337879999999995</v>
      </c>
      <c r="X115">
        <v>1.023663</v>
      </c>
      <c r="Y115">
        <v>1.5562910000000001</v>
      </c>
      <c r="Z115">
        <v>1.6933149999999999</v>
      </c>
      <c r="AA115">
        <v>1.6710199999999999</v>
      </c>
      <c r="AB115">
        <v>1.831534</v>
      </c>
      <c r="AC115">
        <v>1.6769499999999999</v>
      </c>
      <c r="AD115">
        <v>1.551787</v>
      </c>
      <c r="AE115">
        <v>-0.96882140000000005</v>
      </c>
      <c r="AF115">
        <v>-0.96703919999999999</v>
      </c>
      <c r="AG115">
        <v>-0.83005799999999996</v>
      </c>
      <c r="AH115">
        <v>-0.50942799999999999</v>
      </c>
      <c r="AI115">
        <v>-0.49734719999999999</v>
      </c>
      <c r="AJ115">
        <v>-0.38289339999999999</v>
      </c>
      <c r="AK115">
        <v>-0.27168379999999998</v>
      </c>
      <c r="AL115">
        <v>-0.14384130000000001</v>
      </c>
      <c r="AM115">
        <v>-0.20671129999999999</v>
      </c>
      <c r="AN115">
        <v>-0.1110723</v>
      </c>
      <c r="AO115">
        <v>-6.3891299999999998E-2</v>
      </c>
      <c r="AP115">
        <v>-2.37786E-2</v>
      </c>
      <c r="AQ115">
        <v>-0.16875699999999999</v>
      </c>
      <c r="AR115">
        <v>-7.77616E-2</v>
      </c>
      <c r="AS115">
        <v>-6.6537799999999994E-2</v>
      </c>
      <c r="AT115">
        <v>-0.18413589999999999</v>
      </c>
      <c r="AU115">
        <v>-0.15881600000000001</v>
      </c>
      <c r="AV115">
        <v>-9.4828800000000005E-2</v>
      </c>
      <c r="AW115">
        <v>2.981E-2</v>
      </c>
      <c r="AX115">
        <v>-0.1023327</v>
      </c>
      <c r="AY115">
        <v>-0.15380089999999999</v>
      </c>
      <c r="AZ115">
        <v>-0.18417349999999999</v>
      </c>
      <c r="BA115">
        <v>-0.2020508</v>
      </c>
      <c r="BB115">
        <v>-0.13629160000000001</v>
      </c>
      <c r="BC115">
        <v>-0.76592899999999997</v>
      </c>
      <c r="BD115">
        <v>-0.77618209999999999</v>
      </c>
      <c r="BE115">
        <v>-0.66112599999999999</v>
      </c>
      <c r="BF115">
        <v>-0.3697706</v>
      </c>
      <c r="BG115">
        <v>-0.39286539999999998</v>
      </c>
      <c r="BH115">
        <v>-0.29626750000000002</v>
      </c>
      <c r="BI115">
        <v>-0.19868710000000001</v>
      </c>
      <c r="BJ115">
        <v>-8.1367999999999996E-2</v>
      </c>
      <c r="BK115">
        <v>-0.1343741</v>
      </c>
      <c r="BL115">
        <v>-3.5484799999999997E-2</v>
      </c>
      <c r="BM115">
        <v>9.7491000000000001E-3</v>
      </c>
      <c r="BN115">
        <v>5.6145100000000003E-2</v>
      </c>
      <c r="BO115">
        <v>-8.0414700000000006E-2</v>
      </c>
      <c r="BP115">
        <v>1.5487799999999999E-2</v>
      </c>
      <c r="BQ115">
        <v>2.90569E-2</v>
      </c>
      <c r="BR115">
        <v>-7.84527E-2</v>
      </c>
      <c r="BS115">
        <v>-5.18121E-2</v>
      </c>
      <c r="BT115">
        <v>7.9445000000000002E-3</v>
      </c>
      <c r="BU115">
        <v>0.13972480000000001</v>
      </c>
      <c r="BV115">
        <v>3.0436E-3</v>
      </c>
      <c r="BW115">
        <v>-5.1101300000000002E-2</v>
      </c>
      <c r="BX115">
        <v>-7.9223699999999994E-2</v>
      </c>
      <c r="BY115">
        <v>-9.3335799999999997E-2</v>
      </c>
      <c r="BZ115">
        <v>-3.7496700000000001E-2</v>
      </c>
      <c r="CA115">
        <v>-0.62540629999999997</v>
      </c>
      <c r="CB115">
        <v>-0.64399510000000004</v>
      </c>
      <c r="CC115">
        <v>-0.5441241</v>
      </c>
      <c r="CD115">
        <v>-0.27304430000000002</v>
      </c>
      <c r="CE115">
        <v>-0.3205016</v>
      </c>
      <c r="CF115">
        <v>-0.2362707</v>
      </c>
      <c r="CG115">
        <v>-0.14812990000000001</v>
      </c>
      <c r="CH115">
        <v>-3.8099099999999997E-2</v>
      </c>
      <c r="CI115">
        <v>-8.4273500000000001E-2</v>
      </c>
      <c r="CJ115">
        <v>1.6866900000000001E-2</v>
      </c>
      <c r="CK115">
        <v>6.0752199999999999E-2</v>
      </c>
      <c r="CL115">
        <v>0.1115</v>
      </c>
      <c r="CM115">
        <v>-1.9229099999999999E-2</v>
      </c>
      <c r="CN115">
        <v>8.0072199999999996E-2</v>
      </c>
      <c r="CO115">
        <v>9.5265500000000003E-2</v>
      </c>
      <c r="CP115">
        <v>-5.2567999999999998E-3</v>
      </c>
      <c r="CQ115">
        <v>2.2298399999999999E-2</v>
      </c>
      <c r="CR115">
        <v>7.9125000000000001E-2</v>
      </c>
      <c r="CS115">
        <v>0.2158515</v>
      </c>
      <c r="CT115">
        <v>7.6026899999999994E-2</v>
      </c>
      <c r="CU115">
        <v>2.0028000000000001E-2</v>
      </c>
      <c r="CV115">
        <v>-6.5357999999999996E-3</v>
      </c>
      <c r="CW115">
        <v>-1.8040199999999999E-2</v>
      </c>
      <c r="CX115">
        <v>3.0928299999999999E-2</v>
      </c>
      <c r="CY115">
        <v>-0.48488369999999997</v>
      </c>
      <c r="CZ115">
        <v>-0.51180809999999999</v>
      </c>
      <c r="DA115">
        <v>-0.42712230000000001</v>
      </c>
      <c r="DB115">
        <v>-0.176318</v>
      </c>
      <c r="DC115">
        <v>-0.24813779999999999</v>
      </c>
      <c r="DD115">
        <v>-0.17627390000000001</v>
      </c>
      <c r="DE115">
        <v>-9.7572699999999998E-2</v>
      </c>
      <c r="DF115">
        <v>5.1697999999999996E-3</v>
      </c>
      <c r="DG115">
        <v>-3.4173000000000002E-2</v>
      </c>
      <c r="DH115">
        <v>6.9218600000000005E-2</v>
      </c>
      <c r="DI115">
        <v>0.1117553</v>
      </c>
      <c r="DJ115">
        <v>0.1668549</v>
      </c>
      <c r="DK115">
        <v>4.1956500000000001E-2</v>
      </c>
      <c r="DL115">
        <v>0.14465649999999999</v>
      </c>
      <c r="DM115">
        <v>0.16147420000000001</v>
      </c>
      <c r="DN115">
        <v>6.7939100000000002E-2</v>
      </c>
      <c r="DO115">
        <v>9.6408900000000006E-2</v>
      </c>
      <c r="DP115">
        <v>0.15030540000000001</v>
      </c>
      <c r="DQ115">
        <v>0.29197810000000002</v>
      </c>
      <c r="DR115">
        <v>0.14901020000000001</v>
      </c>
      <c r="DS115">
        <v>9.11574E-2</v>
      </c>
      <c r="DT115">
        <v>6.6152100000000005E-2</v>
      </c>
      <c r="DU115">
        <v>5.7255500000000001E-2</v>
      </c>
      <c r="DV115">
        <v>9.9353300000000005E-2</v>
      </c>
      <c r="DW115">
        <v>-0.2819913</v>
      </c>
      <c r="DX115">
        <v>-0.32095099999999999</v>
      </c>
      <c r="DY115">
        <v>-0.25819019999999998</v>
      </c>
      <c r="DZ115">
        <v>-3.6660600000000002E-2</v>
      </c>
      <c r="EA115">
        <v>-0.14365600000000001</v>
      </c>
      <c r="EB115">
        <v>-8.9648000000000005E-2</v>
      </c>
      <c r="EC115">
        <v>-2.45761E-2</v>
      </c>
      <c r="ED115">
        <v>6.7643099999999998E-2</v>
      </c>
      <c r="EE115">
        <v>3.8164299999999998E-2</v>
      </c>
      <c r="EF115">
        <v>0.14480609999999999</v>
      </c>
      <c r="EG115">
        <v>0.1853957</v>
      </c>
      <c r="EH115">
        <v>0.24677859999999999</v>
      </c>
      <c r="EI115">
        <v>0.13029879999999999</v>
      </c>
      <c r="EJ115">
        <v>0.23790600000000001</v>
      </c>
      <c r="EK115">
        <v>0.25706889999999999</v>
      </c>
      <c r="EL115">
        <v>0.1736222</v>
      </c>
      <c r="EM115">
        <v>0.2034127</v>
      </c>
      <c r="EN115">
        <v>0.25307879999999999</v>
      </c>
      <c r="EO115">
        <v>0.4018929</v>
      </c>
      <c r="EP115">
        <v>0.25438650000000002</v>
      </c>
      <c r="EQ115">
        <v>0.1938569</v>
      </c>
      <c r="ER115">
        <v>0.1711019</v>
      </c>
      <c r="ES115">
        <v>0.16597049999999999</v>
      </c>
      <c r="ET115">
        <v>0.1981482</v>
      </c>
      <c r="EU115">
        <v>61</v>
      </c>
      <c r="EV115">
        <v>59</v>
      </c>
      <c r="EW115">
        <v>57</v>
      </c>
      <c r="EX115">
        <v>56</v>
      </c>
      <c r="EY115">
        <v>56</v>
      </c>
      <c r="EZ115">
        <v>55</v>
      </c>
      <c r="FA115">
        <v>54</v>
      </c>
      <c r="FB115">
        <v>64</v>
      </c>
      <c r="FC115">
        <v>81</v>
      </c>
      <c r="FD115">
        <v>92</v>
      </c>
      <c r="FE115">
        <v>97</v>
      </c>
      <c r="FF115">
        <v>94</v>
      </c>
      <c r="FG115">
        <v>97</v>
      </c>
      <c r="FH115">
        <v>100</v>
      </c>
      <c r="FI115">
        <v>102</v>
      </c>
      <c r="FJ115">
        <v>101</v>
      </c>
      <c r="FK115">
        <v>100</v>
      </c>
      <c r="FL115">
        <v>93</v>
      </c>
      <c r="FM115">
        <v>89</v>
      </c>
      <c r="FN115">
        <v>85</v>
      </c>
      <c r="FO115">
        <v>78</v>
      </c>
      <c r="FP115">
        <v>71</v>
      </c>
      <c r="FQ115">
        <v>70</v>
      </c>
      <c r="FR115">
        <v>67</v>
      </c>
      <c r="FS115">
        <v>1.5534669999999999</v>
      </c>
      <c r="FT115">
        <v>6.5232200000000004E-2</v>
      </c>
      <c r="FU115">
        <v>0.1125826</v>
      </c>
    </row>
    <row r="116" spans="1:177" x14ac:dyDescent="0.3">
      <c r="A116" t="s">
        <v>226</v>
      </c>
      <c r="B116" t="s">
        <v>199</v>
      </c>
      <c r="C116" t="s">
        <v>281</v>
      </c>
      <c r="D116" s="30" t="s">
        <v>237</v>
      </c>
      <c r="E116" t="s">
        <v>219</v>
      </c>
      <c r="F116">
        <v>1410</v>
      </c>
      <c r="G116">
        <v>2.895845</v>
      </c>
      <c r="H116">
        <v>2.8551120000000001</v>
      </c>
      <c r="I116">
        <v>2.3789820000000002</v>
      </c>
      <c r="J116">
        <v>1.904118</v>
      </c>
      <c r="K116">
        <v>1.5581989999999999</v>
      </c>
      <c r="L116">
        <v>1.274041</v>
      </c>
      <c r="M116">
        <v>1.261538</v>
      </c>
      <c r="N116">
        <v>1.1818660000000001</v>
      </c>
      <c r="O116">
        <v>0.82738699999999998</v>
      </c>
      <c r="P116">
        <v>0.49514629999999998</v>
      </c>
      <c r="Q116">
        <v>0.1626351</v>
      </c>
      <c r="R116">
        <v>-9.6038600000000002E-2</v>
      </c>
      <c r="S116">
        <v>-0.28712890000000002</v>
      </c>
      <c r="T116">
        <v>-0.2625035</v>
      </c>
      <c r="U116">
        <v>-0.1732784</v>
      </c>
      <c r="V116">
        <v>4.1130399999999998E-2</v>
      </c>
      <c r="W116">
        <v>0.3652338</v>
      </c>
      <c r="X116">
        <v>0.86888019999999999</v>
      </c>
      <c r="Y116">
        <v>1.3560970000000001</v>
      </c>
      <c r="Z116">
        <v>1.6201989999999999</v>
      </c>
      <c r="AA116">
        <v>1.642755</v>
      </c>
      <c r="AB116">
        <v>1.627372</v>
      </c>
      <c r="AC116">
        <v>1.467414</v>
      </c>
      <c r="AD116">
        <v>1.3295239999999999</v>
      </c>
      <c r="AE116">
        <v>-0.6709389</v>
      </c>
      <c r="AF116">
        <v>-0.65489330000000001</v>
      </c>
      <c r="AG116">
        <v>-0.54118829999999996</v>
      </c>
      <c r="AH116">
        <v>-0.4157325</v>
      </c>
      <c r="AI116">
        <v>-0.25150529999999999</v>
      </c>
      <c r="AJ116">
        <v>-0.21220269999999999</v>
      </c>
      <c r="AK116">
        <v>-0.1004403</v>
      </c>
      <c r="AL116">
        <v>-5.8457299999999997E-2</v>
      </c>
      <c r="AM116">
        <v>-4.6429499999999999E-2</v>
      </c>
      <c r="AN116">
        <v>-3.5964299999999998E-2</v>
      </c>
      <c r="AO116">
        <v>-6.4216200000000001E-2</v>
      </c>
      <c r="AP116">
        <v>-5.5114499999999997E-2</v>
      </c>
      <c r="AQ116">
        <v>-8.3562200000000003E-2</v>
      </c>
      <c r="AR116">
        <v>-7.74899E-2</v>
      </c>
      <c r="AS116">
        <v>-6.6561599999999999E-2</v>
      </c>
      <c r="AT116">
        <v>-4.4662899999999998E-2</v>
      </c>
      <c r="AU116">
        <v>-1.7532800000000001E-2</v>
      </c>
      <c r="AV116">
        <v>-2.2223300000000001E-2</v>
      </c>
      <c r="AW116">
        <v>-1.2183899999999999E-2</v>
      </c>
      <c r="AX116">
        <v>-3.5891999999999999E-3</v>
      </c>
      <c r="AY116">
        <v>-9.0019000000000002E-3</v>
      </c>
      <c r="AZ116">
        <v>1.3738200000000001E-2</v>
      </c>
      <c r="BA116">
        <v>-6.7521999999999999E-3</v>
      </c>
      <c r="BB116">
        <v>-1.22615E-2</v>
      </c>
      <c r="BC116">
        <v>-0.57233460000000003</v>
      </c>
      <c r="BD116">
        <v>-0.56698389999999999</v>
      </c>
      <c r="BE116">
        <v>-0.46573589999999998</v>
      </c>
      <c r="BF116">
        <v>-0.35470669999999999</v>
      </c>
      <c r="BG116">
        <v>-0.2010651</v>
      </c>
      <c r="BH116">
        <v>-0.1717419</v>
      </c>
      <c r="BI116">
        <v>-7.0334400000000005E-2</v>
      </c>
      <c r="BJ116">
        <v>-2.95435E-2</v>
      </c>
      <c r="BK116">
        <v>-1.64388E-2</v>
      </c>
      <c r="BL116">
        <v>-4.6703999999999999E-3</v>
      </c>
      <c r="BM116">
        <v>-2.9344800000000001E-2</v>
      </c>
      <c r="BN116">
        <v>-2.0988199999999999E-2</v>
      </c>
      <c r="BO116">
        <v>-4.9711699999999998E-2</v>
      </c>
      <c r="BP116">
        <v>-4.4895200000000003E-2</v>
      </c>
      <c r="BQ116">
        <v>-3.5883199999999997E-2</v>
      </c>
      <c r="BR116">
        <v>-1.5452E-2</v>
      </c>
      <c r="BS116">
        <v>1.0482099999999999E-2</v>
      </c>
      <c r="BT116">
        <v>6.3458999999999998E-3</v>
      </c>
      <c r="BU116">
        <v>2.3041300000000001E-2</v>
      </c>
      <c r="BV116">
        <v>3.6493100000000001E-2</v>
      </c>
      <c r="BW116">
        <v>3.3154599999999999E-2</v>
      </c>
      <c r="BX116">
        <v>5.2922700000000003E-2</v>
      </c>
      <c r="BY116">
        <v>3.0706199999999999E-2</v>
      </c>
      <c r="BZ116">
        <v>2.8478900000000001E-2</v>
      </c>
      <c r="CA116">
        <v>-0.50404159999999998</v>
      </c>
      <c r="CB116">
        <v>-0.50609820000000005</v>
      </c>
      <c r="CC116">
        <v>-0.4134777</v>
      </c>
      <c r="CD116">
        <v>-0.31244050000000001</v>
      </c>
      <c r="CE116">
        <v>-0.16613040000000001</v>
      </c>
      <c r="CF116">
        <v>-0.14371890000000001</v>
      </c>
      <c r="CG116">
        <v>-4.9483199999999998E-2</v>
      </c>
      <c r="CH116">
        <v>-9.5178999999999993E-3</v>
      </c>
      <c r="CI116">
        <v>4.3325999999999998E-3</v>
      </c>
      <c r="CJ116">
        <v>1.7003600000000001E-2</v>
      </c>
      <c r="CK116">
        <v>-5.1929000000000003E-3</v>
      </c>
      <c r="CL116">
        <v>2.6476999999999998E-3</v>
      </c>
      <c r="CM116">
        <v>-2.6266999999999999E-2</v>
      </c>
      <c r="CN116">
        <v>-2.2320199999999998E-2</v>
      </c>
      <c r="CO116">
        <v>-1.46354E-2</v>
      </c>
      <c r="CP116">
        <v>4.7793000000000002E-3</v>
      </c>
      <c r="CQ116">
        <v>2.9885100000000001E-2</v>
      </c>
      <c r="CR116">
        <v>2.6132900000000001E-2</v>
      </c>
      <c r="CS116">
        <v>4.74382E-2</v>
      </c>
      <c r="CT116">
        <v>6.4254000000000006E-2</v>
      </c>
      <c r="CU116">
        <v>6.2351999999999998E-2</v>
      </c>
      <c r="CV116">
        <v>8.0061800000000002E-2</v>
      </c>
      <c r="CW116">
        <v>5.6649699999999997E-2</v>
      </c>
      <c r="CX116">
        <v>5.6695500000000003E-2</v>
      </c>
      <c r="CY116">
        <v>-0.43574849999999998</v>
      </c>
      <c r="CZ116">
        <v>-0.44521230000000001</v>
      </c>
      <c r="DA116">
        <v>-0.36121969999999998</v>
      </c>
      <c r="DB116">
        <v>-0.27017429999999998</v>
      </c>
      <c r="DC116">
        <v>-0.1311956</v>
      </c>
      <c r="DD116">
        <v>-0.1156959</v>
      </c>
      <c r="DE116">
        <v>-2.8631899999999998E-2</v>
      </c>
      <c r="DF116">
        <v>1.05077E-2</v>
      </c>
      <c r="DG116">
        <v>2.5104100000000001E-2</v>
      </c>
      <c r="DH116">
        <v>3.8677700000000002E-2</v>
      </c>
      <c r="DI116">
        <v>1.8958900000000001E-2</v>
      </c>
      <c r="DJ116">
        <v>2.6283500000000001E-2</v>
      </c>
      <c r="DK116">
        <v>-2.8222999999999998E-3</v>
      </c>
      <c r="DL116">
        <v>2.5480000000000001E-4</v>
      </c>
      <c r="DM116">
        <v>6.6124E-3</v>
      </c>
      <c r="DN116">
        <v>2.50107E-2</v>
      </c>
      <c r="DO116">
        <v>4.9288100000000001E-2</v>
      </c>
      <c r="DP116">
        <v>4.59199E-2</v>
      </c>
      <c r="DQ116">
        <v>7.1835099999999999E-2</v>
      </c>
      <c r="DR116">
        <v>9.2014799999999994E-2</v>
      </c>
      <c r="DS116">
        <v>9.1549400000000003E-2</v>
      </c>
      <c r="DT116">
        <v>0.1072009</v>
      </c>
      <c r="DU116">
        <v>8.2593299999999994E-2</v>
      </c>
      <c r="DV116">
        <v>8.4912199999999993E-2</v>
      </c>
      <c r="DW116">
        <v>-0.33714430000000001</v>
      </c>
      <c r="DX116">
        <v>-0.35730289999999998</v>
      </c>
      <c r="DY116">
        <v>-0.2857673</v>
      </c>
      <c r="DZ116">
        <v>-0.20914859999999999</v>
      </c>
      <c r="EA116">
        <v>-8.0755499999999994E-2</v>
      </c>
      <c r="EB116">
        <v>-7.5235099999999999E-2</v>
      </c>
      <c r="EC116">
        <v>1.4739E-3</v>
      </c>
      <c r="ED116">
        <v>3.9421499999999998E-2</v>
      </c>
      <c r="EE116">
        <v>5.5094799999999999E-2</v>
      </c>
      <c r="EF116">
        <v>6.9971599999999995E-2</v>
      </c>
      <c r="EG116">
        <v>5.38304E-2</v>
      </c>
      <c r="EH116">
        <v>6.0409900000000002E-2</v>
      </c>
      <c r="EI116">
        <v>3.1028199999999999E-2</v>
      </c>
      <c r="EJ116">
        <v>3.2849400000000001E-2</v>
      </c>
      <c r="EK116">
        <v>3.7290900000000002E-2</v>
      </c>
      <c r="EL116">
        <v>5.4221600000000002E-2</v>
      </c>
      <c r="EM116">
        <v>7.7302999999999997E-2</v>
      </c>
      <c r="EN116">
        <v>7.4489100000000003E-2</v>
      </c>
      <c r="EO116">
        <v>0.1070604</v>
      </c>
      <c r="EP116">
        <v>0.1320971</v>
      </c>
      <c r="EQ116">
        <v>0.13370580000000001</v>
      </c>
      <c r="ER116">
        <v>0.1463854</v>
      </c>
      <c r="ES116">
        <v>0.1200517</v>
      </c>
      <c r="ET116">
        <v>0.1256526</v>
      </c>
      <c r="EU116">
        <v>51.334960000000002</v>
      </c>
      <c r="EV116">
        <v>50.373449999999998</v>
      </c>
      <c r="EW116">
        <v>49.9754</v>
      </c>
      <c r="EX116">
        <v>49.331789999999998</v>
      </c>
      <c r="EY116">
        <v>49.140369999999997</v>
      </c>
      <c r="EZ116">
        <v>48.88532</v>
      </c>
      <c r="FA116">
        <v>48.11298</v>
      </c>
      <c r="FB116">
        <v>48.138579999999997</v>
      </c>
      <c r="FC116">
        <v>51.185870000000001</v>
      </c>
      <c r="FD116">
        <v>55.071890000000003</v>
      </c>
      <c r="FE116">
        <v>58.60069</v>
      </c>
      <c r="FF116">
        <v>61.499720000000003</v>
      </c>
      <c r="FG116">
        <v>62.953099999999999</v>
      </c>
      <c r="FH116">
        <v>63.435760000000002</v>
      </c>
      <c r="FI116">
        <v>63.857489999999999</v>
      </c>
      <c r="FJ116">
        <v>63.525579999999998</v>
      </c>
      <c r="FK116">
        <v>62.219389999999997</v>
      </c>
      <c r="FL116">
        <v>60.576009999999997</v>
      </c>
      <c r="FM116">
        <v>58.780230000000003</v>
      </c>
      <c r="FN116">
        <v>56.090429999999998</v>
      </c>
      <c r="FO116">
        <v>54.065109999999997</v>
      </c>
      <c r="FP116">
        <v>52.682380000000002</v>
      </c>
      <c r="FQ116">
        <v>52.038130000000002</v>
      </c>
      <c r="FR116">
        <v>51.09787</v>
      </c>
      <c r="FS116">
        <v>0.67617830000000001</v>
      </c>
      <c r="FT116">
        <v>2.7965799999999999E-2</v>
      </c>
      <c r="FU116">
        <v>3.7847699999999998E-2</v>
      </c>
    </row>
    <row r="117" spans="1:177" x14ac:dyDescent="0.3">
      <c r="A117" t="s">
        <v>226</v>
      </c>
      <c r="B117" t="s">
        <v>199</v>
      </c>
      <c r="C117" t="s">
        <v>281</v>
      </c>
      <c r="D117" s="30" t="s">
        <v>237</v>
      </c>
      <c r="E117" t="s">
        <v>220</v>
      </c>
      <c r="F117">
        <v>994</v>
      </c>
      <c r="G117">
        <v>2.9680110000000002</v>
      </c>
      <c r="H117">
        <v>2.886997</v>
      </c>
      <c r="I117">
        <v>2.4077250000000001</v>
      </c>
      <c r="J117">
        <v>1.9356359999999999</v>
      </c>
      <c r="K117">
        <v>1.5788880000000001</v>
      </c>
      <c r="L117">
        <v>1.305302</v>
      </c>
      <c r="M117">
        <v>1.3067979999999999</v>
      </c>
      <c r="N117">
        <v>1.28043</v>
      </c>
      <c r="O117">
        <v>0.93598060000000005</v>
      </c>
      <c r="P117">
        <v>0.65673009999999998</v>
      </c>
      <c r="Q117">
        <v>0.36757859999999998</v>
      </c>
      <c r="R117">
        <v>0.139433</v>
      </c>
      <c r="S117">
        <v>-6.76982E-2</v>
      </c>
      <c r="T117">
        <v>-3.5359099999999997E-2</v>
      </c>
      <c r="U117">
        <v>2.8008100000000001E-2</v>
      </c>
      <c r="V117">
        <v>0.20830499999999999</v>
      </c>
      <c r="W117">
        <v>0.5081118</v>
      </c>
      <c r="X117">
        <v>0.96726489999999998</v>
      </c>
      <c r="Y117">
        <v>1.431219</v>
      </c>
      <c r="Z117">
        <v>1.7007289999999999</v>
      </c>
      <c r="AA117">
        <v>1.731454</v>
      </c>
      <c r="AB117">
        <v>1.723527</v>
      </c>
      <c r="AC117">
        <v>1.5438099999999999</v>
      </c>
      <c r="AD117">
        <v>1.379308</v>
      </c>
      <c r="AE117">
        <v>-0.65875459999999997</v>
      </c>
      <c r="AF117">
        <v>-0.67098469999999999</v>
      </c>
      <c r="AG117">
        <v>-0.5451028</v>
      </c>
      <c r="AH117">
        <v>-0.42812349999999999</v>
      </c>
      <c r="AI117">
        <v>-0.27016560000000001</v>
      </c>
      <c r="AJ117">
        <v>-0.2050275</v>
      </c>
      <c r="AK117">
        <v>-0.1172272</v>
      </c>
      <c r="AL117">
        <v>-4.7461999999999997E-2</v>
      </c>
      <c r="AM117">
        <v>-5.0671899999999999E-2</v>
      </c>
      <c r="AN117">
        <v>-3.1738299999999997E-2</v>
      </c>
      <c r="AO117">
        <v>-6.1733700000000002E-2</v>
      </c>
      <c r="AP117">
        <v>-2.7603300000000001E-2</v>
      </c>
      <c r="AQ117">
        <v>-5.7279499999999997E-2</v>
      </c>
      <c r="AR117">
        <v>-6.5838800000000003E-2</v>
      </c>
      <c r="AS117">
        <v>-6.1716199999999999E-2</v>
      </c>
      <c r="AT117">
        <v>-4.9857899999999997E-2</v>
      </c>
      <c r="AU117">
        <v>-2.0709600000000002E-2</v>
      </c>
      <c r="AV117">
        <v>-4.0613499999999997E-2</v>
      </c>
      <c r="AW117">
        <v>-3.9642299999999998E-2</v>
      </c>
      <c r="AX117">
        <v>-3.5635600000000003E-2</v>
      </c>
      <c r="AY117">
        <v>-3.5138299999999997E-2</v>
      </c>
      <c r="AZ117">
        <v>1.15832E-2</v>
      </c>
      <c r="BA117">
        <v>-1.0295E-2</v>
      </c>
      <c r="BB117">
        <v>-1.89204E-2</v>
      </c>
      <c r="BC117">
        <v>-0.54528960000000004</v>
      </c>
      <c r="BD117">
        <v>-0.56681420000000005</v>
      </c>
      <c r="BE117">
        <v>-0.45581959999999999</v>
      </c>
      <c r="BF117">
        <v>-0.35573110000000002</v>
      </c>
      <c r="BG117">
        <v>-0.2102734</v>
      </c>
      <c r="BH117">
        <v>-0.15934190000000001</v>
      </c>
      <c r="BI117">
        <v>-8.1455200000000005E-2</v>
      </c>
      <c r="BJ117">
        <v>-1.3068099999999999E-2</v>
      </c>
      <c r="BK117">
        <v>-1.6116999999999999E-2</v>
      </c>
      <c r="BL117">
        <v>3.6237999999999999E-3</v>
      </c>
      <c r="BM117">
        <v>-2.2104599999999999E-2</v>
      </c>
      <c r="BN117">
        <v>1.03807E-2</v>
      </c>
      <c r="BO117">
        <v>-2.0010099999999999E-2</v>
      </c>
      <c r="BP117">
        <v>-2.8891500000000001E-2</v>
      </c>
      <c r="BQ117">
        <v>-2.6863600000000001E-2</v>
      </c>
      <c r="BR117">
        <v>-1.6021500000000001E-2</v>
      </c>
      <c r="BS117">
        <v>1.2051900000000001E-2</v>
      </c>
      <c r="BT117">
        <v>-7.1199000000000002E-3</v>
      </c>
      <c r="BU117">
        <v>3.3406E-3</v>
      </c>
      <c r="BV117">
        <v>1.3129E-2</v>
      </c>
      <c r="BW117">
        <v>1.6647800000000001E-2</v>
      </c>
      <c r="BX117">
        <v>5.9890199999999998E-2</v>
      </c>
      <c r="BY117">
        <v>3.6124700000000003E-2</v>
      </c>
      <c r="BZ117">
        <v>3.0525299999999998E-2</v>
      </c>
      <c r="CA117">
        <v>-0.46670410000000001</v>
      </c>
      <c r="CB117">
        <v>-0.49466599999999999</v>
      </c>
      <c r="CC117">
        <v>-0.39398230000000001</v>
      </c>
      <c r="CD117">
        <v>-0.30559229999999998</v>
      </c>
      <c r="CE117">
        <v>-0.16879230000000001</v>
      </c>
      <c r="CF117">
        <v>-0.12770020000000001</v>
      </c>
      <c r="CG117">
        <v>-5.6679599999999997E-2</v>
      </c>
      <c r="CH117">
        <v>1.0753E-2</v>
      </c>
      <c r="CI117">
        <v>7.8157000000000001E-3</v>
      </c>
      <c r="CJ117">
        <v>2.8115500000000002E-2</v>
      </c>
      <c r="CK117">
        <v>5.3423999999999998E-3</v>
      </c>
      <c r="CL117">
        <v>3.66883E-2</v>
      </c>
      <c r="CM117">
        <v>5.8025999999999998E-3</v>
      </c>
      <c r="CN117">
        <v>-3.3019E-3</v>
      </c>
      <c r="CO117">
        <v>-2.7249000000000002E-3</v>
      </c>
      <c r="CP117">
        <v>7.4135E-3</v>
      </c>
      <c r="CQ117">
        <v>3.47424E-2</v>
      </c>
      <c r="CR117">
        <v>1.60778E-2</v>
      </c>
      <c r="CS117">
        <v>3.3110399999999998E-2</v>
      </c>
      <c r="CT117">
        <v>4.6903199999999999E-2</v>
      </c>
      <c r="CU117">
        <v>5.2514699999999997E-2</v>
      </c>
      <c r="CV117">
        <v>9.33475E-2</v>
      </c>
      <c r="CW117">
        <v>6.8274799999999997E-2</v>
      </c>
      <c r="CX117">
        <v>6.4771200000000001E-2</v>
      </c>
      <c r="CY117">
        <v>-0.38811869999999998</v>
      </c>
      <c r="CZ117">
        <v>-0.4225178</v>
      </c>
      <c r="DA117">
        <v>-0.33214500000000002</v>
      </c>
      <c r="DB117">
        <v>-0.2554535</v>
      </c>
      <c r="DC117">
        <v>-0.12731120000000001</v>
      </c>
      <c r="DD117">
        <v>-9.6058500000000005E-2</v>
      </c>
      <c r="DE117">
        <v>-3.1904099999999998E-2</v>
      </c>
      <c r="DF117">
        <v>3.4574100000000003E-2</v>
      </c>
      <c r="DG117">
        <v>3.17483E-2</v>
      </c>
      <c r="DH117">
        <v>5.2607099999999997E-2</v>
      </c>
      <c r="DI117">
        <v>3.2789400000000003E-2</v>
      </c>
      <c r="DJ117">
        <v>6.2995999999999996E-2</v>
      </c>
      <c r="DK117">
        <v>3.1615200000000003E-2</v>
      </c>
      <c r="DL117">
        <v>2.2287700000000001E-2</v>
      </c>
      <c r="DM117">
        <v>2.14139E-2</v>
      </c>
      <c r="DN117">
        <v>3.0848500000000001E-2</v>
      </c>
      <c r="DO117">
        <v>5.7432900000000002E-2</v>
      </c>
      <c r="DP117">
        <v>3.9275400000000002E-2</v>
      </c>
      <c r="DQ117">
        <v>6.28803E-2</v>
      </c>
      <c r="DR117">
        <v>8.0677399999999996E-2</v>
      </c>
      <c r="DS117">
        <v>8.8381600000000005E-2</v>
      </c>
      <c r="DT117">
        <v>0.1268049</v>
      </c>
      <c r="DU117">
        <v>0.1004249</v>
      </c>
      <c r="DV117">
        <v>9.9017099999999997E-2</v>
      </c>
      <c r="DW117">
        <v>-0.2746537</v>
      </c>
      <c r="DX117">
        <v>-0.3183473</v>
      </c>
      <c r="DY117">
        <v>-0.24286170000000001</v>
      </c>
      <c r="DZ117">
        <v>-0.183061</v>
      </c>
      <c r="EA117">
        <v>-6.7419099999999996E-2</v>
      </c>
      <c r="EB117">
        <v>-5.0372800000000002E-2</v>
      </c>
      <c r="EC117">
        <v>3.8679000000000001E-3</v>
      </c>
      <c r="ED117">
        <v>6.8968000000000002E-2</v>
      </c>
      <c r="EE117">
        <v>6.6303299999999996E-2</v>
      </c>
      <c r="EF117">
        <v>8.7969199999999997E-2</v>
      </c>
      <c r="EG117">
        <v>7.2418499999999997E-2</v>
      </c>
      <c r="EH117">
        <v>0.10098</v>
      </c>
      <c r="EI117">
        <v>6.8884600000000004E-2</v>
      </c>
      <c r="EJ117">
        <v>5.9235000000000003E-2</v>
      </c>
      <c r="EK117">
        <v>5.6266499999999997E-2</v>
      </c>
      <c r="EL117">
        <v>6.4684900000000004E-2</v>
      </c>
      <c r="EM117">
        <v>9.0194499999999997E-2</v>
      </c>
      <c r="EN117">
        <v>7.2769E-2</v>
      </c>
      <c r="EO117">
        <v>0.1058632</v>
      </c>
      <c r="EP117">
        <v>0.1294419</v>
      </c>
      <c r="EQ117">
        <v>0.14016770000000001</v>
      </c>
      <c r="ER117">
        <v>0.17511189999999999</v>
      </c>
      <c r="ES117">
        <v>0.14684459999999999</v>
      </c>
      <c r="ET117">
        <v>0.1484627</v>
      </c>
      <c r="EU117">
        <v>52.411450000000002</v>
      </c>
      <c r="EV117">
        <v>51.668320000000001</v>
      </c>
      <c r="EW117">
        <v>51.155110000000001</v>
      </c>
      <c r="EX117">
        <v>50.51305</v>
      </c>
      <c r="EY117">
        <v>50.454329999999999</v>
      </c>
      <c r="EZ117">
        <v>50.048409999999997</v>
      </c>
      <c r="FA117">
        <v>49.150829999999999</v>
      </c>
      <c r="FB117">
        <v>49.236739999999998</v>
      </c>
      <c r="FC117">
        <v>52.28951</v>
      </c>
      <c r="FD117">
        <v>55.946309999999997</v>
      </c>
      <c r="FE117">
        <v>59.292160000000003</v>
      </c>
      <c r="FF117">
        <v>62.273490000000002</v>
      </c>
      <c r="FG117">
        <v>63.619259999999997</v>
      </c>
      <c r="FH117">
        <v>63.845440000000004</v>
      </c>
      <c r="FI117">
        <v>64.184650000000005</v>
      </c>
      <c r="FJ117">
        <v>63.874310000000001</v>
      </c>
      <c r="FK117">
        <v>62.399720000000002</v>
      </c>
      <c r="FL117">
        <v>60.761600000000001</v>
      </c>
      <c r="FM117">
        <v>59.138379999999998</v>
      </c>
      <c r="FN117">
        <v>56.86551</v>
      </c>
      <c r="FO117">
        <v>55.032589999999999</v>
      </c>
      <c r="FP117">
        <v>53.576210000000003</v>
      </c>
      <c r="FQ117">
        <v>53.012779999999999</v>
      </c>
      <c r="FR117">
        <v>52.046959999999999</v>
      </c>
      <c r="FS117">
        <v>0.8015835</v>
      </c>
      <c r="FT117">
        <v>3.4098900000000001E-2</v>
      </c>
      <c r="FU117">
        <v>4.6110600000000002E-2</v>
      </c>
    </row>
    <row r="118" spans="1:177" x14ac:dyDescent="0.3">
      <c r="A118" t="s">
        <v>226</v>
      </c>
      <c r="B118" t="s">
        <v>199</v>
      </c>
      <c r="C118" t="s">
        <v>281</v>
      </c>
      <c r="D118" s="30" t="s">
        <v>237</v>
      </c>
      <c r="E118" t="s">
        <v>221</v>
      </c>
      <c r="F118">
        <v>416</v>
      </c>
      <c r="G118">
        <v>2.6760630000000001</v>
      </c>
      <c r="H118">
        <v>2.7601619999999998</v>
      </c>
      <c r="I118">
        <v>2.2954409999999998</v>
      </c>
      <c r="J118">
        <v>1.8243579999999999</v>
      </c>
      <c r="K118">
        <v>1.502891</v>
      </c>
      <c r="L118">
        <v>1.189827</v>
      </c>
      <c r="M118">
        <v>1.1379440000000001</v>
      </c>
      <c r="N118">
        <v>0.91074679999999997</v>
      </c>
      <c r="O118">
        <v>0.53003619999999996</v>
      </c>
      <c r="P118">
        <v>6.2112300000000002E-2</v>
      </c>
      <c r="Q118">
        <v>-0.38145040000000002</v>
      </c>
      <c r="R118">
        <v>-0.72414000000000001</v>
      </c>
      <c r="S118">
        <v>-0.86979709999999999</v>
      </c>
      <c r="T118">
        <v>-0.86660470000000001</v>
      </c>
      <c r="U118">
        <v>-0.71562919999999997</v>
      </c>
      <c r="V118">
        <v>-0.40278770000000003</v>
      </c>
      <c r="W118">
        <v>-1.4468699999999999E-2</v>
      </c>
      <c r="X118">
        <v>0.6024003</v>
      </c>
      <c r="Y118">
        <v>1.1533230000000001</v>
      </c>
      <c r="Z118">
        <v>1.3947240000000001</v>
      </c>
      <c r="AA118">
        <v>1.39655</v>
      </c>
      <c r="AB118">
        <v>1.3644689999999999</v>
      </c>
      <c r="AC118">
        <v>1.2614730000000001</v>
      </c>
      <c r="AD118">
        <v>1.194798</v>
      </c>
      <c r="AE118">
        <v>-0.93419949999999996</v>
      </c>
      <c r="AF118">
        <v>-0.80923590000000001</v>
      </c>
      <c r="AG118">
        <v>-0.69284829999999997</v>
      </c>
      <c r="AH118">
        <v>-0.51567529999999995</v>
      </c>
      <c r="AI118">
        <v>-0.31093500000000002</v>
      </c>
      <c r="AJ118">
        <v>-0.32440059999999998</v>
      </c>
      <c r="AK118">
        <v>-0.1180663</v>
      </c>
      <c r="AL118">
        <v>-0.15012739999999999</v>
      </c>
      <c r="AM118">
        <v>-0.108012</v>
      </c>
      <c r="AN118">
        <v>-0.1215294</v>
      </c>
      <c r="AO118">
        <v>-0.15101059999999999</v>
      </c>
      <c r="AP118">
        <v>-0.2143188</v>
      </c>
      <c r="AQ118">
        <v>-0.23283300000000001</v>
      </c>
      <c r="AR118">
        <v>-0.18428459999999999</v>
      </c>
      <c r="AS118">
        <v>-0.1521787</v>
      </c>
      <c r="AT118">
        <v>-9.0184399999999998E-2</v>
      </c>
      <c r="AU118">
        <v>-7.0135600000000006E-2</v>
      </c>
      <c r="AV118">
        <v>-3.6013000000000003E-2</v>
      </c>
      <c r="AW118">
        <v>-8.6572000000000003E-3</v>
      </c>
      <c r="AX118">
        <v>5.5897000000000004E-3</v>
      </c>
      <c r="AY118">
        <v>-1.7220599999999999E-2</v>
      </c>
      <c r="AZ118">
        <v>-5.3252300000000002E-2</v>
      </c>
      <c r="BA118">
        <v>-6.3786999999999996E-2</v>
      </c>
      <c r="BB118">
        <v>-7.6716199999999998E-2</v>
      </c>
      <c r="BC118">
        <v>-0.74052879999999999</v>
      </c>
      <c r="BD118">
        <v>-0.64907250000000005</v>
      </c>
      <c r="BE118">
        <v>-0.55957009999999996</v>
      </c>
      <c r="BF118">
        <v>-0.40555530000000001</v>
      </c>
      <c r="BG118">
        <v>-0.22044359999999999</v>
      </c>
      <c r="BH118">
        <v>-0.24388650000000001</v>
      </c>
      <c r="BI118">
        <v>-6.4688899999999994E-2</v>
      </c>
      <c r="BJ118">
        <v>-9.8884100000000003E-2</v>
      </c>
      <c r="BK118">
        <v>-4.9023400000000002E-2</v>
      </c>
      <c r="BL118">
        <v>-5.7008499999999997E-2</v>
      </c>
      <c r="BM118">
        <v>-7.9415399999999997E-2</v>
      </c>
      <c r="BN118">
        <v>-0.14210780000000001</v>
      </c>
      <c r="BO118">
        <v>-0.16167239999999999</v>
      </c>
      <c r="BP118">
        <v>-0.1180916</v>
      </c>
      <c r="BQ118">
        <v>-9.2651999999999998E-2</v>
      </c>
      <c r="BR118">
        <v>-3.7253399999999999E-2</v>
      </c>
      <c r="BS118">
        <v>-1.7968399999999999E-2</v>
      </c>
      <c r="BT118">
        <v>1.7429699999999999E-2</v>
      </c>
      <c r="BU118">
        <v>4.8989600000000001E-2</v>
      </c>
      <c r="BV118">
        <v>6.9363599999999997E-2</v>
      </c>
      <c r="BW118">
        <v>4.6641299999999997E-2</v>
      </c>
      <c r="BX118">
        <v>5.5206999999999999E-3</v>
      </c>
      <c r="BY118">
        <v>-8.6437000000000007E-3</v>
      </c>
      <c r="BZ118">
        <v>-8.9304999999999992E-3</v>
      </c>
      <c r="CA118">
        <v>-0.60639290000000001</v>
      </c>
      <c r="CB118">
        <v>-0.53814379999999995</v>
      </c>
      <c r="CC118">
        <v>-0.46726190000000001</v>
      </c>
      <c r="CD118">
        <v>-0.32928649999999998</v>
      </c>
      <c r="CE118">
        <v>-0.15776950000000001</v>
      </c>
      <c r="CF118">
        <v>-0.1881227</v>
      </c>
      <c r="CG118">
        <v>-2.7719899999999999E-2</v>
      </c>
      <c r="CH118">
        <v>-6.3393099999999994E-2</v>
      </c>
      <c r="CI118">
        <v>-8.1679999999999999E-3</v>
      </c>
      <c r="CJ118">
        <v>-1.2321500000000001E-2</v>
      </c>
      <c r="CK118">
        <v>-2.9828799999999999E-2</v>
      </c>
      <c r="CL118">
        <v>-9.2094800000000004E-2</v>
      </c>
      <c r="CM118">
        <v>-0.11238670000000001</v>
      </c>
      <c r="CN118">
        <v>-7.2246599999999994E-2</v>
      </c>
      <c r="CO118">
        <v>-5.1423900000000002E-2</v>
      </c>
      <c r="CP118">
        <v>-5.9369999999999996E-4</v>
      </c>
      <c r="CQ118">
        <v>1.8162500000000002E-2</v>
      </c>
      <c r="CR118">
        <v>5.4443999999999999E-2</v>
      </c>
      <c r="CS118">
        <v>8.8915499999999995E-2</v>
      </c>
      <c r="CT118">
        <v>0.1135332</v>
      </c>
      <c r="CU118">
        <v>9.0871800000000003E-2</v>
      </c>
      <c r="CV118">
        <v>4.6226700000000003E-2</v>
      </c>
      <c r="CW118">
        <v>2.9548499999999998E-2</v>
      </c>
      <c r="CX118">
        <v>3.8017700000000001E-2</v>
      </c>
      <c r="CY118">
        <v>-0.47225709999999999</v>
      </c>
      <c r="CZ118">
        <v>-0.42721520000000002</v>
      </c>
      <c r="DA118">
        <v>-0.3749538</v>
      </c>
      <c r="DB118">
        <v>-0.25301770000000001</v>
      </c>
      <c r="DC118">
        <v>-9.5095399999999997E-2</v>
      </c>
      <c r="DD118">
        <v>-0.1323589</v>
      </c>
      <c r="DE118">
        <v>9.2492000000000008E-3</v>
      </c>
      <c r="DF118">
        <v>-2.7902199999999999E-2</v>
      </c>
      <c r="DG118">
        <v>3.2687300000000002E-2</v>
      </c>
      <c r="DH118">
        <v>3.2365499999999998E-2</v>
      </c>
      <c r="DI118">
        <v>1.9757799999999999E-2</v>
      </c>
      <c r="DJ118">
        <v>-4.20817E-2</v>
      </c>
      <c r="DK118">
        <v>-6.3101099999999993E-2</v>
      </c>
      <c r="DL118">
        <v>-2.6401600000000001E-2</v>
      </c>
      <c r="DM118">
        <v>-1.0195900000000001E-2</v>
      </c>
      <c r="DN118">
        <v>3.6066099999999997E-2</v>
      </c>
      <c r="DO118">
        <v>5.4293300000000003E-2</v>
      </c>
      <c r="DP118">
        <v>9.1458300000000006E-2</v>
      </c>
      <c r="DQ118">
        <v>0.1288415</v>
      </c>
      <c r="DR118">
        <v>0.15770290000000001</v>
      </c>
      <c r="DS118">
        <v>0.13510230000000001</v>
      </c>
      <c r="DT118">
        <v>8.6932700000000002E-2</v>
      </c>
      <c r="DU118">
        <v>6.7740599999999998E-2</v>
      </c>
      <c r="DV118">
        <v>8.4965899999999997E-2</v>
      </c>
      <c r="DW118">
        <v>-0.27858630000000001</v>
      </c>
      <c r="DX118">
        <v>-0.26705180000000001</v>
      </c>
      <c r="DY118">
        <v>-0.24167559999999999</v>
      </c>
      <c r="DZ118">
        <v>-0.14289760000000001</v>
      </c>
      <c r="EA118">
        <v>-4.6039999999999996E-3</v>
      </c>
      <c r="EB118">
        <v>-5.1844800000000003E-2</v>
      </c>
      <c r="EC118">
        <v>6.2626600000000004E-2</v>
      </c>
      <c r="ED118">
        <v>2.3341199999999999E-2</v>
      </c>
      <c r="EE118">
        <v>9.1675999999999994E-2</v>
      </c>
      <c r="EF118">
        <v>9.6886399999999998E-2</v>
      </c>
      <c r="EG118">
        <v>9.1353000000000004E-2</v>
      </c>
      <c r="EH118">
        <v>3.0129199999999998E-2</v>
      </c>
      <c r="EI118">
        <v>8.0595000000000007E-3</v>
      </c>
      <c r="EJ118">
        <v>3.9791399999999998E-2</v>
      </c>
      <c r="EK118">
        <v>4.9330899999999997E-2</v>
      </c>
      <c r="EL118">
        <v>8.8997000000000007E-2</v>
      </c>
      <c r="EM118">
        <v>0.1064605</v>
      </c>
      <c r="EN118">
        <v>0.1449011</v>
      </c>
      <c r="EO118">
        <v>0.1864883</v>
      </c>
      <c r="EP118">
        <v>0.2214768</v>
      </c>
      <c r="EQ118">
        <v>0.1989641</v>
      </c>
      <c r="ER118">
        <v>0.1457058</v>
      </c>
      <c r="ES118">
        <v>0.12288399999999999</v>
      </c>
      <c r="ET118">
        <v>0.15275169999999999</v>
      </c>
      <c r="EU118">
        <v>48.289610000000003</v>
      </c>
      <c r="EV118">
        <v>46.710769999999997</v>
      </c>
      <c r="EW118">
        <v>46.638370000000002</v>
      </c>
      <c r="EX118">
        <v>45.990169999999999</v>
      </c>
      <c r="EY118">
        <v>45.423180000000002</v>
      </c>
      <c r="EZ118">
        <v>45.594909999999999</v>
      </c>
      <c r="FA118">
        <v>45.176909999999999</v>
      </c>
      <c r="FB118">
        <v>45.032200000000003</v>
      </c>
      <c r="FC118">
        <v>48.064219999999999</v>
      </c>
      <c r="FD118">
        <v>52.597920000000002</v>
      </c>
      <c r="FE118">
        <v>56.643720000000002</v>
      </c>
      <c r="FF118">
        <v>59.309780000000003</v>
      </c>
      <c r="FG118">
        <v>61.066859999999998</v>
      </c>
      <c r="FH118">
        <v>62.274949999999997</v>
      </c>
      <c r="FI118">
        <v>62.929870000000001</v>
      </c>
      <c r="FJ118">
        <v>62.536529999999999</v>
      </c>
      <c r="FK118">
        <v>61.706679999999999</v>
      </c>
      <c r="FL118">
        <v>60.048169999999999</v>
      </c>
      <c r="FM118">
        <v>57.764060000000001</v>
      </c>
      <c r="FN118">
        <v>53.895400000000002</v>
      </c>
      <c r="FO118">
        <v>51.326500000000003</v>
      </c>
      <c r="FP118">
        <v>50.152610000000003</v>
      </c>
      <c r="FQ118">
        <v>49.280149999999999</v>
      </c>
      <c r="FR118">
        <v>48.41272</v>
      </c>
      <c r="FS118">
        <v>1.154069</v>
      </c>
      <c r="FT118">
        <v>4.2823199999999999E-2</v>
      </c>
      <c r="FU118">
        <v>6.0186099999999999E-2</v>
      </c>
    </row>
    <row r="119" spans="1:177" x14ac:dyDescent="0.3">
      <c r="A119" t="s">
        <v>226</v>
      </c>
      <c r="B119" t="s">
        <v>199</v>
      </c>
      <c r="C119" t="s">
        <v>281</v>
      </c>
      <c r="D119" s="30" t="s">
        <v>249</v>
      </c>
      <c r="E119" t="s">
        <v>219</v>
      </c>
      <c r="F119">
        <v>1410</v>
      </c>
      <c r="G119">
        <v>2.4848020000000002</v>
      </c>
      <c r="H119">
        <v>2.4608099999999999</v>
      </c>
      <c r="I119">
        <v>2.1469369999999999</v>
      </c>
      <c r="J119">
        <v>1.794702</v>
      </c>
      <c r="K119">
        <v>1.5003960000000001</v>
      </c>
      <c r="L119">
        <v>1.2773129999999999</v>
      </c>
      <c r="M119">
        <v>1.303531</v>
      </c>
      <c r="N119">
        <v>1.4297470000000001</v>
      </c>
      <c r="O119">
        <v>1.2783549999999999</v>
      </c>
      <c r="P119">
        <v>1.0587789999999999</v>
      </c>
      <c r="Q119">
        <v>0.93788389999999999</v>
      </c>
      <c r="R119">
        <v>0.78806609999999999</v>
      </c>
      <c r="S119">
        <v>0.44095800000000002</v>
      </c>
      <c r="T119">
        <v>0.64028839999999998</v>
      </c>
      <c r="U119">
        <v>0.82565829999999996</v>
      </c>
      <c r="V119">
        <v>1.043329</v>
      </c>
      <c r="W119">
        <v>1.086956</v>
      </c>
      <c r="X119">
        <v>1.5043839999999999</v>
      </c>
      <c r="Y119">
        <v>1.7987439999999999</v>
      </c>
      <c r="Z119">
        <v>1.9003680000000001</v>
      </c>
      <c r="AA119">
        <v>1.911686</v>
      </c>
      <c r="AB119">
        <v>1.785766</v>
      </c>
      <c r="AC119">
        <v>1.599898</v>
      </c>
      <c r="AD119">
        <v>1.373631</v>
      </c>
      <c r="AE119">
        <v>-0.51449789999999995</v>
      </c>
      <c r="AF119">
        <v>-0.48908089999999999</v>
      </c>
      <c r="AG119">
        <v>-0.49040040000000001</v>
      </c>
      <c r="AH119">
        <v>-0.43478040000000001</v>
      </c>
      <c r="AI119">
        <v>-0.37448199999999998</v>
      </c>
      <c r="AJ119">
        <v>-0.31734689999999999</v>
      </c>
      <c r="AK119">
        <v>-0.1721511</v>
      </c>
      <c r="AL119">
        <v>-8.4609199999999996E-2</v>
      </c>
      <c r="AM119">
        <v>-4.2892E-2</v>
      </c>
      <c r="AN119">
        <v>-0.10584109999999999</v>
      </c>
      <c r="AO119">
        <v>-0.16732379999999999</v>
      </c>
      <c r="AP119">
        <v>-0.1447225</v>
      </c>
      <c r="AQ119">
        <v>-0.18432670000000001</v>
      </c>
      <c r="AR119">
        <v>-7.1284200000000006E-2</v>
      </c>
      <c r="AS119">
        <v>-6.1757399999999997E-2</v>
      </c>
      <c r="AT119">
        <v>-5.2740299999999997E-2</v>
      </c>
      <c r="AU119">
        <v>-0.15589539999999999</v>
      </c>
      <c r="AV119">
        <v>-7.7718400000000007E-2</v>
      </c>
      <c r="AW119">
        <v>6.1371000000000004E-3</v>
      </c>
      <c r="AX119">
        <v>-2.1414699999999998E-2</v>
      </c>
      <c r="AY119">
        <v>-4.0579799999999999E-2</v>
      </c>
      <c r="AZ119">
        <v>-0.1099382</v>
      </c>
      <c r="BA119">
        <v>-0.1224958</v>
      </c>
      <c r="BB119">
        <v>-0.1214417</v>
      </c>
      <c r="BC119">
        <v>-0.33052569999999998</v>
      </c>
      <c r="BD119">
        <v>-0.31136079999999999</v>
      </c>
      <c r="BE119">
        <v>-0.32561050000000002</v>
      </c>
      <c r="BF119">
        <v>-0.2961242</v>
      </c>
      <c r="BG119">
        <v>-0.2628181</v>
      </c>
      <c r="BH119">
        <v>-0.23542150000000001</v>
      </c>
      <c r="BI119">
        <v>-0.11384660000000001</v>
      </c>
      <c r="BJ119">
        <v>-3.2888800000000003E-2</v>
      </c>
      <c r="BK119">
        <v>9.9856000000000007E-3</v>
      </c>
      <c r="BL119">
        <v>-4.66354E-2</v>
      </c>
      <c r="BM119">
        <v>-9.8957699999999996E-2</v>
      </c>
      <c r="BN119">
        <v>-7.3574299999999995E-2</v>
      </c>
      <c r="BO119">
        <v>-0.1129633</v>
      </c>
      <c r="BP119">
        <v>-4.4990999999999998E-3</v>
      </c>
      <c r="BQ119">
        <v>2.7843999999999998E-3</v>
      </c>
      <c r="BR119">
        <v>1.1310499999999999E-2</v>
      </c>
      <c r="BS119">
        <v>-8.9857500000000007E-2</v>
      </c>
      <c r="BT119">
        <v>-4.8900000000000002E-3</v>
      </c>
      <c r="BU119">
        <v>8.0402600000000005E-2</v>
      </c>
      <c r="BV119">
        <v>5.8298200000000001E-2</v>
      </c>
      <c r="BW119">
        <v>3.6829199999999999E-2</v>
      </c>
      <c r="BX119">
        <v>-2.9202800000000001E-2</v>
      </c>
      <c r="BY119">
        <v>-4.86346E-2</v>
      </c>
      <c r="BZ119">
        <v>-4.5380900000000002E-2</v>
      </c>
      <c r="CA119">
        <v>-0.20310710000000001</v>
      </c>
      <c r="CB119">
        <v>-0.18827240000000001</v>
      </c>
      <c r="CC119">
        <v>-0.21147759999999999</v>
      </c>
      <c r="CD119">
        <v>-0.2000913</v>
      </c>
      <c r="CE119">
        <v>-0.18548010000000001</v>
      </c>
      <c r="CF119">
        <v>-0.17868020000000001</v>
      </c>
      <c r="CG119">
        <v>-7.3465100000000005E-2</v>
      </c>
      <c r="CH119">
        <v>2.9326000000000001E-3</v>
      </c>
      <c r="CI119">
        <v>4.6608400000000001E-2</v>
      </c>
      <c r="CJ119">
        <v>-5.6296999999999996E-3</v>
      </c>
      <c r="CK119">
        <v>-5.1607599999999997E-2</v>
      </c>
      <c r="CL119">
        <v>-2.4297300000000001E-2</v>
      </c>
      <c r="CM119">
        <v>-6.3537200000000002E-2</v>
      </c>
      <c r="CN119">
        <v>4.1756099999999997E-2</v>
      </c>
      <c r="CO119">
        <v>4.7485899999999998E-2</v>
      </c>
      <c r="CP119">
        <v>5.5671900000000003E-2</v>
      </c>
      <c r="CQ119">
        <v>-4.4119800000000001E-2</v>
      </c>
      <c r="CR119">
        <v>4.55507E-2</v>
      </c>
      <c r="CS119">
        <v>0.13183880000000001</v>
      </c>
      <c r="CT119">
        <v>0.113507</v>
      </c>
      <c r="CU119">
        <v>9.0442400000000006E-2</v>
      </c>
      <c r="CV119">
        <v>2.67143E-2</v>
      </c>
      <c r="CW119">
        <v>2.5214E-3</v>
      </c>
      <c r="CX119">
        <v>7.2985000000000003E-3</v>
      </c>
      <c r="CY119">
        <v>-7.5688599999999995E-2</v>
      </c>
      <c r="CZ119">
        <v>-6.5184000000000006E-2</v>
      </c>
      <c r="DA119">
        <v>-9.7344700000000006E-2</v>
      </c>
      <c r="DB119">
        <v>-0.1040584</v>
      </c>
      <c r="DC119">
        <v>-0.1081421</v>
      </c>
      <c r="DD119">
        <v>-0.12193900000000001</v>
      </c>
      <c r="DE119">
        <v>-3.3083599999999998E-2</v>
      </c>
      <c r="DF119">
        <v>3.8753999999999997E-2</v>
      </c>
      <c r="DG119">
        <v>8.3231299999999994E-2</v>
      </c>
      <c r="DH119">
        <v>3.5375999999999998E-2</v>
      </c>
      <c r="DI119">
        <v>-4.2575E-3</v>
      </c>
      <c r="DJ119">
        <v>2.4979700000000001E-2</v>
      </c>
      <c r="DK119">
        <v>-1.41111E-2</v>
      </c>
      <c r="DL119">
        <v>8.8011199999999998E-2</v>
      </c>
      <c r="DM119">
        <v>9.2187400000000003E-2</v>
      </c>
      <c r="DN119">
        <v>0.10003330000000001</v>
      </c>
      <c r="DO119">
        <v>1.6179E-3</v>
      </c>
      <c r="DP119">
        <v>9.5991400000000004E-2</v>
      </c>
      <c r="DQ119">
        <v>0.18327489999999999</v>
      </c>
      <c r="DR119">
        <v>0.1687159</v>
      </c>
      <c r="DS119">
        <v>0.14405560000000001</v>
      </c>
      <c r="DT119">
        <v>8.2631399999999994E-2</v>
      </c>
      <c r="DU119">
        <v>5.36774E-2</v>
      </c>
      <c r="DV119">
        <v>5.9977999999999997E-2</v>
      </c>
      <c r="DW119">
        <v>0.10828359999999999</v>
      </c>
      <c r="DX119">
        <v>0.1125361</v>
      </c>
      <c r="DY119">
        <v>6.7445099999999994E-2</v>
      </c>
      <c r="DZ119">
        <v>3.4597900000000001E-2</v>
      </c>
      <c r="EA119">
        <v>3.5217999999999998E-3</v>
      </c>
      <c r="EB119">
        <v>-4.0013600000000003E-2</v>
      </c>
      <c r="EC119">
        <v>2.5220900000000001E-2</v>
      </c>
      <c r="ED119">
        <v>9.0474399999999996E-2</v>
      </c>
      <c r="EE119">
        <v>0.1361089</v>
      </c>
      <c r="EF119">
        <v>9.4581799999999994E-2</v>
      </c>
      <c r="EG119">
        <v>6.4108600000000002E-2</v>
      </c>
      <c r="EH119">
        <v>9.6127799999999999E-2</v>
      </c>
      <c r="EI119">
        <v>5.7252299999999999E-2</v>
      </c>
      <c r="EJ119">
        <v>0.1547964</v>
      </c>
      <c r="EK119">
        <v>0.15672920000000001</v>
      </c>
      <c r="EL119">
        <v>0.16408410000000001</v>
      </c>
      <c r="EM119">
        <v>6.7655800000000002E-2</v>
      </c>
      <c r="EN119">
        <v>0.16881979999999999</v>
      </c>
      <c r="EO119">
        <v>0.2575404</v>
      </c>
      <c r="EP119">
        <v>0.2484287</v>
      </c>
      <c r="EQ119">
        <v>0.22146460000000001</v>
      </c>
      <c r="ER119">
        <v>0.16336680000000001</v>
      </c>
      <c r="ES119">
        <v>0.1275387</v>
      </c>
      <c r="ET119">
        <v>0.13603879999999999</v>
      </c>
      <c r="EU119">
        <v>44.444470000000003</v>
      </c>
      <c r="EV119">
        <v>42.706769999999999</v>
      </c>
      <c r="EW119">
        <v>43.185220000000001</v>
      </c>
      <c r="EX119">
        <v>41.709809999999997</v>
      </c>
      <c r="EY119">
        <v>42.447510000000001</v>
      </c>
      <c r="EZ119">
        <v>42.919879999999999</v>
      </c>
      <c r="FA119">
        <v>44.182169999999999</v>
      </c>
      <c r="FB119">
        <v>44.700679999999998</v>
      </c>
      <c r="FC119">
        <v>45.441429999999997</v>
      </c>
      <c r="FD119">
        <v>46.956899999999997</v>
      </c>
      <c r="FE119">
        <v>50.685470000000002</v>
      </c>
      <c r="FF119">
        <v>51.740749999999998</v>
      </c>
      <c r="FG119">
        <v>54</v>
      </c>
      <c r="FH119">
        <v>56.512430000000002</v>
      </c>
      <c r="FI119">
        <v>56.043100000000003</v>
      </c>
      <c r="FJ119">
        <v>56.78689</v>
      </c>
      <c r="FK119">
        <v>55.305399999999999</v>
      </c>
      <c r="FL119">
        <v>53.527639999999998</v>
      </c>
      <c r="FM119">
        <v>51.746830000000003</v>
      </c>
      <c r="FN119">
        <v>51.228319999999997</v>
      </c>
      <c r="FO119">
        <v>50.962980000000002</v>
      </c>
      <c r="FP119">
        <v>50.219189999999998</v>
      </c>
      <c r="FQ119">
        <v>50.484529999999999</v>
      </c>
      <c r="FR119">
        <v>50.225279999999998</v>
      </c>
      <c r="FS119">
        <v>1.268165</v>
      </c>
      <c r="FT119">
        <v>4.6508000000000001E-2</v>
      </c>
      <c r="FU119">
        <v>6.9786600000000004E-2</v>
      </c>
    </row>
    <row r="120" spans="1:177" x14ac:dyDescent="0.3">
      <c r="A120" t="s">
        <v>226</v>
      </c>
      <c r="B120" t="s">
        <v>199</v>
      </c>
      <c r="C120" t="s">
        <v>281</v>
      </c>
      <c r="D120" s="30" t="s">
        <v>249</v>
      </c>
      <c r="E120" t="s">
        <v>220</v>
      </c>
      <c r="F120">
        <v>994</v>
      </c>
      <c r="G120">
        <v>2.7683080000000002</v>
      </c>
      <c r="H120">
        <v>2.7042160000000002</v>
      </c>
      <c r="I120">
        <v>2.2485369999999998</v>
      </c>
      <c r="J120">
        <v>1.897456</v>
      </c>
      <c r="K120">
        <v>1.54453</v>
      </c>
      <c r="L120">
        <v>1.3259860000000001</v>
      </c>
      <c r="M120">
        <v>1.3097490000000001</v>
      </c>
      <c r="N120">
        <v>1.4839169999999999</v>
      </c>
      <c r="O120">
        <v>1.3850690000000001</v>
      </c>
      <c r="P120">
        <v>1.166339</v>
      </c>
      <c r="Q120">
        <v>1.0899160000000001</v>
      </c>
      <c r="R120">
        <v>0.92197960000000001</v>
      </c>
      <c r="S120">
        <v>0.57700379999999996</v>
      </c>
      <c r="T120">
        <v>0.81325550000000002</v>
      </c>
      <c r="U120">
        <v>0.96379789999999999</v>
      </c>
      <c r="V120">
        <v>1.249625</v>
      </c>
      <c r="W120">
        <v>1.1729130000000001</v>
      </c>
      <c r="X120">
        <v>1.5322070000000001</v>
      </c>
      <c r="Y120">
        <v>1.9299649999999999</v>
      </c>
      <c r="Z120">
        <v>2.0290910000000002</v>
      </c>
      <c r="AA120">
        <v>1.990685</v>
      </c>
      <c r="AB120">
        <v>1.8237429999999999</v>
      </c>
      <c r="AC120">
        <v>1.632123</v>
      </c>
      <c r="AD120">
        <v>1.4263319999999999</v>
      </c>
      <c r="AE120">
        <v>-0.46664679999999997</v>
      </c>
      <c r="AF120">
        <v>-0.47631040000000002</v>
      </c>
      <c r="AG120">
        <v>-0.54166970000000003</v>
      </c>
      <c r="AH120">
        <v>-0.46403050000000001</v>
      </c>
      <c r="AI120">
        <v>-0.40857139999999997</v>
      </c>
      <c r="AJ120">
        <v>-0.34647600000000001</v>
      </c>
      <c r="AK120">
        <v>-0.24366260000000001</v>
      </c>
      <c r="AL120">
        <v>-0.1047931</v>
      </c>
      <c r="AM120">
        <v>-5.3532900000000001E-2</v>
      </c>
      <c r="AN120">
        <v>-0.13640089999999999</v>
      </c>
      <c r="AO120">
        <v>-0.1819006</v>
      </c>
      <c r="AP120">
        <v>-0.12657479999999999</v>
      </c>
      <c r="AQ120">
        <v>-0.12397569999999999</v>
      </c>
      <c r="AR120">
        <v>-1.47665E-2</v>
      </c>
      <c r="AS120">
        <v>-4.8139999999999999E-4</v>
      </c>
      <c r="AT120">
        <v>1.3733199999999999E-2</v>
      </c>
      <c r="AU120">
        <v>-0.15340680000000001</v>
      </c>
      <c r="AV120">
        <v>-0.1545378</v>
      </c>
      <c r="AW120">
        <v>-2.9116699999999999E-2</v>
      </c>
      <c r="AX120">
        <v>-8.3587900000000007E-2</v>
      </c>
      <c r="AY120">
        <v>-0.10887189999999999</v>
      </c>
      <c r="AZ120">
        <v>-0.19416120000000001</v>
      </c>
      <c r="BA120">
        <v>-0.20687549999999999</v>
      </c>
      <c r="BB120">
        <v>-0.17536889999999999</v>
      </c>
      <c r="BC120">
        <v>-0.24739140000000001</v>
      </c>
      <c r="BD120">
        <v>-0.26582240000000001</v>
      </c>
      <c r="BE120">
        <v>-0.34830879999999997</v>
      </c>
      <c r="BF120">
        <v>-0.29968509999999998</v>
      </c>
      <c r="BG120">
        <v>-0.27579789999999998</v>
      </c>
      <c r="BH120">
        <v>-0.2471643</v>
      </c>
      <c r="BI120">
        <v>-0.17084350000000001</v>
      </c>
      <c r="BJ120">
        <v>-4.4523899999999998E-2</v>
      </c>
      <c r="BK120">
        <v>8.3418999999999993E-3</v>
      </c>
      <c r="BL120">
        <v>-6.70795E-2</v>
      </c>
      <c r="BM120">
        <v>-0.1018607</v>
      </c>
      <c r="BN120">
        <v>-4.52305E-2</v>
      </c>
      <c r="BO120">
        <v>-4.5543100000000003E-2</v>
      </c>
      <c r="BP120">
        <v>6.2725199999999995E-2</v>
      </c>
      <c r="BQ120">
        <v>7.3776099999999997E-2</v>
      </c>
      <c r="BR120">
        <v>8.8867000000000002E-2</v>
      </c>
      <c r="BS120">
        <v>-7.8018100000000007E-2</v>
      </c>
      <c r="BT120">
        <v>-6.84781E-2</v>
      </c>
      <c r="BU120">
        <v>6.2059299999999998E-2</v>
      </c>
      <c r="BV120">
        <v>1.2650099999999999E-2</v>
      </c>
      <c r="BW120">
        <v>-1.8290799999999999E-2</v>
      </c>
      <c r="BX120">
        <v>-9.6561900000000006E-2</v>
      </c>
      <c r="BY120">
        <v>-0.1147894</v>
      </c>
      <c r="BZ120">
        <v>-8.38309E-2</v>
      </c>
      <c r="CA120">
        <v>-9.5535700000000001E-2</v>
      </c>
      <c r="CB120">
        <v>-0.1200392</v>
      </c>
      <c r="CC120">
        <v>-0.21438760000000001</v>
      </c>
      <c r="CD120">
        <v>-0.18585989999999999</v>
      </c>
      <c r="CE120">
        <v>-0.18383939999999999</v>
      </c>
      <c r="CF120">
        <v>-0.17838119999999999</v>
      </c>
      <c r="CG120">
        <v>-0.12040919999999999</v>
      </c>
      <c r="CH120">
        <v>-2.7816E-3</v>
      </c>
      <c r="CI120">
        <v>5.1196199999999997E-2</v>
      </c>
      <c r="CJ120">
        <v>-1.90677E-2</v>
      </c>
      <c r="CK120">
        <v>-4.6425399999999999E-2</v>
      </c>
      <c r="CL120">
        <v>1.11083E-2</v>
      </c>
      <c r="CM120">
        <v>8.7790999999999998E-3</v>
      </c>
      <c r="CN120">
        <v>0.11639579999999999</v>
      </c>
      <c r="CO120">
        <v>0.1252067</v>
      </c>
      <c r="CP120">
        <v>0.14090449999999999</v>
      </c>
      <c r="CQ120">
        <v>-2.58041E-2</v>
      </c>
      <c r="CR120">
        <v>-8.8734E-3</v>
      </c>
      <c r="CS120">
        <v>0.1252075</v>
      </c>
      <c r="CT120">
        <v>7.9304299999999994E-2</v>
      </c>
      <c r="CU120">
        <v>4.44453E-2</v>
      </c>
      <c r="CV120">
        <v>-2.8965000000000001E-2</v>
      </c>
      <c r="CW120">
        <v>-5.1010800000000002E-2</v>
      </c>
      <c r="CX120">
        <v>-2.0431899999999999E-2</v>
      </c>
      <c r="CY120">
        <v>5.6319899999999999E-2</v>
      </c>
      <c r="CZ120">
        <v>2.5744099999999999E-2</v>
      </c>
      <c r="DA120">
        <v>-8.0466300000000004E-2</v>
      </c>
      <c r="DB120">
        <v>-7.2034799999999996E-2</v>
      </c>
      <c r="DC120">
        <v>-9.1880799999999999E-2</v>
      </c>
      <c r="DD120">
        <v>-0.10959820000000001</v>
      </c>
      <c r="DE120">
        <v>-6.9974900000000007E-2</v>
      </c>
      <c r="DF120">
        <v>3.8960700000000001E-2</v>
      </c>
      <c r="DG120">
        <v>9.4050499999999995E-2</v>
      </c>
      <c r="DH120">
        <v>2.89442E-2</v>
      </c>
      <c r="DI120">
        <v>9.0100000000000006E-3</v>
      </c>
      <c r="DJ120">
        <v>6.7446999999999993E-2</v>
      </c>
      <c r="DK120">
        <v>6.3101299999999999E-2</v>
      </c>
      <c r="DL120">
        <v>0.1700663</v>
      </c>
      <c r="DM120">
        <v>0.1766373</v>
      </c>
      <c r="DN120">
        <v>0.1929419</v>
      </c>
      <c r="DO120">
        <v>2.64099E-2</v>
      </c>
      <c r="DP120">
        <v>5.0731199999999997E-2</v>
      </c>
      <c r="DQ120">
        <v>0.18835569999999999</v>
      </c>
      <c r="DR120">
        <v>0.14595849999999999</v>
      </c>
      <c r="DS120">
        <v>0.1071815</v>
      </c>
      <c r="DT120">
        <v>3.8631899999999997E-2</v>
      </c>
      <c r="DU120">
        <v>1.27677E-2</v>
      </c>
      <c r="DV120">
        <v>4.2967100000000001E-2</v>
      </c>
      <c r="DW120">
        <v>0.27557530000000002</v>
      </c>
      <c r="DX120">
        <v>0.2362321</v>
      </c>
      <c r="DY120">
        <v>0.1128946</v>
      </c>
      <c r="DZ120">
        <v>9.2310699999999996E-2</v>
      </c>
      <c r="EA120">
        <v>4.0892699999999997E-2</v>
      </c>
      <c r="EB120">
        <v>-1.0286399999999999E-2</v>
      </c>
      <c r="EC120">
        <v>2.8441999999999999E-3</v>
      </c>
      <c r="ED120">
        <v>9.9229999999999999E-2</v>
      </c>
      <c r="EE120">
        <v>0.15592529999999999</v>
      </c>
      <c r="EF120">
        <v>9.8265599999999995E-2</v>
      </c>
      <c r="EG120">
        <v>8.9049900000000001E-2</v>
      </c>
      <c r="EH120">
        <v>0.14879129999999999</v>
      </c>
      <c r="EI120">
        <v>0.14153399999999999</v>
      </c>
      <c r="EJ120">
        <v>0.2475581</v>
      </c>
      <c r="EK120">
        <v>0.25089479999999997</v>
      </c>
      <c r="EL120">
        <v>0.26807579999999998</v>
      </c>
      <c r="EM120">
        <v>0.10179870000000001</v>
      </c>
      <c r="EN120">
        <v>0.13679089999999999</v>
      </c>
      <c r="EO120">
        <v>0.27953169999999999</v>
      </c>
      <c r="EP120">
        <v>0.24219650000000001</v>
      </c>
      <c r="EQ120">
        <v>0.19776250000000001</v>
      </c>
      <c r="ER120">
        <v>0.13623109999999999</v>
      </c>
      <c r="ES120">
        <v>0.1048538</v>
      </c>
      <c r="ET120">
        <v>0.13450519999999999</v>
      </c>
      <c r="EU120">
        <v>46</v>
      </c>
      <c r="EV120">
        <v>44.004080000000002</v>
      </c>
      <c r="EW120">
        <v>45</v>
      </c>
      <c r="EX120">
        <v>43.00817</v>
      </c>
      <c r="EY120">
        <v>44.004080000000002</v>
      </c>
      <c r="EZ120">
        <v>44.99183</v>
      </c>
      <c r="FA120">
        <v>45.995919999999998</v>
      </c>
      <c r="FB120">
        <v>45.995919999999998</v>
      </c>
      <c r="FC120">
        <v>46.995919999999998</v>
      </c>
      <c r="FD120">
        <v>47.99183</v>
      </c>
      <c r="FE120">
        <v>51.975490000000001</v>
      </c>
      <c r="FF120">
        <v>52</v>
      </c>
      <c r="FG120">
        <v>54</v>
      </c>
      <c r="FH120">
        <v>55.99183</v>
      </c>
      <c r="FI120">
        <v>55.00817</v>
      </c>
      <c r="FJ120">
        <v>56.012250000000002</v>
      </c>
      <c r="FK120">
        <v>54.012250000000002</v>
      </c>
      <c r="FL120">
        <v>53.012250000000002</v>
      </c>
      <c r="FM120">
        <v>52.00817</v>
      </c>
      <c r="FN120">
        <v>52.00817</v>
      </c>
      <c r="FO120">
        <v>52</v>
      </c>
      <c r="FP120">
        <v>50.995919999999998</v>
      </c>
      <c r="FQ120">
        <v>51.004080000000002</v>
      </c>
      <c r="FR120">
        <v>51.004080000000002</v>
      </c>
      <c r="FS120">
        <v>1.511511</v>
      </c>
      <c r="FT120">
        <v>5.6097500000000002E-2</v>
      </c>
      <c r="FU120">
        <v>8.5962999999999998E-2</v>
      </c>
    </row>
    <row r="121" spans="1:177" x14ac:dyDescent="0.3">
      <c r="A121" t="s">
        <v>226</v>
      </c>
      <c r="B121" t="s">
        <v>199</v>
      </c>
      <c r="C121" t="s">
        <v>281</v>
      </c>
      <c r="D121" s="30" t="s">
        <v>249</v>
      </c>
      <c r="E121" t="s">
        <v>221</v>
      </c>
      <c r="F121">
        <v>416</v>
      </c>
      <c r="G121">
        <v>1.6461710000000001</v>
      </c>
      <c r="H121">
        <v>1.7336860000000001</v>
      </c>
      <c r="I121">
        <v>1.776451</v>
      </c>
      <c r="J121">
        <v>1.3720030000000001</v>
      </c>
      <c r="K121">
        <v>1.2751790000000001</v>
      </c>
      <c r="L121">
        <v>1.0961270000000001</v>
      </c>
      <c r="M121">
        <v>1.2418990000000001</v>
      </c>
      <c r="N121">
        <v>1.2517499999999999</v>
      </c>
      <c r="O121">
        <v>0.95426319999999998</v>
      </c>
      <c r="P121">
        <v>0.72694749999999997</v>
      </c>
      <c r="Q121">
        <v>0.48695300000000002</v>
      </c>
      <c r="R121">
        <v>0.39783000000000002</v>
      </c>
      <c r="S121">
        <v>4.7028599999999997E-2</v>
      </c>
      <c r="T121">
        <v>0.14344989999999999</v>
      </c>
      <c r="U121">
        <v>0.4303979</v>
      </c>
      <c r="V121">
        <v>0.49474220000000002</v>
      </c>
      <c r="W121">
        <v>0.86829100000000004</v>
      </c>
      <c r="X121">
        <v>1.4493769999999999</v>
      </c>
      <c r="Y121">
        <v>1.4786999999999999</v>
      </c>
      <c r="Z121">
        <v>1.577915</v>
      </c>
      <c r="AA121">
        <v>1.700868</v>
      </c>
      <c r="AB121">
        <v>1.676971</v>
      </c>
      <c r="AC121">
        <v>1.5282640000000001</v>
      </c>
      <c r="AD121">
        <v>1.2604839999999999</v>
      </c>
      <c r="AE121">
        <v>-1.026357</v>
      </c>
      <c r="AF121">
        <v>-0.89919629999999995</v>
      </c>
      <c r="AG121">
        <v>-0.72878379999999998</v>
      </c>
      <c r="AH121">
        <v>-0.65490159999999997</v>
      </c>
      <c r="AI121">
        <v>-0.5127119</v>
      </c>
      <c r="AJ121">
        <v>-0.40398650000000003</v>
      </c>
      <c r="AK121">
        <v>-8.51354E-2</v>
      </c>
      <c r="AL121">
        <v>-0.14240639999999999</v>
      </c>
      <c r="AM121">
        <v>-0.1383896</v>
      </c>
      <c r="AN121">
        <v>-0.1629408</v>
      </c>
      <c r="AO121">
        <v>-0.27912710000000002</v>
      </c>
      <c r="AP121">
        <v>-0.36344510000000002</v>
      </c>
      <c r="AQ121">
        <v>-0.52272960000000002</v>
      </c>
      <c r="AR121">
        <v>-0.3832642</v>
      </c>
      <c r="AS121">
        <v>-0.38559949999999998</v>
      </c>
      <c r="AT121">
        <v>-0.38024570000000002</v>
      </c>
      <c r="AU121">
        <v>-0.32049749999999999</v>
      </c>
      <c r="AV121">
        <v>-2.5885100000000001E-2</v>
      </c>
      <c r="AW121">
        <v>-5.0201799999999998E-2</v>
      </c>
      <c r="AX121">
        <v>-1.9558699999999998E-2</v>
      </c>
      <c r="AY121">
        <v>-2.2178799999999999E-2</v>
      </c>
      <c r="AZ121">
        <v>-3.7261900000000001E-2</v>
      </c>
      <c r="BA121">
        <v>-2.7957099999999999E-2</v>
      </c>
      <c r="BB121">
        <v>-0.12917500000000001</v>
      </c>
      <c r="BC121">
        <v>-0.69850889999999999</v>
      </c>
      <c r="BD121">
        <v>-0.57614799999999999</v>
      </c>
      <c r="BE121">
        <v>-0.42444530000000003</v>
      </c>
      <c r="BF121">
        <v>-0.407941</v>
      </c>
      <c r="BG121">
        <v>-0.31425059999999999</v>
      </c>
      <c r="BH121">
        <v>-0.26590730000000001</v>
      </c>
      <c r="BI121">
        <v>1.4947000000000001E-3</v>
      </c>
      <c r="BJ121">
        <v>-4.6198799999999998E-2</v>
      </c>
      <c r="BK121">
        <v>-3.9212499999999997E-2</v>
      </c>
      <c r="BL121">
        <v>-5.2345599999999999E-2</v>
      </c>
      <c r="BM121">
        <v>-0.15219820000000001</v>
      </c>
      <c r="BN121">
        <v>-0.22364419999999999</v>
      </c>
      <c r="BO121">
        <v>-0.37361899999999998</v>
      </c>
      <c r="BP121">
        <v>-0.25663970000000003</v>
      </c>
      <c r="BQ121">
        <v>-0.26168010000000003</v>
      </c>
      <c r="BR121">
        <v>-0.26127879999999998</v>
      </c>
      <c r="BS121">
        <v>-0.1901959</v>
      </c>
      <c r="BT121">
        <v>0.1033879</v>
      </c>
      <c r="BU121">
        <v>6.9213200000000002E-2</v>
      </c>
      <c r="BV121">
        <v>0.1114932</v>
      </c>
      <c r="BW121">
        <v>0.1181244</v>
      </c>
      <c r="BX121">
        <v>9.7903299999999999E-2</v>
      </c>
      <c r="BY121">
        <v>8.06114E-2</v>
      </c>
      <c r="BZ121">
        <v>-9.0059999999999999E-4</v>
      </c>
      <c r="CA121">
        <v>-0.47144229999999998</v>
      </c>
      <c r="CB121">
        <v>-0.35240569999999999</v>
      </c>
      <c r="CC121">
        <v>-0.2136614</v>
      </c>
      <c r="CD121">
        <v>-0.23689689999999999</v>
      </c>
      <c r="CE121">
        <v>-0.1767968</v>
      </c>
      <c r="CF121">
        <v>-0.17027419999999999</v>
      </c>
      <c r="CG121">
        <v>6.1494500000000001E-2</v>
      </c>
      <c r="CH121">
        <v>2.04342E-2</v>
      </c>
      <c r="CI121">
        <v>2.9477300000000001E-2</v>
      </c>
      <c r="CJ121">
        <v>2.42524E-2</v>
      </c>
      <c r="CK121">
        <v>-6.4287700000000003E-2</v>
      </c>
      <c r="CL121">
        <v>-0.1268186</v>
      </c>
      <c r="CM121">
        <v>-0.27034540000000001</v>
      </c>
      <c r="CN121">
        <v>-0.1689399</v>
      </c>
      <c r="CO121">
        <v>-0.17585390000000001</v>
      </c>
      <c r="CP121">
        <v>-0.17888270000000001</v>
      </c>
      <c r="CQ121">
        <v>-9.9949399999999994E-2</v>
      </c>
      <c r="CR121">
        <v>0.19292200000000001</v>
      </c>
      <c r="CS121">
        <v>0.15191959999999999</v>
      </c>
      <c r="CT121">
        <v>0.20225940000000001</v>
      </c>
      <c r="CU121">
        <v>0.21529799999999999</v>
      </c>
      <c r="CV121">
        <v>0.1915182</v>
      </c>
      <c r="CW121">
        <v>0.15580559999999999</v>
      </c>
      <c r="CX121">
        <v>8.7941900000000003E-2</v>
      </c>
      <c r="CY121">
        <v>-0.2443756</v>
      </c>
      <c r="CZ121">
        <v>-0.12866340000000001</v>
      </c>
      <c r="DA121">
        <v>-2.8776000000000001E-3</v>
      </c>
      <c r="DB121">
        <v>-6.5852800000000003E-2</v>
      </c>
      <c r="DC121">
        <v>-3.9343099999999999E-2</v>
      </c>
      <c r="DD121">
        <v>-7.4640999999999999E-2</v>
      </c>
      <c r="DE121">
        <v>0.1214942</v>
      </c>
      <c r="DF121">
        <v>8.70673E-2</v>
      </c>
      <c r="DG121">
        <v>9.8167099999999993E-2</v>
      </c>
      <c r="DH121">
        <v>0.1008503</v>
      </c>
      <c r="DI121">
        <v>2.3622899999999999E-2</v>
      </c>
      <c r="DJ121">
        <v>-2.9992899999999999E-2</v>
      </c>
      <c r="DK121">
        <v>-0.16707179999999999</v>
      </c>
      <c r="DL121">
        <v>-8.1240099999999996E-2</v>
      </c>
      <c r="DM121">
        <v>-9.0027700000000002E-2</v>
      </c>
      <c r="DN121">
        <v>-9.6486699999999995E-2</v>
      </c>
      <c r="DO121">
        <v>-9.7029000000000004E-3</v>
      </c>
      <c r="DP121">
        <v>0.28245609999999999</v>
      </c>
      <c r="DQ121">
        <v>0.2346261</v>
      </c>
      <c r="DR121">
        <v>0.29302549999999999</v>
      </c>
      <c r="DS121">
        <v>0.31247160000000002</v>
      </c>
      <c r="DT121">
        <v>0.28513319999999998</v>
      </c>
      <c r="DU121">
        <v>0.23099980000000001</v>
      </c>
      <c r="DV121">
        <v>0.17678430000000001</v>
      </c>
      <c r="DW121">
        <v>8.3472599999999994E-2</v>
      </c>
      <c r="DX121">
        <v>0.1943849</v>
      </c>
      <c r="DY121">
        <v>0.30146079999999997</v>
      </c>
      <c r="DZ121">
        <v>0.18110770000000001</v>
      </c>
      <c r="EA121">
        <v>0.15911819999999999</v>
      </c>
      <c r="EB121">
        <v>6.34382E-2</v>
      </c>
      <c r="EC121">
        <v>0.20812439999999999</v>
      </c>
      <c r="ED121">
        <v>0.18327479999999999</v>
      </c>
      <c r="EE121">
        <v>0.1973442</v>
      </c>
      <c r="EF121">
        <v>0.21144560000000001</v>
      </c>
      <c r="EG121">
        <v>0.15055170000000001</v>
      </c>
      <c r="EH121">
        <v>0.109808</v>
      </c>
      <c r="EI121">
        <v>-1.79612E-2</v>
      </c>
      <c r="EJ121">
        <v>4.5384399999999998E-2</v>
      </c>
      <c r="EK121">
        <v>3.3891699999999997E-2</v>
      </c>
      <c r="EL121">
        <v>2.2480199999999999E-2</v>
      </c>
      <c r="EM121">
        <v>0.1205987</v>
      </c>
      <c r="EN121">
        <v>0.41172910000000001</v>
      </c>
      <c r="EO121">
        <v>0.3540411</v>
      </c>
      <c r="EP121">
        <v>0.4240775</v>
      </c>
      <c r="EQ121">
        <v>0.45277479999999998</v>
      </c>
      <c r="ER121">
        <v>0.42029830000000001</v>
      </c>
      <c r="ES121">
        <v>0.33956839999999999</v>
      </c>
      <c r="ET121">
        <v>0.30505870000000002</v>
      </c>
      <c r="EU121">
        <v>40</v>
      </c>
      <c r="EV121">
        <v>39</v>
      </c>
      <c r="EW121">
        <v>38</v>
      </c>
      <c r="EX121">
        <v>38</v>
      </c>
      <c r="EY121">
        <v>38</v>
      </c>
      <c r="EZ121">
        <v>37</v>
      </c>
      <c r="FA121">
        <v>39</v>
      </c>
      <c r="FB121">
        <v>41</v>
      </c>
      <c r="FC121">
        <v>41</v>
      </c>
      <c r="FD121">
        <v>44</v>
      </c>
      <c r="FE121">
        <v>47</v>
      </c>
      <c r="FF121">
        <v>51</v>
      </c>
      <c r="FG121">
        <v>54</v>
      </c>
      <c r="FH121">
        <v>58</v>
      </c>
      <c r="FI121">
        <v>59</v>
      </c>
      <c r="FJ121">
        <v>59</v>
      </c>
      <c r="FK121">
        <v>59</v>
      </c>
      <c r="FL121">
        <v>55</v>
      </c>
      <c r="FM121">
        <v>51</v>
      </c>
      <c r="FN121">
        <v>49</v>
      </c>
      <c r="FO121">
        <v>48</v>
      </c>
      <c r="FP121">
        <v>48</v>
      </c>
      <c r="FQ121">
        <v>49</v>
      </c>
      <c r="FR121">
        <v>48</v>
      </c>
      <c r="FS121">
        <v>2.225695</v>
      </c>
      <c r="FT121">
        <v>7.8065700000000002E-2</v>
      </c>
      <c r="FU121">
        <v>0.10793170000000001</v>
      </c>
    </row>
    <row r="122" spans="1:177" x14ac:dyDescent="0.3">
      <c r="A122" t="s">
        <v>226</v>
      </c>
      <c r="B122" t="s">
        <v>199</v>
      </c>
      <c r="C122" t="s">
        <v>281</v>
      </c>
      <c r="D122" s="30" t="s">
        <v>238</v>
      </c>
      <c r="E122" t="s">
        <v>219</v>
      </c>
      <c r="F122">
        <v>1816</v>
      </c>
      <c r="G122">
        <v>2.8044349999999998</v>
      </c>
      <c r="H122">
        <v>2.793288</v>
      </c>
      <c r="I122">
        <v>2.3248820000000001</v>
      </c>
      <c r="J122">
        <v>1.9024380000000001</v>
      </c>
      <c r="K122">
        <v>1.4796769999999999</v>
      </c>
      <c r="L122">
        <v>1.147081</v>
      </c>
      <c r="M122">
        <v>1.0793900000000001</v>
      </c>
      <c r="N122">
        <v>0.9902936</v>
      </c>
      <c r="O122">
        <v>0.76748349999999999</v>
      </c>
      <c r="P122">
        <v>0.57154170000000004</v>
      </c>
      <c r="Q122">
        <v>0.31638379999999999</v>
      </c>
      <c r="R122">
        <v>2.8127800000000001E-2</v>
      </c>
      <c r="S122">
        <v>-0.1887211</v>
      </c>
      <c r="T122">
        <v>-0.2436364</v>
      </c>
      <c r="U122">
        <v>-0.20420070000000001</v>
      </c>
      <c r="V122">
        <v>-2.5349000000000001E-3</v>
      </c>
      <c r="W122">
        <v>0.24388370000000001</v>
      </c>
      <c r="X122">
        <v>0.62686070000000005</v>
      </c>
      <c r="Y122">
        <v>1.088821</v>
      </c>
      <c r="Z122">
        <v>1.4058790000000001</v>
      </c>
      <c r="AA122">
        <v>1.5683769999999999</v>
      </c>
      <c r="AB122">
        <v>1.584973</v>
      </c>
      <c r="AC122">
        <v>1.4412640000000001</v>
      </c>
      <c r="AD122">
        <v>1.310773</v>
      </c>
      <c r="AE122">
        <v>-0.72423020000000005</v>
      </c>
      <c r="AF122">
        <v>-0.72318919999999998</v>
      </c>
      <c r="AG122">
        <v>-0.5957327</v>
      </c>
      <c r="AH122">
        <v>-0.41049960000000002</v>
      </c>
      <c r="AI122">
        <v>-0.31977060000000002</v>
      </c>
      <c r="AJ122">
        <v>-0.25627480000000002</v>
      </c>
      <c r="AK122">
        <v>-0.1115746</v>
      </c>
      <c r="AL122">
        <v>-2.7444699999999999E-2</v>
      </c>
      <c r="AM122">
        <v>-1.8046E-2</v>
      </c>
      <c r="AN122">
        <v>-6.2772000000000001E-3</v>
      </c>
      <c r="AO122">
        <v>-1.49896E-2</v>
      </c>
      <c r="AP122">
        <v>-4.1817600000000003E-2</v>
      </c>
      <c r="AQ122">
        <v>-5.4880499999999999E-2</v>
      </c>
      <c r="AR122">
        <v>-4.4743699999999997E-2</v>
      </c>
      <c r="AS122">
        <v>-6.3193899999999997E-2</v>
      </c>
      <c r="AT122">
        <v>-3.9897599999999998E-2</v>
      </c>
      <c r="AU122">
        <v>-3.2027E-2</v>
      </c>
      <c r="AV122">
        <v>-4.76484E-2</v>
      </c>
      <c r="AW122">
        <v>1.47259E-2</v>
      </c>
      <c r="AX122">
        <v>4.24007E-2</v>
      </c>
      <c r="AY122">
        <v>4.0791800000000003E-2</v>
      </c>
      <c r="AZ122">
        <v>5.5880199999999998E-2</v>
      </c>
      <c r="BA122">
        <v>2.86276E-2</v>
      </c>
      <c r="BB122">
        <v>3.8705499999999997E-2</v>
      </c>
      <c r="BC122">
        <v>-0.63004340000000003</v>
      </c>
      <c r="BD122">
        <v>-0.63543649999999996</v>
      </c>
      <c r="BE122">
        <v>-0.52191980000000004</v>
      </c>
      <c r="BF122">
        <v>-0.34921259999999998</v>
      </c>
      <c r="BG122">
        <v>-0.269783</v>
      </c>
      <c r="BH122">
        <v>-0.2191999</v>
      </c>
      <c r="BI122">
        <v>-8.5237300000000002E-2</v>
      </c>
      <c r="BJ122">
        <v>-1.5300999999999999E-3</v>
      </c>
      <c r="BK122">
        <v>1.01548E-2</v>
      </c>
      <c r="BL122">
        <v>2.29573E-2</v>
      </c>
      <c r="BM122">
        <v>1.6071200000000001E-2</v>
      </c>
      <c r="BN122">
        <v>-1.0762000000000001E-2</v>
      </c>
      <c r="BO122">
        <v>-2.2759100000000001E-2</v>
      </c>
      <c r="BP122">
        <v>-1.28939E-2</v>
      </c>
      <c r="BQ122">
        <v>-3.2636400000000003E-2</v>
      </c>
      <c r="BR122">
        <v>-1.05454E-2</v>
      </c>
      <c r="BS122">
        <v>-4.1276000000000004E-3</v>
      </c>
      <c r="BT122">
        <v>-2.0863300000000001E-2</v>
      </c>
      <c r="BU122">
        <v>4.4443400000000001E-2</v>
      </c>
      <c r="BV122">
        <v>7.7147599999999997E-2</v>
      </c>
      <c r="BW122">
        <v>7.8707899999999997E-2</v>
      </c>
      <c r="BX122">
        <v>9.3518199999999996E-2</v>
      </c>
      <c r="BY122">
        <v>6.4551999999999998E-2</v>
      </c>
      <c r="BZ122">
        <v>7.6301300000000002E-2</v>
      </c>
      <c r="CA122">
        <v>-0.56480989999999998</v>
      </c>
      <c r="CB122">
        <v>-0.57465920000000004</v>
      </c>
      <c r="CC122">
        <v>-0.47079729999999997</v>
      </c>
      <c r="CD122">
        <v>-0.30676550000000002</v>
      </c>
      <c r="CE122">
        <v>-0.2351617</v>
      </c>
      <c r="CF122">
        <v>-0.1935219</v>
      </c>
      <c r="CG122">
        <v>-6.6996200000000006E-2</v>
      </c>
      <c r="CH122">
        <v>1.6418200000000001E-2</v>
      </c>
      <c r="CI122">
        <v>2.96867E-2</v>
      </c>
      <c r="CJ122">
        <v>4.3205E-2</v>
      </c>
      <c r="CK122">
        <v>3.7583900000000003E-2</v>
      </c>
      <c r="CL122">
        <v>1.0747E-2</v>
      </c>
      <c r="CM122">
        <v>-5.1190000000000003E-4</v>
      </c>
      <c r="CN122">
        <v>9.1652000000000001E-3</v>
      </c>
      <c r="CO122">
        <v>-1.1472400000000001E-2</v>
      </c>
      <c r="CP122">
        <v>9.7838000000000005E-3</v>
      </c>
      <c r="CQ122">
        <v>1.51954E-2</v>
      </c>
      <c r="CR122">
        <v>-2.3119999999999998E-3</v>
      </c>
      <c r="CS122">
        <v>6.5025600000000003E-2</v>
      </c>
      <c r="CT122">
        <v>0.1012131</v>
      </c>
      <c r="CU122">
        <v>0.10496850000000001</v>
      </c>
      <c r="CV122">
        <v>0.1195862</v>
      </c>
      <c r="CW122">
        <v>8.9433100000000001E-2</v>
      </c>
      <c r="CX122">
        <v>0.1023401</v>
      </c>
      <c r="CY122">
        <v>-0.49957649999999998</v>
      </c>
      <c r="CZ122">
        <v>-0.5138819</v>
      </c>
      <c r="DA122">
        <v>-0.41967480000000001</v>
      </c>
      <c r="DB122">
        <v>-0.26431830000000001</v>
      </c>
      <c r="DC122">
        <v>-0.20054040000000001</v>
      </c>
      <c r="DD122">
        <v>-0.16784389999999999</v>
      </c>
      <c r="DE122">
        <v>-4.8755100000000003E-2</v>
      </c>
      <c r="DF122">
        <v>3.4366599999999997E-2</v>
      </c>
      <c r="DG122">
        <v>4.9218499999999998E-2</v>
      </c>
      <c r="DH122">
        <v>6.3452700000000001E-2</v>
      </c>
      <c r="DI122">
        <v>5.9096599999999999E-2</v>
      </c>
      <c r="DJ122">
        <v>3.2256E-2</v>
      </c>
      <c r="DK122">
        <v>2.17352E-2</v>
      </c>
      <c r="DL122">
        <v>3.12243E-2</v>
      </c>
      <c r="DM122">
        <v>9.6915999999999999E-3</v>
      </c>
      <c r="DN122">
        <v>3.0113000000000001E-2</v>
      </c>
      <c r="DO122">
        <v>3.4518399999999998E-2</v>
      </c>
      <c r="DP122">
        <v>1.6239199999999999E-2</v>
      </c>
      <c r="DQ122">
        <v>8.5607799999999998E-2</v>
      </c>
      <c r="DR122">
        <v>0.12527869999999999</v>
      </c>
      <c r="DS122">
        <v>0.13122909999999999</v>
      </c>
      <c r="DT122">
        <v>0.14565420000000001</v>
      </c>
      <c r="DU122">
        <v>0.1143142</v>
      </c>
      <c r="DV122">
        <v>0.12837889999999999</v>
      </c>
      <c r="DW122">
        <v>-0.40538970000000002</v>
      </c>
      <c r="DX122">
        <v>-0.42612899999999998</v>
      </c>
      <c r="DY122">
        <v>-0.345862</v>
      </c>
      <c r="DZ122">
        <v>-0.2030314</v>
      </c>
      <c r="EA122">
        <v>-0.15055279999999999</v>
      </c>
      <c r="EB122">
        <v>-0.130769</v>
      </c>
      <c r="EC122">
        <v>-2.2417800000000002E-2</v>
      </c>
      <c r="ED122">
        <v>6.02812E-2</v>
      </c>
      <c r="EE122">
        <v>7.7419399999999999E-2</v>
      </c>
      <c r="EF122">
        <v>9.2687199999999997E-2</v>
      </c>
      <c r="EG122">
        <v>9.0157500000000002E-2</v>
      </c>
      <c r="EH122">
        <v>6.3311599999999996E-2</v>
      </c>
      <c r="EI122">
        <v>5.3856599999999998E-2</v>
      </c>
      <c r="EJ122">
        <v>6.3074199999999997E-2</v>
      </c>
      <c r="EK122">
        <v>4.0249100000000003E-2</v>
      </c>
      <c r="EL122">
        <v>5.9465200000000003E-2</v>
      </c>
      <c r="EM122">
        <v>6.2417800000000002E-2</v>
      </c>
      <c r="EN122">
        <v>4.3024300000000001E-2</v>
      </c>
      <c r="EO122">
        <v>0.11532530000000001</v>
      </c>
      <c r="EP122">
        <v>0.16002549999999999</v>
      </c>
      <c r="EQ122">
        <v>0.1691452</v>
      </c>
      <c r="ER122">
        <v>0.18329219999999999</v>
      </c>
      <c r="ES122">
        <v>0.1502386</v>
      </c>
      <c r="ET122">
        <v>0.16597480000000001</v>
      </c>
      <c r="EU122">
        <v>56.962179999999996</v>
      </c>
      <c r="EV122">
        <v>56.567570000000003</v>
      </c>
      <c r="EW122">
        <v>56.341920000000002</v>
      </c>
      <c r="EX122">
        <v>55.939300000000003</v>
      </c>
      <c r="EY122">
        <v>55.840789999999998</v>
      </c>
      <c r="EZ122">
        <v>55.473379999999999</v>
      </c>
      <c r="FA122">
        <v>55.460909999999998</v>
      </c>
      <c r="FB122">
        <v>56.435580000000002</v>
      </c>
      <c r="FC122">
        <v>58.071240000000003</v>
      </c>
      <c r="FD122">
        <v>59.794890000000002</v>
      </c>
      <c r="FE122">
        <v>61.899810000000002</v>
      </c>
      <c r="FF122">
        <v>64.41986</v>
      </c>
      <c r="FG122">
        <v>65.754710000000003</v>
      </c>
      <c r="FH122">
        <v>66.463049999999996</v>
      </c>
      <c r="FI122">
        <v>66.921980000000005</v>
      </c>
      <c r="FJ122">
        <v>66.899709999999999</v>
      </c>
      <c r="FK122">
        <v>66.158349999999999</v>
      </c>
      <c r="FL122">
        <v>64.906469999999999</v>
      </c>
      <c r="FM122">
        <v>63.501080000000002</v>
      </c>
      <c r="FN122">
        <v>61.140090000000001</v>
      </c>
      <c r="FO122">
        <v>58.831519999999998</v>
      </c>
      <c r="FP122">
        <v>57.797559999999997</v>
      </c>
      <c r="FQ122">
        <v>57.541899999999998</v>
      </c>
      <c r="FR122">
        <v>57.490740000000002</v>
      </c>
      <c r="FS122">
        <v>0.63022409999999995</v>
      </c>
      <c r="FT122">
        <v>2.5438499999999999E-2</v>
      </c>
      <c r="FU122">
        <v>3.27087E-2</v>
      </c>
    </row>
    <row r="123" spans="1:177" x14ac:dyDescent="0.3">
      <c r="A123" t="s">
        <v>226</v>
      </c>
      <c r="B123" t="s">
        <v>199</v>
      </c>
      <c r="C123" t="s">
        <v>281</v>
      </c>
      <c r="D123" s="30" t="s">
        <v>238</v>
      </c>
      <c r="E123" t="s">
        <v>220</v>
      </c>
      <c r="F123">
        <v>1289</v>
      </c>
      <c r="G123">
        <v>2.8844910000000001</v>
      </c>
      <c r="H123">
        <v>2.8590420000000001</v>
      </c>
      <c r="I123">
        <v>2.3968660000000002</v>
      </c>
      <c r="J123">
        <v>1.971738</v>
      </c>
      <c r="K123">
        <v>1.523228</v>
      </c>
      <c r="L123">
        <v>1.158987</v>
      </c>
      <c r="M123">
        <v>1.107302</v>
      </c>
      <c r="N123">
        <v>1.0485880000000001</v>
      </c>
      <c r="O123">
        <v>0.83960290000000004</v>
      </c>
      <c r="P123">
        <v>0.68353220000000003</v>
      </c>
      <c r="Q123">
        <v>0.47365020000000002</v>
      </c>
      <c r="R123">
        <v>0.23695150000000001</v>
      </c>
      <c r="S123">
        <v>7.5836000000000002E-3</v>
      </c>
      <c r="T123">
        <v>-5.0891699999999998E-2</v>
      </c>
      <c r="U123">
        <v>1.1992000000000001E-3</v>
      </c>
      <c r="V123">
        <v>0.18141969999999999</v>
      </c>
      <c r="W123">
        <v>0.38615260000000001</v>
      </c>
      <c r="X123">
        <v>0.72039600000000004</v>
      </c>
      <c r="Y123">
        <v>1.142779</v>
      </c>
      <c r="Z123">
        <v>1.4639990000000001</v>
      </c>
      <c r="AA123">
        <v>1.638641</v>
      </c>
      <c r="AB123">
        <v>1.65307</v>
      </c>
      <c r="AC123">
        <v>1.5053000000000001</v>
      </c>
      <c r="AD123">
        <v>1.3489150000000001</v>
      </c>
      <c r="AE123">
        <v>-0.73720249999999998</v>
      </c>
      <c r="AF123">
        <v>-0.73116570000000003</v>
      </c>
      <c r="AG123">
        <v>-0.57840469999999999</v>
      </c>
      <c r="AH123">
        <v>-0.40325899999999998</v>
      </c>
      <c r="AI123">
        <v>-0.33696569999999998</v>
      </c>
      <c r="AJ123">
        <v>-0.28692400000000001</v>
      </c>
      <c r="AK123">
        <v>-0.1536149</v>
      </c>
      <c r="AL123">
        <v>-6.2886200000000003E-2</v>
      </c>
      <c r="AM123">
        <v>-5.4641299999999997E-2</v>
      </c>
      <c r="AN123">
        <v>-3.1441900000000002E-2</v>
      </c>
      <c r="AO123">
        <v>-2.7346800000000001E-2</v>
      </c>
      <c r="AP123">
        <v>-2.1056399999999999E-2</v>
      </c>
      <c r="AQ123">
        <v>-3.7953500000000001E-2</v>
      </c>
      <c r="AR123">
        <v>-3.8273700000000001E-2</v>
      </c>
      <c r="AS123">
        <v>-4.3649599999999997E-2</v>
      </c>
      <c r="AT123">
        <v>-2.8670299999999999E-2</v>
      </c>
      <c r="AU123">
        <v>-3.6197100000000003E-2</v>
      </c>
      <c r="AV123">
        <v>-6.3870200000000002E-2</v>
      </c>
      <c r="AW123">
        <v>-2.5561E-2</v>
      </c>
      <c r="AX123">
        <v>-1.4440000000000001E-4</v>
      </c>
      <c r="AY123">
        <v>-7.1704000000000004E-3</v>
      </c>
      <c r="AZ123">
        <v>2.3634700000000002E-2</v>
      </c>
      <c r="BA123">
        <v>6.4707000000000002E-3</v>
      </c>
      <c r="BB123">
        <v>3.3655999999999998E-3</v>
      </c>
      <c r="BC123">
        <v>-0.63074819999999998</v>
      </c>
      <c r="BD123">
        <v>-0.62859259999999995</v>
      </c>
      <c r="BE123">
        <v>-0.49239959999999999</v>
      </c>
      <c r="BF123">
        <v>-0.3310535</v>
      </c>
      <c r="BG123">
        <v>-0.27737250000000002</v>
      </c>
      <c r="BH123">
        <v>-0.2439914</v>
      </c>
      <c r="BI123">
        <v>-0.1220195</v>
      </c>
      <c r="BJ123">
        <v>-3.3202500000000003E-2</v>
      </c>
      <c r="BK123">
        <v>-2.27149E-2</v>
      </c>
      <c r="BL123">
        <v>3.3376E-3</v>
      </c>
      <c r="BM123">
        <v>9.325E-3</v>
      </c>
      <c r="BN123">
        <v>1.49911E-2</v>
      </c>
      <c r="BO123">
        <v>-1.8702E-3</v>
      </c>
      <c r="BP123">
        <v>-2.8172000000000002E-3</v>
      </c>
      <c r="BQ123">
        <v>-9.1628999999999999E-3</v>
      </c>
      <c r="BR123">
        <v>4.9677000000000002E-3</v>
      </c>
      <c r="BS123">
        <v>-3.8758999999999998E-3</v>
      </c>
      <c r="BT123">
        <v>-3.25948E-2</v>
      </c>
      <c r="BU123">
        <v>9.0550000000000005E-3</v>
      </c>
      <c r="BV123">
        <v>4.1806000000000003E-2</v>
      </c>
      <c r="BW123">
        <v>3.8899200000000002E-2</v>
      </c>
      <c r="BX123">
        <v>6.8546999999999997E-2</v>
      </c>
      <c r="BY123">
        <v>4.8583300000000003E-2</v>
      </c>
      <c r="BZ123">
        <v>4.7539499999999998E-2</v>
      </c>
      <c r="CA123">
        <v>-0.55701820000000002</v>
      </c>
      <c r="CB123">
        <v>-0.55755069999999995</v>
      </c>
      <c r="CC123">
        <v>-0.43283270000000001</v>
      </c>
      <c r="CD123">
        <v>-0.28104420000000002</v>
      </c>
      <c r="CE123">
        <v>-0.23609849999999999</v>
      </c>
      <c r="CF123">
        <v>-0.21425640000000001</v>
      </c>
      <c r="CG123">
        <v>-0.10013660000000001</v>
      </c>
      <c r="CH123">
        <v>-1.26436E-2</v>
      </c>
      <c r="CI123">
        <v>-6.0280000000000002E-4</v>
      </c>
      <c r="CJ123">
        <v>2.74258E-2</v>
      </c>
      <c r="CK123">
        <v>3.4723799999999999E-2</v>
      </c>
      <c r="CL123">
        <v>3.9957399999999997E-2</v>
      </c>
      <c r="CM123">
        <v>2.31209E-2</v>
      </c>
      <c r="CN123">
        <v>2.17398E-2</v>
      </c>
      <c r="CO123">
        <v>1.47224E-2</v>
      </c>
      <c r="CP123">
        <v>2.8265200000000001E-2</v>
      </c>
      <c r="CQ123">
        <v>1.8509600000000001E-2</v>
      </c>
      <c r="CR123">
        <v>-1.0933399999999999E-2</v>
      </c>
      <c r="CS123">
        <v>3.3029900000000001E-2</v>
      </c>
      <c r="CT123">
        <v>7.0860699999999999E-2</v>
      </c>
      <c r="CU123">
        <v>7.0806800000000003E-2</v>
      </c>
      <c r="CV123">
        <v>9.9653199999999997E-2</v>
      </c>
      <c r="CW123">
        <v>7.7750299999999994E-2</v>
      </c>
      <c r="CX123">
        <v>7.8134099999999998E-2</v>
      </c>
      <c r="CY123">
        <v>-0.4832882</v>
      </c>
      <c r="CZ123">
        <v>-0.48650880000000002</v>
      </c>
      <c r="DA123">
        <v>-0.37326579999999998</v>
      </c>
      <c r="DB123">
        <v>-0.23103489999999999</v>
      </c>
      <c r="DC123">
        <v>-0.19482440000000001</v>
      </c>
      <c r="DD123">
        <v>-0.1845214</v>
      </c>
      <c r="DE123">
        <v>-7.8253699999999995E-2</v>
      </c>
      <c r="DF123">
        <v>7.9153000000000001E-3</v>
      </c>
      <c r="DG123">
        <v>2.1509299999999999E-2</v>
      </c>
      <c r="DH123">
        <v>5.1513900000000001E-2</v>
      </c>
      <c r="DI123">
        <v>6.0122599999999998E-2</v>
      </c>
      <c r="DJ123">
        <v>6.4923800000000004E-2</v>
      </c>
      <c r="DK123">
        <v>4.8112000000000002E-2</v>
      </c>
      <c r="DL123">
        <v>4.6296900000000002E-2</v>
      </c>
      <c r="DM123">
        <v>3.8607700000000002E-2</v>
      </c>
      <c r="DN123">
        <v>5.1562799999999999E-2</v>
      </c>
      <c r="DO123">
        <v>4.08952E-2</v>
      </c>
      <c r="DP123">
        <v>1.07279E-2</v>
      </c>
      <c r="DQ123">
        <v>5.7004800000000001E-2</v>
      </c>
      <c r="DR123">
        <v>9.9915400000000001E-2</v>
      </c>
      <c r="DS123">
        <v>0.1027144</v>
      </c>
      <c r="DT123">
        <v>0.13075929999999999</v>
      </c>
      <c r="DU123">
        <v>0.10691730000000001</v>
      </c>
      <c r="DV123">
        <v>0.1087288</v>
      </c>
      <c r="DW123">
        <v>-0.3768338</v>
      </c>
      <c r="DX123">
        <v>-0.38393569999999999</v>
      </c>
      <c r="DY123">
        <v>-0.28726059999999998</v>
      </c>
      <c r="DZ123">
        <v>-0.15882930000000001</v>
      </c>
      <c r="EA123">
        <v>-0.1352312</v>
      </c>
      <c r="EB123">
        <v>-0.14158879999999999</v>
      </c>
      <c r="EC123">
        <v>-4.66583E-2</v>
      </c>
      <c r="ED123">
        <v>3.7599100000000003E-2</v>
      </c>
      <c r="EE123">
        <v>5.34356E-2</v>
      </c>
      <c r="EF123">
        <v>8.6293400000000006E-2</v>
      </c>
      <c r="EG123">
        <v>9.6794500000000006E-2</v>
      </c>
      <c r="EH123">
        <v>0.1009713</v>
      </c>
      <c r="EI123">
        <v>8.4195199999999998E-2</v>
      </c>
      <c r="EJ123">
        <v>8.1753300000000001E-2</v>
      </c>
      <c r="EK123">
        <v>7.3094400000000004E-2</v>
      </c>
      <c r="EL123">
        <v>8.5200799999999993E-2</v>
      </c>
      <c r="EM123">
        <v>7.3216299999999998E-2</v>
      </c>
      <c r="EN123">
        <v>4.20033E-2</v>
      </c>
      <c r="EO123">
        <v>9.1620800000000002E-2</v>
      </c>
      <c r="EP123">
        <v>0.14186579999999999</v>
      </c>
      <c r="EQ123">
        <v>0.148784</v>
      </c>
      <c r="ER123">
        <v>0.17567169999999999</v>
      </c>
      <c r="ES123">
        <v>0.14902979999999999</v>
      </c>
      <c r="ET123">
        <v>0.1529027</v>
      </c>
      <c r="EU123">
        <v>57.92248</v>
      </c>
      <c r="EV123">
        <v>57.499070000000003</v>
      </c>
      <c r="EW123">
        <v>57.275190000000002</v>
      </c>
      <c r="EX123">
        <v>56.874960000000002</v>
      </c>
      <c r="EY123">
        <v>56.597479999999997</v>
      </c>
      <c r="EZ123">
        <v>56.327120000000001</v>
      </c>
      <c r="FA123">
        <v>56.280059999999999</v>
      </c>
      <c r="FB123">
        <v>57.253230000000002</v>
      </c>
      <c r="FC123">
        <v>58.864570000000001</v>
      </c>
      <c r="FD123">
        <v>60.347200000000001</v>
      </c>
      <c r="FE123">
        <v>62.363529999999997</v>
      </c>
      <c r="FF123">
        <v>64.717429999999993</v>
      </c>
      <c r="FG123">
        <v>65.673829999999995</v>
      </c>
      <c r="FH123">
        <v>66.058660000000003</v>
      </c>
      <c r="FI123">
        <v>66.155109999999993</v>
      </c>
      <c r="FJ123">
        <v>66.294650000000004</v>
      </c>
      <c r="FK123">
        <v>65.569689999999994</v>
      </c>
      <c r="FL123">
        <v>64.342029999999994</v>
      </c>
      <c r="FM123">
        <v>63.157730000000001</v>
      </c>
      <c r="FN123">
        <v>60.974879999999999</v>
      </c>
      <c r="FO123">
        <v>59.148769999999999</v>
      </c>
      <c r="FP123">
        <v>58.406199999999998</v>
      </c>
      <c r="FQ123">
        <v>58.540280000000003</v>
      </c>
      <c r="FR123">
        <v>58.662979999999997</v>
      </c>
      <c r="FS123">
        <v>0.75021360000000004</v>
      </c>
      <c r="FT123">
        <v>3.0499399999999999E-2</v>
      </c>
      <c r="FU123">
        <v>3.9549800000000003E-2</v>
      </c>
    </row>
    <row r="124" spans="1:177" x14ac:dyDescent="0.3">
      <c r="A124" t="s">
        <v>226</v>
      </c>
      <c r="B124" t="s">
        <v>199</v>
      </c>
      <c r="C124" t="s">
        <v>281</v>
      </c>
      <c r="D124" s="30" t="s">
        <v>238</v>
      </c>
      <c r="E124" t="s">
        <v>221</v>
      </c>
      <c r="F124">
        <v>527</v>
      </c>
      <c r="G124">
        <v>2.5819700000000001</v>
      </c>
      <c r="H124">
        <v>2.6225719999999999</v>
      </c>
      <c r="I124">
        <v>2.1283910000000001</v>
      </c>
      <c r="J124">
        <v>1.7221230000000001</v>
      </c>
      <c r="K124">
        <v>1.376684</v>
      </c>
      <c r="L124">
        <v>1.1279920000000001</v>
      </c>
      <c r="M124">
        <v>1.017987</v>
      </c>
      <c r="N124">
        <v>0.8435165</v>
      </c>
      <c r="O124">
        <v>0.58573229999999998</v>
      </c>
      <c r="P124">
        <v>0.28214159999999999</v>
      </c>
      <c r="Q124">
        <v>-9.2217300000000002E-2</v>
      </c>
      <c r="R124">
        <v>-0.52875779999999994</v>
      </c>
      <c r="S124">
        <v>-0.71783940000000002</v>
      </c>
      <c r="T124">
        <v>-0.76100909999999999</v>
      </c>
      <c r="U124">
        <v>-0.76155660000000003</v>
      </c>
      <c r="V124">
        <v>-0.49857869999999999</v>
      </c>
      <c r="W124">
        <v>-0.13164219999999999</v>
      </c>
      <c r="X124">
        <v>0.38193870000000002</v>
      </c>
      <c r="Y124">
        <v>0.94775989999999999</v>
      </c>
      <c r="Z124">
        <v>1.2486299999999999</v>
      </c>
      <c r="AA124">
        <v>1.3800920000000001</v>
      </c>
      <c r="AB124">
        <v>1.407737</v>
      </c>
      <c r="AC124">
        <v>1.273641</v>
      </c>
      <c r="AD124">
        <v>1.214323</v>
      </c>
      <c r="AE124">
        <v>-0.90645520000000002</v>
      </c>
      <c r="AF124">
        <v>-0.888741</v>
      </c>
      <c r="AG124">
        <v>-0.80428429999999995</v>
      </c>
      <c r="AH124">
        <v>-0.56683329999999998</v>
      </c>
      <c r="AI124">
        <v>-0.37855909999999998</v>
      </c>
      <c r="AJ124">
        <v>-0.25359480000000001</v>
      </c>
      <c r="AK124">
        <v>-4.4555600000000001E-2</v>
      </c>
      <c r="AL124">
        <v>1.5756699999999998E-2</v>
      </c>
      <c r="AM124">
        <v>2.12718E-2</v>
      </c>
      <c r="AN124">
        <v>7.2539999999999996E-4</v>
      </c>
      <c r="AO124">
        <v>-4.8746600000000001E-2</v>
      </c>
      <c r="AP124">
        <v>-0.17395679999999999</v>
      </c>
      <c r="AQ124">
        <v>-0.1809376</v>
      </c>
      <c r="AR124">
        <v>-0.1406231</v>
      </c>
      <c r="AS124">
        <v>-0.19868710000000001</v>
      </c>
      <c r="AT124">
        <v>-0.1446393</v>
      </c>
      <c r="AU124">
        <v>-8.8290400000000005E-2</v>
      </c>
      <c r="AV124">
        <v>-6.3840300000000003E-2</v>
      </c>
      <c r="AW124">
        <v>6.0031000000000001E-2</v>
      </c>
      <c r="AX124">
        <v>8.7915800000000002E-2</v>
      </c>
      <c r="AY124">
        <v>9.8297499999999996E-2</v>
      </c>
      <c r="AZ124">
        <v>7.0232799999999998E-2</v>
      </c>
      <c r="BA124">
        <v>1.4911000000000001E-2</v>
      </c>
      <c r="BB124">
        <v>5.4416300000000001E-2</v>
      </c>
      <c r="BC124">
        <v>-0.71370520000000004</v>
      </c>
      <c r="BD124">
        <v>-0.72578750000000003</v>
      </c>
      <c r="BE124">
        <v>-0.66630089999999997</v>
      </c>
      <c r="BF124">
        <v>-0.45491359999999997</v>
      </c>
      <c r="BG124">
        <v>-0.29054740000000001</v>
      </c>
      <c r="BH124">
        <v>-0.18221490000000001</v>
      </c>
      <c r="BI124">
        <v>-1.6640000000000001E-4</v>
      </c>
      <c r="BJ124">
        <v>6.6123799999999996E-2</v>
      </c>
      <c r="BK124">
        <v>7.7091699999999999E-2</v>
      </c>
      <c r="BL124">
        <v>5.1950299999999998E-2</v>
      </c>
      <c r="BM124">
        <v>7.1491999999999997E-3</v>
      </c>
      <c r="BN124">
        <v>-0.1150569</v>
      </c>
      <c r="BO124">
        <v>-0.1163025</v>
      </c>
      <c r="BP124">
        <v>-7.5010999999999994E-2</v>
      </c>
      <c r="BQ124">
        <v>-0.1369068</v>
      </c>
      <c r="BR124">
        <v>-8.8000599999999998E-2</v>
      </c>
      <c r="BS124">
        <v>-3.4921899999999999E-2</v>
      </c>
      <c r="BT124">
        <v>-1.3439E-2</v>
      </c>
      <c r="BU124">
        <v>0.1164511</v>
      </c>
      <c r="BV124">
        <v>0.14567859999999999</v>
      </c>
      <c r="BW124">
        <v>0.15895319999999999</v>
      </c>
      <c r="BX124">
        <v>0.13444449999999999</v>
      </c>
      <c r="BY124">
        <v>8.0232100000000001E-2</v>
      </c>
      <c r="BZ124">
        <v>0.1244422</v>
      </c>
      <c r="CA124">
        <v>-0.58020700000000003</v>
      </c>
      <c r="CB124">
        <v>-0.61292650000000004</v>
      </c>
      <c r="CC124">
        <v>-0.57073399999999996</v>
      </c>
      <c r="CD124">
        <v>-0.37739840000000002</v>
      </c>
      <c r="CE124">
        <v>-0.22959080000000001</v>
      </c>
      <c r="CF124">
        <v>-0.13277729999999999</v>
      </c>
      <c r="CG124">
        <v>3.0577400000000001E-2</v>
      </c>
      <c r="CH124">
        <v>0.10100779999999999</v>
      </c>
      <c r="CI124">
        <v>0.11575240000000001</v>
      </c>
      <c r="CJ124">
        <v>8.7428599999999995E-2</v>
      </c>
      <c r="CK124">
        <v>4.58625E-2</v>
      </c>
      <c r="CL124">
        <v>-7.4263099999999999E-2</v>
      </c>
      <c r="CM124">
        <v>-7.15364E-2</v>
      </c>
      <c r="CN124">
        <v>-2.9568199999999999E-2</v>
      </c>
      <c r="CO124">
        <v>-9.4117999999999993E-2</v>
      </c>
      <c r="CP124">
        <v>-4.8772799999999998E-2</v>
      </c>
      <c r="CQ124">
        <v>2.0409E-3</v>
      </c>
      <c r="CR124">
        <v>2.14688E-2</v>
      </c>
      <c r="CS124">
        <v>0.15552750000000001</v>
      </c>
      <c r="CT124">
        <v>0.18568480000000001</v>
      </c>
      <c r="CU124">
        <v>0.20096310000000001</v>
      </c>
      <c r="CV124">
        <v>0.1789173</v>
      </c>
      <c r="CW124">
        <v>0.12547330000000001</v>
      </c>
      <c r="CX124">
        <v>0.17294190000000001</v>
      </c>
      <c r="CY124">
        <v>-0.44670890000000002</v>
      </c>
      <c r="CZ124">
        <v>-0.5000656</v>
      </c>
      <c r="DA124">
        <v>-0.47516710000000001</v>
      </c>
      <c r="DB124">
        <v>-0.29988320000000002</v>
      </c>
      <c r="DC124">
        <v>-0.16863429999999999</v>
      </c>
      <c r="DD124">
        <v>-8.3339800000000006E-2</v>
      </c>
      <c r="DE124">
        <v>6.1321199999999999E-2</v>
      </c>
      <c r="DF124">
        <v>0.13589190000000001</v>
      </c>
      <c r="DG124">
        <v>0.15441299999999999</v>
      </c>
      <c r="DH124">
        <v>0.1229068</v>
      </c>
      <c r="DI124">
        <v>8.4575800000000007E-2</v>
      </c>
      <c r="DJ124">
        <v>-3.3469199999999998E-2</v>
      </c>
      <c r="DK124">
        <v>-2.67704E-2</v>
      </c>
      <c r="DL124">
        <v>1.58745E-2</v>
      </c>
      <c r="DM124">
        <v>-5.1329100000000003E-2</v>
      </c>
      <c r="DN124">
        <v>-9.5449999999999997E-3</v>
      </c>
      <c r="DO124">
        <v>3.9003799999999998E-2</v>
      </c>
      <c r="DP124">
        <v>5.6376599999999999E-2</v>
      </c>
      <c r="DQ124">
        <v>0.19460379999999999</v>
      </c>
      <c r="DR124">
        <v>0.22569120000000001</v>
      </c>
      <c r="DS124">
        <v>0.24297299999999999</v>
      </c>
      <c r="DT124">
        <v>0.22339010000000001</v>
      </c>
      <c r="DU124">
        <v>0.17071449999999999</v>
      </c>
      <c r="DV124">
        <v>0.22144169999999999</v>
      </c>
      <c r="DW124">
        <v>-0.25395889999999999</v>
      </c>
      <c r="DX124">
        <v>-0.33711219999999997</v>
      </c>
      <c r="DY124">
        <v>-0.33718369999999998</v>
      </c>
      <c r="DZ124">
        <v>-0.18796350000000001</v>
      </c>
      <c r="EA124">
        <v>-8.0622700000000005E-2</v>
      </c>
      <c r="EB124">
        <v>-1.19598E-2</v>
      </c>
      <c r="EC124">
        <v>0.1057104</v>
      </c>
      <c r="ED124">
        <v>0.18625900000000001</v>
      </c>
      <c r="EE124">
        <v>0.2102329</v>
      </c>
      <c r="EF124">
        <v>0.1741317</v>
      </c>
      <c r="EG124">
        <v>0.1404717</v>
      </c>
      <c r="EH124">
        <v>2.5430600000000001E-2</v>
      </c>
      <c r="EI124">
        <v>3.7864700000000001E-2</v>
      </c>
      <c r="EJ124">
        <v>8.1486600000000006E-2</v>
      </c>
      <c r="EK124">
        <v>1.0451200000000001E-2</v>
      </c>
      <c r="EL124">
        <v>4.7093700000000002E-2</v>
      </c>
      <c r="EM124">
        <v>9.2372200000000002E-2</v>
      </c>
      <c r="EN124">
        <v>0.1067779</v>
      </c>
      <c r="EO124">
        <v>0.25102390000000002</v>
      </c>
      <c r="EP124">
        <v>0.28345389999999998</v>
      </c>
      <c r="EQ124">
        <v>0.30362860000000003</v>
      </c>
      <c r="ER124">
        <v>0.28760190000000002</v>
      </c>
      <c r="ES124">
        <v>0.23603560000000001</v>
      </c>
      <c r="ET124">
        <v>0.29146749999999999</v>
      </c>
      <c r="EU124">
        <v>54.310589999999998</v>
      </c>
      <c r="EV124">
        <v>53.995510000000003</v>
      </c>
      <c r="EW124">
        <v>53.764960000000002</v>
      </c>
      <c r="EX124">
        <v>53.355710000000002</v>
      </c>
      <c r="EY124">
        <v>53.751460000000002</v>
      </c>
      <c r="EZ124">
        <v>53.116030000000002</v>
      </c>
      <c r="FA124">
        <v>53.199100000000001</v>
      </c>
      <c r="FB124">
        <v>54.177880000000002</v>
      </c>
      <c r="FC124">
        <v>55.880650000000003</v>
      </c>
      <c r="FD124">
        <v>58.269730000000003</v>
      </c>
      <c r="FE124">
        <v>60.619259999999997</v>
      </c>
      <c r="FF124">
        <v>63.598100000000002</v>
      </c>
      <c r="FG124">
        <v>65.977930000000001</v>
      </c>
      <c r="FH124">
        <v>67.579499999999996</v>
      </c>
      <c r="FI124">
        <v>69.039349999999999</v>
      </c>
      <c r="FJ124">
        <v>68.570279999999997</v>
      </c>
      <c r="FK124">
        <v>67.783730000000006</v>
      </c>
      <c r="FL124">
        <v>66.4649</v>
      </c>
      <c r="FM124">
        <v>64.448980000000006</v>
      </c>
      <c r="FN124">
        <v>61.596119999999999</v>
      </c>
      <c r="FO124">
        <v>57.95543</v>
      </c>
      <c r="FP124">
        <v>56.116880000000002</v>
      </c>
      <c r="FQ124">
        <v>54.7851</v>
      </c>
      <c r="FR124">
        <v>54.253830000000001</v>
      </c>
      <c r="FS124">
        <v>1.077996</v>
      </c>
      <c r="FT124">
        <v>4.2166500000000003E-2</v>
      </c>
      <c r="FU124">
        <v>5.3605600000000003E-2</v>
      </c>
    </row>
    <row r="125" spans="1:177" x14ac:dyDescent="0.3">
      <c r="A125" t="s">
        <v>226</v>
      </c>
      <c r="B125" t="s">
        <v>199</v>
      </c>
      <c r="C125" t="s">
        <v>281</v>
      </c>
      <c r="D125" s="30" t="s">
        <v>250</v>
      </c>
      <c r="E125" t="s">
        <v>219</v>
      </c>
      <c r="F125">
        <v>1816</v>
      </c>
      <c r="G125">
        <v>2.7811300000000001</v>
      </c>
      <c r="H125">
        <v>2.7367170000000001</v>
      </c>
      <c r="I125">
        <v>2.351426</v>
      </c>
      <c r="J125">
        <v>1.8482829999999999</v>
      </c>
      <c r="K125">
        <v>1.3552630000000001</v>
      </c>
      <c r="L125">
        <v>1.12182</v>
      </c>
      <c r="M125">
        <v>1.1357999999999999</v>
      </c>
      <c r="N125">
        <v>1.068411</v>
      </c>
      <c r="O125">
        <v>0.91967370000000004</v>
      </c>
      <c r="P125">
        <v>0.67893329999999996</v>
      </c>
      <c r="Q125">
        <v>0.13779849999999999</v>
      </c>
      <c r="R125">
        <v>-0.13400020000000001</v>
      </c>
      <c r="S125">
        <v>-0.4034258</v>
      </c>
      <c r="T125">
        <v>-0.61804289999999995</v>
      </c>
      <c r="U125">
        <v>-0.56073919999999999</v>
      </c>
      <c r="V125">
        <v>-0.3090504</v>
      </c>
      <c r="W125">
        <v>8.8768299999999994E-2</v>
      </c>
      <c r="X125">
        <v>0.62003909999999995</v>
      </c>
      <c r="Y125">
        <v>1.1290469999999999</v>
      </c>
      <c r="Z125">
        <v>1.485412</v>
      </c>
      <c r="AA125">
        <v>1.6705920000000001</v>
      </c>
      <c r="AB125">
        <v>1.6545069999999999</v>
      </c>
      <c r="AC125">
        <v>1.476831</v>
      </c>
      <c r="AD125">
        <v>1.324098</v>
      </c>
      <c r="AE125">
        <v>-0.79214720000000005</v>
      </c>
      <c r="AF125">
        <v>-0.86818119999999999</v>
      </c>
      <c r="AG125">
        <v>-0.66173680000000001</v>
      </c>
      <c r="AH125">
        <v>-0.56143089999999995</v>
      </c>
      <c r="AI125">
        <v>-0.4425866</v>
      </c>
      <c r="AJ125">
        <v>-0.26906150000000001</v>
      </c>
      <c r="AK125">
        <v>-0.1205132</v>
      </c>
      <c r="AL125">
        <v>-6.6508899999999996E-2</v>
      </c>
      <c r="AM125">
        <v>-4.6936699999999998E-2</v>
      </c>
      <c r="AN125">
        <v>1.52286E-2</v>
      </c>
      <c r="AO125">
        <v>-8.5953500000000002E-2</v>
      </c>
      <c r="AP125">
        <v>-5.1358899999999999E-2</v>
      </c>
      <c r="AQ125">
        <v>-6.8305199999999996E-2</v>
      </c>
      <c r="AR125">
        <v>-7.9170900000000002E-2</v>
      </c>
      <c r="AS125">
        <v>-5.5914400000000003E-2</v>
      </c>
      <c r="AT125">
        <v>-6.05459E-2</v>
      </c>
      <c r="AU125">
        <v>-1.96927E-2</v>
      </c>
      <c r="AV125">
        <v>-3.6906399999999999E-2</v>
      </c>
      <c r="AW125">
        <v>2.8504600000000001E-2</v>
      </c>
      <c r="AX125">
        <v>0.10178719999999999</v>
      </c>
      <c r="AY125">
        <v>9.2561599999999994E-2</v>
      </c>
      <c r="AZ125">
        <v>5.7518300000000001E-2</v>
      </c>
      <c r="BA125">
        <v>3.83912E-2</v>
      </c>
      <c r="BB125">
        <v>3.5805400000000001E-2</v>
      </c>
      <c r="BC125">
        <v>-0.6656782</v>
      </c>
      <c r="BD125">
        <v>-0.74799890000000002</v>
      </c>
      <c r="BE125">
        <v>-0.55981550000000002</v>
      </c>
      <c r="BF125">
        <v>-0.47507700000000003</v>
      </c>
      <c r="BG125">
        <v>-0.37364750000000002</v>
      </c>
      <c r="BH125">
        <v>-0.21855379999999999</v>
      </c>
      <c r="BI125">
        <v>-7.9955600000000002E-2</v>
      </c>
      <c r="BJ125">
        <v>-3.18313E-2</v>
      </c>
      <c r="BK125">
        <v>-9.5124000000000007E-3</v>
      </c>
      <c r="BL125">
        <v>5.5092700000000001E-2</v>
      </c>
      <c r="BM125">
        <v>-4.2356400000000002E-2</v>
      </c>
      <c r="BN125">
        <v>-1.06144E-2</v>
      </c>
      <c r="BO125">
        <v>-2.7034099999999998E-2</v>
      </c>
      <c r="BP125">
        <v>-3.9357299999999998E-2</v>
      </c>
      <c r="BQ125">
        <v>-1.6001100000000001E-2</v>
      </c>
      <c r="BR125">
        <v>-1.9664500000000001E-2</v>
      </c>
      <c r="BS125">
        <v>2.4391199999999998E-2</v>
      </c>
      <c r="BT125">
        <v>8.7705999999999999E-3</v>
      </c>
      <c r="BU125">
        <v>7.98233E-2</v>
      </c>
      <c r="BV125">
        <v>0.15419330000000001</v>
      </c>
      <c r="BW125">
        <v>0.14445659999999999</v>
      </c>
      <c r="BX125">
        <v>0.1087461</v>
      </c>
      <c r="BY125">
        <v>8.64452E-2</v>
      </c>
      <c r="BZ125">
        <v>8.3162600000000003E-2</v>
      </c>
      <c r="CA125">
        <v>-0.57808619999999999</v>
      </c>
      <c r="CB125">
        <v>-0.66476100000000005</v>
      </c>
      <c r="CC125">
        <v>-0.48922520000000003</v>
      </c>
      <c r="CD125">
        <v>-0.41526849999999998</v>
      </c>
      <c r="CE125">
        <v>-0.32590049999999998</v>
      </c>
      <c r="CF125">
        <v>-0.18357229999999999</v>
      </c>
      <c r="CG125">
        <v>-5.1865599999999998E-2</v>
      </c>
      <c r="CH125">
        <v>-7.8136999999999998E-3</v>
      </c>
      <c r="CI125">
        <v>1.6407499999999998E-2</v>
      </c>
      <c r="CJ125">
        <v>8.2702499999999998E-2</v>
      </c>
      <c r="CK125">
        <v>-1.21612E-2</v>
      </c>
      <c r="CL125">
        <v>1.7604999999999999E-2</v>
      </c>
      <c r="CM125">
        <v>1.5501E-3</v>
      </c>
      <c r="CN125">
        <v>-1.1782600000000001E-2</v>
      </c>
      <c r="CO125">
        <v>1.16428E-2</v>
      </c>
      <c r="CP125">
        <v>8.6497999999999992E-3</v>
      </c>
      <c r="CQ125">
        <v>5.49235E-2</v>
      </c>
      <c r="CR125">
        <v>4.0406299999999999E-2</v>
      </c>
      <c r="CS125">
        <v>0.1153665</v>
      </c>
      <c r="CT125">
        <v>0.19048950000000001</v>
      </c>
      <c r="CU125">
        <v>0.1803989</v>
      </c>
      <c r="CV125">
        <v>0.1442263</v>
      </c>
      <c r="CW125">
        <v>0.11972729999999999</v>
      </c>
      <c r="CX125">
        <v>0.1159621</v>
      </c>
      <c r="CY125">
        <v>-0.49049419999999999</v>
      </c>
      <c r="CZ125">
        <v>-0.58152309999999996</v>
      </c>
      <c r="DA125">
        <v>-0.41863489999999998</v>
      </c>
      <c r="DB125">
        <v>-0.35546</v>
      </c>
      <c r="DC125">
        <v>-0.2781535</v>
      </c>
      <c r="DD125">
        <v>-0.1485909</v>
      </c>
      <c r="DE125">
        <v>-2.3775600000000001E-2</v>
      </c>
      <c r="DF125">
        <v>1.62039E-2</v>
      </c>
      <c r="DG125">
        <v>4.2327299999999998E-2</v>
      </c>
      <c r="DH125">
        <v>0.1103123</v>
      </c>
      <c r="DI125" s="71">
        <v>1.8034100000000001E-2</v>
      </c>
      <c r="DJ125">
        <v>4.5824499999999997E-2</v>
      </c>
      <c r="DK125">
        <v>3.0134299999999999E-2</v>
      </c>
      <c r="DL125">
        <v>1.57921E-2</v>
      </c>
      <c r="DM125">
        <v>3.9286599999999998E-2</v>
      </c>
      <c r="DN125">
        <v>3.69641E-2</v>
      </c>
      <c r="DO125">
        <v>8.5455799999999998E-2</v>
      </c>
      <c r="DP125">
        <v>7.2042099999999998E-2</v>
      </c>
      <c r="DQ125">
        <v>0.1509096</v>
      </c>
      <c r="DR125">
        <v>0.22678580000000001</v>
      </c>
      <c r="DS125">
        <v>0.21634120000000001</v>
      </c>
      <c r="DT125">
        <v>0.17970649999999999</v>
      </c>
      <c r="DU125">
        <v>0.15300939999999999</v>
      </c>
      <c r="DV125">
        <v>0.14876159999999999</v>
      </c>
      <c r="DW125">
        <v>-0.3640253</v>
      </c>
      <c r="DX125">
        <v>-0.4613408</v>
      </c>
      <c r="DY125">
        <v>-0.31671369999999999</v>
      </c>
      <c r="DZ125">
        <v>-0.26910610000000001</v>
      </c>
      <c r="EA125">
        <v>-0.20921439999999999</v>
      </c>
      <c r="EB125">
        <v>-9.8083199999999995E-2</v>
      </c>
      <c r="EC125">
        <v>1.6781999999999998E-2</v>
      </c>
      <c r="ED125">
        <v>5.0881500000000003E-2</v>
      </c>
      <c r="EE125">
        <v>7.9751600000000006E-2</v>
      </c>
      <c r="EF125">
        <v>0.15017639999999999</v>
      </c>
      <c r="EG125">
        <v>6.1631199999999997E-2</v>
      </c>
      <c r="EH125">
        <v>8.6568900000000004E-2</v>
      </c>
      <c r="EI125">
        <v>7.1405300000000005E-2</v>
      </c>
      <c r="EJ125">
        <v>5.5605599999999998E-2</v>
      </c>
      <c r="EK125">
        <v>7.9199900000000004E-2</v>
      </c>
      <c r="EL125">
        <v>7.7845399999999995E-2</v>
      </c>
      <c r="EM125">
        <v>0.1295396</v>
      </c>
      <c r="EN125">
        <v>0.11771909999999999</v>
      </c>
      <c r="EO125">
        <v>0.2022283</v>
      </c>
      <c r="EP125">
        <v>0.27919189999999999</v>
      </c>
      <c r="EQ125">
        <v>0.26823609999999998</v>
      </c>
      <c r="ER125">
        <v>0.23093430000000001</v>
      </c>
      <c r="ES125">
        <v>0.2010634</v>
      </c>
      <c r="ET125">
        <v>0.19611880000000001</v>
      </c>
      <c r="EU125">
        <v>60.744480000000003</v>
      </c>
      <c r="EV125">
        <v>60.019440000000003</v>
      </c>
      <c r="EW125">
        <v>60.019440000000003</v>
      </c>
      <c r="EX125">
        <v>59.750959999999999</v>
      </c>
      <c r="EY125">
        <v>60.019440000000003</v>
      </c>
      <c r="EZ125">
        <v>60.475999999999999</v>
      </c>
      <c r="FA125">
        <v>60.207520000000002</v>
      </c>
      <c r="FB125">
        <v>60.207520000000002</v>
      </c>
      <c r="FC125">
        <v>61.207520000000002</v>
      </c>
      <c r="FD125">
        <v>63.463039999999999</v>
      </c>
      <c r="FE125">
        <v>67.18159</v>
      </c>
      <c r="FF125">
        <v>71.262</v>
      </c>
      <c r="FG125">
        <v>72.55641</v>
      </c>
      <c r="FH125">
        <v>71.911779999999993</v>
      </c>
      <c r="FI125">
        <v>73.173770000000005</v>
      </c>
      <c r="FJ125">
        <v>73.643289999999993</v>
      </c>
      <c r="FK125">
        <v>72.206180000000003</v>
      </c>
      <c r="FL125">
        <v>70.931219999999996</v>
      </c>
      <c r="FM125">
        <v>68.649780000000007</v>
      </c>
      <c r="FN125">
        <v>64.562889999999996</v>
      </c>
      <c r="FO125">
        <v>61.019440000000003</v>
      </c>
      <c r="FP125">
        <v>59.201039999999999</v>
      </c>
      <c r="FQ125">
        <v>58.932560000000002</v>
      </c>
      <c r="FR125">
        <v>59.107669999999999</v>
      </c>
      <c r="FS125">
        <v>0.82308840000000005</v>
      </c>
      <c r="FT125">
        <v>3.1109600000000001E-2</v>
      </c>
      <c r="FU125">
        <v>5.1420100000000003E-2</v>
      </c>
    </row>
    <row r="126" spans="1:177" x14ac:dyDescent="0.3">
      <c r="A126" t="s">
        <v>226</v>
      </c>
      <c r="B126" t="s">
        <v>199</v>
      </c>
      <c r="C126" t="s">
        <v>281</v>
      </c>
      <c r="D126" s="30" t="s">
        <v>250</v>
      </c>
      <c r="E126" t="s">
        <v>220</v>
      </c>
      <c r="F126">
        <v>1289</v>
      </c>
      <c r="G126">
        <v>2.8704770000000002</v>
      </c>
      <c r="H126">
        <v>2.7747709999999999</v>
      </c>
      <c r="I126">
        <v>2.3717739999999998</v>
      </c>
      <c r="J126">
        <v>1.8407260000000001</v>
      </c>
      <c r="K126">
        <v>1.373888</v>
      </c>
      <c r="L126">
        <v>1.132074</v>
      </c>
      <c r="M126">
        <v>1.1991339999999999</v>
      </c>
      <c r="N126">
        <v>1.1438090000000001</v>
      </c>
      <c r="O126">
        <v>0.98826270000000005</v>
      </c>
      <c r="P126">
        <v>0.85445959999999999</v>
      </c>
      <c r="Q126">
        <v>0.42082580000000003</v>
      </c>
      <c r="R126">
        <v>0.20858170000000001</v>
      </c>
      <c r="S126">
        <v>-8.7503399999999995E-2</v>
      </c>
      <c r="T126">
        <v>-0.35519990000000001</v>
      </c>
      <c r="U126">
        <v>-0.33785599999999999</v>
      </c>
      <c r="V126">
        <v>-8.3243200000000003E-2</v>
      </c>
      <c r="W126">
        <v>0.27598529999999999</v>
      </c>
      <c r="X126">
        <v>0.78173800000000004</v>
      </c>
      <c r="Y126">
        <v>1.234639</v>
      </c>
      <c r="Z126">
        <v>1.5828040000000001</v>
      </c>
      <c r="AA126">
        <v>1.7602720000000001</v>
      </c>
      <c r="AB126">
        <v>1.7511399999999999</v>
      </c>
      <c r="AC126">
        <v>1.5660019999999999</v>
      </c>
      <c r="AD126">
        <v>1.388387</v>
      </c>
      <c r="AE126">
        <v>-0.8047339</v>
      </c>
      <c r="AF126">
        <v>-0.90827919999999995</v>
      </c>
      <c r="AG126">
        <v>-0.70062150000000001</v>
      </c>
      <c r="AH126">
        <v>-0.5724996</v>
      </c>
      <c r="AI126">
        <v>-0.47848220000000002</v>
      </c>
      <c r="AJ126">
        <v>-0.31246380000000001</v>
      </c>
      <c r="AK126">
        <v>-0.15701960000000001</v>
      </c>
      <c r="AL126">
        <v>-9.6428899999999998E-2</v>
      </c>
      <c r="AM126">
        <v>-8.4908999999999998E-2</v>
      </c>
      <c r="AN126">
        <v>-1.7315500000000001E-2</v>
      </c>
      <c r="AO126">
        <v>-0.13620470000000001</v>
      </c>
      <c r="AP126">
        <v>-5.9588299999999997E-2</v>
      </c>
      <c r="AQ126">
        <v>-8.2878599999999997E-2</v>
      </c>
      <c r="AR126">
        <v>-7.5488299999999994E-2</v>
      </c>
      <c r="AS126">
        <v>-7.6718499999999995E-2</v>
      </c>
      <c r="AT126">
        <v>-7.2520600000000005E-2</v>
      </c>
      <c r="AU126">
        <v>-4.3417699999999997E-2</v>
      </c>
      <c r="AV126">
        <v>-4.0986000000000002E-2</v>
      </c>
      <c r="AW126">
        <v>1.8097200000000001E-2</v>
      </c>
      <c r="AX126">
        <v>7.01127E-2</v>
      </c>
      <c r="AY126">
        <v>5.4203899999999999E-2</v>
      </c>
      <c r="AZ126">
        <v>5.3907299999999998E-2</v>
      </c>
      <c r="BA126">
        <v>2.1828699999999999E-2</v>
      </c>
      <c r="BB126">
        <v>2.1091200000000001E-2</v>
      </c>
      <c r="BC126">
        <v>-0.65568660000000001</v>
      </c>
      <c r="BD126">
        <v>-0.76537809999999995</v>
      </c>
      <c r="BE126">
        <v>-0.57990540000000002</v>
      </c>
      <c r="BF126">
        <v>-0.47109790000000001</v>
      </c>
      <c r="BG126">
        <v>-0.39604060000000002</v>
      </c>
      <c r="BH126">
        <v>-0.25536059999999999</v>
      </c>
      <c r="BI126">
        <v>-0.1100805</v>
      </c>
      <c r="BJ126">
        <v>-5.6535700000000001E-2</v>
      </c>
      <c r="BK126">
        <v>-4.2612999999999998E-2</v>
      </c>
      <c r="BL126">
        <v>2.63982E-2</v>
      </c>
      <c r="BM126">
        <v>-8.7040199999999998E-2</v>
      </c>
      <c r="BN126">
        <v>-1.2036699999999999E-2</v>
      </c>
      <c r="BO126">
        <v>-3.6907599999999999E-2</v>
      </c>
      <c r="BP126">
        <v>-3.10671E-2</v>
      </c>
      <c r="BQ126">
        <v>-3.1384200000000001E-2</v>
      </c>
      <c r="BR126">
        <v>-2.5583100000000001E-2</v>
      </c>
      <c r="BS126">
        <v>8.7848000000000006E-3</v>
      </c>
      <c r="BT126">
        <v>1.3928899999999999E-2</v>
      </c>
      <c r="BU126">
        <v>8.1789200000000006E-2</v>
      </c>
      <c r="BV126">
        <v>0.1346292</v>
      </c>
      <c r="BW126">
        <v>0.116302</v>
      </c>
      <c r="BX126">
        <v>0.1150675</v>
      </c>
      <c r="BY126">
        <v>7.7967900000000007E-2</v>
      </c>
      <c r="BZ126">
        <v>7.76086E-2</v>
      </c>
      <c r="CA126">
        <v>-0.55245690000000003</v>
      </c>
      <c r="CB126">
        <v>-0.66640529999999998</v>
      </c>
      <c r="CC126">
        <v>-0.49629760000000001</v>
      </c>
      <c r="CD126">
        <v>-0.40086749999999999</v>
      </c>
      <c r="CE126">
        <v>-0.33894190000000002</v>
      </c>
      <c r="CF126">
        <v>-0.215811</v>
      </c>
      <c r="CG126">
        <v>-7.7570600000000003E-2</v>
      </c>
      <c r="CH126">
        <v>-2.8905799999999999E-2</v>
      </c>
      <c r="CI126">
        <v>-1.3318999999999999E-2</v>
      </c>
      <c r="CJ126">
        <v>5.6674099999999998E-2</v>
      </c>
      <c r="CK126">
        <v>-5.2989099999999997E-2</v>
      </c>
      <c r="CL126">
        <v>2.0897300000000001E-2</v>
      </c>
      <c r="CM126">
        <v>-5.0682000000000001E-3</v>
      </c>
      <c r="CN126">
        <v>-3.011E-4</v>
      </c>
      <c r="CO126">
        <v>1.42E-5</v>
      </c>
      <c r="CP126">
        <v>6.9255999999999996E-3</v>
      </c>
      <c r="CQ126">
        <v>4.4940099999999997E-2</v>
      </c>
      <c r="CR126">
        <v>5.1962700000000001E-2</v>
      </c>
      <c r="CS126">
        <v>0.12590219999999999</v>
      </c>
      <c r="CT126">
        <v>0.17931320000000001</v>
      </c>
      <c r="CU126">
        <v>0.15931090000000001</v>
      </c>
      <c r="CV126">
        <v>0.15742690000000001</v>
      </c>
      <c r="CW126">
        <v>0.1168497</v>
      </c>
      <c r="CX126">
        <v>0.11675240000000001</v>
      </c>
      <c r="CY126">
        <v>-0.44922719999999999</v>
      </c>
      <c r="CZ126">
        <v>-0.56743239999999995</v>
      </c>
      <c r="DA126">
        <v>-0.4126899</v>
      </c>
      <c r="DB126">
        <v>-0.33063700000000001</v>
      </c>
      <c r="DC126">
        <v>-0.28184310000000001</v>
      </c>
      <c r="DD126">
        <v>-0.17626149999999999</v>
      </c>
      <c r="DE126">
        <v>-4.5060700000000002E-2</v>
      </c>
      <c r="DF126">
        <v>-1.2759E-3</v>
      </c>
      <c r="DG126">
        <v>1.5975099999999999E-2</v>
      </c>
      <c r="DH126">
        <v>8.6950100000000002E-2</v>
      </c>
      <c r="DI126">
        <v>-1.8938E-2</v>
      </c>
      <c r="DJ126">
        <v>5.3831299999999999E-2</v>
      </c>
      <c r="DK126">
        <v>2.6771199999999998E-2</v>
      </c>
      <c r="DL126">
        <v>3.04649E-2</v>
      </c>
      <c r="DM126">
        <v>3.1412599999999999E-2</v>
      </c>
      <c r="DN126">
        <v>3.9434400000000001E-2</v>
      </c>
      <c r="DO126">
        <v>8.1095399999999998E-2</v>
      </c>
      <c r="DP126">
        <v>8.9996599999999996E-2</v>
      </c>
      <c r="DQ126">
        <v>0.1700151</v>
      </c>
      <c r="DR126">
        <v>0.2239971</v>
      </c>
      <c r="DS126">
        <v>0.20231979999999999</v>
      </c>
      <c r="DT126">
        <v>0.1997863</v>
      </c>
      <c r="DU126">
        <v>0.15573139999999999</v>
      </c>
      <c r="DV126">
        <v>0.15589620000000001</v>
      </c>
      <c r="DW126">
        <v>-0.3001799</v>
      </c>
      <c r="DX126">
        <v>-0.4245314</v>
      </c>
      <c r="DY126">
        <v>-0.2919737</v>
      </c>
      <c r="DZ126">
        <v>-0.22923540000000001</v>
      </c>
      <c r="EA126">
        <v>-0.19940150000000001</v>
      </c>
      <c r="EB126">
        <v>-0.11915829999999999</v>
      </c>
      <c r="EC126">
        <v>1.8783999999999999E-3</v>
      </c>
      <c r="ED126">
        <v>3.86173E-2</v>
      </c>
      <c r="EE126">
        <v>5.8271099999999999E-2</v>
      </c>
      <c r="EF126">
        <v>0.13066369999999999</v>
      </c>
      <c r="EG126">
        <v>3.02264E-2</v>
      </c>
      <c r="EH126">
        <v>0.1013829</v>
      </c>
      <c r="EI126">
        <v>7.2742200000000007E-2</v>
      </c>
      <c r="EJ126">
        <v>7.4886099999999997E-2</v>
      </c>
      <c r="EK126">
        <v>7.6746900000000007E-2</v>
      </c>
      <c r="EL126">
        <v>8.6371799999999999E-2</v>
      </c>
      <c r="EM126">
        <v>0.1332979</v>
      </c>
      <c r="EN126">
        <v>0.1449114</v>
      </c>
      <c r="EO126">
        <v>0.2337071</v>
      </c>
      <c r="EP126">
        <v>0.28851359999999998</v>
      </c>
      <c r="EQ126">
        <v>0.26441779999999998</v>
      </c>
      <c r="ER126">
        <v>0.26094650000000003</v>
      </c>
      <c r="ES126">
        <v>0.21187059999999999</v>
      </c>
      <c r="ET126">
        <v>0.21241360000000001</v>
      </c>
      <c r="EU126">
        <v>61.017710000000001</v>
      </c>
      <c r="EV126">
        <v>60.02657</v>
      </c>
      <c r="EW126">
        <v>60.02657</v>
      </c>
      <c r="EX126">
        <v>60.02657</v>
      </c>
      <c r="EY126">
        <v>60.02657</v>
      </c>
      <c r="EZ126">
        <v>61.017710000000001</v>
      </c>
      <c r="FA126">
        <v>61.017710000000001</v>
      </c>
      <c r="FB126">
        <v>61.017710000000001</v>
      </c>
      <c r="FC126">
        <v>62.017710000000001</v>
      </c>
      <c r="FD126">
        <v>64</v>
      </c>
      <c r="FE126">
        <v>67.982290000000006</v>
      </c>
      <c r="FF126">
        <v>70.991140000000001</v>
      </c>
      <c r="FG126">
        <v>72.026570000000007</v>
      </c>
      <c r="FH126">
        <v>70.044280000000001</v>
      </c>
      <c r="FI126">
        <v>71.035420000000002</v>
      </c>
      <c r="FJ126">
        <v>72.044280000000001</v>
      </c>
      <c r="FK126">
        <v>70.079700000000003</v>
      </c>
      <c r="FL126">
        <v>69.070840000000004</v>
      </c>
      <c r="FM126">
        <v>67.053129999999996</v>
      </c>
      <c r="FN126">
        <v>64.035420000000002</v>
      </c>
      <c r="FO126">
        <v>61.02657</v>
      </c>
      <c r="FP126">
        <v>60.008859999999999</v>
      </c>
      <c r="FQ126">
        <v>60.008859999999999</v>
      </c>
      <c r="FR126">
        <v>60.982289999999999</v>
      </c>
      <c r="FS126">
        <v>0.97044390000000003</v>
      </c>
      <c r="FT126">
        <v>3.6376199999999997E-2</v>
      </c>
      <c r="FU126">
        <v>6.2958899999999998E-2</v>
      </c>
    </row>
    <row r="127" spans="1:177" x14ac:dyDescent="0.3">
      <c r="A127" t="s">
        <v>226</v>
      </c>
      <c r="B127" t="s">
        <v>199</v>
      </c>
      <c r="C127" t="s">
        <v>281</v>
      </c>
      <c r="D127" s="30" t="s">
        <v>250</v>
      </c>
      <c r="E127" t="s">
        <v>221</v>
      </c>
      <c r="F127">
        <v>527</v>
      </c>
      <c r="G127">
        <v>2.5359959999999999</v>
      </c>
      <c r="H127">
        <v>2.6579730000000001</v>
      </c>
      <c r="I127">
        <v>2.3268689999999999</v>
      </c>
      <c r="J127">
        <v>1.8815440000000001</v>
      </c>
      <c r="K127">
        <v>1.315615</v>
      </c>
      <c r="L127">
        <v>1.1090120000000001</v>
      </c>
      <c r="M127">
        <v>0.95204109999999997</v>
      </c>
      <c r="N127">
        <v>0.84281019999999995</v>
      </c>
      <c r="O127">
        <v>0.74152640000000003</v>
      </c>
      <c r="P127">
        <v>0.24233150000000001</v>
      </c>
      <c r="Q127">
        <v>-0.57734010000000002</v>
      </c>
      <c r="R127">
        <v>-1.030038</v>
      </c>
      <c r="S127">
        <v>-1.259906</v>
      </c>
      <c r="T127">
        <v>-1.3341970000000001</v>
      </c>
      <c r="U127">
        <v>-1.1686989999999999</v>
      </c>
      <c r="V127">
        <v>-0.88594059999999997</v>
      </c>
      <c r="W127">
        <v>-0.37037870000000001</v>
      </c>
      <c r="X127">
        <v>0.2260954</v>
      </c>
      <c r="Y127">
        <v>0.86693249999999999</v>
      </c>
      <c r="Z127">
        <v>1.2599830000000001</v>
      </c>
      <c r="AA127">
        <v>1.4718530000000001</v>
      </c>
      <c r="AB127">
        <v>1.436428</v>
      </c>
      <c r="AC127">
        <v>1.2651669999999999</v>
      </c>
      <c r="AD127">
        <v>1.1751400000000001</v>
      </c>
      <c r="AE127">
        <v>-0.9966796</v>
      </c>
      <c r="AF127">
        <v>-0.97797809999999996</v>
      </c>
      <c r="AG127">
        <v>-0.7343691</v>
      </c>
      <c r="AH127">
        <v>-0.69314189999999998</v>
      </c>
      <c r="AI127">
        <v>-0.4660994</v>
      </c>
      <c r="AJ127">
        <v>-0.26013370000000002</v>
      </c>
      <c r="AK127">
        <v>-0.11611</v>
      </c>
      <c r="AL127">
        <v>-7.0755100000000001E-2</v>
      </c>
      <c r="AM127">
        <v>-2.3135699999999999E-2</v>
      </c>
      <c r="AN127">
        <v>4.0405700000000003E-2</v>
      </c>
      <c r="AO127">
        <v>-1.27464E-2</v>
      </c>
      <c r="AP127">
        <v>-9.0551800000000002E-2</v>
      </c>
      <c r="AQ127">
        <v>-0.1210234</v>
      </c>
      <c r="AR127">
        <v>-0.1822213</v>
      </c>
      <c r="AS127">
        <v>-9.9254099999999998E-2</v>
      </c>
      <c r="AT127">
        <v>-0.124323</v>
      </c>
      <c r="AU127">
        <v>-5.1412699999999999E-2</v>
      </c>
      <c r="AV127">
        <v>-0.1221146</v>
      </c>
      <c r="AW127">
        <v>-3.3369299999999998E-2</v>
      </c>
      <c r="AX127">
        <v>8.8317099999999996E-2</v>
      </c>
      <c r="AY127">
        <v>9.3570299999999995E-2</v>
      </c>
      <c r="AZ127">
        <v>-3.3429199999999999E-2</v>
      </c>
      <c r="BA127">
        <v>-2.0535299999999999E-2</v>
      </c>
      <c r="BB127">
        <v>-1.9283000000000002E-2</v>
      </c>
      <c r="BC127">
        <v>-0.76695040000000003</v>
      </c>
      <c r="BD127">
        <v>-0.76701560000000002</v>
      </c>
      <c r="BE127">
        <v>-0.55422680000000002</v>
      </c>
      <c r="BF127">
        <v>-0.53330710000000003</v>
      </c>
      <c r="BG127">
        <v>-0.34640690000000002</v>
      </c>
      <c r="BH127">
        <v>-0.15506690000000001</v>
      </c>
      <c r="BI127">
        <v>-3.76166E-2</v>
      </c>
      <c r="BJ127">
        <v>-1.7198999999999999E-3</v>
      </c>
      <c r="BK127">
        <v>5.4266200000000001E-2</v>
      </c>
      <c r="BL127">
        <v>0.12587229999999999</v>
      </c>
      <c r="BM127">
        <v>7.1142899999999995E-2</v>
      </c>
      <c r="BN127">
        <v>-1.8319800000000001E-2</v>
      </c>
      <c r="BO127">
        <v>-3.38578E-2</v>
      </c>
      <c r="BP127">
        <v>-9.6427600000000002E-2</v>
      </c>
      <c r="BQ127">
        <v>-1.6503199999999999E-2</v>
      </c>
      <c r="BR127">
        <v>-4.4047999999999997E-2</v>
      </c>
      <c r="BS127">
        <v>2.6456E-2</v>
      </c>
      <c r="BT127">
        <v>-4.5420200000000001E-2</v>
      </c>
      <c r="BU127">
        <v>4.0732600000000001E-2</v>
      </c>
      <c r="BV127">
        <v>0.16742360000000001</v>
      </c>
      <c r="BW127">
        <v>0.18308959999999999</v>
      </c>
      <c r="BX127">
        <v>5.6077200000000001E-2</v>
      </c>
      <c r="BY127">
        <v>7.0157899999999995E-2</v>
      </c>
      <c r="BZ127">
        <v>6.3590400000000005E-2</v>
      </c>
      <c r="CA127">
        <v>-0.60784050000000001</v>
      </c>
      <c r="CB127">
        <v>-0.6209036</v>
      </c>
      <c r="CC127">
        <v>-0.42946089999999998</v>
      </c>
      <c r="CD127">
        <v>-0.42260609999999998</v>
      </c>
      <c r="CE127">
        <v>-0.26350829999999997</v>
      </c>
      <c r="CF127">
        <v>-8.2297899999999993E-2</v>
      </c>
      <c r="CG127">
        <v>1.6747600000000001E-2</v>
      </c>
      <c r="CH127">
        <v>4.6093599999999998E-2</v>
      </c>
      <c r="CI127">
        <v>0.1078745</v>
      </c>
      <c r="CJ127">
        <v>0.18506619999999999</v>
      </c>
      <c r="CK127">
        <v>0.12924430000000001</v>
      </c>
      <c r="CL127">
        <v>3.1707899999999997E-2</v>
      </c>
      <c r="CM127">
        <v>2.6512899999999999E-2</v>
      </c>
      <c r="CN127">
        <v>-3.7007100000000001E-2</v>
      </c>
      <c r="CO127">
        <v>4.0809699999999997E-2</v>
      </c>
      <c r="CP127">
        <v>1.15502E-2</v>
      </c>
      <c r="CQ127">
        <v>8.0387700000000006E-2</v>
      </c>
      <c r="CR127">
        <v>7.6981000000000003E-3</v>
      </c>
      <c r="CS127">
        <v>9.2055300000000007E-2</v>
      </c>
      <c r="CT127">
        <v>0.22221250000000001</v>
      </c>
      <c r="CU127">
        <v>0.24509040000000001</v>
      </c>
      <c r="CV127">
        <v>0.1180691</v>
      </c>
      <c r="CW127">
        <v>0.1329717</v>
      </c>
      <c r="CX127">
        <v>0.12098829999999999</v>
      </c>
      <c r="CY127">
        <v>-0.44873069999999998</v>
      </c>
      <c r="CZ127">
        <v>-0.47479159999999998</v>
      </c>
      <c r="DA127">
        <v>-0.30469489999999999</v>
      </c>
      <c r="DB127">
        <v>-0.31190509999999999</v>
      </c>
      <c r="DC127">
        <v>-0.18060960000000001</v>
      </c>
      <c r="DD127">
        <v>-9.5289999999999993E-3</v>
      </c>
      <c r="DE127">
        <v>7.1111800000000003E-2</v>
      </c>
      <c r="DF127">
        <v>9.3907199999999996E-2</v>
      </c>
      <c r="DG127">
        <v>0.16148280000000001</v>
      </c>
      <c r="DH127">
        <v>0.24426010000000001</v>
      </c>
      <c r="DI127">
        <v>0.18734580000000001</v>
      </c>
      <c r="DJ127">
        <v>8.1735699999999994E-2</v>
      </c>
      <c r="DK127">
        <v>8.6883500000000002E-2</v>
      </c>
      <c r="DL127">
        <v>2.2413300000000001E-2</v>
      </c>
      <c r="DM127">
        <v>9.8122699999999993E-2</v>
      </c>
      <c r="DN127">
        <v>6.7148399999999997E-2</v>
      </c>
      <c r="DO127">
        <v>0.13431940000000001</v>
      </c>
      <c r="DP127">
        <v>6.08164E-2</v>
      </c>
      <c r="DQ127">
        <v>0.14337800000000001</v>
      </c>
      <c r="DR127">
        <v>0.27700140000000001</v>
      </c>
      <c r="DS127">
        <v>0.30709110000000001</v>
      </c>
      <c r="DT127">
        <v>0.180061</v>
      </c>
      <c r="DU127">
        <v>0.1957855</v>
      </c>
      <c r="DV127">
        <v>0.17838619999999999</v>
      </c>
      <c r="DW127">
        <v>-0.21900140000000001</v>
      </c>
      <c r="DX127">
        <v>-0.26382909999999998</v>
      </c>
      <c r="DY127">
        <v>-0.1245527</v>
      </c>
      <c r="DZ127">
        <v>-0.15207039999999999</v>
      </c>
      <c r="EA127">
        <v>-6.0917100000000002E-2</v>
      </c>
      <c r="EB127">
        <v>9.5537800000000006E-2</v>
      </c>
      <c r="EC127">
        <v>0.14960509999999999</v>
      </c>
      <c r="ED127">
        <v>0.16294239999999999</v>
      </c>
      <c r="EE127">
        <v>0.2388846</v>
      </c>
      <c r="EF127">
        <v>0.32972669999999998</v>
      </c>
      <c r="EG127">
        <v>0.271235</v>
      </c>
      <c r="EH127">
        <v>0.15396770000000001</v>
      </c>
      <c r="EI127">
        <v>0.17404919999999999</v>
      </c>
      <c r="EJ127">
        <v>0.108207</v>
      </c>
      <c r="EK127">
        <v>0.1808736</v>
      </c>
      <c r="EL127">
        <v>0.14742340000000001</v>
      </c>
      <c r="EM127">
        <v>0.21218819999999999</v>
      </c>
      <c r="EN127">
        <v>0.13751079999999999</v>
      </c>
      <c r="EO127">
        <v>0.2174799</v>
      </c>
      <c r="EP127">
        <v>0.35610789999999998</v>
      </c>
      <c r="EQ127">
        <v>0.39661049999999998</v>
      </c>
      <c r="ER127">
        <v>0.26956740000000001</v>
      </c>
      <c r="ES127">
        <v>0.28647860000000003</v>
      </c>
      <c r="ET127">
        <v>0.26125959999999998</v>
      </c>
      <c r="EU127">
        <v>60</v>
      </c>
      <c r="EV127">
        <v>60</v>
      </c>
      <c r="EW127">
        <v>60</v>
      </c>
      <c r="EX127">
        <v>59</v>
      </c>
      <c r="EY127">
        <v>60</v>
      </c>
      <c r="EZ127">
        <v>59</v>
      </c>
      <c r="FA127">
        <v>58</v>
      </c>
      <c r="FB127">
        <v>58</v>
      </c>
      <c r="FC127">
        <v>59</v>
      </c>
      <c r="FD127">
        <v>62</v>
      </c>
      <c r="FE127">
        <v>65</v>
      </c>
      <c r="FF127">
        <v>72</v>
      </c>
      <c r="FG127">
        <v>74</v>
      </c>
      <c r="FH127">
        <v>77</v>
      </c>
      <c r="FI127">
        <v>79</v>
      </c>
      <c r="FJ127">
        <v>78</v>
      </c>
      <c r="FK127">
        <v>78</v>
      </c>
      <c r="FL127">
        <v>76</v>
      </c>
      <c r="FM127">
        <v>73</v>
      </c>
      <c r="FN127">
        <v>66</v>
      </c>
      <c r="FO127">
        <v>61</v>
      </c>
      <c r="FP127">
        <v>57</v>
      </c>
      <c r="FQ127">
        <v>56</v>
      </c>
      <c r="FR127">
        <v>54</v>
      </c>
      <c r="FS127">
        <v>1.4952939999999999</v>
      </c>
      <c r="FT127">
        <v>5.7777599999999998E-2</v>
      </c>
      <c r="FU127">
        <v>8.0351099999999995E-2</v>
      </c>
    </row>
    <row r="128" spans="1:177" x14ac:dyDescent="0.3">
      <c r="A128" t="s">
        <v>226</v>
      </c>
      <c r="B128" t="s">
        <v>199</v>
      </c>
      <c r="C128" t="s">
        <v>281</v>
      </c>
      <c r="D128" s="30" t="s">
        <v>239</v>
      </c>
      <c r="E128" t="s">
        <v>219</v>
      </c>
      <c r="F128">
        <v>810</v>
      </c>
      <c r="G128">
        <v>2.7727719999999998</v>
      </c>
      <c r="H128">
        <v>2.6079659999999998</v>
      </c>
      <c r="I128">
        <v>2.1944910000000002</v>
      </c>
      <c r="J128">
        <v>1.8437110000000001</v>
      </c>
      <c r="K128">
        <v>1.4345380000000001</v>
      </c>
      <c r="L128">
        <v>1.1624509999999999</v>
      </c>
      <c r="M128">
        <v>1.158202</v>
      </c>
      <c r="N128">
        <v>1.064066</v>
      </c>
      <c r="O128">
        <v>0.83466090000000004</v>
      </c>
      <c r="P128">
        <v>0.550458</v>
      </c>
      <c r="Q128">
        <v>0.31105280000000002</v>
      </c>
      <c r="R128">
        <v>0.17575289999999999</v>
      </c>
      <c r="S128">
        <v>0.1200794</v>
      </c>
      <c r="T128">
        <v>0.243395</v>
      </c>
      <c r="U128">
        <v>0.4624528</v>
      </c>
      <c r="V128">
        <v>0.83321020000000001</v>
      </c>
      <c r="W128">
        <v>1.1704289999999999</v>
      </c>
      <c r="X128">
        <v>1.568711</v>
      </c>
      <c r="Y128">
        <v>1.7763629999999999</v>
      </c>
      <c r="Z128">
        <v>1.789447</v>
      </c>
      <c r="AA128">
        <v>1.7700020000000001</v>
      </c>
      <c r="AB128">
        <v>1.6655949999999999</v>
      </c>
      <c r="AC128">
        <v>1.4451259999999999</v>
      </c>
      <c r="AD128">
        <v>1.355388</v>
      </c>
      <c r="AE128">
        <v>-0.797018</v>
      </c>
      <c r="AF128">
        <v>-0.78333739999999996</v>
      </c>
      <c r="AG128">
        <v>-0.59248389999999995</v>
      </c>
      <c r="AH128">
        <v>-0.44731870000000001</v>
      </c>
      <c r="AI128">
        <v>-0.35424410000000001</v>
      </c>
      <c r="AJ128">
        <v>-0.24414849999999999</v>
      </c>
      <c r="AK128">
        <v>-9.9470500000000003E-2</v>
      </c>
      <c r="AL128">
        <v>-7.9841999999999996E-2</v>
      </c>
      <c r="AM128">
        <v>-6.1754099999999999E-2</v>
      </c>
      <c r="AN128">
        <v>-8.5535299999999995E-2</v>
      </c>
      <c r="AO128">
        <v>-0.12090190000000001</v>
      </c>
      <c r="AP128">
        <v>-0.1115497</v>
      </c>
      <c r="AQ128">
        <v>-0.1939833</v>
      </c>
      <c r="AR128">
        <v>-0.1745208</v>
      </c>
      <c r="AS128">
        <v>-0.1663935</v>
      </c>
      <c r="AT128">
        <v>-8.4816100000000005E-2</v>
      </c>
      <c r="AU128">
        <v>-3.4549200000000002E-2</v>
      </c>
      <c r="AV128">
        <v>-3.5914599999999998E-2</v>
      </c>
      <c r="AW128">
        <v>3.1596300000000001E-2</v>
      </c>
      <c r="AX128">
        <v>6.9288000000000002E-2</v>
      </c>
      <c r="AY128">
        <v>0.1123928</v>
      </c>
      <c r="AZ128">
        <v>6.9437399999999996E-2</v>
      </c>
      <c r="BA128">
        <v>-2.2403900000000001E-2</v>
      </c>
      <c r="BB128">
        <v>-5.24E-5</v>
      </c>
      <c r="BC128">
        <v>-0.66541649999999997</v>
      </c>
      <c r="BD128">
        <v>-0.66643240000000004</v>
      </c>
      <c r="BE128">
        <v>-0.48885509999999999</v>
      </c>
      <c r="BF128">
        <v>-0.36342560000000002</v>
      </c>
      <c r="BG128">
        <v>-0.28802480000000003</v>
      </c>
      <c r="BH128">
        <v>-0.1919486</v>
      </c>
      <c r="BI128">
        <v>-6.3884700000000003E-2</v>
      </c>
      <c r="BJ128">
        <v>-3.9469400000000002E-2</v>
      </c>
      <c r="BK128">
        <v>-2.1214E-2</v>
      </c>
      <c r="BL128">
        <v>-4.7923300000000002E-2</v>
      </c>
      <c r="BM128">
        <v>-7.9404600000000006E-2</v>
      </c>
      <c r="BN128">
        <v>-6.4799499999999996E-2</v>
      </c>
      <c r="BO128">
        <v>-0.14890229999999999</v>
      </c>
      <c r="BP128">
        <v>-0.13046440000000001</v>
      </c>
      <c r="BQ128">
        <v>-0.12815170000000001</v>
      </c>
      <c r="BR128">
        <v>-4.5535899999999997E-2</v>
      </c>
      <c r="BS128">
        <v>4.0023000000000003E-3</v>
      </c>
      <c r="BT128">
        <v>6.1390999999999998E-3</v>
      </c>
      <c r="BU128">
        <v>8.6693699999999999E-2</v>
      </c>
      <c r="BV128">
        <v>0.1270714</v>
      </c>
      <c r="BW128">
        <v>0.1713441</v>
      </c>
      <c r="BX128">
        <v>0.1300248</v>
      </c>
      <c r="BY128">
        <v>3.3385199999999997E-2</v>
      </c>
      <c r="BZ128">
        <v>5.11263E-2</v>
      </c>
      <c r="CA128">
        <v>-0.57426969999999999</v>
      </c>
      <c r="CB128">
        <v>-0.5854644</v>
      </c>
      <c r="CC128">
        <v>-0.41708210000000001</v>
      </c>
      <c r="CD128">
        <v>-0.30532140000000002</v>
      </c>
      <c r="CE128">
        <v>-0.2421615</v>
      </c>
      <c r="CF128">
        <v>-0.15579509999999999</v>
      </c>
      <c r="CG128">
        <v>-3.9238099999999998E-2</v>
      </c>
      <c r="CH128">
        <v>-1.15075E-2</v>
      </c>
      <c r="CI128">
        <v>6.8639E-3</v>
      </c>
      <c r="CJ128">
        <v>-2.1873299999999998E-2</v>
      </c>
      <c r="CK128">
        <v>-5.0663699999999999E-2</v>
      </c>
      <c r="CL128">
        <v>-3.2420499999999998E-2</v>
      </c>
      <c r="CM128">
        <v>-0.1176793</v>
      </c>
      <c r="CN128">
        <v>-9.9951200000000004E-2</v>
      </c>
      <c r="CO128">
        <v>-0.10166550000000001</v>
      </c>
      <c r="CP128">
        <v>-1.8330599999999999E-2</v>
      </c>
      <c r="CQ128">
        <v>3.0702900000000002E-2</v>
      </c>
      <c r="CR128">
        <v>3.5265400000000002E-2</v>
      </c>
      <c r="CS128">
        <v>0.12485400000000001</v>
      </c>
      <c r="CT128">
        <v>0.16709189999999999</v>
      </c>
      <c r="CU128">
        <v>0.21217359999999999</v>
      </c>
      <c r="CV128">
        <v>0.17198740000000001</v>
      </c>
      <c r="CW128">
        <v>7.2024599999999994E-2</v>
      </c>
      <c r="CX128">
        <v>8.6572399999999994E-2</v>
      </c>
      <c r="CY128">
        <v>-0.48312290000000002</v>
      </c>
      <c r="CZ128">
        <v>-0.50449630000000001</v>
      </c>
      <c r="DA128">
        <v>-0.34530909999999998</v>
      </c>
      <c r="DB128">
        <v>-0.2472172</v>
      </c>
      <c r="DC128">
        <v>-0.19629820000000001</v>
      </c>
      <c r="DD128">
        <v>-0.1196416</v>
      </c>
      <c r="DE128">
        <v>-1.45915E-2</v>
      </c>
      <c r="DF128">
        <v>1.64545E-2</v>
      </c>
      <c r="DG128">
        <v>3.4941800000000002E-2</v>
      </c>
      <c r="DH128">
        <v>4.1765999999999999E-3</v>
      </c>
      <c r="DI128">
        <v>-2.19227E-2</v>
      </c>
      <c r="DJ128">
        <v>-4.1499999999999999E-5</v>
      </c>
      <c r="DK128">
        <v>-8.64563E-2</v>
      </c>
      <c r="DL128">
        <v>-6.9437899999999997E-2</v>
      </c>
      <c r="DM128">
        <v>-7.5179300000000004E-2</v>
      </c>
      <c r="DN128">
        <v>8.8746999999999993E-3</v>
      </c>
      <c r="DO128">
        <v>5.7403500000000003E-2</v>
      </c>
      <c r="DP128">
        <v>6.4391699999999996E-2</v>
      </c>
      <c r="DQ128">
        <v>0.1630143</v>
      </c>
      <c r="DR128">
        <v>0.2071124</v>
      </c>
      <c r="DS128">
        <v>0.25300309999999998</v>
      </c>
      <c r="DT128">
        <v>0.21395</v>
      </c>
      <c r="DU128">
        <v>0.110664</v>
      </c>
      <c r="DV128">
        <v>0.1220186</v>
      </c>
      <c r="DW128">
        <v>-0.35152139999999998</v>
      </c>
      <c r="DX128">
        <v>-0.38759139999999997</v>
      </c>
      <c r="DY128">
        <v>-0.24168029999999999</v>
      </c>
      <c r="DZ128">
        <v>-0.163324</v>
      </c>
      <c r="EA128">
        <v>-0.1300789</v>
      </c>
      <c r="EB128">
        <v>-6.7441699999999993E-2</v>
      </c>
      <c r="EC128">
        <v>2.09943E-2</v>
      </c>
      <c r="ED128">
        <v>5.6827099999999998E-2</v>
      </c>
      <c r="EE128">
        <v>7.5481900000000005E-2</v>
      </c>
      <c r="EF128">
        <v>4.1788600000000002E-2</v>
      </c>
      <c r="EG128">
        <v>1.9574600000000001E-2</v>
      </c>
      <c r="EH128">
        <v>4.6708699999999999E-2</v>
      </c>
      <c r="EI128">
        <v>-4.1375200000000001E-2</v>
      </c>
      <c r="EJ128">
        <v>-2.5381500000000001E-2</v>
      </c>
      <c r="EK128">
        <v>-3.6937499999999998E-2</v>
      </c>
      <c r="EL128">
        <v>4.8154799999999998E-2</v>
      </c>
      <c r="EM128">
        <v>9.5954999999999999E-2</v>
      </c>
      <c r="EN128">
        <v>0.1064454</v>
      </c>
      <c r="EO128">
        <v>0.21811169999999999</v>
      </c>
      <c r="EP128">
        <v>0.26489580000000001</v>
      </c>
      <c r="EQ128">
        <v>0.31195440000000002</v>
      </c>
      <c r="ER128">
        <v>0.27453739999999999</v>
      </c>
      <c r="ES128">
        <v>0.16645309999999999</v>
      </c>
      <c r="ET128">
        <v>0.1731972</v>
      </c>
      <c r="EU128">
        <v>54.913179999999997</v>
      </c>
      <c r="EV128">
        <v>54.007089999999998</v>
      </c>
      <c r="EW128">
        <v>54.571910000000003</v>
      </c>
      <c r="EX128">
        <v>53.94999</v>
      </c>
      <c r="EY128">
        <v>53.456850000000003</v>
      </c>
      <c r="EZ128">
        <v>53.47043</v>
      </c>
      <c r="FA128">
        <v>53.571460000000002</v>
      </c>
      <c r="FB128">
        <v>54.52628</v>
      </c>
      <c r="FC128">
        <v>60.173000000000002</v>
      </c>
      <c r="FD128">
        <v>65.584569999999999</v>
      </c>
      <c r="FE128">
        <v>68.723050000000001</v>
      </c>
      <c r="FF128">
        <v>70.110460000000003</v>
      </c>
      <c r="FG128">
        <v>71.124499999999998</v>
      </c>
      <c r="FH128">
        <v>71.189520000000002</v>
      </c>
      <c r="FI128">
        <v>70.588350000000005</v>
      </c>
      <c r="FJ128">
        <v>69.340260000000001</v>
      </c>
      <c r="FK128">
        <v>67.239999999999995</v>
      </c>
      <c r="FL128">
        <v>63.986980000000003</v>
      </c>
      <c r="FM128">
        <v>61.571669999999997</v>
      </c>
      <c r="FN128">
        <v>59.857599999999998</v>
      </c>
      <c r="FO128">
        <v>58.497140000000002</v>
      </c>
      <c r="FP128">
        <v>57.847279999999998</v>
      </c>
      <c r="FQ128">
        <v>56.712200000000003</v>
      </c>
      <c r="FR128">
        <v>56.161029999999997</v>
      </c>
      <c r="FS128">
        <v>0.85004069999999998</v>
      </c>
      <c r="FT128">
        <v>3.4573800000000002E-2</v>
      </c>
      <c r="FU128">
        <v>5.5863000000000003E-2</v>
      </c>
    </row>
    <row r="129" spans="1:177" x14ac:dyDescent="0.3">
      <c r="A129" t="s">
        <v>226</v>
      </c>
      <c r="B129" t="s">
        <v>199</v>
      </c>
      <c r="C129" t="s">
        <v>281</v>
      </c>
      <c r="D129" s="30" t="s">
        <v>239</v>
      </c>
      <c r="E129" t="s">
        <v>220</v>
      </c>
      <c r="F129">
        <v>565</v>
      </c>
      <c r="G129">
        <v>2.8094100000000002</v>
      </c>
      <c r="H129">
        <v>2.6863830000000002</v>
      </c>
      <c r="I129">
        <v>2.2842389999999999</v>
      </c>
      <c r="J129">
        <v>1.8923680000000001</v>
      </c>
      <c r="K129">
        <v>1.454998</v>
      </c>
      <c r="L129">
        <v>1.1562840000000001</v>
      </c>
      <c r="M129">
        <v>1.180021</v>
      </c>
      <c r="N129">
        <v>1.0953919999999999</v>
      </c>
      <c r="O129">
        <v>0.88457189999999997</v>
      </c>
      <c r="P129">
        <v>0.63990290000000005</v>
      </c>
      <c r="Q129">
        <v>0.42049439999999999</v>
      </c>
      <c r="R129">
        <v>0.31964769999999998</v>
      </c>
      <c r="S129">
        <v>0.2323421</v>
      </c>
      <c r="T129">
        <v>0.32836280000000001</v>
      </c>
      <c r="U129">
        <v>0.52663740000000003</v>
      </c>
      <c r="V129">
        <v>0.88674839999999999</v>
      </c>
      <c r="W129">
        <v>1.222159</v>
      </c>
      <c r="X129">
        <v>1.67906</v>
      </c>
      <c r="Y129">
        <v>1.9089259999999999</v>
      </c>
      <c r="Z129">
        <v>1.9181699999999999</v>
      </c>
      <c r="AA129">
        <v>1.890536</v>
      </c>
      <c r="AB129">
        <v>1.773874</v>
      </c>
      <c r="AC129">
        <v>1.496451</v>
      </c>
      <c r="AD129">
        <v>1.3680079999999999</v>
      </c>
      <c r="AE129">
        <v>-0.86278710000000003</v>
      </c>
      <c r="AF129">
        <v>-0.79852230000000002</v>
      </c>
      <c r="AG129">
        <v>-0.57997699999999996</v>
      </c>
      <c r="AH129">
        <v>-0.4635223</v>
      </c>
      <c r="AI129">
        <v>-0.36682100000000001</v>
      </c>
      <c r="AJ129">
        <v>-0.25401370000000001</v>
      </c>
      <c r="AK129">
        <v>-0.1204939</v>
      </c>
      <c r="AL129">
        <v>-0.1009071</v>
      </c>
      <c r="AM129">
        <v>-9.2032900000000001E-2</v>
      </c>
      <c r="AN129">
        <v>-9.6635100000000002E-2</v>
      </c>
      <c r="AO129">
        <v>-0.14077390000000001</v>
      </c>
      <c r="AP129">
        <v>-0.10045569999999999</v>
      </c>
      <c r="AQ129">
        <v>-0.17965700000000001</v>
      </c>
      <c r="AR129">
        <v>-0.1558659</v>
      </c>
      <c r="AS129">
        <v>-0.14555399999999999</v>
      </c>
      <c r="AT129">
        <v>-7.8296299999999999E-2</v>
      </c>
      <c r="AU129">
        <v>-3.2725999999999998E-2</v>
      </c>
      <c r="AV129">
        <v>-1.2559000000000001E-2</v>
      </c>
      <c r="AW129">
        <v>4.8405799999999999E-2</v>
      </c>
      <c r="AX129">
        <v>7.7927099999999999E-2</v>
      </c>
      <c r="AY129">
        <v>0.1132403</v>
      </c>
      <c r="AZ129">
        <v>9.2654799999999995E-2</v>
      </c>
      <c r="BA129">
        <v>-2.5235400000000002E-2</v>
      </c>
      <c r="BB129">
        <v>-8.5304000000000005E-3</v>
      </c>
      <c r="BC129">
        <v>-0.71514679999999997</v>
      </c>
      <c r="BD129">
        <v>-0.66271190000000002</v>
      </c>
      <c r="BE129">
        <v>-0.45752870000000001</v>
      </c>
      <c r="BF129">
        <v>-0.36377939999999998</v>
      </c>
      <c r="BG129">
        <v>-0.28735369999999999</v>
      </c>
      <c r="BH129">
        <v>-0.20029449999999999</v>
      </c>
      <c r="BI129">
        <v>-8.1841399999999995E-2</v>
      </c>
      <c r="BJ129">
        <v>-5.6326300000000003E-2</v>
      </c>
      <c r="BK129">
        <v>-4.9300299999999998E-2</v>
      </c>
      <c r="BL129">
        <v>-5.44988E-2</v>
      </c>
      <c r="BM129">
        <v>-9.1221999999999998E-2</v>
      </c>
      <c r="BN129">
        <v>-4.74025E-2</v>
      </c>
      <c r="BO129">
        <v>-0.13150899999999999</v>
      </c>
      <c r="BP129">
        <v>-0.1109541</v>
      </c>
      <c r="BQ129">
        <v>-0.1063761</v>
      </c>
      <c r="BR129">
        <v>-4.2300400000000002E-2</v>
      </c>
      <c r="BS129">
        <v>8.4983999999999997E-3</v>
      </c>
      <c r="BT129">
        <v>3.5909900000000002E-2</v>
      </c>
      <c r="BU129">
        <v>0.11246059999999999</v>
      </c>
      <c r="BV129">
        <v>0.1458835</v>
      </c>
      <c r="BW129">
        <v>0.18343039999999999</v>
      </c>
      <c r="BX129">
        <v>0.1661899</v>
      </c>
      <c r="BY129">
        <v>4.0722099999999997E-2</v>
      </c>
      <c r="BZ129">
        <v>5.0495400000000003E-2</v>
      </c>
      <c r="CA129">
        <v>-0.61289170000000004</v>
      </c>
      <c r="CB129">
        <v>-0.56865010000000005</v>
      </c>
      <c r="CC129">
        <v>-0.37272139999999998</v>
      </c>
      <c r="CD129">
        <v>-0.29469790000000001</v>
      </c>
      <c r="CE129">
        <v>-0.23231489999999999</v>
      </c>
      <c r="CF129">
        <v>-0.1630887</v>
      </c>
      <c r="CG129">
        <v>-5.5070800000000003E-2</v>
      </c>
      <c r="CH129">
        <v>-2.5449800000000002E-2</v>
      </c>
      <c r="CI129">
        <v>-1.97039E-2</v>
      </c>
      <c r="CJ129">
        <v>-2.5315299999999999E-2</v>
      </c>
      <c r="CK129">
        <v>-5.6902500000000002E-2</v>
      </c>
      <c r="CL129">
        <v>-1.06581E-2</v>
      </c>
      <c r="CM129">
        <v>-9.8161799999999994E-2</v>
      </c>
      <c r="CN129">
        <v>-7.9848299999999997E-2</v>
      </c>
      <c r="CO129">
        <v>-7.9241599999999995E-2</v>
      </c>
      <c r="CP129">
        <v>-1.7369800000000001E-2</v>
      </c>
      <c r="CQ129">
        <v>3.7050300000000001E-2</v>
      </c>
      <c r="CR129">
        <v>6.9479399999999997E-2</v>
      </c>
      <c r="CS129">
        <v>0.15682479999999999</v>
      </c>
      <c r="CT129">
        <v>0.19295000000000001</v>
      </c>
      <c r="CU129">
        <v>0.2320439</v>
      </c>
      <c r="CV129">
        <v>0.21712010000000001</v>
      </c>
      <c r="CW129">
        <v>8.6404099999999998E-2</v>
      </c>
      <c r="CX129">
        <v>9.1376399999999997E-2</v>
      </c>
      <c r="CY129">
        <v>-0.51063650000000005</v>
      </c>
      <c r="CZ129">
        <v>-0.47458820000000002</v>
      </c>
      <c r="DA129">
        <v>-0.28791410000000001</v>
      </c>
      <c r="DB129">
        <v>-0.22561619999999999</v>
      </c>
      <c r="DC129">
        <v>-0.17727609999999999</v>
      </c>
      <c r="DD129">
        <v>-0.12588289999999999</v>
      </c>
      <c r="DE129">
        <v>-2.8300200000000001E-2</v>
      </c>
      <c r="DF129">
        <v>5.4266999999999996E-3</v>
      </c>
      <c r="DG129">
        <v>9.8925000000000003E-3</v>
      </c>
      <c r="DH129">
        <v>3.8682E-3</v>
      </c>
      <c r="DI129">
        <v>-2.2582999999999999E-2</v>
      </c>
      <c r="DJ129">
        <v>2.6086399999999999E-2</v>
      </c>
      <c r="DK129">
        <v>-6.48146E-2</v>
      </c>
      <c r="DL129">
        <v>-4.8742500000000001E-2</v>
      </c>
      <c r="DM129">
        <v>-5.2107100000000003E-2</v>
      </c>
      <c r="DN129">
        <v>7.5608999999999997E-3</v>
      </c>
      <c r="DO129">
        <v>6.5602199999999999E-2</v>
      </c>
      <c r="DP129">
        <v>0.1030488</v>
      </c>
      <c r="DQ129">
        <v>0.20118900000000001</v>
      </c>
      <c r="DR129">
        <v>0.24001639999999999</v>
      </c>
      <c r="DS129">
        <v>0.2806573</v>
      </c>
      <c r="DT129">
        <v>0.26805030000000002</v>
      </c>
      <c r="DU129">
        <v>0.13208610000000001</v>
      </c>
      <c r="DV129">
        <v>0.1322575</v>
      </c>
      <c r="DW129">
        <v>-0.36299629999999999</v>
      </c>
      <c r="DX129">
        <v>-0.33877780000000002</v>
      </c>
      <c r="DY129">
        <v>-0.1654658</v>
      </c>
      <c r="DZ129">
        <v>-0.1258734</v>
      </c>
      <c r="EA129">
        <v>-9.7808699999999998E-2</v>
      </c>
      <c r="EB129">
        <v>-7.2163699999999997E-2</v>
      </c>
      <c r="EC129">
        <v>1.03523E-2</v>
      </c>
      <c r="ED129">
        <v>5.0007500000000003E-2</v>
      </c>
      <c r="EE129">
        <v>5.2625100000000001E-2</v>
      </c>
      <c r="EF129">
        <v>4.6004499999999997E-2</v>
      </c>
      <c r="EG129">
        <v>2.6968900000000001E-2</v>
      </c>
      <c r="EH129">
        <v>7.9139500000000002E-2</v>
      </c>
      <c r="EI129">
        <v>-1.66666E-2</v>
      </c>
      <c r="EJ129">
        <v>-3.8306999999999998E-3</v>
      </c>
      <c r="EK129">
        <v>-1.2929100000000001E-2</v>
      </c>
      <c r="EL129">
        <v>4.35568E-2</v>
      </c>
      <c r="EM129">
        <v>0.1068267</v>
      </c>
      <c r="EN129">
        <v>0.15151770000000001</v>
      </c>
      <c r="EO129">
        <v>0.26524379999999997</v>
      </c>
      <c r="EP129">
        <v>0.30797289999999999</v>
      </c>
      <c r="EQ129">
        <v>0.35084749999999998</v>
      </c>
      <c r="ER129">
        <v>0.34158549999999999</v>
      </c>
      <c r="ES129">
        <v>0.19804359999999999</v>
      </c>
      <c r="ET129">
        <v>0.19128329999999999</v>
      </c>
      <c r="EU129">
        <v>56.396160000000002</v>
      </c>
      <c r="EV129">
        <v>55.186259999999997</v>
      </c>
      <c r="EW129">
        <v>56.046799999999998</v>
      </c>
      <c r="EX129">
        <v>55.252789999999997</v>
      </c>
      <c r="EY129">
        <v>54.9908</v>
      </c>
      <c r="EZ129">
        <v>55.202660000000002</v>
      </c>
      <c r="FA129">
        <v>55.549509999999998</v>
      </c>
      <c r="FB129">
        <v>56.488880000000002</v>
      </c>
      <c r="FC129">
        <v>61.648319999999998</v>
      </c>
      <c r="FD129">
        <v>66.251549999999995</v>
      </c>
      <c r="FE129">
        <v>69.192329999999998</v>
      </c>
      <c r="FF129">
        <v>70.373099999999994</v>
      </c>
      <c r="FG129">
        <v>71.326059999999998</v>
      </c>
      <c r="FH129">
        <v>71.213849999999994</v>
      </c>
      <c r="FI129">
        <v>70.548900000000003</v>
      </c>
      <c r="FJ129">
        <v>69.323449999999994</v>
      </c>
      <c r="FK129">
        <v>67.324879999999993</v>
      </c>
      <c r="FL129">
        <v>64.542109999999994</v>
      </c>
      <c r="FM129">
        <v>62.563789999999997</v>
      </c>
      <c r="FN129">
        <v>61.086559999999999</v>
      </c>
      <c r="FO129">
        <v>59.974850000000004</v>
      </c>
      <c r="FP129">
        <v>59.617150000000002</v>
      </c>
      <c r="FQ129">
        <v>58.239269999999998</v>
      </c>
      <c r="FR129">
        <v>57.837539999999997</v>
      </c>
      <c r="FS129">
        <v>1.027982</v>
      </c>
      <c r="FT129">
        <v>4.0292399999999999E-2</v>
      </c>
      <c r="FU129">
        <v>6.4244399999999993E-2</v>
      </c>
    </row>
    <row r="130" spans="1:177" x14ac:dyDescent="0.3">
      <c r="A130" t="s">
        <v>226</v>
      </c>
      <c r="B130" t="s">
        <v>199</v>
      </c>
      <c r="C130" t="s">
        <v>281</v>
      </c>
      <c r="D130" s="30" t="s">
        <v>239</v>
      </c>
      <c r="E130" t="s">
        <v>221</v>
      </c>
      <c r="F130">
        <v>245</v>
      </c>
      <c r="G130">
        <v>2.7102599999999999</v>
      </c>
      <c r="H130">
        <v>2.4076140000000001</v>
      </c>
      <c r="I130">
        <v>1.933314</v>
      </c>
      <c r="J130">
        <v>1.6906369999999999</v>
      </c>
      <c r="K130">
        <v>1.371688</v>
      </c>
      <c r="L130">
        <v>1.1766719999999999</v>
      </c>
      <c r="M130">
        <v>1.0992459999999999</v>
      </c>
      <c r="N130">
        <v>0.98391899999999999</v>
      </c>
      <c r="O130">
        <v>0.70719989999999999</v>
      </c>
      <c r="P130">
        <v>0.31764199999999998</v>
      </c>
      <c r="Q130">
        <v>2.65537E-2</v>
      </c>
      <c r="R130">
        <v>-0.2140928</v>
      </c>
      <c r="S130">
        <v>-0.17913960000000001</v>
      </c>
      <c r="T130">
        <v>1.7153100000000001E-2</v>
      </c>
      <c r="U130">
        <v>0.30549609999999999</v>
      </c>
      <c r="V130">
        <v>0.70692319999999997</v>
      </c>
      <c r="W130">
        <v>1.0331140000000001</v>
      </c>
      <c r="X130">
        <v>1.254486</v>
      </c>
      <c r="Y130">
        <v>1.4010750000000001</v>
      </c>
      <c r="Z130">
        <v>1.425297</v>
      </c>
      <c r="AA130">
        <v>1.4163060000000001</v>
      </c>
      <c r="AB130">
        <v>1.3407629999999999</v>
      </c>
      <c r="AC130">
        <v>1.287968</v>
      </c>
      <c r="AD130">
        <v>1.320997</v>
      </c>
      <c r="AE130">
        <v>-0.89965059999999997</v>
      </c>
      <c r="AF130">
        <v>-0.98607880000000003</v>
      </c>
      <c r="AG130">
        <v>-0.85213890000000003</v>
      </c>
      <c r="AH130">
        <v>-0.56660290000000002</v>
      </c>
      <c r="AI130">
        <v>-0.43917230000000002</v>
      </c>
      <c r="AJ130">
        <v>-0.37273859999999998</v>
      </c>
      <c r="AK130">
        <v>-0.1239997</v>
      </c>
      <c r="AL130">
        <v>-0.1231486</v>
      </c>
      <c r="AM130">
        <v>-8.1063300000000005E-2</v>
      </c>
      <c r="AN130">
        <v>-0.13350629999999999</v>
      </c>
      <c r="AO130">
        <v>-0.1369601</v>
      </c>
      <c r="AP130">
        <v>-0.26424199999999998</v>
      </c>
      <c r="AQ130">
        <v>-0.36891439999999998</v>
      </c>
      <c r="AR130">
        <v>-0.37125340000000001</v>
      </c>
      <c r="AS130">
        <v>-0.34688210000000003</v>
      </c>
      <c r="AT130">
        <v>-0.2166381</v>
      </c>
      <c r="AU130">
        <v>-0.14760719999999999</v>
      </c>
      <c r="AV130">
        <v>-0.21007770000000001</v>
      </c>
      <c r="AW130">
        <v>-0.15364530000000001</v>
      </c>
      <c r="AX130">
        <v>-9.7050499999999998E-2</v>
      </c>
      <c r="AY130">
        <v>-2.5509199999999999E-2</v>
      </c>
      <c r="AZ130">
        <v>-0.12478789999999999</v>
      </c>
      <c r="BA130">
        <v>-0.1445726</v>
      </c>
      <c r="BB130">
        <v>-8.9711799999999994E-2</v>
      </c>
      <c r="BC130">
        <v>-0.62050539999999998</v>
      </c>
      <c r="BD130">
        <v>-0.76686319999999997</v>
      </c>
      <c r="BE130">
        <v>-0.66880329999999999</v>
      </c>
      <c r="BF130">
        <v>-0.4235662</v>
      </c>
      <c r="BG130">
        <v>-0.33559939999999999</v>
      </c>
      <c r="BH130">
        <v>-0.2363169</v>
      </c>
      <c r="BI130">
        <v>-4.26319E-2</v>
      </c>
      <c r="BJ130">
        <v>-3.5370499999999999E-2</v>
      </c>
      <c r="BK130">
        <v>1.94749E-2</v>
      </c>
      <c r="BL130">
        <v>-5.2832799999999999E-2</v>
      </c>
      <c r="BM130">
        <v>-6.8245100000000003E-2</v>
      </c>
      <c r="BN130">
        <v>-0.1684737</v>
      </c>
      <c r="BO130">
        <v>-0.26206429999999997</v>
      </c>
      <c r="BP130">
        <v>-0.25778719999999999</v>
      </c>
      <c r="BQ130">
        <v>-0.24732670000000001</v>
      </c>
      <c r="BR130">
        <v>-9.9304799999999999E-2</v>
      </c>
      <c r="BS130">
        <v>-5.3772500000000001E-2</v>
      </c>
      <c r="BT130">
        <v>-0.12762899999999999</v>
      </c>
      <c r="BU130">
        <v>-4.7564000000000002E-2</v>
      </c>
      <c r="BV130">
        <v>1.0411999999999999E-2</v>
      </c>
      <c r="BW130">
        <v>6.9037100000000004E-2</v>
      </c>
      <c r="BX130">
        <v>-4.2293499999999998E-2</v>
      </c>
      <c r="BY130">
        <v>-5.3334899999999998E-2</v>
      </c>
      <c r="BZ130">
        <v>1.3060000000000001E-3</v>
      </c>
      <c r="CA130">
        <v>-0.4271702</v>
      </c>
      <c r="CB130">
        <v>-0.61503509999999995</v>
      </c>
      <c r="CC130">
        <v>-0.54182580000000002</v>
      </c>
      <c r="CD130">
        <v>-0.32449939999999999</v>
      </c>
      <c r="CE130">
        <v>-0.26386520000000002</v>
      </c>
      <c r="CF130">
        <v>-0.14183180000000001</v>
      </c>
      <c r="CG130">
        <v>1.37231E-2</v>
      </c>
      <c r="CH130">
        <v>2.54243E-2</v>
      </c>
      <c r="CI130">
        <v>8.9107400000000003E-2</v>
      </c>
      <c r="CJ130">
        <v>3.0414000000000001E-3</v>
      </c>
      <c r="CK130">
        <v>-2.06532E-2</v>
      </c>
      <c r="CL130">
        <v>-0.10214479999999999</v>
      </c>
      <c r="CM130">
        <v>-0.18806030000000001</v>
      </c>
      <c r="CN130">
        <v>-0.17920079999999999</v>
      </c>
      <c r="CO130">
        <v>-0.17837500000000001</v>
      </c>
      <c r="CP130">
        <v>-1.8040199999999999E-2</v>
      </c>
      <c r="CQ130">
        <v>1.12172E-2</v>
      </c>
      <c r="CR130">
        <v>-7.0525299999999999E-2</v>
      </c>
      <c r="CS130">
        <v>2.5907599999999999E-2</v>
      </c>
      <c r="CT130">
        <v>8.4840100000000002E-2</v>
      </c>
      <c r="CU130">
        <v>0.13451949999999999</v>
      </c>
      <c r="CV130">
        <v>1.48419E-2</v>
      </c>
      <c r="CW130">
        <v>9.8560999999999996E-3</v>
      </c>
      <c r="CX130">
        <v>6.4344600000000002E-2</v>
      </c>
      <c r="CY130">
        <v>-0.23383509999999999</v>
      </c>
      <c r="CZ130">
        <v>-0.46320689999999998</v>
      </c>
      <c r="DA130">
        <v>-0.4148481</v>
      </c>
      <c r="DB130">
        <v>-0.22543250000000001</v>
      </c>
      <c r="DC130">
        <v>-0.192131</v>
      </c>
      <c r="DD130">
        <v>-4.7346600000000003E-2</v>
      </c>
      <c r="DE130">
        <v>7.0078199999999993E-2</v>
      </c>
      <c r="DF130">
        <v>8.6219100000000007E-2</v>
      </c>
      <c r="DG130">
        <v>0.15873979999999999</v>
      </c>
      <c r="DH130">
        <v>5.8915599999999999E-2</v>
      </c>
      <c r="DI130">
        <v>2.69386E-2</v>
      </c>
      <c r="DJ130">
        <v>-3.5816000000000001E-2</v>
      </c>
      <c r="DK130">
        <v>-0.1140562</v>
      </c>
      <c r="DL130">
        <v>-0.1006145</v>
      </c>
      <c r="DM130">
        <v>-0.1094232</v>
      </c>
      <c r="DN130">
        <v>6.3224500000000003E-2</v>
      </c>
      <c r="DO130">
        <v>7.6206800000000005E-2</v>
      </c>
      <c r="DP130">
        <v>-1.3421600000000001E-2</v>
      </c>
      <c r="DQ130">
        <v>9.9379200000000001E-2</v>
      </c>
      <c r="DR130">
        <v>0.1592683</v>
      </c>
      <c r="DS130">
        <v>0.20000200000000001</v>
      </c>
      <c r="DT130">
        <v>7.1977299999999994E-2</v>
      </c>
      <c r="DU130">
        <v>7.3047100000000004E-2</v>
      </c>
      <c r="DV130">
        <v>0.1273833</v>
      </c>
      <c r="DW130">
        <v>4.5310099999999999E-2</v>
      </c>
      <c r="DX130">
        <v>-0.24399119999999999</v>
      </c>
      <c r="DY130">
        <v>-0.23151260000000001</v>
      </c>
      <c r="DZ130">
        <v>-8.2395700000000002E-2</v>
      </c>
      <c r="EA130">
        <v>-8.8558100000000001E-2</v>
      </c>
      <c r="EB130">
        <v>8.9075100000000004E-2</v>
      </c>
      <c r="EC130">
        <v>0.15144589999999999</v>
      </c>
      <c r="ED130">
        <v>0.17399709999999999</v>
      </c>
      <c r="EE130">
        <v>0.25927800000000001</v>
      </c>
      <c r="EF130">
        <v>0.13958909999999999</v>
      </c>
      <c r="EG130">
        <v>9.5653600000000005E-2</v>
      </c>
      <c r="EH130">
        <v>5.9952400000000003E-2</v>
      </c>
      <c r="EI130">
        <v>-7.2061E-3</v>
      </c>
      <c r="EJ130">
        <v>1.2851700000000001E-2</v>
      </c>
      <c r="EK130">
        <v>-9.8679000000000006E-3</v>
      </c>
      <c r="EL130">
        <v>0.18055779999999999</v>
      </c>
      <c r="EM130">
        <v>0.17004150000000001</v>
      </c>
      <c r="EN130">
        <v>6.9027000000000005E-2</v>
      </c>
      <c r="EO130">
        <v>0.20546059999999999</v>
      </c>
      <c r="EP130">
        <v>0.26673069999999999</v>
      </c>
      <c r="EQ130">
        <v>0.29454819999999998</v>
      </c>
      <c r="ER130">
        <v>0.15447169999999999</v>
      </c>
      <c r="ES130">
        <v>0.16428480000000001</v>
      </c>
      <c r="ET130">
        <v>0.21840109999999999</v>
      </c>
      <c r="EU130">
        <v>50.555050000000001</v>
      </c>
      <c r="EV130">
        <v>50.540199999999999</v>
      </c>
      <c r="EW130">
        <v>50.23901</v>
      </c>
      <c r="EX130">
        <v>50.122959999999999</v>
      </c>
      <c r="EY130">
        <v>48.949159999999999</v>
      </c>
      <c r="EZ130">
        <v>48.38156</v>
      </c>
      <c r="FA130">
        <v>47.760210000000001</v>
      </c>
      <c r="FB130">
        <v>48.761710000000001</v>
      </c>
      <c r="FC130">
        <v>55.844270000000002</v>
      </c>
      <c r="FD130">
        <v>63.628869999999999</v>
      </c>
      <c r="FE130">
        <v>67.345569999999995</v>
      </c>
      <c r="FF130">
        <v>69.334639999999993</v>
      </c>
      <c r="FG130">
        <v>70.527289999999994</v>
      </c>
      <c r="FH130">
        <v>71.110439999999997</v>
      </c>
      <c r="FI130">
        <v>70.696259999999995</v>
      </c>
      <c r="FJ130">
        <v>69.381630000000001</v>
      </c>
      <c r="FK130">
        <v>66.981899999999996</v>
      </c>
      <c r="FL130">
        <v>62.349200000000003</v>
      </c>
      <c r="FM130">
        <v>58.654130000000002</v>
      </c>
      <c r="FN130">
        <v>56.246899999999997</v>
      </c>
      <c r="FO130">
        <v>54.154690000000002</v>
      </c>
      <c r="FP130">
        <v>52.647350000000003</v>
      </c>
      <c r="FQ130">
        <v>52.222839999999998</v>
      </c>
      <c r="FR130">
        <v>51.233559999999997</v>
      </c>
      <c r="FS130">
        <v>1.386868</v>
      </c>
      <c r="FT130">
        <v>6.5624199999999994E-2</v>
      </c>
      <c r="FU130">
        <v>0.1114892</v>
      </c>
    </row>
    <row r="131" spans="1:177" x14ac:dyDescent="0.3">
      <c r="A131" t="s">
        <v>226</v>
      </c>
      <c r="B131" t="s">
        <v>199</v>
      </c>
      <c r="C131" t="s">
        <v>281</v>
      </c>
      <c r="D131" s="30" t="s">
        <v>251</v>
      </c>
      <c r="E131" t="s">
        <v>219</v>
      </c>
      <c r="F131">
        <v>810</v>
      </c>
      <c r="G131">
        <v>2.9496850000000001</v>
      </c>
      <c r="H131">
        <v>2.759055</v>
      </c>
      <c r="I131">
        <v>2.2418969999999998</v>
      </c>
      <c r="J131">
        <v>1.683602</v>
      </c>
      <c r="K131">
        <v>1.257009</v>
      </c>
      <c r="L131">
        <v>1.079145</v>
      </c>
      <c r="M131">
        <v>1.166873</v>
      </c>
      <c r="N131">
        <v>1.2712939999999999</v>
      </c>
      <c r="O131">
        <v>1.2387630000000001</v>
      </c>
      <c r="P131">
        <v>1.208385</v>
      </c>
      <c r="Q131">
        <v>1.067747</v>
      </c>
      <c r="R131">
        <v>1.063164</v>
      </c>
      <c r="S131">
        <v>0.92620709999999995</v>
      </c>
      <c r="T131">
        <v>0.89392879999999997</v>
      </c>
      <c r="U131">
        <v>0.83164709999999997</v>
      </c>
      <c r="V131">
        <v>0.98923830000000001</v>
      </c>
      <c r="W131">
        <v>1.252632</v>
      </c>
      <c r="X131">
        <v>1.6305940000000001</v>
      </c>
      <c r="Y131">
        <v>1.820284</v>
      </c>
      <c r="Z131">
        <v>1.872587</v>
      </c>
      <c r="AA131">
        <v>1.797844</v>
      </c>
      <c r="AB131">
        <v>1.664793</v>
      </c>
      <c r="AC131">
        <v>1.545104</v>
      </c>
      <c r="AD131">
        <v>1.4116979999999999</v>
      </c>
      <c r="AE131">
        <v>-0.79368629999999996</v>
      </c>
      <c r="AF131">
        <v>-0.83445080000000005</v>
      </c>
      <c r="AG131">
        <v>-0.64695100000000005</v>
      </c>
      <c r="AH131">
        <v>-0.53687779999999996</v>
      </c>
      <c r="AI131">
        <v>-0.43099169999999998</v>
      </c>
      <c r="AJ131">
        <v>-0.26650449999999998</v>
      </c>
      <c r="AK131">
        <v>-0.1275752</v>
      </c>
      <c r="AL131">
        <v>-7.5805999999999998E-2</v>
      </c>
      <c r="AM131">
        <v>-5.9358899999999999E-2</v>
      </c>
      <c r="AN131">
        <v>5.9217000000000002E-3</v>
      </c>
      <c r="AO131">
        <v>-9.1160099999999994E-2</v>
      </c>
      <c r="AP131">
        <v>-5.3088200000000002E-2</v>
      </c>
      <c r="AQ131">
        <v>-6.7761299999999997E-2</v>
      </c>
      <c r="AR131">
        <v>-7.97934E-2</v>
      </c>
      <c r="AS131">
        <v>-5.8026500000000002E-2</v>
      </c>
      <c r="AT131">
        <v>-6.2846200000000005E-2</v>
      </c>
      <c r="AU131">
        <v>-2.89149E-2</v>
      </c>
      <c r="AV131">
        <v>-5.9875400000000002E-2</v>
      </c>
      <c r="AW131">
        <v>2.1424100000000001E-2</v>
      </c>
      <c r="AX131">
        <v>0.10021720000000001</v>
      </c>
      <c r="AY131">
        <v>8.7325200000000006E-2</v>
      </c>
      <c r="AZ131">
        <v>5.1294100000000002E-2</v>
      </c>
      <c r="BA131">
        <v>3.6075700000000002E-2</v>
      </c>
      <c r="BB131">
        <v>3.79209E-2</v>
      </c>
      <c r="BC131">
        <v>-0.67115199999999997</v>
      </c>
      <c r="BD131">
        <v>-0.71810350000000001</v>
      </c>
      <c r="BE131">
        <v>-0.5476065</v>
      </c>
      <c r="BF131">
        <v>-0.45262089999999999</v>
      </c>
      <c r="BG131">
        <v>-0.3636914</v>
      </c>
      <c r="BH131">
        <v>-0.21740380000000001</v>
      </c>
      <c r="BI131">
        <v>-8.8046600000000003E-2</v>
      </c>
      <c r="BJ131">
        <v>-4.1851600000000003E-2</v>
      </c>
      <c r="BK131">
        <v>-2.2649300000000001E-2</v>
      </c>
      <c r="BL131">
        <v>4.4768799999999997E-2</v>
      </c>
      <c r="BM131">
        <v>-4.9140000000000003E-2</v>
      </c>
      <c r="BN131">
        <v>-1.35251E-2</v>
      </c>
      <c r="BO131">
        <v>-2.7892299999999998E-2</v>
      </c>
      <c r="BP131">
        <v>-4.1137E-2</v>
      </c>
      <c r="BQ131">
        <v>-1.9126899999999999E-2</v>
      </c>
      <c r="BR131">
        <v>-2.3154500000000001E-2</v>
      </c>
      <c r="BS131">
        <v>1.3761300000000001E-2</v>
      </c>
      <c r="BT131">
        <v>-1.5166600000000001E-2</v>
      </c>
      <c r="BU131">
        <v>7.1740899999999996E-2</v>
      </c>
      <c r="BV131">
        <v>0.15132609999999999</v>
      </c>
      <c r="BW131">
        <v>0.1380256</v>
      </c>
      <c r="BX131">
        <v>0.1012875</v>
      </c>
      <c r="BY131">
        <v>8.3030400000000004E-2</v>
      </c>
      <c r="BZ131">
        <v>8.4423200000000004E-2</v>
      </c>
      <c r="CA131">
        <v>-0.58628519999999995</v>
      </c>
      <c r="CB131">
        <v>-0.63752169999999997</v>
      </c>
      <c r="CC131" s="71">
        <v>-0.47880080000000003</v>
      </c>
      <c r="CD131">
        <v>-0.39426480000000003</v>
      </c>
      <c r="CE131">
        <v>-0.31707930000000001</v>
      </c>
      <c r="CF131">
        <v>-0.1833969</v>
      </c>
      <c r="CG131">
        <v>-6.06692E-2</v>
      </c>
      <c r="CH131">
        <v>-1.8335000000000001E-2</v>
      </c>
      <c r="CI131">
        <v>2.7758000000000001E-3</v>
      </c>
      <c r="CJ131">
        <v>7.1674299999999996E-2</v>
      </c>
      <c r="CK131">
        <v>-2.0036999999999999E-2</v>
      </c>
      <c r="CL131">
        <v>1.3876100000000001E-2</v>
      </c>
      <c r="CM131">
        <v>-2.7910000000000001E-4</v>
      </c>
      <c r="CN131">
        <v>-1.43637E-2</v>
      </c>
      <c r="CO131">
        <v>7.8148999999999996E-3</v>
      </c>
      <c r="CP131">
        <v>4.3357999999999999E-3</v>
      </c>
      <c r="CQ131">
        <v>4.3318799999999998E-2</v>
      </c>
      <c r="CR131">
        <v>1.5798599999999999E-2</v>
      </c>
      <c r="CS131">
        <v>0.10659009999999999</v>
      </c>
      <c r="CT131">
        <v>0.186724</v>
      </c>
      <c r="CU131">
        <v>0.17314060000000001</v>
      </c>
      <c r="CV131">
        <v>0.1359127</v>
      </c>
      <c r="CW131">
        <v>0.115551</v>
      </c>
      <c r="CX131">
        <v>0.1166306</v>
      </c>
      <c r="CY131">
        <v>-0.50141840000000004</v>
      </c>
      <c r="CZ131">
        <v>-0.55693990000000004</v>
      </c>
      <c r="DA131">
        <v>-0.409995</v>
      </c>
      <c r="DB131">
        <v>-0.3359087</v>
      </c>
      <c r="DC131">
        <v>-0.27046730000000002</v>
      </c>
      <c r="DD131">
        <v>-0.14938989999999999</v>
      </c>
      <c r="DE131">
        <v>-3.3291800000000003E-2</v>
      </c>
      <c r="DF131">
        <v>5.1817E-3</v>
      </c>
      <c r="DG131">
        <v>2.8200800000000002E-2</v>
      </c>
      <c r="DH131">
        <v>9.8579700000000006E-2</v>
      </c>
      <c r="DI131" s="71">
        <v>9.0659999999999994E-3</v>
      </c>
      <c r="DJ131">
        <v>4.1277300000000003E-2</v>
      </c>
      <c r="DK131">
        <v>2.7334000000000001E-2</v>
      </c>
      <c r="DL131">
        <v>1.24096E-2</v>
      </c>
      <c r="DM131">
        <v>3.4756599999999999E-2</v>
      </c>
      <c r="DN131">
        <v>3.1826199999999999E-2</v>
      </c>
      <c r="DO131">
        <v>7.2876300000000005E-2</v>
      </c>
      <c r="DP131">
        <v>4.6763800000000001E-2</v>
      </c>
      <c r="DQ131">
        <v>0.14143939999999999</v>
      </c>
      <c r="DR131">
        <v>0.22212190000000001</v>
      </c>
      <c r="DS131">
        <v>0.20825550000000001</v>
      </c>
      <c r="DT131">
        <v>0.17053789999999999</v>
      </c>
      <c r="DU131">
        <v>0.1480717</v>
      </c>
      <c r="DV131">
        <v>0.148838</v>
      </c>
      <c r="DW131">
        <v>-0.3788841</v>
      </c>
      <c r="DX131">
        <v>-0.4405925</v>
      </c>
      <c r="DY131">
        <v>-0.3106505</v>
      </c>
      <c r="DZ131">
        <v>-0.25165169999999998</v>
      </c>
      <c r="EA131">
        <v>-0.20316699999999999</v>
      </c>
      <c r="EB131">
        <v>-0.1002893</v>
      </c>
      <c r="EC131">
        <v>6.2367000000000004E-3</v>
      </c>
      <c r="ED131">
        <v>3.9135999999999997E-2</v>
      </c>
      <c r="EE131">
        <v>6.4910399999999993E-2</v>
      </c>
      <c r="EF131">
        <v>0.13742679999999999</v>
      </c>
      <c r="EG131">
        <v>5.1086100000000002E-2</v>
      </c>
      <c r="EH131">
        <v>8.0840400000000007E-2</v>
      </c>
      <c r="EI131">
        <v>6.7203100000000002E-2</v>
      </c>
      <c r="EJ131">
        <v>5.1066E-2</v>
      </c>
      <c r="EK131">
        <v>7.3656200000000005E-2</v>
      </c>
      <c r="EL131">
        <v>7.1517899999999995E-2</v>
      </c>
      <c r="EM131">
        <v>0.11555260000000001</v>
      </c>
      <c r="EN131">
        <v>9.1472600000000001E-2</v>
      </c>
      <c r="EO131">
        <v>0.19175610000000001</v>
      </c>
      <c r="EP131">
        <v>0.2732308</v>
      </c>
      <c r="EQ131">
        <v>0.25895590000000002</v>
      </c>
      <c r="ER131">
        <v>0.22053120000000001</v>
      </c>
      <c r="ES131">
        <v>0.19502630000000001</v>
      </c>
      <c r="ET131">
        <v>0.1953404</v>
      </c>
      <c r="EU131">
        <v>57.010660000000001</v>
      </c>
      <c r="EV131">
        <v>55.258000000000003</v>
      </c>
      <c r="EW131">
        <v>55.010660000000001</v>
      </c>
      <c r="EX131">
        <v>56.010660000000001</v>
      </c>
      <c r="EY131">
        <v>56.258000000000003</v>
      </c>
      <c r="EZ131">
        <v>56.258000000000003</v>
      </c>
      <c r="FA131">
        <v>57.258000000000003</v>
      </c>
      <c r="FB131">
        <v>58.010660000000001</v>
      </c>
      <c r="FC131">
        <v>58.505330000000001</v>
      </c>
      <c r="FD131">
        <v>59.010660000000001</v>
      </c>
      <c r="FE131">
        <v>59.258000000000003</v>
      </c>
      <c r="FF131">
        <v>60.268659999999997</v>
      </c>
      <c r="FG131">
        <v>58.010660000000001</v>
      </c>
      <c r="FH131">
        <v>56.505330000000001</v>
      </c>
      <c r="FI131">
        <v>56.258000000000003</v>
      </c>
      <c r="FJ131">
        <v>57.010660000000001</v>
      </c>
      <c r="FK131">
        <v>58.010660000000001</v>
      </c>
      <c r="FL131">
        <v>56.258000000000003</v>
      </c>
      <c r="FM131">
        <v>56.010660000000001</v>
      </c>
      <c r="FN131">
        <v>57.515999999999998</v>
      </c>
      <c r="FO131">
        <v>57.763330000000003</v>
      </c>
      <c r="FP131">
        <v>56.763330000000003</v>
      </c>
      <c r="FQ131">
        <v>56.763330000000003</v>
      </c>
      <c r="FR131">
        <v>55.763330000000003</v>
      </c>
      <c r="FS131">
        <v>0.80654689999999996</v>
      </c>
      <c r="FT131">
        <v>3.0408500000000002E-2</v>
      </c>
      <c r="FU131">
        <v>5.0309399999999997E-2</v>
      </c>
    </row>
    <row r="132" spans="1:177" x14ac:dyDescent="0.3">
      <c r="A132" t="s">
        <v>226</v>
      </c>
      <c r="B132" t="s">
        <v>199</v>
      </c>
      <c r="C132" t="s">
        <v>281</v>
      </c>
      <c r="D132" s="30" t="s">
        <v>251</v>
      </c>
      <c r="E132" t="s">
        <v>220</v>
      </c>
      <c r="F132">
        <v>565</v>
      </c>
      <c r="G132">
        <v>3.0451239999999999</v>
      </c>
      <c r="H132">
        <v>2.7857949999999998</v>
      </c>
      <c r="I132">
        <v>2.2601840000000002</v>
      </c>
      <c r="J132">
        <v>1.6996599999999999</v>
      </c>
      <c r="K132">
        <v>1.2157389999999999</v>
      </c>
      <c r="L132">
        <v>0.99718390000000001</v>
      </c>
      <c r="M132">
        <v>1.1758120000000001</v>
      </c>
      <c r="N132">
        <v>1.286845</v>
      </c>
      <c r="O132">
        <v>1.262985</v>
      </c>
      <c r="P132">
        <v>1.253949</v>
      </c>
      <c r="Q132">
        <v>1.067364</v>
      </c>
      <c r="R132">
        <v>1.111837</v>
      </c>
      <c r="S132">
        <v>0.93365319999999996</v>
      </c>
      <c r="T132">
        <v>0.8918912</v>
      </c>
      <c r="U132">
        <v>0.81053269999999999</v>
      </c>
      <c r="V132">
        <v>1.0284409999999999</v>
      </c>
      <c r="W132">
        <v>1.3229839999999999</v>
      </c>
      <c r="X132">
        <v>1.7645580000000001</v>
      </c>
      <c r="Y132">
        <v>1.942212</v>
      </c>
      <c r="Z132">
        <v>1.9264239999999999</v>
      </c>
      <c r="AA132">
        <v>1.8336490000000001</v>
      </c>
      <c r="AB132">
        <v>1.7120470000000001</v>
      </c>
      <c r="AC132">
        <v>1.544333</v>
      </c>
      <c r="AD132">
        <v>1.399359</v>
      </c>
      <c r="AE132">
        <v>-0.80096829999999997</v>
      </c>
      <c r="AF132">
        <v>-0.87231009999999998</v>
      </c>
      <c r="AG132">
        <v>-0.67711299999999996</v>
      </c>
      <c r="AH132">
        <v>-0.5376185</v>
      </c>
      <c r="AI132">
        <v>-0.45300390000000001</v>
      </c>
      <c r="AJ132">
        <v>-0.29088039999999998</v>
      </c>
      <c r="AK132">
        <v>-0.16012029999999999</v>
      </c>
      <c r="AL132">
        <v>-0.10314039999999999</v>
      </c>
      <c r="AM132">
        <v>-9.2602199999999996E-2</v>
      </c>
      <c r="AN132">
        <v>-1.8511300000000001E-2</v>
      </c>
      <c r="AO132">
        <v>-0.134663</v>
      </c>
      <c r="AP132">
        <v>-5.8201500000000003E-2</v>
      </c>
      <c r="AQ132">
        <v>-8.1230800000000006E-2</v>
      </c>
      <c r="AR132">
        <v>-7.3799100000000006E-2</v>
      </c>
      <c r="AS132">
        <v>-7.8079899999999994E-2</v>
      </c>
      <c r="AT132">
        <v>-7.3711600000000002E-2</v>
      </c>
      <c r="AU132">
        <v>-5.0734000000000001E-2</v>
      </c>
      <c r="AV132">
        <v>-5.76138E-2</v>
      </c>
      <c r="AW132">
        <v>1.6450699999999999E-2</v>
      </c>
      <c r="AX132">
        <v>7.3973800000000006E-2</v>
      </c>
      <c r="AY132">
        <v>5.2620899999999998E-2</v>
      </c>
      <c r="AZ132">
        <v>5.05076E-2</v>
      </c>
      <c r="BA132">
        <v>1.9492800000000001E-2</v>
      </c>
      <c r="BB132">
        <v>2.12707E-2</v>
      </c>
      <c r="BC132">
        <v>-0.65495630000000005</v>
      </c>
      <c r="BD132">
        <v>-0.73249640000000005</v>
      </c>
      <c r="BE132">
        <v>-0.55841459999999998</v>
      </c>
      <c r="BF132">
        <v>-0.4379112</v>
      </c>
      <c r="BG132">
        <v>-0.37198239999999999</v>
      </c>
      <c r="BH132">
        <v>-0.2348547</v>
      </c>
      <c r="BI132">
        <v>-0.1139399</v>
      </c>
      <c r="BJ132">
        <v>-6.38436E-2</v>
      </c>
      <c r="BK132">
        <v>-5.0844E-2</v>
      </c>
      <c r="BL132">
        <v>2.45522E-2</v>
      </c>
      <c r="BM132">
        <v>-8.6679500000000007E-2</v>
      </c>
      <c r="BN132">
        <v>-1.1576899999999999E-2</v>
      </c>
      <c r="BO132">
        <v>-3.6223900000000003E-2</v>
      </c>
      <c r="BP132">
        <v>-3.0153800000000001E-2</v>
      </c>
      <c r="BQ132">
        <v>-3.35219E-2</v>
      </c>
      <c r="BR132">
        <v>-2.76081E-2</v>
      </c>
      <c r="BS132">
        <v>3.8549999999999999E-4</v>
      </c>
      <c r="BT132">
        <v>-3.49E-3</v>
      </c>
      <c r="BU132">
        <v>7.9172699999999999E-2</v>
      </c>
      <c r="BV132">
        <v>0.1372913</v>
      </c>
      <c r="BW132">
        <v>0.11374620000000001</v>
      </c>
      <c r="BX132">
        <v>0.1106641</v>
      </c>
      <c r="BY132">
        <v>7.4748400000000007E-2</v>
      </c>
      <c r="BZ132">
        <v>7.7049900000000004E-2</v>
      </c>
      <c r="CA132">
        <v>-0.55382880000000001</v>
      </c>
      <c r="CB132">
        <v>-0.63566199999999995</v>
      </c>
      <c r="CC132">
        <v>-0.47620449999999998</v>
      </c>
      <c r="CD132">
        <v>-0.36885430000000002</v>
      </c>
      <c r="CE132">
        <v>-0.31586720000000001</v>
      </c>
      <c r="CF132">
        <v>-0.19605149999999999</v>
      </c>
      <c r="CG132">
        <v>-8.1955500000000001E-2</v>
      </c>
      <c r="CH132">
        <v>-3.6626800000000001E-2</v>
      </c>
      <c r="CI132">
        <v>-2.1922400000000002E-2</v>
      </c>
      <c r="CJ132">
        <v>5.4377799999999997E-2</v>
      </c>
      <c r="CK132">
        <v>-5.3446300000000002E-2</v>
      </c>
      <c r="CL132">
        <v>2.07151E-2</v>
      </c>
      <c r="CM132">
        <v>-5.0523E-3</v>
      </c>
      <c r="CN132">
        <v>7.4800000000000002E-5</v>
      </c>
      <c r="CO132">
        <v>-2.6611999999999999E-3</v>
      </c>
      <c r="CP132">
        <v>4.3229999999999996E-3</v>
      </c>
      <c r="CQ132">
        <v>3.5790700000000002E-2</v>
      </c>
      <c r="CR132">
        <v>3.3995900000000003E-2</v>
      </c>
      <c r="CS132">
        <v>0.12261370000000001</v>
      </c>
      <c r="CT132">
        <v>0.1811449</v>
      </c>
      <c r="CU132">
        <v>0.15608140000000001</v>
      </c>
      <c r="CV132">
        <v>0.1523284</v>
      </c>
      <c r="CW132">
        <v>0.1130181</v>
      </c>
      <c r="CX132">
        <v>0.1156823</v>
      </c>
      <c r="CY132">
        <v>-0.45270129999999997</v>
      </c>
      <c r="CZ132">
        <v>-0.53882750000000001</v>
      </c>
      <c r="DA132">
        <v>-0.39399440000000002</v>
      </c>
      <c r="DB132">
        <v>-0.29979729999999999</v>
      </c>
      <c r="DC132">
        <v>-0.25975199999999998</v>
      </c>
      <c r="DD132">
        <v>-0.1572482</v>
      </c>
      <c r="DE132">
        <v>-4.9971099999999997E-2</v>
      </c>
      <c r="DF132">
        <v>-9.41E-3</v>
      </c>
      <c r="DG132">
        <v>6.9991999999999997E-3</v>
      </c>
      <c r="DH132">
        <v>8.4203399999999998E-2</v>
      </c>
      <c r="DI132">
        <v>-2.0213100000000001E-2</v>
      </c>
      <c r="DJ132">
        <v>5.3007199999999997E-2</v>
      </c>
      <c r="DK132">
        <v>2.6119400000000001E-2</v>
      </c>
      <c r="DL132">
        <v>3.0303400000000001E-2</v>
      </c>
      <c r="DM132">
        <v>2.8199599999999998E-2</v>
      </c>
      <c r="DN132">
        <v>3.6254099999999997E-2</v>
      </c>
      <c r="DO132">
        <v>7.1195800000000004E-2</v>
      </c>
      <c r="DP132">
        <v>7.1481900000000001E-2</v>
      </c>
      <c r="DQ132">
        <v>0.1660548</v>
      </c>
      <c r="DR132">
        <v>0.22499849999999999</v>
      </c>
      <c r="DS132">
        <v>0.1984166</v>
      </c>
      <c r="DT132">
        <v>0.19399259999999999</v>
      </c>
      <c r="DU132">
        <v>0.1512879</v>
      </c>
      <c r="DV132">
        <v>0.1543148</v>
      </c>
      <c r="DW132">
        <v>-0.3066893</v>
      </c>
      <c r="DX132">
        <v>-0.39901399999999998</v>
      </c>
      <c r="DY132">
        <v>-0.27529609999999999</v>
      </c>
      <c r="DZ132">
        <v>-0.20009009999999999</v>
      </c>
      <c r="EA132">
        <v>-0.17873049999999999</v>
      </c>
      <c r="EB132">
        <v>-0.10122250000000001</v>
      </c>
      <c r="EC132">
        <v>-3.7908E-3</v>
      </c>
      <c r="ED132">
        <v>2.9886800000000002E-2</v>
      </c>
      <c r="EE132">
        <v>4.8757399999999999E-2</v>
      </c>
      <c r="EF132">
        <v>0.12726689999999999</v>
      </c>
      <c r="EG132">
        <v>2.7770300000000001E-2</v>
      </c>
      <c r="EH132">
        <v>9.9631800000000006E-2</v>
      </c>
      <c r="EI132">
        <v>7.1126200000000001E-2</v>
      </c>
      <c r="EJ132">
        <v>7.3948700000000006E-2</v>
      </c>
      <c r="EK132">
        <v>7.2757500000000003E-2</v>
      </c>
      <c r="EL132">
        <v>8.2357600000000003E-2</v>
      </c>
      <c r="EM132">
        <v>0.1223153</v>
      </c>
      <c r="EN132">
        <v>0.12560560000000001</v>
      </c>
      <c r="EO132">
        <v>0.2287767</v>
      </c>
      <c r="EP132">
        <v>0.28831600000000002</v>
      </c>
      <c r="EQ132">
        <v>0.25954199999999999</v>
      </c>
      <c r="ER132">
        <v>0.25414900000000001</v>
      </c>
      <c r="ES132">
        <v>0.20654339999999999</v>
      </c>
      <c r="ET132">
        <v>0.2100939</v>
      </c>
      <c r="EU132">
        <v>58</v>
      </c>
      <c r="EV132">
        <v>56</v>
      </c>
      <c r="EW132">
        <v>56</v>
      </c>
      <c r="EX132">
        <v>57</v>
      </c>
      <c r="EY132">
        <v>57</v>
      </c>
      <c r="EZ132">
        <v>57</v>
      </c>
      <c r="FA132">
        <v>58</v>
      </c>
      <c r="FB132">
        <v>59</v>
      </c>
      <c r="FC132">
        <v>59</v>
      </c>
      <c r="FD132">
        <v>60</v>
      </c>
      <c r="FE132">
        <v>60</v>
      </c>
      <c r="FF132">
        <v>62</v>
      </c>
      <c r="FG132">
        <v>59</v>
      </c>
      <c r="FH132">
        <v>57</v>
      </c>
      <c r="FI132">
        <v>57</v>
      </c>
      <c r="FJ132">
        <v>58</v>
      </c>
      <c r="FK132">
        <v>59</v>
      </c>
      <c r="FL132">
        <v>57</v>
      </c>
      <c r="FM132">
        <v>57</v>
      </c>
      <c r="FN132">
        <v>59</v>
      </c>
      <c r="FO132">
        <v>59</v>
      </c>
      <c r="FP132">
        <v>58</v>
      </c>
      <c r="FQ132">
        <v>58</v>
      </c>
      <c r="FR132">
        <v>57</v>
      </c>
      <c r="FS132">
        <v>0.95811619999999997</v>
      </c>
      <c r="FT132">
        <v>3.5850899999999998E-2</v>
      </c>
      <c r="FU132">
        <v>6.19771E-2</v>
      </c>
    </row>
    <row r="133" spans="1:177" x14ac:dyDescent="0.3">
      <c r="A133" t="s">
        <v>226</v>
      </c>
      <c r="B133" t="s">
        <v>199</v>
      </c>
      <c r="C133" t="s">
        <v>281</v>
      </c>
      <c r="D133" s="30" t="s">
        <v>251</v>
      </c>
      <c r="E133" t="s">
        <v>221</v>
      </c>
      <c r="F133">
        <v>245</v>
      </c>
      <c r="G133">
        <v>2.6487799999999999</v>
      </c>
      <c r="H133">
        <v>2.6593119999999999</v>
      </c>
      <c r="I133">
        <v>2.1255220000000001</v>
      </c>
      <c r="J133">
        <v>1.5450539999999999</v>
      </c>
      <c r="K133">
        <v>1.327224</v>
      </c>
      <c r="L133">
        <v>1.27278</v>
      </c>
      <c r="M133">
        <v>1.14937</v>
      </c>
      <c r="N133">
        <v>1.2279720000000001</v>
      </c>
      <c r="O133">
        <v>1.1587190000000001</v>
      </c>
      <c r="P133" s="71">
        <v>1.055966</v>
      </c>
      <c r="Q133">
        <v>1.079717</v>
      </c>
      <c r="R133">
        <v>0.96916009999999997</v>
      </c>
      <c r="S133">
        <v>0.96503779999999995</v>
      </c>
      <c r="T133">
        <v>0.95852979999999999</v>
      </c>
      <c r="U133">
        <v>0.9492216</v>
      </c>
      <c r="V133">
        <v>0.9369208</v>
      </c>
      <c r="W133">
        <v>1.0977170000000001</v>
      </c>
      <c r="X133">
        <v>1.3081339999999999</v>
      </c>
      <c r="Y133">
        <v>1.5222960000000001</v>
      </c>
      <c r="Z133">
        <v>1.683676</v>
      </c>
      <c r="AA133">
        <v>1.6053710000000001</v>
      </c>
      <c r="AB133">
        <v>1.437781</v>
      </c>
      <c r="AC133">
        <v>1.400034</v>
      </c>
      <c r="AD133">
        <v>1.3548469999999999</v>
      </c>
      <c r="AE133">
        <v>-1.039639</v>
      </c>
      <c r="AF133">
        <v>-0.9725722</v>
      </c>
      <c r="AG133">
        <v>-0.7958577</v>
      </c>
      <c r="AH133">
        <v>-0.73989240000000001</v>
      </c>
      <c r="AI133">
        <v>-0.49499910000000003</v>
      </c>
      <c r="AJ133">
        <v>-0.28876010000000002</v>
      </c>
      <c r="AK133">
        <v>-0.1257395</v>
      </c>
      <c r="AL133">
        <v>-8.2278900000000002E-2</v>
      </c>
      <c r="AM133">
        <v>-5.2395900000000002E-2</v>
      </c>
      <c r="AN133">
        <v>-2.3159599999999999E-2</v>
      </c>
      <c r="AO133">
        <v>-6.2663099999999999E-2</v>
      </c>
      <c r="AP133">
        <v>-0.1215262</v>
      </c>
      <c r="AQ133">
        <v>-0.1270597</v>
      </c>
      <c r="AR133">
        <v>-0.20625199999999999</v>
      </c>
      <c r="AS133">
        <v>-9.65004E-2</v>
      </c>
      <c r="AT133">
        <v>-0.1235581</v>
      </c>
      <c r="AU133">
        <v>-5.9839299999999998E-2</v>
      </c>
      <c r="AV133">
        <v>-0.15924469999999999</v>
      </c>
      <c r="AW133">
        <v>-5.2254000000000002E-2</v>
      </c>
      <c r="AX133">
        <v>6.7843299999999995E-2</v>
      </c>
      <c r="AY133">
        <v>7.0573899999999995E-2</v>
      </c>
      <c r="AZ133">
        <v>-5.92518E-2</v>
      </c>
      <c r="BA133">
        <v>-3.0384700000000001E-2</v>
      </c>
      <c r="BB133">
        <v>-2.3127700000000001E-2</v>
      </c>
      <c r="BC133">
        <v>-0.82482460000000002</v>
      </c>
      <c r="BD133">
        <v>-0.77415210000000001</v>
      </c>
      <c r="BE133">
        <v>-0.62484430000000002</v>
      </c>
      <c r="BF133">
        <v>-0.58667579999999997</v>
      </c>
      <c r="BG133">
        <v>-0.3792973</v>
      </c>
      <c r="BH133">
        <v>-0.1885107</v>
      </c>
      <c r="BI133">
        <v>-5.1404999999999999E-2</v>
      </c>
      <c r="BJ133">
        <v>-1.5214E-2</v>
      </c>
      <c r="BK133">
        <v>2.2666100000000002E-2</v>
      </c>
      <c r="BL133">
        <v>5.7998599999999997E-2</v>
      </c>
      <c r="BM133">
        <v>1.6538899999999999E-2</v>
      </c>
      <c r="BN133">
        <v>-5.2602200000000002E-2</v>
      </c>
      <c r="BO133">
        <v>-4.5867999999999999E-2</v>
      </c>
      <c r="BP133">
        <v>-0.12591949999999999</v>
      </c>
      <c r="BQ133">
        <v>-1.73606E-2</v>
      </c>
      <c r="BR133">
        <v>-4.8578400000000001E-2</v>
      </c>
      <c r="BS133">
        <v>1.26807E-2</v>
      </c>
      <c r="BT133">
        <v>-8.5811700000000005E-2</v>
      </c>
      <c r="BU133">
        <v>2.0473600000000002E-2</v>
      </c>
      <c r="BV133">
        <v>0.14474719999999999</v>
      </c>
      <c r="BW133">
        <v>0.156137</v>
      </c>
      <c r="BX133">
        <v>2.6122200000000002E-2</v>
      </c>
      <c r="BY133">
        <v>5.6804599999999997E-2</v>
      </c>
      <c r="BZ133">
        <v>5.7557499999999998E-2</v>
      </c>
      <c r="CA133">
        <v>-0.6760448</v>
      </c>
      <c r="CB133">
        <v>-0.63672700000000004</v>
      </c>
      <c r="CC133">
        <v>-0.50640090000000004</v>
      </c>
      <c r="CD133">
        <v>-0.4805584</v>
      </c>
      <c r="CE133">
        <v>-0.2991626</v>
      </c>
      <c r="CF133">
        <v>-0.1190783</v>
      </c>
      <c r="CG133">
        <v>7.8899999999999993E-5</v>
      </c>
      <c r="CH133">
        <v>3.1234899999999999E-2</v>
      </c>
      <c r="CI133">
        <v>7.4653800000000006E-2</v>
      </c>
      <c r="CJ133">
        <v>0.11420859999999999</v>
      </c>
      <c r="CK133">
        <v>7.1393899999999996E-2</v>
      </c>
      <c r="CL133">
        <v>-4.8656999999999997E-3</v>
      </c>
      <c r="CM133">
        <v>1.03651E-2</v>
      </c>
      <c r="CN133">
        <v>-7.02816E-2</v>
      </c>
      <c r="CO133">
        <v>3.7451400000000003E-2</v>
      </c>
      <c r="CP133">
        <v>3.3522999999999999E-3</v>
      </c>
      <c r="CQ133">
        <v>6.2907900000000003E-2</v>
      </c>
      <c r="CR133">
        <v>-3.4952299999999999E-2</v>
      </c>
      <c r="CS133">
        <v>7.0844599999999994E-2</v>
      </c>
      <c r="CT133">
        <v>0.19801060000000001</v>
      </c>
      <c r="CU133">
        <v>0.2153978</v>
      </c>
      <c r="CV133">
        <v>8.5251900000000005E-2</v>
      </c>
      <c r="CW133">
        <v>0.1171917</v>
      </c>
      <c r="CX133">
        <v>0.1134399</v>
      </c>
      <c r="CY133">
        <v>-0.52726490000000004</v>
      </c>
      <c r="CZ133">
        <v>-0.49930180000000002</v>
      </c>
      <c r="DA133">
        <v>-0.38795750000000001</v>
      </c>
      <c r="DB133">
        <v>-0.37444100000000002</v>
      </c>
      <c r="DC133">
        <v>-0.2190279</v>
      </c>
      <c r="DD133">
        <v>-4.9645799999999997E-2</v>
      </c>
      <c r="DE133">
        <v>5.1562799999999999E-2</v>
      </c>
      <c r="DF133">
        <v>7.76839E-2</v>
      </c>
      <c r="DG133">
        <v>0.12664139999999999</v>
      </c>
      <c r="DH133">
        <v>0.1704185</v>
      </c>
      <c r="DI133">
        <v>0.1262489</v>
      </c>
      <c r="DJ133">
        <v>4.2870800000000001E-2</v>
      </c>
      <c r="DK133">
        <v>6.6598199999999996E-2</v>
      </c>
      <c r="DL133">
        <v>-1.46436E-2</v>
      </c>
      <c r="DM133">
        <v>9.2263499999999998E-2</v>
      </c>
      <c r="DN133">
        <v>5.5282999999999999E-2</v>
      </c>
      <c r="DO133">
        <v>0.113135</v>
      </c>
      <c r="DP133">
        <v>1.59071E-2</v>
      </c>
      <c r="DQ133">
        <v>0.1212155</v>
      </c>
      <c r="DR133">
        <v>0.251274</v>
      </c>
      <c r="DS133">
        <v>0.27465850000000003</v>
      </c>
      <c r="DT133">
        <v>0.1443816</v>
      </c>
      <c r="DU133">
        <v>0.17757870000000001</v>
      </c>
      <c r="DV133">
        <v>0.16932230000000001</v>
      </c>
      <c r="DW133">
        <v>-0.31245030000000001</v>
      </c>
      <c r="DX133">
        <v>-0.30088169999999997</v>
      </c>
      <c r="DY133">
        <v>-0.2169441</v>
      </c>
      <c r="DZ133">
        <v>-0.22122439999999999</v>
      </c>
      <c r="EA133">
        <v>-0.1033261</v>
      </c>
      <c r="EB133">
        <v>5.0603599999999999E-2</v>
      </c>
      <c r="EC133">
        <v>0.12589729999999999</v>
      </c>
      <c r="ED133">
        <v>0.14474870000000001</v>
      </c>
      <c r="EE133">
        <v>0.2017034</v>
      </c>
      <c r="EF133">
        <v>0.25157669999999999</v>
      </c>
      <c r="EG133">
        <v>0.20545089999999999</v>
      </c>
      <c r="EH133">
        <v>0.1117948</v>
      </c>
      <c r="EI133">
        <v>0.1477899</v>
      </c>
      <c r="EJ133">
        <v>6.5688899999999995E-2</v>
      </c>
      <c r="EK133">
        <v>0.17140330000000001</v>
      </c>
      <c r="EL133">
        <v>0.13026260000000001</v>
      </c>
      <c r="EM133">
        <v>0.18565499999999999</v>
      </c>
      <c r="EN133">
        <v>8.9340100000000006E-2</v>
      </c>
      <c r="EO133">
        <v>0.19394310000000001</v>
      </c>
      <c r="EP133">
        <v>0.32817790000000002</v>
      </c>
      <c r="EQ133">
        <v>0.36022159999999998</v>
      </c>
      <c r="ER133">
        <v>0.2297556</v>
      </c>
      <c r="ES133">
        <v>0.264768</v>
      </c>
      <c r="ET133">
        <v>0.25000749999999999</v>
      </c>
      <c r="EU133">
        <v>54</v>
      </c>
      <c r="EV133">
        <v>53</v>
      </c>
      <c r="EW133">
        <v>52</v>
      </c>
      <c r="EX133">
        <v>53</v>
      </c>
      <c r="EY133">
        <v>54</v>
      </c>
      <c r="EZ133">
        <v>54</v>
      </c>
      <c r="FA133">
        <v>55</v>
      </c>
      <c r="FB133">
        <v>55</v>
      </c>
      <c r="FC133">
        <v>57</v>
      </c>
      <c r="FD133">
        <v>56</v>
      </c>
      <c r="FE133">
        <v>57</v>
      </c>
      <c r="FF133">
        <v>55</v>
      </c>
      <c r="FG133">
        <v>55</v>
      </c>
      <c r="FH133">
        <v>55</v>
      </c>
      <c r="FI133">
        <v>54</v>
      </c>
      <c r="FJ133">
        <v>54</v>
      </c>
      <c r="FK133">
        <v>55</v>
      </c>
      <c r="FL133">
        <v>54</v>
      </c>
      <c r="FM133">
        <v>53</v>
      </c>
      <c r="FN133">
        <v>53</v>
      </c>
      <c r="FO133">
        <v>54</v>
      </c>
      <c r="FP133">
        <v>53</v>
      </c>
      <c r="FQ133">
        <v>53</v>
      </c>
      <c r="FR133">
        <v>52</v>
      </c>
      <c r="FS133">
        <v>1.425413</v>
      </c>
      <c r="FT133">
        <v>5.5072999999999997E-2</v>
      </c>
      <c r="FU133">
        <v>7.74807E-2</v>
      </c>
    </row>
    <row r="134" spans="1:177" x14ac:dyDescent="0.3">
      <c r="A134" t="s">
        <v>226</v>
      </c>
      <c r="B134" t="s">
        <v>199</v>
      </c>
      <c r="C134" t="s">
        <v>281</v>
      </c>
      <c r="D134" s="30" t="s">
        <v>240</v>
      </c>
      <c r="E134" t="s">
        <v>219</v>
      </c>
      <c r="F134">
        <v>516</v>
      </c>
      <c r="G134">
        <v>3.0950030000000002</v>
      </c>
      <c r="H134">
        <v>3.0275500000000002</v>
      </c>
      <c r="I134">
        <v>2.4697249999999999</v>
      </c>
      <c r="J134">
        <v>2.0147200000000001</v>
      </c>
      <c r="K134">
        <v>1.693843</v>
      </c>
      <c r="L134">
        <v>1.345974</v>
      </c>
      <c r="M134">
        <v>1.306063</v>
      </c>
      <c r="N134">
        <v>1.300527</v>
      </c>
      <c r="O134">
        <v>1.04095</v>
      </c>
      <c r="P134">
        <v>0.76075789999999999</v>
      </c>
      <c r="Q134">
        <v>0.38196809999999998</v>
      </c>
      <c r="R134">
        <v>0.1383664</v>
      </c>
      <c r="S134">
        <v>-1.98032E-2</v>
      </c>
      <c r="T134">
        <v>4.48408E-2</v>
      </c>
      <c r="U134">
        <v>0.26987889999999998</v>
      </c>
      <c r="V134">
        <v>0.60578529999999997</v>
      </c>
      <c r="W134">
        <v>0.95855389999999996</v>
      </c>
      <c r="X134">
        <v>1.3375410000000001</v>
      </c>
      <c r="Y134">
        <v>1.727231</v>
      </c>
      <c r="Z134">
        <v>1.7352080000000001</v>
      </c>
      <c r="AA134">
        <v>1.8489800000000001</v>
      </c>
      <c r="AB134">
        <v>1.8808769999999999</v>
      </c>
      <c r="AC134">
        <v>1.7453129999999999</v>
      </c>
      <c r="AD134">
        <v>1.637556</v>
      </c>
      <c r="AE134">
        <v>-0.64378120000000005</v>
      </c>
      <c r="AF134">
        <v>-0.56900419999999996</v>
      </c>
      <c r="AG134">
        <v>-0.66931010000000002</v>
      </c>
      <c r="AH134">
        <v>-0.66556859999999995</v>
      </c>
      <c r="AI134">
        <v>-0.43746629999999997</v>
      </c>
      <c r="AJ134">
        <v>-0.28258080000000002</v>
      </c>
      <c r="AK134">
        <v>-0.1672923</v>
      </c>
      <c r="AL134">
        <v>-0.14223250000000001</v>
      </c>
      <c r="AM134">
        <v>-8.1090400000000007E-2</v>
      </c>
      <c r="AN134">
        <v>-7.8783099999999995E-2</v>
      </c>
      <c r="AO134">
        <v>-0.1118649</v>
      </c>
      <c r="AP134">
        <v>-0.16331760000000001</v>
      </c>
      <c r="AQ134">
        <v>-0.22002269999999999</v>
      </c>
      <c r="AR134">
        <v>-0.18840709999999999</v>
      </c>
      <c r="AS134">
        <v>-6.3242800000000002E-2</v>
      </c>
      <c r="AT134">
        <v>-2.16983E-2</v>
      </c>
      <c r="AU134">
        <v>-7.1314000000000004E-3</v>
      </c>
      <c r="AV134">
        <v>-1.21131E-2</v>
      </c>
      <c r="AW134">
        <v>-4.3298499999999997E-2</v>
      </c>
      <c r="AX134">
        <v>-0.1019548</v>
      </c>
      <c r="AY134">
        <v>3.4890999999999998E-2</v>
      </c>
      <c r="AZ134">
        <v>-7.2522000000000003E-3</v>
      </c>
      <c r="BA134">
        <v>-3.3553100000000002E-2</v>
      </c>
      <c r="BB134">
        <v>1.00024E-2</v>
      </c>
      <c r="BC134">
        <v>-0.42904029999999999</v>
      </c>
      <c r="BD134">
        <v>-0.37043559999999998</v>
      </c>
      <c r="BE134">
        <v>-0.51801509999999995</v>
      </c>
      <c r="BF134">
        <v>-0.55347250000000003</v>
      </c>
      <c r="BG134">
        <v>-0.34283380000000002</v>
      </c>
      <c r="BH134">
        <v>-0.19464880000000001</v>
      </c>
      <c r="BI134">
        <v>-0.1023775</v>
      </c>
      <c r="BJ134">
        <v>-8.2360100000000006E-2</v>
      </c>
      <c r="BK134">
        <v>-1.72812E-2</v>
      </c>
      <c r="BL134">
        <v>-8.9502999999999996E-3</v>
      </c>
      <c r="BM134">
        <v>-2.9539300000000001E-2</v>
      </c>
      <c r="BN134">
        <v>-7.2898199999999996E-2</v>
      </c>
      <c r="BO134">
        <v>-0.14230470000000001</v>
      </c>
      <c r="BP134">
        <v>-0.1064049</v>
      </c>
      <c r="BQ134">
        <v>7.7942000000000003E-3</v>
      </c>
      <c r="BR134">
        <v>5.1451400000000001E-2</v>
      </c>
      <c r="BS134">
        <v>7.0903300000000002E-2</v>
      </c>
      <c r="BT134">
        <v>8.1014199999999995E-2</v>
      </c>
      <c r="BU134">
        <v>5.8360700000000001E-2</v>
      </c>
      <c r="BV134">
        <v>-4.8235999999999999E-3</v>
      </c>
      <c r="BW134">
        <v>0.15547530000000001</v>
      </c>
      <c r="BX134">
        <v>0.11999120000000001</v>
      </c>
      <c r="BY134">
        <v>8.6868699999999993E-2</v>
      </c>
      <c r="BZ134">
        <v>0.1170173</v>
      </c>
      <c r="CA134">
        <v>-0.28031139999999999</v>
      </c>
      <c r="CB134">
        <v>-0.23290759999999999</v>
      </c>
      <c r="CC134">
        <v>-0.4132286</v>
      </c>
      <c r="CD134">
        <v>-0.47583490000000001</v>
      </c>
      <c r="CE134">
        <v>-0.27729150000000002</v>
      </c>
      <c r="CF134">
        <v>-0.13374739999999999</v>
      </c>
      <c r="CG134">
        <v>-5.7417700000000002E-2</v>
      </c>
      <c r="CH134">
        <v>-4.0892699999999997E-2</v>
      </c>
      <c r="CI134">
        <v>2.6912999999999999E-2</v>
      </c>
      <c r="CJ134">
        <v>3.9415699999999998E-2</v>
      </c>
      <c r="CK134">
        <v>2.7479099999999999E-2</v>
      </c>
      <c r="CL134">
        <v>-1.0274E-2</v>
      </c>
      <c r="CM134">
        <v>-8.8477399999999998E-2</v>
      </c>
      <c r="CN134">
        <v>-4.9610300000000003E-2</v>
      </c>
      <c r="CO134">
        <v>5.6994200000000002E-2</v>
      </c>
      <c r="CP134">
        <v>0.1021146</v>
      </c>
      <c r="CQ134">
        <v>0.1249499</v>
      </c>
      <c r="CR134">
        <v>0.1455139</v>
      </c>
      <c r="CS134">
        <v>0.12876960000000001</v>
      </c>
      <c r="CT134">
        <v>6.24491E-2</v>
      </c>
      <c r="CU134">
        <v>0.2389916</v>
      </c>
      <c r="CV134">
        <v>0.20811959999999999</v>
      </c>
      <c r="CW134">
        <v>0.17027249999999999</v>
      </c>
      <c r="CX134">
        <v>0.19113559999999999</v>
      </c>
      <c r="CY134">
        <v>-0.13158249999999999</v>
      </c>
      <c r="CZ134">
        <v>-9.5379599999999995E-2</v>
      </c>
      <c r="DA134">
        <v>-0.3084421</v>
      </c>
      <c r="DB134">
        <v>-0.39819739999999998</v>
      </c>
      <c r="DC134">
        <v>-0.2117493</v>
      </c>
      <c r="DD134">
        <v>-7.2845900000000005E-2</v>
      </c>
      <c r="DE134">
        <v>-1.2457899999999999E-2</v>
      </c>
      <c r="DF134">
        <v>5.7470000000000004E-4</v>
      </c>
      <c r="DG134">
        <v>7.1107100000000006E-2</v>
      </c>
      <c r="DH134">
        <v>8.7781600000000001E-2</v>
      </c>
      <c r="DI134">
        <v>8.4497500000000003E-2</v>
      </c>
      <c r="DJ134">
        <v>5.2350300000000002E-2</v>
      </c>
      <c r="DK134">
        <v>-3.4650100000000003E-2</v>
      </c>
      <c r="DL134">
        <v>7.1842E-3</v>
      </c>
      <c r="DM134">
        <v>0.1061942</v>
      </c>
      <c r="DN134">
        <v>0.15277789999999999</v>
      </c>
      <c r="DO134">
        <v>0.1789965</v>
      </c>
      <c r="DP134">
        <v>0.21001349999999999</v>
      </c>
      <c r="DQ134">
        <v>0.19917850000000001</v>
      </c>
      <c r="DR134">
        <v>0.1297219</v>
      </c>
      <c r="DS134">
        <v>0.32250790000000001</v>
      </c>
      <c r="DT134">
        <v>0.29624790000000001</v>
      </c>
      <c r="DU134">
        <v>0.25367630000000002</v>
      </c>
      <c r="DV134">
        <v>0.26525379999999998</v>
      </c>
      <c r="DW134">
        <v>8.3158300000000004E-2</v>
      </c>
      <c r="DX134">
        <v>0.103189</v>
      </c>
      <c r="DY134">
        <v>-0.15714710000000001</v>
      </c>
      <c r="DZ134">
        <v>-0.2861012</v>
      </c>
      <c r="EA134">
        <v>-0.11711679999999999</v>
      </c>
      <c r="EB134">
        <v>1.50861E-2</v>
      </c>
      <c r="EC134">
        <v>5.2456999999999997E-2</v>
      </c>
      <c r="ED134">
        <v>6.0447099999999997E-2</v>
      </c>
      <c r="EE134">
        <v>0.13491629999999999</v>
      </c>
      <c r="EF134">
        <v>0.15761439999999999</v>
      </c>
      <c r="EG134">
        <v>0.1668231</v>
      </c>
      <c r="EH134">
        <v>0.1427697</v>
      </c>
      <c r="EI134">
        <v>4.3067899999999999E-2</v>
      </c>
      <c r="EJ134">
        <v>8.9186399999999999E-2</v>
      </c>
      <c r="EK134">
        <v>0.1772311</v>
      </c>
      <c r="EL134">
        <v>0.22592760000000001</v>
      </c>
      <c r="EM134">
        <v>0.25703120000000002</v>
      </c>
      <c r="EN134">
        <v>0.30314079999999999</v>
      </c>
      <c r="EO134">
        <v>0.30083759999999998</v>
      </c>
      <c r="EP134">
        <v>0.2268531</v>
      </c>
      <c r="EQ134">
        <v>0.44309219999999999</v>
      </c>
      <c r="ER134">
        <v>0.42349130000000001</v>
      </c>
      <c r="ES134">
        <v>0.37409809999999999</v>
      </c>
      <c r="ET134">
        <v>0.37226870000000001</v>
      </c>
      <c r="EU134">
        <v>58.955680000000001</v>
      </c>
      <c r="EV134">
        <v>58.263080000000002</v>
      </c>
      <c r="EW134">
        <v>57.499020000000002</v>
      </c>
      <c r="EX134">
        <v>56.980110000000003</v>
      </c>
      <c r="EY134">
        <v>56.860999999999997</v>
      </c>
      <c r="EZ134">
        <v>57.144620000000003</v>
      </c>
      <c r="FA134">
        <v>55.975720000000003</v>
      </c>
      <c r="FB134">
        <v>55.76914</v>
      </c>
      <c r="FC134">
        <v>58.359780000000001</v>
      </c>
      <c r="FD134">
        <v>63.39461</v>
      </c>
      <c r="FE134">
        <v>68.324160000000006</v>
      </c>
      <c r="FF134">
        <v>72.859979999999993</v>
      </c>
      <c r="FG134">
        <v>75.471789999999999</v>
      </c>
      <c r="FH134">
        <v>75.762129999999999</v>
      </c>
      <c r="FI134">
        <v>76.342020000000005</v>
      </c>
      <c r="FJ134">
        <v>75.407139999999998</v>
      </c>
      <c r="FK134">
        <v>73.90889</v>
      </c>
      <c r="FL134">
        <v>71.63552</v>
      </c>
      <c r="FM134">
        <v>67.912499999999994</v>
      </c>
      <c r="FN134">
        <v>64.329610000000002</v>
      </c>
      <c r="FO134">
        <v>62.801960000000001</v>
      </c>
      <c r="FP134">
        <v>61.291980000000002</v>
      </c>
      <c r="FQ134">
        <v>60.126100000000001</v>
      </c>
      <c r="FR134">
        <v>59.560090000000002</v>
      </c>
      <c r="FS134">
        <v>1.6665840000000001</v>
      </c>
      <c r="FT134">
        <v>6.5220899999999998E-2</v>
      </c>
      <c r="FU134">
        <v>0.1091777</v>
      </c>
    </row>
    <row r="135" spans="1:177" x14ac:dyDescent="0.3">
      <c r="A135" t="s">
        <v>226</v>
      </c>
      <c r="B135" t="s">
        <v>199</v>
      </c>
      <c r="C135" t="s">
        <v>281</v>
      </c>
      <c r="D135" s="30" t="s">
        <v>240</v>
      </c>
      <c r="E135" t="s">
        <v>220</v>
      </c>
      <c r="F135">
        <v>348</v>
      </c>
      <c r="G135">
        <v>3.2314240000000001</v>
      </c>
      <c r="H135">
        <v>3.1900819999999999</v>
      </c>
      <c r="I135">
        <v>2.5965250000000002</v>
      </c>
      <c r="J135">
        <v>2.1351429999999998</v>
      </c>
      <c r="K135">
        <v>1.7411890000000001</v>
      </c>
      <c r="L135">
        <v>1.317113</v>
      </c>
      <c r="M135">
        <v>1.2941560000000001</v>
      </c>
      <c r="N135">
        <v>1.348041</v>
      </c>
      <c r="O135">
        <v>1.0849629999999999</v>
      </c>
      <c r="P135">
        <v>0.89040390000000003</v>
      </c>
      <c r="Q135">
        <v>0.51391260000000005</v>
      </c>
      <c r="R135">
        <v>0.30227929999999997</v>
      </c>
      <c r="S135">
        <v>0.15899630000000001</v>
      </c>
      <c r="T135">
        <v>0.17818890000000001</v>
      </c>
      <c r="U135">
        <v>0.43631419999999999</v>
      </c>
      <c r="V135">
        <v>0.74098310000000001</v>
      </c>
      <c r="W135">
        <v>1.1199479999999999</v>
      </c>
      <c r="X135">
        <v>1.4594480000000001</v>
      </c>
      <c r="Y135">
        <v>1.8498330000000001</v>
      </c>
      <c r="Z135">
        <v>1.8698520000000001</v>
      </c>
      <c r="AA135">
        <v>1.9787790000000001</v>
      </c>
      <c r="AB135">
        <v>1.9662599999999999</v>
      </c>
      <c r="AC135">
        <v>1.822981</v>
      </c>
      <c r="AD135">
        <v>1.7349540000000001</v>
      </c>
      <c r="AE135">
        <v>-0.59707960000000004</v>
      </c>
      <c r="AF135">
        <v>-0.48071520000000001</v>
      </c>
      <c r="AG135">
        <v>-0.64444270000000003</v>
      </c>
      <c r="AH135">
        <v>-0.62851860000000004</v>
      </c>
      <c r="AI135">
        <v>-0.39601419999999998</v>
      </c>
      <c r="AJ135">
        <v>-0.28065519999999999</v>
      </c>
      <c r="AK135">
        <v>-0.17848639999999999</v>
      </c>
      <c r="AL135">
        <v>-0.14947260000000001</v>
      </c>
      <c r="AM135">
        <v>-0.1144251</v>
      </c>
      <c r="AN135">
        <v>-5.5293700000000001E-2</v>
      </c>
      <c r="AO135">
        <v>-0.1194326</v>
      </c>
      <c r="AP135">
        <v>-0.2449055</v>
      </c>
      <c r="AQ135">
        <v>-0.26785930000000002</v>
      </c>
      <c r="AR135">
        <v>-0.2522837</v>
      </c>
      <c r="AS135">
        <v>-9.6776600000000004E-2</v>
      </c>
      <c r="AT135">
        <v>-6.0782200000000002E-2</v>
      </c>
      <c r="AU135">
        <v>2.3991499999999999E-2</v>
      </c>
      <c r="AV135">
        <v>-3.80314E-2</v>
      </c>
      <c r="AW135">
        <v>-7.2556200000000001E-2</v>
      </c>
      <c r="AX135">
        <v>-0.137043</v>
      </c>
      <c r="AY135">
        <v>-1.60422E-2</v>
      </c>
      <c r="AZ135">
        <v>-8.4565000000000001E-2</v>
      </c>
      <c r="BA135">
        <v>-9.4581100000000001E-2</v>
      </c>
      <c r="BB135">
        <v>2.709E-3</v>
      </c>
      <c r="BC135">
        <v>-0.36607600000000001</v>
      </c>
      <c r="BD135">
        <v>-0.26427400000000001</v>
      </c>
      <c r="BE135">
        <v>-0.47860730000000001</v>
      </c>
      <c r="BF135">
        <v>-0.50360470000000002</v>
      </c>
      <c r="BG135">
        <v>-0.29289490000000001</v>
      </c>
      <c r="BH135">
        <v>-0.19151760000000001</v>
      </c>
      <c r="BI135">
        <v>-0.11078830000000001</v>
      </c>
      <c r="BJ135">
        <v>-8.54351E-2</v>
      </c>
      <c r="BK135">
        <v>-4.6782799999999999E-2</v>
      </c>
      <c r="BL135">
        <v>1.3691E-2</v>
      </c>
      <c r="BM135">
        <v>-2.40894E-2</v>
      </c>
      <c r="BN135">
        <v>-0.13200410000000001</v>
      </c>
      <c r="BO135">
        <v>-0.17560629999999999</v>
      </c>
      <c r="BP135">
        <v>-0.151724</v>
      </c>
      <c r="BQ135">
        <v>-1.0726599999999999E-2</v>
      </c>
      <c r="BR135">
        <v>1.9530800000000001E-2</v>
      </c>
      <c r="BS135">
        <v>0.1031797</v>
      </c>
      <c r="BT135">
        <v>7.2705900000000004E-2</v>
      </c>
      <c r="BU135">
        <v>4.0530400000000001E-2</v>
      </c>
      <c r="BV135">
        <v>-2.9046200000000001E-2</v>
      </c>
      <c r="BW135">
        <v>0.1240175</v>
      </c>
      <c r="BX135">
        <v>6.7391400000000004E-2</v>
      </c>
      <c r="BY135">
        <v>4.4900599999999999E-2</v>
      </c>
      <c r="BZ135">
        <v>0.1324997</v>
      </c>
      <c r="CA135">
        <v>-0.2060835</v>
      </c>
      <c r="CB135">
        <v>-0.1143675</v>
      </c>
      <c r="CC135">
        <v>-0.36375020000000002</v>
      </c>
      <c r="CD135">
        <v>-0.4170896</v>
      </c>
      <c r="CE135">
        <v>-0.2214747</v>
      </c>
      <c r="CF135">
        <v>-0.12978110000000001</v>
      </c>
      <c r="CG135">
        <v>-6.3900799999999994E-2</v>
      </c>
      <c r="CH135">
        <v>-4.1082899999999999E-2</v>
      </c>
      <c r="CI135">
        <v>6.6000000000000005E-5</v>
      </c>
      <c r="CJ135">
        <v>6.1469599999999999E-2</v>
      </c>
      <c r="CK135">
        <v>4.1945000000000003E-2</v>
      </c>
      <c r="CL135">
        <v>-5.3809000000000003E-2</v>
      </c>
      <c r="CM135">
        <v>-0.11171209999999999</v>
      </c>
      <c r="CN135">
        <v>-8.2076700000000002E-2</v>
      </c>
      <c r="CO135">
        <v>4.8871299999999999E-2</v>
      </c>
      <c r="CP135">
        <v>7.5155299999999994E-2</v>
      </c>
      <c r="CQ135">
        <v>0.15802530000000001</v>
      </c>
      <c r="CR135">
        <v>0.14940220000000001</v>
      </c>
      <c r="CS135">
        <v>0.1188539</v>
      </c>
      <c r="CT135">
        <v>4.5752099999999997E-2</v>
      </c>
      <c r="CU135">
        <v>0.2210223</v>
      </c>
      <c r="CV135">
        <v>0.17263590000000001</v>
      </c>
      <c r="CW135">
        <v>0.14150509999999999</v>
      </c>
      <c r="CX135">
        <v>0.22239229999999999</v>
      </c>
      <c r="CY135">
        <v>-4.6091100000000003E-2</v>
      </c>
      <c r="CZ135">
        <v>3.5538899999999998E-2</v>
      </c>
      <c r="DA135">
        <v>-0.24889310000000001</v>
      </c>
      <c r="DB135">
        <v>-0.33057449999999999</v>
      </c>
      <c r="DC135">
        <v>-0.15005460000000001</v>
      </c>
      <c r="DD135">
        <v>-6.8044599999999997E-2</v>
      </c>
      <c r="DE135">
        <v>-1.7013299999999999E-2</v>
      </c>
      <c r="DF135">
        <v>3.2693000000000002E-3</v>
      </c>
      <c r="DG135">
        <v>4.69148E-2</v>
      </c>
      <c r="DH135">
        <v>0.1092482</v>
      </c>
      <c r="DI135">
        <v>0.10797950000000001</v>
      </c>
      <c r="DJ135">
        <v>2.43862E-2</v>
      </c>
      <c r="DK135">
        <v>-4.7817900000000003E-2</v>
      </c>
      <c r="DL135">
        <v>-1.24294E-2</v>
      </c>
      <c r="DM135">
        <v>0.1084692</v>
      </c>
      <c r="DN135">
        <v>0.1307799</v>
      </c>
      <c r="DO135">
        <v>0.2128708</v>
      </c>
      <c r="DP135">
        <v>0.22609860000000001</v>
      </c>
      <c r="DQ135">
        <v>0.1971774</v>
      </c>
      <c r="DR135">
        <v>0.1205504</v>
      </c>
      <c r="DS135">
        <v>0.31802720000000001</v>
      </c>
      <c r="DT135">
        <v>0.27788040000000003</v>
      </c>
      <c r="DU135">
        <v>0.23810970000000001</v>
      </c>
      <c r="DV135">
        <v>0.31228489999999998</v>
      </c>
      <c r="DW135">
        <v>0.18491260000000001</v>
      </c>
      <c r="DX135">
        <v>0.25197999999999998</v>
      </c>
      <c r="DY135">
        <v>-8.3057599999999995E-2</v>
      </c>
      <c r="DZ135">
        <v>-0.2056606</v>
      </c>
      <c r="EA135">
        <v>-4.6935200000000003E-2</v>
      </c>
      <c r="EB135">
        <v>2.1093000000000001E-2</v>
      </c>
      <c r="EC135">
        <v>5.0684899999999998E-2</v>
      </c>
      <c r="ED135">
        <v>6.7306900000000003E-2</v>
      </c>
      <c r="EE135">
        <v>0.1145571</v>
      </c>
      <c r="EF135">
        <v>0.178233</v>
      </c>
      <c r="EG135">
        <v>0.2033227</v>
      </c>
      <c r="EH135">
        <v>0.13728750000000001</v>
      </c>
      <c r="EI135">
        <v>4.4435099999999998E-2</v>
      </c>
      <c r="EJ135">
        <v>8.8130299999999995E-2</v>
      </c>
      <c r="EK135">
        <v>0.1945192</v>
      </c>
      <c r="EL135">
        <v>0.2110929</v>
      </c>
      <c r="EM135">
        <v>0.29205900000000001</v>
      </c>
      <c r="EN135">
        <v>0.33683590000000002</v>
      </c>
      <c r="EO135">
        <v>0.31026399999999998</v>
      </c>
      <c r="EP135">
        <v>0.22854720000000001</v>
      </c>
      <c r="EQ135">
        <v>0.45808680000000002</v>
      </c>
      <c r="ER135">
        <v>0.42983680000000002</v>
      </c>
      <c r="ES135">
        <v>0.37759130000000002</v>
      </c>
      <c r="ET135">
        <v>0.44207560000000001</v>
      </c>
      <c r="EU135">
        <v>61.003630000000001</v>
      </c>
      <c r="EV135">
        <v>60.645220000000002</v>
      </c>
      <c r="EW135">
        <v>59.698540000000001</v>
      </c>
      <c r="EX135">
        <v>59.211889999999997</v>
      </c>
      <c r="EY135">
        <v>59.2605</v>
      </c>
      <c r="EZ135">
        <v>59.737209999999997</v>
      </c>
      <c r="FA135">
        <v>58.409889999999997</v>
      </c>
      <c r="FB135">
        <v>58.20579</v>
      </c>
      <c r="FC135">
        <v>60.09534</v>
      </c>
      <c r="FD135">
        <v>63.715949999999999</v>
      </c>
      <c r="FE135">
        <v>67.784390000000002</v>
      </c>
      <c r="FF135">
        <v>72.183779999999999</v>
      </c>
      <c r="FG135">
        <v>74.823520000000002</v>
      </c>
      <c r="FH135">
        <v>74.815439999999995</v>
      </c>
      <c r="FI135">
        <v>75.112030000000004</v>
      </c>
      <c r="FJ135">
        <v>74.064639999999997</v>
      </c>
      <c r="FK135">
        <v>72.920450000000002</v>
      </c>
      <c r="FL135">
        <v>70.758279999999999</v>
      </c>
      <c r="FM135">
        <v>67.670720000000003</v>
      </c>
      <c r="FN135">
        <v>64.862780000000001</v>
      </c>
      <c r="FO135">
        <v>64.042439999999999</v>
      </c>
      <c r="FP135">
        <v>62.79119</v>
      </c>
      <c r="FQ135">
        <v>62.036439999999999</v>
      </c>
      <c r="FR135">
        <v>61.395870000000002</v>
      </c>
      <c r="FS135">
        <v>1.9263300000000001</v>
      </c>
      <c r="FT135">
        <v>7.7460699999999993E-2</v>
      </c>
      <c r="FU135">
        <v>0.1225657</v>
      </c>
    </row>
    <row r="136" spans="1:177" x14ac:dyDescent="0.3">
      <c r="A136" t="s">
        <v>226</v>
      </c>
      <c r="B136" t="s">
        <v>199</v>
      </c>
      <c r="C136" t="s">
        <v>281</v>
      </c>
      <c r="D136" s="30" t="s">
        <v>240</v>
      </c>
      <c r="E136" t="s">
        <v>221</v>
      </c>
      <c r="F136">
        <v>168</v>
      </c>
      <c r="G136">
        <v>2.752027</v>
      </c>
      <c r="H136">
        <v>2.7390940000000001</v>
      </c>
      <c r="I136">
        <v>2.3332830000000002</v>
      </c>
      <c r="J136">
        <v>1.8202940000000001</v>
      </c>
      <c r="K136">
        <v>1.550481</v>
      </c>
      <c r="L136">
        <v>1.3533850000000001</v>
      </c>
      <c r="M136">
        <v>1.285736</v>
      </c>
      <c r="N136">
        <v>1.1980329999999999</v>
      </c>
      <c r="O136">
        <v>1.0712900000000001</v>
      </c>
      <c r="P136">
        <v>0.62241780000000002</v>
      </c>
      <c r="Q136">
        <v>0.22742419999999999</v>
      </c>
      <c r="R136">
        <v>-6.5332299999999996E-2</v>
      </c>
      <c r="S136">
        <v>-0.221217</v>
      </c>
      <c r="T136">
        <v>3.6380099999999999E-2</v>
      </c>
      <c r="U136">
        <v>0.15557180000000001</v>
      </c>
      <c r="V136">
        <v>0.53539029999999999</v>
      </c>
      <c r="W136">
        <v>0.74477789999999999</v>
      </c>
      <c r="X136">
        <v>1.145743</v>
      </c>
      <c r="Y136">
        <v>1.5010650000000001</v>
      </c>
      <c r="Z136">
        <v>1.5194840000000001</v>
      </c>
      <c r="AA136">
        <v>1.5718080000000001</v>
      </c>
      <c r="AB136">
        <v>1.707481</v>
      </c>
      <c r="AC136">
        <v>1.5693779999999999</v>
      </c>
      <c r="AD136">
        <v>1.3864749999999999</v>
      </c>
      <c r="AE136">
        <v>-1.7634719999999999</v>
      </c>
      <c r="AF136">
        <v>-1.6592579999999999</v>
      </c>
      <c r="AG136">
        <v>-1.3561350000000001</v>
      </c>
      <c r="AH136">
        <v>-1.187918</v>
      </c>
      <c r="AI136">
        <v>-0.88974690000000001</v>
      </c>
      <c r="AJ136">
        <v>-0.4771456</v>
      </c>
      <c r="AK136">
        <v>-0.17604439999999999</v>
      </c>
      <c r="AL136">
        <v>-0.191858</v>
      </c>
      <c r="AM136">
        <v>-0.13519539999999999</v>
      </c>
      <c r="AN136">
        <v>-0.27516669999999999</v>
      </c>
      <c r="AO136">
        <v>-0.20662269999999999</v>
      </c>
      <c r="AP136">
        <v>-8.8433899999999996E-2</v>
      </c>
      <c r="AQ136">
        <v>-0.30082059999999999</v>
      </c>
      <c r="AR136">
        <v>-0.1407545</v>
      </c>
      <c r="AS136">
        <v>-0.14539740000000001</v>
      </c>
      <c r="AT136">
        <v>-0.13980870000000001</v>
      </c>
      <c r="AU136">
        <v>-0.43034990000000001</v>
      </c>
      <c r="AV136">
        <v>-0.1591167</v>
      </c>
      <c r="AW136">
        <v>-0.2594012</v>
      </c>
      <c r="AX136">
        <v>-0.2470079</v>
      </c>
      <c r="AY136">
        <v>-4.6683000000000002E-2</v>
      </c>
      <c r="AZ136">
        <v>-1.3527000000000001E-2</v>
      </c>
      <c r="BA136">
        <v>-0.17121639999999999</v>
      </c>
      <c r="BB136">
        <v>-0.25719039999999999</v>
      </c>
      <c r="BC136">
        <v>-1.180796</v>
      </c>
      <c r="BD136">
        <v>-1.1360250000000001</v>
      </c>
      <c r="BE136">
        <v>-0.94565840000000001</v>
      </c>
      <c r="BF136">
        <v>-0.90001200000000003</v>
      </c>
      <c r="BG136">
        <v>-0.68170549999999996</v>
      </c>
      <c r="BH136">
        <v>-0.31592320000000002</v>
      </c>
      <c r="BI136">
        <v>-8.01761E-2</v>
      </c>
      <c r="BJ136">
        <v>-0.104555</v>
      </c>
      <c r="BK136">
        <v>2.1403800000000001E-2</v>
      </c>
      <c r="BL136">
        <v>-0.1005096</v>
      </c>
      <c r="BM136">
        <v>-6.2388399999999997E-2</v>
      </c>
      <c r="BN136">
        <v>2.0455299999999999E-2</v>
      </c>
      <c r="BO136">
        <v>-0.16583039999999999</v>
      </c>
      <c r="BP136">
        <v>-4.44856E-2</v>
      </c>
      <c r="BQ136">
        <v>-4.3348999999999999E-2</v>
      </c>
      <c r="BR136">
        <v>4.2143699999999999E-2</v>
      </c>
      <c r="BS136">
        <v>-0.19940820000000001</v>
      </c>
      <c r="BT136">
        <v>-3.7902999999999999E-2</v>
      </c>
      <c r="BU136">
        <v>-9.2813599999999996E-2</v>
      </c>
      <c r="BV136">
        <v>-8.1558500000000006E-2</v>
      </c>
      <c r="BW136">
        <v>7.0222999999999994E-2</v>
      </c>
      <c r="BX136">
        <v>9.4688700000000001E-2</v>
      </c>
      <c r="BY136">
        <v>8.7072E-3</v>
      </c>
      <c r="BZ136">
        <v>-8.85494E-2</v>
      </c>
      <c r="CA136">
        <v>-0.7772367</v>
      </c>
      <c r="CB136" s="71">
        <v>-0.77363539999999997</v>
      </c>
      <c r="CC136">
        <v>-0.66136320000000004</v>
      </c>
      <c r="CD136">
        <v>-0.70060920000000004</v>
      </c>
      <c r="CE136">
        <v>-0.53761669999999995</v>
      </c>
      <c r="CF136">
        <v>-0.204261</v>
      </c>
      <c r="CG136">
        <v>-1.3778E-2</v>
      </c>
      <c r="CH136">
        <v>-4.4089200000000002E-2</v>
      </c>
      <c r="CI136">
        <v>0.1298639</v>
      </c>
      <c r="CJ136">
        <v>2.0457400000000001E-2</v>
      </c>
      <c r="CK136">
        <v>3.7507800000000001E-2</v>
      </c>
      <c r="CL136">
        <v>9.5871700000000004E-2</v>
      </c>
      <c r="CM136">
        <v>-7.2336600000000001E-2</v>
      </c>
      <c r="CN136">
        <v>2.2189899999999999E-2</v>
      </c>
      <c r="CO136">
        <v>2.73294E-2</v>
      </c>
      <c r="CP136">
        <v>0.16816339999999999</v>
      </c>
      <c r="CQ136">
        <v>-3.9458699999999999E-2</v>
      </c>
      <c r="CR136">
        <v>4.6049300000000001E-2</v>
      </c>
      <c r="CS136">
        <v>2.2564500000000001E-2</v>
      </c>
      <c r="CT136">
        <v>3.3031199999999997E-2</v>
      </c>
      <c r="CU136">
        <v>0.15119179999999999</v>
      </c>
      <c r="CV136">
        <v>0.1696385</v>
      </c>
      <c r="CW136">
        <v>0.13332169999999999</v>
      </c>
      <c r="CX136">
        <v>2.8250899999999999E-2</v>
      </c>
      <c r="CY136">
        <v>-0.37367709999999998</v>
      </c>
      <c r="CZ136">
        <v>-0.4112459</v>
      </c>
      <c r="DA136">
        <v>-0.37706810000000002</v>
      </c>
      <c r="DB136">
        <v>-0.5012065</v>
      </c>
      <c r="DC136">
        <v>-0.39352779999999998</v>
      </c>
      <c r="DD136">
        <v>-9.2598799999999995E-2</v>
      </c>
      <c r="DE136">
        <v>5.2620100000000003E-2</v>
      </c>
      <c r="DF136">
        <v>1.6376499999999999E-2</v>
      </c>
      <c r="DG136">
        <v>0.23832400000000001</v>
      </c>
      <c r="DH136">
        <v>0.14142440000000001</v>
      </c>
      <c r="DI136">
        <v>0.137404</v>
      </c>
      <c r="DJ136">
        <v>0.171288</v>
      </c>
      <c r="DK136">
        <v>2.11573E-2</v>
      </c>
      <c r="DL136">
        <v>8.88655E-2</v>
      </c>
      <c r="DM136">
        <v>9.8007800000000006E-2</v>
      </c>
      <c r="DN136">
        <v>0.29418319999999998</v>
      </c>
      <c r="DO136">
        <v>0.1204908</v>
      </c>
      <c r="DP136">
        <v>0.13000159999999999</v>
      </c>
      <c r="DQ136">
        <v>0.1379426</v>
      </c>
      <c r="DR136">
        <v>0.147621</v>
      </c>
      <c r="DS136">
        <v>0.23216059999999999</v>
      </c>
      <c r="DT136">
        <v>0.24458830000000001</v>
      </c>
      <c r="DU136">
        <v>0.2579361</v>
      </c>
      <c r="DV136">
        <v>0.14505119999999999</v>
      </c>
      <c r="DW136">
        <v>0.20899889999999999</v>
      </c>
      <c r="DX136">
        <v>0.111987</v>
      </c>
      <c r="DY136">
        <v>3.3409000000000001E-2</v>
      </c>
      <c r="DZ136">
        <v>-0.21330060000000001</v>
      </c>
      <c r="EA136">
        <v>-0.18548629999999999</v>
      </c>
      <c r="EB136">
        <v>6.8623699999999996E-2</v>
      </c>
      <c r="EC136">
        <v>0.14848839999999999</v>
      </c>
      <c r="ED136">
        <v>0.10367949999999999</v>
      </c>
      <c r="EE136">
        <v>0.39492319999999997</v>
      </c>
      <c r="EF136">
        <v>0.31608150000000002</v>
      </c>
      <c r="EG136">
        <v>0.28163820000000001</v>
      </c>
      <c r="EH136">
        <v>0.28017720000000002</v>
      </c>
      <c r="EI136">
        <v>0.15614749999999999</v>
      </c>
      <c r="EJ136">
        <v>0.1851344</v>
      </c>
      <c r="EK136">
        <v>0.20005619999999999</v>
      </c>
      <c r="EL136">
        <v>0.47613559999999999</v>
      </c>
      <c r="EM136">
        <v>0.35143249999999998</v>
      </c>
      <c r="EN136">
        <v>0.25121539999999998</v>
      </c>
      <c r="EO136">
        <v>0.30453019999999997</v>
      </c>
      <c r="EP136">
        <v>0.31307040000000003</v>
      </c>
      <c r="EQ136">
        <v>0.3490666</v>
      </c>
      <c r="ER136">
        <v>0.35280400000000001</v>
      </c>
      <c r="ES136">
        <v>0.43785970000000002</v>
      </c>
      <c r="ET136">
        <v>0.31369229999999998</v>
      </c>
      <c r="EU136">
        <v>53.95194</v>
      </c>
      <c r="EV136">
        <v>52.40437</v>
      </c>
      <c r="EW136">
        <v>52.067439999999998</v>
      </c>
      <c r="EX136">
        <v>51.452770000000001</v>
      </c>
      <c r="EY136">
        <v>50.968670000000003</v>
      </c>
      <c r="EZ136">
        <v>50.796869999999998</v>
      </c>
      <c r="FA136">
        <v>49.963430000000002</v>
      </c>
      <c r="FB136">
        <v>49.697510000000001</v>
      </c>
      <c r="FC136">
        <v>53.89537</v>
      </c>
      <c r="FD136">
        <v>62.315489999999997</v>
      </c>
      <c r="FE136">
        <v>69.561260000000004</v>
      </c>
      <c r="FF136">
        <v>74.558130000000006</v>
      </c>
      <c r="FG136">
        <v>77.187359999999998</v>
      </c>
      <c r="FH136">
        <v>78.149360000000001</v>
      </c>
      <c r="FI136">
        <v>79.451729999999998</v>
      </c>
      <c r="FJ136">
        <v>78.830110000000005</v>
      </c>
      <c r="FK136">
        <v>76.384860000000003</v>
      </c>
      <c r="FL136">
        <v>73.791510000000002</v>
      </c>
      <c r="FM136">
        <v>68.426739999999995</v>
      </c>
      <c r="FN136">
        <v>62.98171</v>
      </c>
      <c r="FO136">
        <v>59.777790000000003</v>
      </c>
      <c r="FP136">
        <v>57.58522</v>
      </c>
      <c r="FQ136">
        <v>55.457590000000003</v>
      </c>
      <c r="FR136">
        <v>55.138339999999999</v>
      </c>
      <c r="FS136">
        <v>3.6537700000000002</v>
      </c>
      <c r="FT136">
        <v>9.9474400000000004E-2</v>
      </c>
      <c r="FU136">
        <v>0.179011</v>
      </c>
    </row>
    <row r="137" spans="1:177" x14ac:dyDescent="0.3">
      <c r="A137" t="s">
        <v>226</v>
      </c>
      <c r="B137" t="s">
        <v>199</v>
      </c>
      <c r="C137" t="s">
        <v>281</v>
      </c>
      <c r="D137" s="30" t="s">
        <v>252</v>
      </c>
      <c r="E137" t="s">
        <v>219</v>
      </c>
      <c r="F137">
        <v>516</v>
      </c>
      <c r="G137">
        <v>4.0013120000000004</v>
      </c>
      <c r="H137">
        <v>4.5583520000000002</v>
      </c>
      <c r="I137">
        <v>4.232602</v>
      </c>
      <c r="J137">
        <v>1.389653</v>
      </c>
      <c r="K137">
        <v>1.5429999999999999</v>
      </c>
      <c r="L137">
        <v>1.626539</v>
      </c>
      <c r="M137">
        <v>1.333947</v>
      </c>
      <c r="N137">
        <v>1.5132810000000001</v>
      </c>
      <c r="O137">
        <v>1.6957880000000001</v>
      </c>
      <c r="P137">
        <v>2.1228370000000001</v>
      </c>
      <c r="Q137">
        <v>1.501047</v>
      </c>
      <c r="R137">
        <v>2.8827159999999998</v>
      </c>
      <c r="S137">
        <v>2.9597889999999998</v>
      </c>
      <c r="T137">
        <v>2.5201410000000002</v>
      </c>
      <c r="U137">
        <v>2.1257060000000001</v>
      </c>
      <c r="V137">
        <v>2.0130979999999998</v>
      </c>
      <c r="W137">
        <v>1.900577</v>
      </c>
      <c r="X137">
        <v>1.744216</v>
      </c>
      <c r="Y137">
        <v>2.3617149999999998</v>
      </c>
      <c r="Z137">
        <v>2.2671410000000001</v>
      </c>
      <c r="AA137">
        <v>2.106169</v>
      </c>
      <c r="AB137">
        <v>1.6901120000000001</v>
      </c>
      <c r="AC137">
        <v>1.989752</v>
      </c>
      <c r="AD137">
        <v>1.9485710000000001</v>
      </c>
      <c r="AE137">
        <v>-0.7203581</v>
      </c>
      <c r="AF137">
        <v>-0.74927929999999998</v>
      </c>
      <c r="AG137">
        <v>-0.69811179999999995</v>
      </c>
      <c r="AH137">
        <v>-0.26219740000000002</v>
      </c>
      <c r="AI137">
        <v>-0.2240905</v>
      </c>
      <c r="AJ137">
        <v>-0.22174949999999999</v>
      </c>
      <c r="AK137">
        <v>-0.10924399999999999</v>
      </c>
      <c r="AL137">
        <v>-7.61521E-2</v>
      </c>
      <c r="AM137">
        <v>-0.1050903</v>
      </c>
      <c r="AN137">
        <v>-0.1526411</v>
      </c>
      <c r="AO137">
        <v>-8.5684999999999997E-2</v>
      </c>
      <c r="AP137">
        <v>-7.7716099999999996E-2</v>
      </c>
      <c r="AQ137">
        <v>-0.16026869999999999</v>
      </c>
      <c r="AR137">
        <v>-0.2058188</v>
      </c>
      <c r="AS137">
        <v>-0.12777060000000001</v>
      </c>
      <c r="AT137">
        <v>-0.1703797</v>
      </c>
      <c r="AU137">
        <v>-4.01112E-2</v>
      </c>
      <c r="AV137">
        <v>-1.7873E-2</v>
      </c>
      <c r="AW137">
        <v>5.6563799999999997E-2</v>
      </c>
      <c r="AX137">
        <v>1.308E-2</v>
      </c>
      <c r="AY137">
        <v>5.4510000000000001E-3</v>
      </c>
      <c r="AZ137">
        <v>-9.1256599999999993E-2</v>
      </c>
      <c r="BA137">
        <v>-0.102704</v>
      </c>
      <c r="BB137">
        <v>-3.8010299999999997E-2</v>
      </c>
      <c r="BC137">
        <v>-0.6205541</v>
      </c>
      <c r="BD137">
        <v>-0.65096279999999995</v>
      </c>
      <c r="BE137">
        <v>-0.60925779999999996</v>
      </c>
      <c r="BF137">
        <v>-0.18544389999999999</v>
      </c>
      <c r="BG137">
        <v>-0.16036800000000001</v>
      </c>
      <c r="BH137">
        <v>-0.16992589999999999</v>
      </c>
      <c r="BI137">
        <v>-6.9322700000000001E-2</v>
      </c>
      <c r="BJ137">
        <v>-4.1090300000000003E-2</v>
      </c>
      <c r="BK137">
        <v>-6.7628800000000003E-2</v>
      </c>
      <c r="BL137">
        <v>-0.11237030000000001</v>
      </c>
      <c r="BM137">
        <v>-4.3568700000000002E-2</v>
      </c>
      <c r="BN137">
        <v>-3.3911499999999997E-2</v>
      </c>
      <c r="BO137">
        <v>-0.1126668</v>
      </c>
      <c r="BP137">
        <v>-0.15585199999999999</v>
      </c>
      <c r="BQ137">
        <v>-7.6013200000000003E-2</v>
      </c>
      <c r="BR137">
        <v>-0.1156331</v>
      </c>
      <c r="BS137">
        <v>1.5574899999999999E-2</v>
      </c>
      <c r="BT137">
        <v>3.8365999999999997E-2</v>
      </c>
      <c r="BU137">
        <v>0.11343250000000001</v>
      </c>
      <c r="BV137">
        <v>6.89554E-2</v>
      </c>
      <c r="BW137">
        <v>6.1618100000000002E-2</v>
      </c>
      <c r="BX137">
        <v>-3.3182099999999999E-2</v>
      </c>
      <c r="BY137">
        <v>-4.7690900000000001E-2</v>
      </c>
      <c r="BZ137">
        <v>1.50831E-2</v>
      </c>
      <c r="CA137">
        <v>-0.55143019999999998</v>
      </c>
      <c r="CB137" s="71">
        <v>-0.58286919999999998</v>
      </c>
      <c r="CC137">
        <v>-0.54771780000000003</v>
      </c>
      <c r="CD137">
        <v>-0.13228480000000001</v>
      </c>
      <c r="CE137">
        <v>-0.116234</v>
      </c>
      <c r="CF137">
        <v>-0.13403309999999999</v>
      </c>
      <c r="CG137">
        <v>-4.1673300000000003E-2</v>
      </c>
      <c r="CH137">
        <v>-1.6806700000000001E-2</v>
      </c>
      <c r="CI137">
        <v>-4.1683199999999997E-2</v>
      </c>
      <c r="CJ137">
        <v>-8.4478999999999999E-2</v>
      </c>
      <c r="CK137">
        <v>-1.4399199999999999E-2</v>
      </c>
      <c r="CL137">
        <v>-3.5726E-3</v>
      </c>
      <c r="CM137">
        <v>-7.9698000000000005E-2</v>
      </c>
      <c r="CN137">
        <v>-0.12124509999999999</v>
      </c>
      <c r="CO137">
        <v>-4.0166199999999999E-2</v>
      </c>
      <c r="CP137">
        <v>-7.7715699999999999E-2</v>
      </c>
      <c r="CQ137">
        <v>5.4142900000000001E-2</v>
      </c>
      <c r="CR137">
        <v>7.7316899999999994E-2</v>
      </c>
      <c r="CS137">
        <v>0.1528197</v>
      </c>
      <c r="CT137">
        <v>0.1076546</v>
      </c>
      <c r="CU137">
        <v>0.1005192</v>
      </c>
      <c r="CV137">
        <v>7.0400000000000003E-3</v>
      </c>
      <c r="CW137">
        <v>-9.5888999999999992E-3</v>
      </c>
      <c r="CX137">
        <v>5.1855400000000003E-2</v>
      </c>
      <c r="CY137">
        <v>-0.48230630000000002</v>
      </c>
      <c r="CZ137">
        <v>-0.51477550000000005</v>
      </c>
      <c r="DA137">
        <v>-0.48617779999999999</v>
      </c>
      <c r="DB137">
        <v>-7.9125600000000004E-2</v>
      </c>
      <c r="DC137">
        <v>-7.2099899999999995E-2</v>
      </c>
      <c r="DD137">
        <v>-9.81403E-2</v>
      </c>
      <c r="DE137">
        <v>-1.4023900000000001E-2</v>
      </c>
      <c r="DF137">
        <v>7.4770000000000001E-3</v>
      </c>
      <c r="DG137">
        <v>-1.5737500000000001E-2</v>
      </c>
      <c r="DH137">
        <v>-5.6587600000000002E-2</v>
      </c>
      <c r="DI137">
        <v>1.47704E-2</v>
      </c>
      <c r="DJ137">
        <v>2.67663E-2</v>
      </c>
      <c r="DK137">
        <v>-4.6729100000000003E-2</v>
      </c>
      <c r="DL137">
        <v>-8.6638199999999999E-2</v>
      </c>
      <c r="DM137">
        <v>-4.3191999999999996E-3</v>
      </c>
      <c r="DN137">
        <v>-3.9798399999999998E-2</v>
      </c>
      <c r="DO137">
        <v>9.2710899999999999E-2</v>
      </c>
      <c r="DP137">
        <v>0.1162678</v>
      </c>
      <c r="DQ137">
        <v>0.19220680000000001</v>
      </c>
      <c r="DR137">
        <v>0.1463537</v>
      </c>
      <c r="DS137">
        <v>0.1394204</v>
      </c>
      <c r="DT137">
        <v>4.7262199999999997E-2</v>
      </c>
      <c r="DU137">
        <v>2.8513E-2</v>
      </c>
      <c r="DV137">
        <v>8.8627700000000004E-2</v>
      </c>
      <c r="DW137">
        <v>-0.38250230000000002</v>
      </c>
      <c r="DX137">
        <v>-0.41645900000000002</v>
      </c>
      <c r="DY137">
        <v>-0.3973238</v>
      </c>
      <c r="DZ137">
        <v>-2.3722000000000001E-3</v>
      </c>
      <c r="EA137">
        <v>-8.3774000000000001E-3</v>
      </c>
      <c r="EB137">
        <v>-4.6316700000000002E-2</v>
      </c>
      <c r="EC137">
        <v>2.5897400000000001E-2</v>
      </c>
      <c r="ED137">
        <v>4.2538699999999999E-2</v>
      </c>
      <c r="EE137">
        <v>2.1723900000000001E-2</v>
      </c>
      <c r="EF137">
        <v>-1.6316899999999999E-2</v>
      </c>
      <c r="EG137">
        <v>5.6886600000000002E-2</v>
      </c>
      <c r="EH137">
        <v>7.0570900000000006E-2</v>
      </c>
      <c r="EI137">
        <v>8.7270000000000002E-4</v>
      </c>
      <c r="EJ137">
        <v>-3.6671299999999997E-2</v>
      </c>
      <c r="EK137">
        <v>4.74382E-2</v>
      </c>
      <c r="EL137">
        <v>1.4948299999999999E-2</v>
      </c>
      <c r="EM137">
        <v>0.148397</v>
      </c>
      <c r="EN137">
        <v>0.17250679999999999</v>
      </c>
      <c r="EO137">
        <v>0.24907560000000001</v>
      </c>
      <c r="EP137">
        <v>0.2022292</v>
      </c>
      <c r="EQ137">
        <v>0.1955875</v>
      </c>
      <c r="ER137">
        <v>0.10533670000000001</v>
      </c>
      <c r="ES137">
        <v>8.3526100000000006E-2</v>
      </c>
      <c r="ET137">
        <v>0.14172100000000001</v>
      </c>
      <c r="EU137">
        <v>69.329459999999997</v>
      </c>
      <c r="EV137">
        <v>69.994190000000003</v>
      </c>
      <c r="EW137">
        <v>68.994190000000003</v>
      </c>
      <c r="EX137">
        <v>68.994190000000003</v>
      </c>
      <c r="EY137">
        <v>66.988370000000003</v>
      </c>
      <c r="EZ137">
        <v>67.988370000000003</v>
      </c>
      <c r="FA137">
        <v>68.994190000000003</v>
      </c>
      <c r="FB137">
        <v>69.317830000000001</v>
      </c>
      <c r="FC137">
        <v>72.329459999999997</v>
      </c>
      <c r="FD137">
        <v>76.335269999999994</v>
      </c>
      <c r="FE137">
        <v>81.011629999999997</v>
      </c>
      <c r="FF137">
        <v>85.670540000000003</v>
      </c>
      <c r="FG137">
        <v>87.664730000000006</v>
      </c>
      <c r="FH137">
        <v>87</v>
      </c>
      <c r="FI137">
        <v>84.341089999999994</v>
      </c>
      <c r="FJ137">
        <v>82.676360000000003</v>
      </c>
      <c r="FK137">
        <v>84.005809999999997</v>
      </c>
      <c r="FL137">
        <v>83.670540000000003</v>
      </c>
      <c r="FM137">
        <v>82.664730000000006</v>
      </c>
      <c r="FN137">
        <v>78.005809999999997</v>
      </c>
      <c r="FO137">
        <v>76.005809999999997</v>
      </c>
      <c r="FP137">
        <v>73.676360000000003</v>
      </c>
      <c r="FQ137">
        <v>73.011629999999997</v>
      </c>
      <c r="FR137">
        <v>70.670540000000003</v>
      </c>
      <c r="FS137">
        <v>0.93641129999999995</v>
      </c>
      <c r="FT137">
        <v>3.7889800000000001E-2</v>
      </c>
      <c r="FU137">
        <v>6.0639699999999998E-2</v>
      </c>
    </row>
    <row r="138" spans="1:177" x14ac:dyDescent="0.3">
      <c r="A138" t="s">
        <v>226</v>
      </c>
      <c r="B138" t="s">
        <v>199</v>
      </c>
      <c r="C138" t="s">
        <v>281</v>
      </c>
      <c r="D138" s="30" t="s">
        <v>252</v>
      </c>
      <c r="E138" t="s">
        <v>220</v>
      </c>
      <c r="F138">
        <v>348</v>
      </c>
      <c r="G138">
        <v>2.2674859999999999</v>
      </c>
      <c r="H138">
        <v>2.3846430000000001</v>
      </c>
      <c r="I138">
        <v>2.023898</v>
      </c>
      <c r="J138">
        <v>1.660625</v>
      </c>
      <c r="K138">
        <v>1.6533690000000001</v>
      </c>
      <c r="L138">
        <v>1.526678</v>
      </c>
      <c r="M138">
        <v>1.669683</v>
      </c>
      <c r="N138">
        <v>2.076041</v>
      </c>
      <c r="O138">
        <v>2.1961040000000001</v>
      </c>
      <c r="P138">
        <v>2.6117219999999999</v>
      </c>
      <c r="Q138">
        <v>1.998235</v>
      </c>
      <c r="R138">
        <v>4.4327249999999996</v>
      </c>
      <c r="S138">
        <v>4.4655440000000004</v>
      </c>
      <c r="T138">
        <v>3.2656969999999998</v>
      </c>
      <c r="U138">
        <v>2.2309359999999998</v>
      </c>
      <c r="V138">
        <v>1.7969550000000001</v>
      </c>
      <c r="W138">
        <v>1.9169929999999999</v>
      </c>
      <c r="X138">
        <v>1.523223</v>
      </c>
      <c r="Y138">
        <v>2.4933529999999999</v>
      </c>
      <c r="Z138">
        <v>2.585299</v>
      </c>
      <c r="AA138">
        <v>2.8509820000000001</v>
      </c>
      <c r="AB138">
        <v>2.1864439999999998</v>
      </c>
      <c r="AC138">
        <v>2.5993240000000002</v>
      </c>
      <c r="AD138">
        <v>2.933551</v>
      </c>
      <c r="AE138">
        <v>-0.37874560000000002</v>
      </c>
      <c r="AF138">
        <v>-0.3202699</v>
      </c>
      <c r="AG138">
        <v>-0.30388860000000001</v>
      </c>
      <c r="AH138">
        <v>-0.24939169999999999</v>
      </c>
      <c r="AI138">
        <v>-0.15327950000000001</v>
      </c>
      <c r="AJ138">
        <v>-0.15910469999999999</v>
      </c>
      <c r="AK138">
        <v>-6.6548499999999997E-2</v>
      </c>
      <c r="AL138">
        <v>-7.2614700000000004E-2</v>
      </c>
      <c r="AM138">
        <v>-0.11270620000000001</v>
      </c>
      <c r="AN138">
        <v>-0.22320699999999999</v>
      </c>
      <c r="AO138">
        <v>-0.13520009999999999</v>
      </c>
      <c r="AP138">
        <v>-0.1039747</v>
      </c>
      <c r="AQ138">
        <v>-0.1549403</v>
      </c>
      <c r="AR138">
        <v>-0.26453110000000002</v>
      </c>
      <c r="AS138">
        <v>-0.1487916</v>
      </c>
      <c r="AT138">
        <v>-0.15302250000000001</v>
      </c>
      <c r="AU138">
        <v>-2.2446600000000001E-2</v>
      </c>
      <c r="AV138">
        <v>-2.7676800000000001E-2</v>
      </c>
      <c r="AW138">
        <v>2.07484E-2</v>
      </c>
      <c r="AX138">
        <v>9.6153000000000002E-3</v>
      </c>
      <c r="AY138">
        <v>3.2903300000000003E-2</v>
      </c>
      <c r="AZ138">
        <v>-0.1155982</v>
      </c>
      <c r="BA138">
        <v>-0.1159485</v>
      </c>
      <c r="BB138">
        <v>-1.40936E-2</v>
      </c>
      <c r="BC138">
        <v>-0.26433859999999998</v>
      </c>
      <c r="BD138">
        <v>-0.20531740000000001</v>
      </c>
      <c r="BE138">
        <v>-0.19925809999999999</v>
      </c>
      <c r="BF138">
        <v>-0.15739890000000001</v>
      </c>
      <c r="BG138">
        <v>-7.4685299999999996E-2</v>
      </c>
      <c r="BH138">
        <v>-9.54869E-2</v>
      </c>
      <c r="BI138">
        <v>-1.9065800000000001E-2</v>
      </c>
      <c r="BJ138">
        <v>-3.0626299999999999E-2</v>
      </c>
      <c r="BK138">
        <v>-6.88946E-2</v>
      </c>
      <c r="BL138">
        <v>-0.1754752</v>
      </c>
      <c r="BM138">
        <v>-8.4174200000000005E-2</v>
      </c>
      <c r="BN138">
        <v>-5.1834600000000002E-2</v>
      </c>
      <c r="BO138">
        <v>-9.8425399999999996E-2</v>
      </c>
      <c r="BP138">
        <v>-0.20531569999999999</v>
      </c>
      <c r="BQ138">
        <v>-8.7019700000000005E-2</v>
      </c>
      <c r="BR138">
        <v>-8.87598E-2</v>
      </c>
      <c r="BS138">
        <v>4.32301E-2</v>
      </c>
      <c r="BT138">
        <v>3.9779099999999998E-2</v>
      </c>
      <c r="BU138">
        <v>8.7479899999999999E-2</v>
      </c>
      <c r="BV138">
        <v>7.56193E-2</v>
      </c>
      <c r="BW138">
        <v>9.9710800000000002E-2</v>
      </c>
      <c r="BX138">
        <v>-4.63468E-2</v>
      </c>
      <c r="BY138">
        <v>-5.2428500000000003E-2</v>
      </c>
      <c r="BZ138">
        <v>4.8688500000000003E-2</v>
      </c>
      <c r="CA138">
        <v>-0.1851006</v>
      </c>
      <c r="CB138">
        <v>-0.1257016</v>
      </c>
      <c r="CC138">
        <v>-0.1267913</v>
      </c>
      <c r="CD138">
        <v>-9.3685000000000004E-2</v>
      </c>
      <c r="CE138">
        <v>-2.02512E-2</v>
      </c>
      <c r="CF138">
        <v>-5.1425499999999999E-2</v>
      </c>
      <c r="CG138">
        <v>1.3820600000000001E-2</v>
      </c>
      <c r="CH138">
        <v>-1.5453000000000001E-3</v>
      </c>
      <c r="CI138">
        <v>-3.8550800000000003E-2</v>
      </c>
      <c r="CJ138">
        <v>-0.14241619999999999</v>
      </c>
      <c r="CK138">
        <v>-4.8833799999999997E-2</v>
      </c>
      <c r="CL138">
        <v>-1.57225E-2</v>
      </c>
      <c r="CM138">
        <v>-5.9283200000000001E-2</v>
      </c>
      <c r="CN138">
        <v>-0.16430330000000001</v>
      </c>
      <c r="CO138">
        <v>-4.4236600000000001E-2</v>
      </c>
      <c r="CP138">
        <v>-4.4251600000000002E-2</v>
      </c>
      <c r="CQ138">
        <v>8.8717500000000005E-2</v>
      </c>
      <c r="CR138">
        <v>8.6498900000000004E-2</v>
      </c>
      <c r="CS138">
        <v>0.13369790000000001</v>
      </c>
      <c r="CT138">
        <v>0.1213335</v>
      </c>
      <c r="CU138">
        <v>0.14598149999999999</v>
      </c>
      <c r="CV138">
        <v>1.6165999999999999E-3</v>
      </c>
      <c r="CW138">
        <v>-8.4346999999999998E-3</v>
      </c>
      <c r="CX138">
        <v>9.2171199999999995E-2</v>
      </c>
      <c r="CY138">
        <v>-0.1058626</v>
      </c>
      <c r="CZ138">
        <v>-4.6085899999999999E-2</v>
      </c>
      <c r="DA138">
        <v>-5.4324499999999998E-2</v>
      </c>
      <c r="DB138">
        <v>-2.9971100000000001E-2</v>
      </c>
      <c r="DC138">
        <v>3.4182900000000002E-2</v>
      </c>
      <c r="DD138">
        <v>-7.3639999999999999E-3</v>
      </c>
      <c r="DE138">
        <v>4.6706999999999999E-2</v>
      </c>
      <c r="DF138">
        <v>2.75357E-2</v>
      </c>
      <c r="DG138">
        <v>-8.2071000000000002E-3</v>
      </c>
      <c r="DH138">
        <v>-0.1093573</v>
      </c>
      <c r="DI138">
        <v>-1.3493399999999999E-2</v>
      </c>
      <c r="DJ138">
        <v>2.0389600000000001E-2</v>
      </c>
      <c r="DK138">
        <v>-2.0141099999999999E-2</v>
      </c>
      <c r="DL138">
        <v>-0.12329089999999999</v>
      </c>
      <c r="DM138">
        <v>-1.4534999999999999E-3</v>
      </c>
      <c r="DN138">
        <v>2.566E-4</v>
      </c>
      <c r="DO138">
        <v>0.13420499999999999</v>
      </c>
      <c r="DP138">
        <v>0.1332188</v>
      </c>
      <c r="DQ138">
        <v>0.17991589999999999</v>
      </c>
      <c r="DR138">
        <v>0.16704769999999999</v>
      </c>
      <c r="DS138">
        <v>0.19225220000000001</v>
      </c>
      <c r="DT138">
        <v>4.9579999999999999E-2</v>
      </c>
      <c r="DU138">
        <v>3.5559E-2</v>
      </c>
      <c r="DV138">
        <v>0.13565389999999999</v>
      </c>
      <c r="DW138">
        <v>8.5445E-3</v>
      </c>
      <c r="DX138">
        <v>6.88666E-2</v>
      </c>
      <c r="DY138">
        <v>5.0305999999999997E-2</v>
      </c>
      <c r="DZ138">
        <v>6.2021600000000003E-2</v>
      </c>
      <c r="EA138">
        <v>0.11277719999999999</v>
      </c>
      <c r="EB138">
        <v>5.62538E-2</v>
      </c>
      <c r="EC138">
        <v>9.4189700000000001E-2</v>
      </c>
      <c r="ED138">
        <v>6.9524000000000002E-2</v>
      </c>
      <c r="EE138">
        <v>3.5604499999999997E-2</v>
      </c>
      <c r="EF138">
        <v>-6.16255E-2</v>
      </c>
      <c r="EG138">
        <v>3.75324E-2</v>
      </c>
      <c r="EH138">
        <v>7.2529800000000005E-2</v>
      </c>
      <c r="EI138">
        <v>3.6373900000000001E-2</v>
      </c>
      <c r="EJ138">
        <v>-6.4075400000000005E-2</v>
      </c>
      <c r="EK138">
        <v>6.0318400000000001E-2</v>
      </c>
      <c r="EL138">
        <v>6.4519300000000002E-2</v>
      </c>
      <c r="EM138">
        <v>0.1998817</v>
      </c>
      <c r="EN138">
        <v>0.20067470000000001</v>
      </c>
      <c r="EO138">
        <v>0.24664730000000001</v>
      </c>
      <c r="EP138">
        <v>0.2330517</v>
      </c>
      <c r="EQ138">
        <v>0.25905980000000001</v>
      </c>
      <c r="ER138">
        <v>0.11883150000000001</v>
      </c>
      <c r="ES138">
        <v>9.9079E-2</v>
      </c>
      <c r="ET138">
        <v>0.198436</v>
      </c>
      <c r="EU138">
        <v>70</v>
      </c>
      <c r="EV138">
        <v>71</v>
      </c>
      <c r="EW138">
        <v>70</v>
      </c>
      <c r="EX138">
        <v>70</v>
      </c>
      <c r="EY138">
        <v>69</v>
      </c>
      <c r="EZ138">
        <v>70</v>
      </c>
      <c r="FA138">
        <v>70</v>
      </c>
      <c r="FB138">
        <v>72</v>
      </c>
      <c r="FC138">
        <v>73</v>
      </c>
      <c r="FD138">
        <v>76</v>
      </c>
      <c r="FE138">
        <v>79</v>
      </c>
      <c r="FF138">
        <v>85</v>
      </c>
      <c r="FG138">
        <v>88</v>
      </c>
      <c r="FH138">
        <v>87</v>
      </c>
      <c r="FI138">
        <v>83</v>
      </c>
      <c r="FJ138">
        <v>81</v>
      </c>
      <c r="FK138">
        <v>83</v>
      </c>
      <c r="FL138">
        <v>83</v>
      </c>
      <c r="FM138">
        <v>83</v>
      </c>
      <c r="FN138">
        <v>77</v>
      </c>
      <c r="FO138">
        <v>75</v>
      </c>
      <c r="FP138">
        <v>72</v>
      </c>
      <c r="FQ138">
        <v>71</v>
      </c>
      <c r="FR138">
        <v>70</v>
      </c>
      <c r="FS138">
        <v>1.147405</v>
      </c>
      <c r="FT138">
        <v>4.5913299999999997E-2</v>
      </c>
      <c r="FU138">
        <v>7.2201799999999997E-2</v>
      </c>
    </row>
    <row r="139" spans="1:177" x14ac:dyDescent="0.3">
      <c r="A139" t="s">
        <v>226</v>
      </c>
      <c r="B139" t="s">
        <v>199</v>
      </c>
      <c r="C139" t="s">
        <v>281</v>
      </c>
      <c r="D139" s="30" t="s">
        <v>241</v>
      </c>
      <c r="E139" t="s">
        <v>219</v>
      </c>
      <c r="F139">
        <v>2341</v>
      </c>
      <c r="G139">
        <v>3.2761239999999998</v>
      </c>
      <c r="H139">
        <v>3.2087970000000001</v>
      </c>
      <c r="I139">
        <v>2.7152029999999998</v>
      </c>
      <c r="J139">
        <v>2.1522269999999999</v>
      </c>
      <c r="K139">
        <v>1.6486289999999999</v>
      </c>
      <c r="L139">
        <v>1.3214649999999999</v>
      </c>
      <c r="M139">
        <v>1.2432540000000001</v>
      </c>
      <c r="N139">
        <v>1.1419790000000001</v>
      </c>
      <c r="O139" s="71">
        <v>0.92669400000000002</v>
      </c>
      <c r="P139" s="71">
        <v>0.63675269999999995</v>
      </c>
      <c r="Q139">
        <v>0.36207139999999999</v>
      </c>
      <c r="R139">
        <v>0.22410430000000001</v>
      </c>
      <c r="S139">
        <v>0.17309769999999999</v>
      </c>
      <c r="T139">
        <v>0.2074278</v>
      </c>
      <c r="U139">
        <v>0.41638399999999998</v>
      </c>
      <c r="V139">
        <v>0.71730110000000002</v>
      </c>
      <c r="W139">
        <v>1.0268710000000001</v>
      </c>
      <c r="X139">
        <v>1.4568920000000001</v>
      </c>
      <c r="Y139">
        <v>1.8141149999999999</v>
      </c>
      <c r="Z139">
        <v>1.9768699999999999</v>
      </c>
      <c r="AA139">
        <v>2.0122599999999999</v>
      </c>
      <c r="AB139">
        <v>2.0477720000000001</v>
      </c>
      <c r="AC139">
        <v>1.817839</v>
      </c>
      <c r="AD139">
        <v>1.675786</v>
      </c>
      <c r="AE139">
        <v>-0.64928620000000004</v>
      </c>
      <c r="AF139">
        <v>-0.59341469999999996</v>
      </c>
      <c r="AG139">
        <v>-0.46408139999999998</v>
      </c>
      <c r="AH139">
        <v>-0.3625776</v>
      </c>
      <c r="AI139">
        <v>-0.33619640000000001</v>
      </c>
      <c r="AJ139">
        <v>-0.25996269999999999</v>
      </c>
      <c r="AK139">
        <v>-0.11656030000000001</v>
      </c>
      <c r="AL139">
        <v>-7.4346400000000007E-2</v>
      </c>
      <c r="AM139">
        <v>-3.7703899999999999E-2</v>
      </c>
      <c r="AN139">
        <v>-4.4832299999999999E-2</v>
      </c>
      <c r="AO139">
        <v>-6.4969200000000005E-2</v>
      </c>
      <c r="AP139">
        <v>-5.0509699999999998E-2</v>
      </c>
      <c r="AQ139">
        <v>-5.7209299999999998E-2</v>
      </c>
      <c r="AR139">
        <v>-7.2919100000000001E-2</v>
      </c>
      <c r="AS139">
        <v>-4.4723199999999998E-2</v>
      </c>
      <c r="AT139">
        <v>-9.2862200000000006E-2</v>
      </c>
      <c r="AU139">
        <v>-2.1567300000000001E-2</v>
      </c>
      <c r="AV139">
        <v>-1.11273E-2</v>
      </c>
      <c r="AW139">
        <v>2.5366099999999999E-2</v>
      </c>
      <c r="AX139">
        <v>6.0365999999999996E-3</v>
      </c>
      <c r="AY139">
        <v>-2.6813000000000002E-3</v>
      </c>
      <c r="AZ139">
        <v>-8.3803299999999997E-2</v>
      </c>
      <c r="BA139">
        <v>-0.14367340000000001</v>
      </c>
      <c r="BB139">
        <v>-7.7428999999999998E-2</v>
      </c>
      <c r="BC139">
        <v>-0.5622509</v>
      </c>
      <c r="BD139">
        <v>-0.51263400000000003</v>
      </c>
      <c r="BE139">
        <v>-0.39423130000000001</v>
      </c>
      <c r="BF139">
        <v>-0.30291430000000003</v>
      </c>
      <c r="BG139">
        <v>-0.2873868</v>
      </c>
      <c r="BH139">
        <v>-0.22101670000000001</v>
      </c>
      <c r="BI139">
        <v>-8.7973800000000005E-2</v>
      </c>
      <c r="BJ139">
        <v>-4.6124699999999998E-2</v>
      </c>
      <c r="BK139">
        <v>-9.1874999999999995E-3</v>
      </c>
      <c r="BL139">
        <v>-1.4522500000000001E-2</v>
      </c>
      <c r="BM139">
        <v>-3.1535300000000002E-2</v>
      </c>
      <c r="BN139">
        <v>-1.7125700000000001E-2</v>
      </c>
      <c r="BO139">
        <v>-2.3306799999999999E-2</v>
      </c>
      <c r="BP139">
        <v>-3.8179900000000003E-2</v>
      </c>
      <c r="BQ139">
        <v>-8.8322999999999995E-3</v>
      </c>
      <c r="BR139">
        <v>-5.6957000000000001E-2</v>
      </c>
      <c r="BS139">
        <v>1.5105800000000001E-2</v>
      </c>
      <c r="BT139">
        <v>2.51924E-2</v>
      </c>
      <c r="BU139">
        <v>6.2642500000000004E-2</v>
      </c>
      <c r="BV139">
        <v>4.3152500000000003E-2</v>
      </c>
      <c r="BW139">
        <v>3.5799299999999999E-2</v>
      </c>
      <c r="BX139">
        <v>-4.10996E-2</v>
      </c>
      <c r="BY139">
        <v>-0.1034177</v>
      </c>
      <c r="BZ139">
        <v>-3.5328900000000003E-2</v>
      </c>
      <c r="CA139">
        <v>-0.50197049999999999</v>
      </c>
      <c r="CB139">
        <v>-0.45668570000000003</v>
      </c>
      <c r="CC139">
        <v>-0.34585339999999998</v>
      </c>
      <c r="CD139">
        <v>-0.26159159999999998</v>
      </c>
      <c r="CE139">
        <v>-0.25358140000000001</v>
      </c>
      <c r="CF139">
        <v>-0.19404279999999999</v>
      </c>
      <c r="CG139">
        <v>-6.8174899999999997E-2</v>
      </c>
      <c r="CH139">
        <v>-2.6578500000000001E-2</v>
      </c>
      <c r="CI139">
        <v>1.0562800000000001E-2</v>
      </c>
      <c r="CJ139">
        <v>6.4698999999999998E-3</v>
      </c>
      <c r="CK139">
        <v>-8.3791000000000004E-3</v>
      </c>
      <c r="CL139">
        <v>5.9959999999999996E-3</v>
      </c>
      <c r="CM139">
        <v>1.739E-4</v>
      </c>
      <c r="CN139">
        <v>-1.41196E-2</v>
      </c>
      <c r="CO139">
        <v>1.6025600000000001E-2</v>
      </c>
      <c r="CP139">
        <v>-3.2089199999999998E-2</v>
      </c>
      <c r="CQ139">
        <v>4.0505600000000003E-2</v>
      </c>
      <c r="CR139">
        <v>5.03474E-2</v>
      </c>
      <c r="CS139">
        <v>8.8459899999999994E-2</v>
      </c>
      <c r="CT139">
        <v>6.8858900000000001E-2</v>
      </c>
      <c r="CU139">
        <v>6.2450899999999997E-2</v>
      </c>
      <c r="CV139">
        <v>-1.1523200000000001E-2</v>
      </c>
      <c r="CW139">
        <v>-7.5536800000000001E-2</v>
      </c>
      <c r="CX139">
        <v>-6.1704999999999998E-3</v>
      </c>
      <c r="CY139">
        <v>-0.44169000000000003</v>
      </c>
      <c r="CZ139">
        <v>-0.40073730000000002</v>
      </c>
      <c r="DA139">
        <v>-0.2974754</v>
      </c>
      <c r="DB139">
        <v>-0.22026899999999999</v>
      </c>
      <c r="DC139">
        <v>-0.219776</v>
      </c>
      <c r="DD139">
        <v>-0.167069</v>
      </c>
      <c r="DE139">
        <v>-4.8376000000000002E-2</v>
      </c>
      <c r="DF139">
        <v>-7.0323E-3</v>
      </c>
      <c r="DG139">
        <v>3.0313199999999998E-2</v>
      </c>
      <c r="DH139">
        <v>2.7462299999999999E-2</v>
      </c>
      <c r="DI139">
        <v>1.47771E-2</v>
      </c>
      <c r="DJ139">
        <v>2.91177E-2</v>
      </c>
      <c r="DK139">
        <v>2.3654600000000001E-2</v>
      </c>
      <c r="DL139">
        <v>9.9406000000000008E-3</v>
      </c>
      <c r="DM139">
        <v>4.0883500000000003E-2</v>
      </c>
      <c r="DN139">
        <v>-7.2214000000000002E-3</v>
      </c>
      <c r="DO139">
        <v>6.59053E-2</v>
      </c>
      <c r="DP139">
        <v>7.5502399999999997E-2</v>
      </c>
      <c r="DQ139">
        <v>0.1142774</v>
      </c>
      <c r="DR139">
        <v>9.4565300000000005E-2</v>
      </c>
      <c r="DS139">
        <v>8.9102500000000001E-2</v>
      </c>
      <c r="DT139">
        <v>1.8053300000000001E-2</v>
      </c>
      <c r="DU139">
        <v>-4.7655799999999998E-2</v>
      </c>
      <c r="DV139">
        <v>2.2987899999999999E-2</v>
      </c>
      <c r="DW139">
        <v>-0.35465469999999999</v>
      </c>
      <c r="DX139">
        <v>-0.31995669999999998</v>
      </c>
      <c r="DY139">
        <v>-0.22762540000000001</v>
      </c>
      <c r="DZ139">
        <v>-0.16060569999999999</v>
      </c>
      <c r="EA139">
        <v>-0.17096629999999999</v>
      </c>
      <c r="EB139">
        <v>-0.12812299999999999</v>
      </c>
      <c r="EC139">
        <v>-1.9789600000000001E-2</v>
      </c>
      <c r="ED139">
        <v>2.1189400000000001E-2</v>
      </c>
      <c r="EE139">
        <v>5.8829600000000003E-2</v>
      </c>
      <c r="EF139">
        <v>5.7771999999999997E-2</v>
      </c>
      <c r="EG139">
        <v>4.8210900000000001E-2</v>
      </c>
      <c r="EH139">
        <v>6.2501699999999993E-2</v>
      </c>
      <c r="EI139">
        <v>5.75571E-2</v>
      </c>
      <c r="EJ139">
        <v>4.4679799999999999E-2</v>
      </c>
      <c r="EK139">
        <v>7.6774300000000004E-2</v>
      </c>
      <c r="EL139">
        <v>2.8683799999999999E-2</v>
      </c>
      <c r="EM139">
        <v>0.1025785</v>
      </c>
      <c r="EN139">
        <v>0.11182209999999999</v>
      </c>
      <c r="EO139">
        <v>0.15155379999999999</v>
      </c>
      <c r="EP139">
        <v>0.1316812</v>
      </c>
      <c r="EQ139">
        <v>0.12758320000000001</v>
      </c>
      <c r="ER139">
        <v>6.0756999999999999E-2</v>
      </c>
      <c r="ES139">
        <v>-7.4000999999999997E-3</v>
      </c>
      <c r="ET139">
        <v>6.5087999999999993E-2</v>
      </c>
      <c r="EU139">
        <v>65.021640000000005</v>
      </c>
      <c r="EV139">
        <v>64.228489999999994</v>
      </c>
      <c r="EW139">
        <v>63.510039999999996</v>
      </c>
      <c r="EX139">
        <v>63.426650000000002</v>
      </c>
      <c r="EY139">
        <v>62.783110000000001</v>
      </c>
      <c r="EZ139">
        <v>62.540990000000001</v>
      </c>
      <c r="FA139">
        <v>62.157049999999998</v>
      </c>
      <c r="FB139">
        <v>61.917769999999997</v>
      </c>
      <c r="FC139">
        <v>65.840890000000002</v>
      </c>
      <c r="FD139">
        <v>70.826449999999994</v>
      </c>
      <c r="FE139">
        <v>75.038110000000003</v>
      </c>
      <c r="FF139">
        <v>78.054820000000007</v>
      </c>
      <c r="FG139">
        <v>79.092389999999995</v>
      </c>
      <c r="FH139">
        <v>79.833370000000002</v>
      </c>
      <c r="FI139">
        <v>80.208669999999998</v>
      </c>
      <c r="FJ139">
        <v>79.494230000000002</v>
      </c>
      <c r="FK139">
        <v>78.618070000000003</v>
      </c>
      <c r="FL139">
        <v>77.303240000000002</v>
      </c>
      <c r="FM139">
        <v>74.308629999999994</v>
      </c>
      <c r="FN139">
        <v>70.413669999999996</v>
      </c>
      <c r="FO139">
        <v>67.785250000000005</v>
      </c>
      <c r="FP139">
        <v>66.87473</v>
      </c>
      <c r="FQ139">
        <v>65.803560000000004</v>
      </c>
      <c r="FR139">
        <v>65.167000000000002</v>
      </c>
      <c r="FS139">
        <v>0.74171350000000003</v>
      </c>
      <c r="FT139">
        <v>3.0048999999999999E-2</v>
      </c>
      <c r="FU139">
        <v>4.1432799999999999E-2</v>
      </c>
    </row>
    <row r="140" spans="1:177" x14ac:dyDescent="0.3">
      <c r="A140" t="s">
        <v>226</v>
      </c>
      <c r="B140" t="s">
        <v>199</v>
      </c>
      <c r="C140" t="s">
        <v>281</v>
      </c>
      <c r="D140" s="30" t="s">
        <v>241</v>
      </c>
      <c r="E140" t="s">
        <v>220</v>
      </c>
      <c r="F140">
        <v>1627</v>
      </c>
      <c r="G140">
        <v>3.3214459999999999</v>
      </c>
      <c r="H140">
        <v>3.2255639999999999</v>
      </c>
      <c r="I140">
        <v>2.7648860000000002</v>
      </c>
      <c r="J140">
        <v>2.234893</v>
      </c>
      <c r="K140">
        <v>1.7101500000000001</v>
      </c>
      <c r="L140">
        <v>1.3519490000000001</v>
      </c>
      <c r="M140">
        <v>1.2684880000000001</v>
      </c>
      <c r="N140">
        <v>1.1820569999999999</v>
      </c>
      <c r="O140">
        <v>0.99737240000000005</v>
      </c>
      <c r="P140">
        <v>0.76364019999999999</v>
      </c>
      <c r="Q140">
        <v>0.5227041</v>
      </c>
      <c r="R140">
        <v>0.416798</v>
      </c>
      <c r="S140">
        <v>0.36146519999999999</v>
      </c>
      <c r="T140">
        <v>0.37720559999999997</v>
      </c>
      <c r="U140">
        <v>0.54974540000000005</v>
      </c>
      <c r="V140">
        <v>0.83882299999999999</v>
      </c>
      <c r="W140">
        <v>1.1269199999999999</v>
      </c>
      <c r="X140">
        <v>1.510923</v>
      </c>
      <c r="Y140">
        <v>1.853631</v>
      </c>
      <c r="Z140">
        <v>2.0581070000000001</v>
      </c>
      <c r="AA140">
        <v>2.1131329999999999</v>
      </c>
      <c r="AB140">
        <v>2.1163530000000002</v>
      </c>
      <c r="AC140">
        <v>1.872835</v>
      </c>
      <c r="AD140">
        <v>1.7219230000000001</v>
      </c>
      <c r="AE140">
        <v>-0.67785439999999997</v>
      </c>
      <c r="AF140">
        <v>-0.62520430000000005</v>
      </c>
      <c r="AG140">
        <v>-0.44027050000000001</v>
      </c>
      <c r="AH140">
        <v>-0.33067590000000002</v>
      </c>
      <c r="AI140">
        <v>-0.30587969999999998</v>
      </c>
      <c r="AJ140">
        <v>-0.2326849</v>
      </c>
      <c r="AK140">
        <v>-0.1090468</v>
      </c>
      <c r="AL140">
        <v>-7.5474799999999995E-2</v>
      </c>
      <c r="AM140">
        <v>-6.1688600000000003E-2</v>
      </c>
      <c r="AN140">
        <v>-8.47353E-2</v>
      </c>
      <c r="AO140">
        <v>-0.1199679</v>
      </c>
      <c r="AP140">
        <v>-8.87545E-2</v>
      </c>
      <c r="AQ140">
        <v>-7.4348200000000003E-2</v>
      </c>
      <c r="AR140">
        <v>-0.10542700000000001</v>
      </c>
      <c r="AS140">
        <v>-8.6129300000000006E-2</v>
      </c>
      <c r="AT140">
        <v>-0.1104055</v>
      </c>
      <c r="AU140">
        <v>-5.3487199999999999E-2</v>
      </c>
      <c r="AV140">
        <v>-4.2480900000000002E-2</v>
      </c>
      <c r="AW140">
        <v>4.3900000000000003E-5</v>
      </c>
      <c r="AX140">
        <v>-4.5929999999999999E-3</v>
      </c>
      <c r="AY140">
        <v>-1.0946000000000001E-2</v>
      </c>
      <c r="AZ140">
        <v>-8.3854100000000001E-2</v>
      </c>
      <c r="BA140">
        <v>-0.15756690000000001</v>
      </c>
      <c r="BB140">
        <v>-7.4998400000000007E-2</v>
      </c>
      <c r="BC140">
        <v>-0.57766530000000005</v>
      </c>
      <c r="BD140">
        <v>-0.53180380000000005</v>
      </c>
      <c r="BE140">
        <v>-0.35910110000000001</v>
      </c>
      <c r="BF140">
        <v>-0.26082319999999998</v>
      </c>
      <c r="BG140">
        <v>-0.24878249999999999</v>
      </c>
      <c r="BH140">
        <v>-0.1881543</v>
      </c>
      <c r="BI140">
        <v>-7.6637300000000005E-2</v>
      </c>
      <c r="BJ140">
        <v>-4.3604900000000002E-2</v>
      </c>
      <c r="BK140">
        <v>-2.8535000000000001E-2</v>
      </c>
      <c r="BL140">
        <v>-4.8691600000000002E-2</v>
      </c>
      <c r="BM140">
        <v>-7.89353E-2</v>
      </c>
      <c r="BN140">
        <v>-4.7904500000000003E-2</v>
      </c>
      <c r="BO140">
        <v>-3.3639000000000002E-2</v>
      </c>
      <c r="BP140">
        <v>-6.4769800000000002E-2</v>
      </c>
      <c r="BQ140">
        <v>-4.4009699999999999E-2</v>
      </c>
      <c r="BR140">
        <v>-6.8313600000000002E-2</v>
      </c>
      <c r="BS140">
        <v>-1.0145400000000001E-2</v>
      </c>
      <c r="BT140">
        <v>-5.5579999999999996E-4</v>
      </c>
      <c r="BU140">
        <v>4.3205599999999997E-2</v>
      </c>
      <c r="BV140">
        <v>3.89889E-2</v>
      </c>
      <c r="BW140">
        <v>3.4974900000000003E-2</v>
      </c>
      <c r="BX140">
        <v>-3.2975600000000001E-2</v>
      </c>
      <c r="BY140">
        <v>-0.1091472</v>
      </c>
      <c r="BZ140">
        <v>-2.5067599999999999E-2</v>
      </c>
      <c r="CA140">
        <v>-0.50827460000000002</v>
      </c>
      <c r="CB140">
        <v>-0.4671149</v>
      </c>
      <c r="CC140">
        <v>-0.30288340000000002</v>
      </c>
      <c r="CD140">
        <v>-0.2124434</v>
      </c>
      <c r="CE140">
        <v>-0.20923710000000001</v>
      </c>
      <c r="CF140">
        <v>-0.15731249999999999</v>
      </c>
      <c r="CG140">
        <v>-5.4190599999999998E-2</v>
      </c>
      <c r="CH140">
        <v>-2.15319E-2</v>
      </c>
      <c r="CI140">
        <v>-5.5729000000000004E-3</v>
      </c>
      <c r="CJ140">
        <v>-2.37279E-2</v>
      </c>
      <c r="CK140">
        <v>-5.0516199999999997E-2</v>
      </c>
      <c r="CL140">
        <v>-1.9611900000000002E-2</v>
      </c>
      <c r="CM140">
        <v>-5.4438999999999998E-3</v>
      </c>
      <c r="CN140">
        <v>-3.6610799999999999E-2</v>
      </c>
      <c r="CO140">
        <v>-1.4837899999999999E-2</v>
      </c>
      <c r="CP140">
        <v>-3.9160899999999998E-2</v>
      </c>
      <c r="CQ140">
        <v>1.9872999999999998E-2</v>
      </c>
      <c r="CR140">
        <v>2.84814E-2</v>
      </c>
      <c r="CS140">
        <v>7.3099200000000003E-2</v>
      </c>
      <c r="CT140">
        <v>6.9173600000000002E-2</v>
      </c>
      <c r="CU140">
        <v>6.6779599999999995E-2</v>
      </c>
      <c r="CV140">
        <v>2.2626999999999999E-3</v>
      </c>
      <c r="CW140">
        <v>-7.5611899999999996E-2</v>
      </c>
      <c r="CX140">
        <v>9.5143999999999992E-3</v>
      </c>
      <c r="CY140">
        <v>-0.438884</v>
      </c>
      <c r="CZ140">
        <v>-0.40242600000000001</v>
      </c>
      <c r="DA140">
        <v>-0.24666569999999999</v>
      </c>
      <c r="DB140">
        <v>-0.1640636</v>
      </c>
      <c r="DC140">
        <v>-0.1696918</v>
      </c>
      <c r="DD140">
        <v>-0.12647069999999999</v>
      </c>
      <c r="DE140">
        <v>-3.1744000000000001E-2</v>
      </c>
      <c r="DF140">
        <v>5.4109999999999998E-4</v>
      </c>
      <c r="DG140">
        <v>1.7389100000000001E-2</v>
      </c>
      <c r="DH140">
        <v>1.2359000000000001E-3</v>
      </c>
      <c r="DI140">
        <v>-2.2097200000000001E-2</v>
      </c>
      <c r="DJ140">
        <v>8.6806999999999995E-3</v>
      </c>
      <c r="DK140">
        <v>2.2751199999999999E-2</v>
      </c>
      <c r="DL140">
        <v>-8.4516999999999995E-3</v>
      </c>
      <c r="DM140">
        <v>1.4334E-2</v>
      </c>
      <c r="DN140">
        <v>-1.00082E-2</v>
      </c>
      <c r="DO140">
        <v>4.9891400000000002E-2</v>
      </c>
      <c r="DP140">
        <v>5.7518600000000003E-2</v>
      </c>
      <c r="DQ140">
        <v>0.1029929</v>
      </c>
      <c r="DR140">
        <v>9.9358299999999997E-2</v>
      </c>
      <c r="DS140">
        <v>9.8584199999999997E-2</v>
      </c>
      <c r="DT140">
        <v>3.7501E-2</v>
      </c>
      <c r="DU140">
        <v>-4.2076500000000003E-2</v>
      </c>
      <c r="DV140">
        <v>4.4096299999999998E-2</v>
      </c>
      <c r="DW140">
        <v>-0.33869490000000002</v>
      </c>
      <c r="DX140">
        <v>-0.30902560000000001</v>
      </c>
      <c r="DY140">
        <v>-0.16549630000000001</v>
      </c>
      <c r="DZ140">
        <v>-9.42109E-2</v>
      </c>
      <c r="EA140">
        <v>-0.1125945</v>
      </c>
      <c r="EB140">
        <v>-8.1939999999999999E-2</v>
      </c>
      <c r="EC140">
        <v>6.6549999999999997E-4</v>
      </c>
      <c r="ED140">
        <v>3.2411000000000002E-2</v>
      </c>
      <c r="EE140">
        <v>5.0542700000000003E-2</v>
      </c>
      <c r="EF140">
        <v>3.7279600000000003E-2</v>
      </c>
      <c r="EG140">
        <v>1.8935500000000001E-2</v>
      </c>
      <c r="EH140">
        <v>4.9530699999999997E-2</v>
      </c>
      <c r="EI140">
        <v>6.3460500000000003E-2</v>
      </c>
      <c r="EJ140">
        <v>3.2205400000000002E-2</v>
      </c>
      <c r="EK140">
        <v>5.64536E-2</v>
      </c>
      <c r="EL140">
        <v>3.20837E-2</v>
      </c>
      <c r="EM140">
        <v>9.3233099999999999E-2</v>
      </c>
      <c r="EN140">
        <v>9.9443699999999996E-2</v>
      </c>
      <c r="EO140">
        <v>0.1461546</v>
      </c>
      <c r="EP140">
        <v>0.14294029999999999</v>
      </c>
      <c r="EQ140">
        <v>0.1445051</v>
      </c>
      <c r="ER140">
        <v>8.83795E-2</v>
      </c>
      <c r="ES140">
        <v>6.3432000000000002E-3</v>
      </c>
      <c r="ET140">
        <v>9.4027100000000002E-2</v>
      </c>
      <c r="EU140">
        <v>66.042190000000005</v>
      </c>
      <c r="EV140">
        <v>65.438779999999994</v>
      </c>
      <c r="EW140">
        <v>64.940539999999999</v>
      </c>
      <c r="EX140">
        <v>65.031310000000005</v>
      </c>
      <c r="EY140">
        <v>64.578770000000006</v>
      </c>
      <c r="EZ140">
        <v>64.227549999999994</v>
      </c>
      <c r="FA140">
        <v>63.982529999999997</v>
      </c>
      <c r="FB140">
        <v>63.577869999999997</v>
      </c>
      <c r="FC140">
        <v>66.759289999999993</v>
      </c>
      <c r="FD140">
        <v>70.649979999999999</v>
      </c>
      <c r="FE140">
        <v>74.359229999999997</v>
      </c>
      <c r="FF140">
        <v>77.177660000000003</v>
      </c>
      <c r="FG140">
        <v>77.853650000000002</v>
      </c>
      <c r="FH140">
        <v>78.305869999999999</v>
      </c>
      <c r="FI140">
        <v>78.558430000000001</v>
      </c>
      <c r="FJ140">
        <v>77.871780000000001</v>
      </c>
      <c r="FK140">
        <v>77.211340000000007</v>
      </c>
      <c r="FL140">
        <v>76.156260000000003</v>
      </c>
      <c r="FM140">
        <v>73.504009999999994</v>
      </c>
      <c r="FN140">
        <v>70.212860000000006</v>
      </c>
      <c r="FO140">
        <v>68.116799999999998</v>
      </c>
      <c r="FP140">
        <v>67.558359999999993</v>
      </c>
      <c r="FQ140">
        <v>66.704149999999998</v>
      </c>
      <c r="FR140">
        <v>66.204660000000004</v>
      </c>
      <c r="FS140">
        <v>0.86918680000000004</v>
      </c>
      <c r="FT140">
        <v>3.5781199999999999E-2</v>
      </c>
      <c r="FU140">
        <v>4.8533100000000003E-2</v>
      </c>
    </row>
    <row r="141" spans="1:177" x14ac:dyDescent="0.3">
      <c r="A141" t="s">
        <v>226</v>
      </c>
      <c r="B141" t="s">
        <v>199</v>
      </c>
      <c r="C141" t="s">
        <v>281</v>
      </c>
      <c r="D141" s="30" t="s">
        <v>241</v>
      </c>
      <c r="E141" t="s">
        <v>221</v>
      </c>
      <c r="F141">
        <v>714</v>
      </c>
      <c r="G141">
        <v>3.141845</v>
      </c>
      <c r="H141">
        <v>3.1506660000000002</v>
      </c>
      <c r="I141">
        <v>2.5738840000000001</v>
      </c>
      <c r="J141">
        <v>1.931907</v>
      </c>
      <c r="K141">
        <v>1.485662</v>
      </c>
      <c r="L141">
        <v>1.2410559999999999</v>
      </c>
      <c r="M141">
        <v>1.178442</v>
      </c>
      <c r="N141">
        <v>1.039822</v>
      </c>
      <c r="O141">
        <v>0.75132840000000001</v>
      </c>
      <c r="P141">
        <v>0.32243329999999998</v>
      </c>
      <c r="Q141">
        <v>-3.1310900000000003E-2</v>
      </c>
      <c r="R141">
        <v>-0.25128230000000001</v>
      </c>
      <c r="S141">
        <v>-0.2907477</v>
      </c>
      <c r="T141">
        <v>-0.20523420000000001</v>
      </c>
      <c r="U141">
        <v>9.6359799999999995E-2</v>
      </c>
      <c r="V141">
        <v>0.4219195</v>
      </c>
      <c r="W141">
        <v>0.78192419999999996</v>
      </c>
      <c r="X141">
        <v>1.321652</v>
      </c>
      <c r="Y141">
        <v>1.709508</v>
      </c>
      <c r="Z141">
        <v>1.761128</v>
      </c>
      <c r="AA141">
        <v>1.7452369999999999</v>
      </c>
      <c r="AB141">
        <v>1.8665240000000001</v>
      </c>
      <c r="AC141">
        <v>1.676464</v>
      </c>
      <c r="AD141">
        <v>1.557493</v>
      </c>
      <c r="AE141">
        <v>-0.76932129999999999</v>
      </c>
      <c r="AF141">
        <v>-0.69341200000000003</v>
      </c>
      <c r="AG141">
        <v>-0.68767489999999998</v>
      </c>
      <c r="AH141">
        <v>-0.57920400000000005</v>
      </c>
      <c r="AI141">
        <v>-0.52538819999999997</v>
      </c>
      <c r="AJ141">
        <v>-0.42193819999999999</v>
      </c>
      <c r="AK141">
        <v>-0.2044444</v>
      </c>
      <c r="AL141">
        <v>-0.14003959999999999</v>
      </c>
      <c r="AM141">
        <v>-4.0382099999999997E-2</v>
      </c>
      <c r="AN141">
        <v>-7.2231999999999999E-3</v>
      </c>
      <c r="AO141">
        <v>1.20112E-2</v>
      </c>
      <c r="AP141">
        <v>-1.89398E-2</v>
      </c>
      <c r="AQ141">
        <v>-8.6881700000000006E-2</v>
      </c>
      <c r="AR141">
        <v>-6.5939600000000001E-2</v>
      </c>
      <c r="AS141">
        <v>-1.5887499999999999E-2</v>
      </c>
      <c r="AT141">
        <v>-0.12835969999999999</v>
      </c>
      <c r="AU141">
        <v>-1.8612199999999999E-2</v>
      </c>
      <c r="AV141">
        <v>-1.1883700000000001E-2</v>
      </c>
      <c r="AW141">
        <v>5.7099999999999998E-3</v>
      </c>
      <c r="AX141">
        <v>-4.9970300000000002E-2</v>
      </c>
      <c r="AY141">
        <v>-6.6578600000000002E-2</v>
      </c>
      <c r="AZ141">
        <v>-0.1797282</v>
      </c>
      <c r="BA141">
        <v>-0.19455069999999999</v>
      </c>
      <c r="BB141">
        <v>-0.17771149999999999</v>
      </c>
      <c r="BC141">
        <v>-0.59778140000000002</v>
      </c>
      <c r="BD141">
        <v>-0.53552040000000001</v>
      </c>
      <c r="BE141">
        <v>-0.55295150000000004</v>
      </c>
      <c r="BF141">
        <v>-0.4668427</v>
      </c>
      <c r="BG141">
        <v>-0.43296129999999999</v>
      </c>
      <c r="BH141">
        <v>-0.34388600000000002</v>
      </c>
      <c r="BI141">
        <v>-0.14559269999999999</v>
      </c>
      <c r="BJ141">
        <v>-8.1304799999999997E-2</v>
      </c>
      <c r="BK141">
        <v>1.48869E-2</v>
      </c>
      <c r="BL141">
        <v>4.7805199999999999E-2</v>
      </c>
      <c r="BM141">
        <v>6.6077499999999997E-2</v>
      </c>
      <c r="BN141">
        <v>3.5465799999999999E-2</v>
      </c>
      <c r="BO141">
        <v>-2.7266200000000001E-2</v>
      </c>
      <c r="BP141">
        <v>-1.8780000000000001E-4</v>
      </c>
      <c r="BQ141">
        <v>5.1615599999999998E-2</v>
      </c>
      <c r="BR141">
        <v>-5.9926699999999999E-2</v>
      </c>
      <c r="BS141">
        <v>4.9287499999999998E-2</v>
      </c>
      <c r="BT141">
        <v>5.9786699999999998E-2</v>
      </c>
      <c r="BU141">
        <v>7.8470899999999996E-2</v>
      </c>
      <c r="BV141">
        <v>1.94586E-2</v>
      </c>
      <c r="BW141">
        <v>2.2430000000000002E-3</v>
      </c>
      <c r="BX141">
        <v>-0.10261190000000001</v>
      </c>
      <c r="BY141">
        <v>-0.1237963</v>
      </c>
      <c r="BZ141">
        <v>-0.1002822</v>
      </c>
      <c r="CA141">
        <v>-0.47897339999999999</v>
      </c>
      <c r="CB141">
        <v>-0.42616520000000002</v>
      </c>
      <c r="CC141">
        <v>-0.45964260000000001</v>
      </c>
      <c r="CD141">
        <v>-0.38902160000000002</v>
      </c>
      <c r="CE141">
        <v>-0.36894670000000002</v>
      </c>
      <c r="CF141">
        <v>-0.28982730000000001</v>
      </c>
      <c r="CG141">
        <v>-0.1048322</v>
      </c>
      <c r="CH141">
        <v>-4.06252E-2</v>
      </c>
      <c r="CI141">
        <v>5.3165999999999998E-2</v>
      </c>
      <c r="CJ141">
        <v>8.5917599999999997E-2</v>
      </c>
      <c r="CK141">
        <v>0.1035237</v>
      </c>
      <c r="CL141">
        <v>7.3146900000000001E-2</v>
      </c>
      <c r="CM141">
        <v>1.4023300000000001E-2</v>
      </c>
      <c r="CN141">
        <v>4.5351700000000002E-2</v>
      </c>
      <c r="CO141">
        <v>9.83681E-2</v>
      </c>
      <c r="CP141">
        <v>-1.25302E-2</v>
      </c>
      <c r="CQ141">
        <v>9.6314499999999997E-2</v>
      </c>
      <c r="CR141">
        <v>0.10942540000000001</v>
      </c>
      <c r="CS141">
        <v>0.1288648</v>
      </c>
      <c r="CT141">
        <v>6.7544900000000005E-2</v>
      </c>
      <c r="CU141">
        <v>4.99087E-2</v>
      </c>
      <c r="CV141">
        <v>-4.9201300000000003E-2</v>
      </c>
      <c r="CW141">
        <v>-7.4791999999999997E-2</v>
      </c>
      <c r="CX141">
        <v>-4.6654899999999999E-2</v>
      </c>
      <c r="CY141">
        <v>-0.36016530000000002</v>
      </c>
      <c r="CZ141">
        <v>-0.31680989999999998</v>
      </c>
      <c r="DA141">
        <v>-0.36633369999999998</v>
      </c>
      <c r="DB141">
        <v>-0.31120039999999999</v>
      </c>
      <c r="DC141">
        <v>-0.30493209999999998</v>
      </c>
      <c r="DD141">
        <v>-0.23576859999999999</v>
      </c>
      <c r="DE141">
        <v>-6.4071699999999995E-2</v>
      </c>
      <c r="DF141">
        <v>5.4400000000000001E-5</v>
      </c>
      <c r="DG141">
        <v>9.1445200000000004E-2</v>
      </c>
      <c r="DH141">
        <v>0.1240301</v>
      </c>
      <c r="DI141">
        <v>0.14096990000000001</v>
      </c>
      <c r="DJ141">
        <v>0.1108281</v>
      </c>
      <c r="DK141">
        <v>5.5312800000000002E-2</v>
      </c>
      <c r="DL141">
        <v>9.0891200000000005E-2</v>
      </c>
      <c r="DM141">
        <v>0.14512050000000001</v>
      </c>
      <c r="DN141">
        <v>3.4866300000000003E-2</v>
      </c>
      <c r="DO141">
        <v>0.14334160000000001</v>
      </c>
      <c r="DP141">
        <v>0.15906410000000001</v>
      </c>
      <c r="DQ141">
        <v>0.1792588</v>
      </c>
      <c r="DR141">
        <v>0.1156311</v>
      </c>
      <c r="DS141">
        <v>9.7574300000000003E-2</v>
      </c>
      <c r="DT141">
        <v>4.2091999999999997E-3</v>
      </c>
      <c r="DU141">
        <v>-2.57878E-2</v>
      </c>
      <c r="DV141">
        <v>6.9724000000000001E-3</v>
      </c>
      <c r="DW141">
        <v>-0.1886254</v>
      </c>
      <c r="DX141">
        <v>-0.15891830000000001</v>
      </c>
      <c r="DY141">
        <v>-0.23161039999999999</v>
      </c>
      <c r="DZ141">
        <v>-0.19883909999999999</v>
      </c>
      <c r="EA141">
        <v>-0.21250530000000001</v>
      </c>
      <c r="EB141">
        <v>-0.15771640000000001</v>
      </c>
      <c r="EC141">
        <v>-5.2199999999999998E-3</v>
      </c>
      <c r="ED141">
        <v>5.8789300000000003E-2</v>
      </c>
      <c r="EE141">
        <v>0.14671419999999999</v>
      </c>
      <c r="EF141">
        <v>0.17905840000000001</v>
      </c>
      <c r="EG141">
        <v>0.19503619999999999</v>
      </c>
      <c r="EH141">
        <v>0.16523370000000001</v>
      </c>
      <c r="EI141">
        <v>0.1149283</v>
      </c>
      <c r="EJ141">
        <v>0.156643</v>
      </c>
      <c r="EK141">
        <v>0.2126237</v>
      </c>
      <c r="EL141">
        <v>0.1032993</v>
      </c>
      <c r="EM141">
        <v>0.21124129999999999</v>
      </c>
      <c r="EN141">
        <v>0.23073440000000001</v>
      </c>
      <c r="EO141">
        <v>0.25201970000000001</v>
      </c>
      <c r="EP141">
        <v>0.18506</v>
      </c>
      <c r="EQ141">
        <v>0.16639599999999999</v>
      </c>
      <c r="ER141">
        <v>8.1325599999999998E-2</v>
      </c>
      <c r="ES141">
        <v>4.4966600000000002E-2</v>
      </c>
      <c r="ET141">
        <v>8.4401699999999996E-2</v>
      </c>
      <c r="EU141">
        <v>62.312040000000003</v>
      </c>
      <c r="EV141">
        <v>61.015149999999998</v>
      </c>
      <c r="EW141">
        <v>59.712040000000002</v>
      </c>
      <c r="EX141">
        <v>59.166269999999997</v>
      </c>
      <c r="EY141">
        <v>58.015619999999998</v>
      </c>
      <c r="EZ141">
        <v>58.063130000000001</v>
      </c>
      <c r="FA141">
        <v>57.310389999999998</v>
      </c>
      <c r="FB141">
        <v>57.510150000000003</v>
      </c>
      <c r="FC141">
        <v>63.402479999999997</v>
      </c>
      <c r="FD141">
        <v>71.294960000000003</v>
      </c>
      <c r="FE141">
        <v>76.840559999999996</v>
      </c>
      <c r="FF141">
        <v>80.383700000000005</v>
      </c>
      <c r="FG141">
        <v>82.381240000000005</v>
      </c>
      <c r="FH141">
        <v>83.888900000000007</v>
      </c>
      <c r="FI141">
        <v>84.590050000000005</v>
      </c>
      <c r="FJ141">
        <v>83.801810000000003</v>
      </c>
      <c r="FK141">
        <v>82.352969999999999</v>
      </c>
      <c r="FL141">
        <v>80.348479999999995</v>
      </c>
      <c r="FM141">
        <v>76.444860000000006</v>
      </c>
      <c r="FN141">
        <v>70.946789999999993</v>
      </c>
      <c r="FO141">
        <v>66.904920000000004</v>
      </c>
      <c r="FP141">
        <v>65.059659999999994</v>
      </c>
      <c r="FQ141">
        <v>63.41245</v>
      </c>
      <c r="FR141">
        <v>62.411949999999997</v>
      </c>
      <c r="FS141">
        <v>1.411565</v>
      </c>
      <c r="FT141">
        <v>5.4709300000000002E-2</v>
      </c>
      <c r="FU141">
        <v>7.8701800000000002E-2</v>
      </c>
    </row>
    <row r="142" spans="1:177" x14ac:dyDescent="0.3">
      <c r="A142" t="s">
        <v>226</v>
      </c>
      <c r="B142" t="s">
        <v>199</v>
      </c>
      <c r="C142" t="s">
        <v>281</v>
      </c>
      <c r="D142" s="30" t="s">
        <v>253</v>
      </c>
      <c r="E142" t="s">
        <v>219</v>
      </c>
      <c r="F142">
        <v>2341</v>
      </c>
      <c r="G142">
        <v>3.3182520000000002</v>
      </c>
      <c r="H142">
        <v>3.1132759999999999</v>
      </c>
      <c r="I142">
        <v>2.5908669999999998</v>
      </c>
      <c r="J142">
        <v>2.1487280000000002</v>
      </c>
      <c r="K142">
        <v>1.8165659999999999</v>
      </c>
      <c r="L142">
        <v>1.530688</v>
      </c>
      <c r="M142">
        <v>1.3960649999999999</v>
      </c>
      <c r="N142">
        <v>1.2962990000000001</v>
      </c>
      <c r="O142">
        <v>1.049234</v>
      </c>
      <c r="P142">
        <v>0.87236049999999998</v>
      </c>
      <c r="Q142">
        <v>0.77480740000000003</v>
      </c>
      <c r="R142">
        <v>0.75859810000000005</v>
      </c>
      <c r="S142">
        <v>0.84774249999999995</v>
      </c>
      <c r="T142">
        <v>0.9346911</v>
      </c>
      <c r="U142">
        <v>1.201411</v>
      </c>
      <c r="V142">
        <v>1.572675</v>
      </c>
      <c r="W142">
        <v>1.8897170000000001</v>
      </c>
      <c r="X142">
        <v>2.405599</v>
      </c>
      <c r="Y142">
        <v>2.7446519999999999</v>
      </c>
      <c r="Z142">
        <v>2.8788010000000002</v>
      </c>
      <c r="AA142">
        <v>2.8714970000000002</v>
      </c>
      <c r="AB142">
        <v>2.9524300000000001</v>
      </c>
      <c r="AC142">
        <v>2.657737</v>
      </c>
      <c r="AD142">
        <v>2.377748</v>
      </c>
      <c r="AE142">
        <v>-0.53728549999999997</v>
      </c>
      <c r="AF142">
        <v>-0.48731380000000002</v>
      </c>
      <c r="AG142">
        <v>-0.41957030000000001</v>
      </c>
      <c r="AH142">
        <v>-0.28620780000000001</v>
      </c>
      <c r="AI142">
        <v>-0.21657090000000001</v>
      </c>
      <c r="AJ142">
        <v>-0.19368199999999999</v>
      </c>
      <c r="AK142">
        <v>-9.8628099999999996E-2</v>
      </c>
      <c r="AL142">
        <v>-6.5401899999999999E-2</v>
      </c>
      <c r="AM142">
        <v>-9.3036900000000006E-2</v>
      </c>
      <c r="AN142">
        <v>-0.110846</v>
      </c>
      <c r="AO142">
        <v>-7.7967900000000007E-2</v>
      </c>
      <c r="AP142">
        <v>-5.9801E-2</v>
      </c>
      <c r="AQ142">
        <v>-9.9941699999999994E-2</v>
      </c>
      <c r="AR142">
        <v>-0.1262346</v>
      </c>
      <c r="AS142">
        <v>-9.3304600000000001E-2</v>
      </c>
      <c r="AT142">
        <v>-0.1396781</v>
      </c>
      <c r="AU142">
        <v>-3.17828E-2</v>
      </c>
      <c r="AV142">
        <v>-1.5261500000000001E-2</v>
      </c>
      <c r="AW142">
        <v>5.5218700000000003E-2</v>
      </c>
      <c r="AX142">
        <v>1.7038500000000002E-2</v>
      </c>
      <c r="AY142">
        <v>1.0255999999999999E-2</v>
      </c>
      <c r="AZ142">
        <v>-0.10650419999999999</v>
      </c>
      <c r="BA142">
        <v>-0.10858660000000001</v>
      </c>
      <c r="BB142">
        <v>-3.65971E-2</v>
      </c>
      <c r="BC142">
        <v>-0.43625190000000003</v>
      </c>
      <c r="BD142">
        <v>-0.3878567</v>
      </c>
      <c r="BE142">
        <v>-0.32972449999999998</v>
      </c>
      <c r="BF142">
        <v>-0.208565</v>
      </c>
      <c r="BG142">
        <v>-0.15216640000000001</v>
      </c>
      <c r="BH142">
        <v>-0.14133380000000001</v>
      </c>
      <c r="BI142">
        <v>-5.8337399999999998E-2</v>
      </c>
      <c r="BJ142">
        <v>-3.00203E-2</v>
      </c>
      <c r="BK142">
        <v>-5.5186800000000001E-2</v>
      </c>
      <c r="BL142">
        <v>-7.0104600000000003E-2</v>
      </c>
      <c r="BM142">
        <v>-3.5385399999999997E-2</v>
      </c>
      <c r="BN142">
        <v>-1.5610499999999999E-2</v>
      </c>
      <c r="BO142">
        <v>-5.1932899999999997E-2</v>
      </c>
      <c r="BP142">
        <v>-7.5794700000000007E-2</v>
      </c>
      <c r="BQ142">
        <v>-4.1040500000000001E-2</v>
      </c>
      <c r="BR142">
        <v>-8.4471000000000004E-2</v>
      </c>
      <c r="BS142">
        <v>2.4452000000000002E-2</v>
      </c>
      <c r="BT142">
        <v>4.1481499999999998E-2</v>
      </c>
      <c r="BU142">
        <v>0.11261790000000001</v>
      </c>
      <c r="BV142">
        <v>7.34234E-2</v>
      </c>
      <c r="BW142">
        <v>6.6912700000000006E-2</v>
      </c>
      <c r="BX142">
        <v>-4.7935699999999998E-2</v>
      </c>
      <c r="BY142">
        <v>-5.3104600000000002E-2</v>
      </c>
      <c r="BZ142">
        <v>1.68711E-2</v>
      </c>
      <c r="CA142">
        <v>-0.3662763</v>
      </c>
      <c r="CB142">
        <v>-0.31897300000000001</v>
      </c>
      <c r="CC142">
        <v>-0.2674976</v>
      </c>
      <c r="CD142">
        <v>-0.15478980000000001</v>
      </c>
      <c r="CE142">
        <v>-0.10756</v>
      </c>
      <c r="CF142">
        <v>-0.10507759999999999</v>
      </c>
      <c r="CG142">
        <v>-3.04321E-2</v>
      </c>
      <c r="CH142">
        <v>-5.5151999999999996E-3</v>
      </c>
      <c r="CI142">
        <v>-2.8972000000000001E-2</v>
      </c>
      <c r="CJ142">
        <v>-4.1887199999999999E-2</v>
      </c>
      <c r="CK142">
        <v>-5.8929000000000004E-3</v>
      </c>
      <c r="CL142">
        <v>1.4995700000000001E-2</v>
      </c>
      <c r="CM142">
        <v>-1.86822E-2</v>
      </c>
      <c r="CN142">
        <v>-4.0860100000000003E-2</v>
      </c>
      <c r="CO142">
        <v>-4.8425999999999999E-3</v>
      </c>
      <c r="CP142">
        <v>-4.62348E-2</v>
      </c>
      <c r="CQ142">
        <v>6.3400100000000001E-2</v>
      </c>
      <c r="CR142">
        <v>8.0781500000000006E-2</v>
      </c>
      <c r="CS142">
        <v>0.15237239999999999</v>
      </c>
      <c r="CT142">
        <v>0.1124754</v>
      </c>
      <c r="CU142">
        <v>0.106153</v>
      </c>
      <c r="CV142">
        <v>-7.3712999999999999E-3</v>
      </c>
      <c r="CW142">
        <v>-1.4677900000000001E-2</v>
      </c>
      <c r="CX142">
        <v>5.3903E-2</v>
      </c>
      <c r="CY142">
        <v>-0.29630079999999998</v>
      </c>
      <c r="CZ142">
        <v>-0.25008930000000001</v>
      </c>
      <c r="DA142">
        <v>-0.2052706</v>
      </c>
      <c r="DB142">
        <v>-0.1010146</v>
      </c>
      <c r="DC142">
        <v>-6.2953599999999998E-2</v>
      </c>
      <c r="DD142">
        <v>-6.8821400000000005E-2</v>
      </c>
      <c r="DE142">
        <v>-2.5268999999999999E-3</v>
      </c>
      <c r="DF142">
        <v>1.899E-2</v>
      </c>
      <c r="DG142">
        <v>-2.7572E-3</v>
      </c>
      <c r="DH142">
        <v>-1.36697E-2</v>
      </c>
      <c r="DI142">
        <v>2.3599599999999998E-2</v>
      </c>
      <c r="DJ142">
        <v>4.5601999999999997E-2</v>
      </c>
      <c r="DK142">
        <v>1.45685E-2</v>
      </c>
      <c r="DL142">
        <v>-5.9255000000000002E-3</v>
      </c>
      <c r="DM142">
        <v>3.13552E-2</v>
      </c>
      <c r="DN142">
        <v>-7.9985000000000004E-3</v>
      </c>
      <c r="DO142">
        <v>0.1023482</v>
      </c>
      <c r="DP142">
        <v>0.1200816</v>
      </c>
      <c r="DQ142">
        <v>0.19212689999999999</v>
      </c>
      <c r="DR142">
        <v>0.15152740000000001</v>
      </c>
      <c r="DS142">
        <v>0.1453933</v>
      </c>
      <c r="DT142">
        <v>3.3193E-2</v>
      </c>
      <c r="DU142">
        <v>2.37488E-2</v>
      </c>
      <c r="DV142">
        <v>9.0934899999999999E-2</v>
      </c>
      <c r="DW142">
        <v>-0.1952672</v>
      </c>
      <c r="DX142">
        <v>-0.15063219999999999</v>
      </c>
      <c r="DY142">
        <v>-0.11542479999999999</v>
      </c>
      <c r="DZ142">
        <v>-2.3371900000000001E-2</v>
      </c>
      <c r="EA142">
        <v>1.451E-3</v>
      </c>
      <c r="EB142">
        <v>-1.64732E-2</v>
      </c>
      <c r="EC142">
        <v>3.7763900000000003E-2</v>
      </c>
      <c r="ED142">
        <v>5.4371500000000003E-2</v>
      </c>
      <c r="EE142">
        <v>3.50928E-2</v>
      </c>
      <c r="EF142">
        <v>2.7071700000000001E-2</v>
      </c>
      <c r="EG142">
        <v>6.6182099999999994E-2</v>
      </c>
      <c r="EH142">
        <v>8.9792499999999997E-2</v>
      </c>
      <c r="EI142">
        <v>6.2577300000000002E-2</v>
      </c>
      <c r="EJ142">
        <v>4.4514400000000003E-2</v>
      </c>
      <c r="EK142">
        <v>8.3619299999999994E-2</v>
      </c>
      <c r="EL142">
        <v>4.7208600000000003E-2</v>
      </c>
      <c r="EM142">
        <v>0.158583</v>
      </c>
      <c r="EN142">
        <v>0.1768246</v>
      </c>
      <c r="EO142">
        <v>0.249526</v>
      </c>
      <c r="EP142">
        <v>0.20791229999999999</v>
      </c>
      <c r="EQ142">
        <v>0.20205010000000001</v>
      </c>
      <c r="ER142">
        <v>9.1761499999999996E-2</v>
      </c>
      <c r="ES142">
        <v>7.9230900000000007E-2</v>
      </c>
      <c r="ET142">
        <v>0.14440310000000001</v>
      </c>
      <c r="EU142">
        <v>73.731039999999993</v>
      </c>
      <c r="EV142">
        <v>72.736919999999998</v>
      </c>
      <c r="EW142">
        <v>72.46208</v>
      </c>
      <c r="EX142">
        <v>71.619900000000001</v>
      </c>
      <c r="EY142">
        <v>71.175470000000004</v>
      </c>
      <c r="EZ142">
        <v>71.731039999999993</v>
      </c>
      <c r="FA142">
        <v>71.731039999999993</v>
      </c>
      <c r="FB142">
        <v>71.994119999999995</v>
      </c>
      <c r="FC142">
        <v>75.105260000000001</v>
      </c>
      <c r="FD142">
        <v>78.777850000000001</v>
      </c>
      <c r="FE142">
        <v>83.503010000000003</v>
      </c>
      <c r="FF142">
        <v>85.514769999999999</v>
      </c>
      <c r="FG142">
        <v>87.783730000000006</v>
      </c>
      <c r="FH142">
        <v>86.526539999999997</v>
      </c>
      <c r="FI142">
        <v>86.08211</v>
      </c>
      <c r="FJ142">
        <v>87.245810000000006</v>
      </c>
      <c r="FK142">
        <v>87.403630000000007</v>
      </c>
      <c r="FL142">
        <v>85.690240000000003</v>
      </c>
      <c r="FM142">
        <v>84.573220000000006</v>
      </c>
      <c r="FN142">
        <v>79.146439999999998</v>
      </c>
      <c r="FO142">
        <v>75.158209999999997</v>
      </c>
      <c r="FP142">
        <v>74.865719999999996</v>
      </c>
      <c r="FQ142">
        <v>73.596760000000003</v>
      </c>
      <c r="FR142">
        <v>72.877480000000006</v>
      </c>
      <c r="FS142">
        <v>0.94334479999999998</v>
      </c>
      <c r="FT142">
        <v>3.8157000000000003E-2</v>
      </c>
      <c r="FU142">
        <v>6.1183099999999997E-2</v>
      </c>
    </row>
    <row r="143" spans="1:177" x14ac:dyDescent="0.3">
      <c r="A143" t="s">
        <v>226</v>
      </c>
      <c r="B143" t="s">
        <v>199</v>
      </c>
      <c r="C143" t="s">
        <v>281</v>
      </c>
      <c r="D143" s="30" t="s">
        <v>253</v>
      </c>
      <c r="E143" t="s">
        <v>220</v>
      </c>
      <c r="F143">
        <v>1627</v>
      </c>
      <c r="G143">
        <v>3.5031659999999998</v>
      </c>
      <c r="H143">
        <v>3.2559800000000001</v>
      </c>
      <c r="I143">
        <v>2.6560359999999998</v>
      </c>
      <c r="J143">
        <v>2.224297</v>
      </c>
      <c r="K143">
        <v>1.917305</v>
      </c>
      <c r="L143">
        <v>1.5799989999999999</v>
      </c>
      <c r="M143">
        <v>1.459487</v>
      </c>
      <c r="N143">
        <v>1.3317099999999999</v>
      </c>
      <c r="O143">
        <v>1.146339</v>
      </c>
      <c r="P143">
        <v>1.003695</v>
      </c>
      <c r="Q143">
        <v>0.93740400000000002</v>
      </c>
      <c r="R143">
        <v>0.95135360000000002</v>
      </c>
      <c r="S143">
        <v>1.075286</v>
      </c>
      <c r="T143">
        <v>1.0972329999999999</v>
      </c>
      <c r="U143">
        <v>1.3387819999999999</v>
      </c>
      <c r="V143">
        <v>1.658806</v>
      </c>
      <c r="W143">
        <v>2.0328750000000002</v>
      </c>
      <c r="X143">
        <v>2.4903140000000001</v>
      </c>
      <c r="Y143">
        <v>2.7778230000000002</v>
      </c>
      <c r="Z143">
        <v>2.9507680000000001</v>
      </c>
      <c r="AA143">
        <v>2.9582160000000002</v>
      </c>
      <c r="AB143">
        <v>2.9397660000000001</v>
      </c>
      <c r="AC143">
        <v>2.6808719999999999</v>
      </c>
      <c r="AD143">
        <v>2.393831</v>
      </c>
      <c r="AE143">
        <v>-0.44853579999999998</v>
      </c>
      <c r="AF143">
        <v>-0.37903490000000001</v>
      </c>
      <c r="AG143">
        <v>-0.3293066</v>
      </c>
      <c r="AH143">
        <v>-0.2584552</v>
      </c>
      <c r="AI143">
        <v>-0.1509858</v>
      </c>
      <c r="AJ143">
        <v>-0.1522212</v>
      </c>
      <c r="AK143">
        <v>-5.5673E-2</v>
      </c>
      <c r="AL143">
        <v>-6.0957299999999999E-2</v>
      </c>
      <c r="AM143">
        <v>-8.4699300000000005E-2</v>
      </c>
      <c r="AN143">
        <v>-0.14547769999999999</v>
      </c>
      <c r="AO143">
        <v>-0.11414249999999999</v>
      </c>
      <c r="AP143">
        <v>-9.8967200000000005E-2</v>
      </c>
      <c r="AQ143">
        <v>-9.8854300000000006E-2</v>
      </c>
      <c r="AR143">
        <v>-0.16793910000000001</v>
      </c>
      <c r="AS143">
        <v>-0.12700040000000001</v>
      </c>
      <c r="AT143">
        <v>-0.14577999999999999</v>
      </c>
      <c r="AU143">
        <v>-2.09179E-2</v>
      </c>
      <c r="AV143">
        <v>-2.9957999999999999E-2</v>
      </c>
      <c r="AW143">
        <v>1.4504299999999999E-2</v>
      </c>
      <c r="AX143">
        <v>1.1207099999999999E-2</v>
      </c>
      <c r="AY143">
        <v>2.83027E-2</v>
      </c>
      <c r="AZ143">
        <v>-0.121395</v>
      </c>
      <c r="BA143">
        <v>-0.1085894</v>
      </c>
      <c r="BB143">
        <v>-3.4975800000000001E-2</v>
      </c>
      <c r="BC143">
        <v>-0.33384789999999998</v>
      </c>
      <c r="BD143">
        <v>-0.26380530000000002</v>
      </c>
      <c r="BE143">
        <v>-0.2244312</v>
      </c>
      <c r="BF143">
        <v>-0.16623460000000001</v>
      </c>
      <c r="BG143">
        <v>-7.2195899999999993E-2</v>
      </c>
      <c r="BH143">
        <v>-8.8455300000000001E-2</v>
      </c>
      <c r="BI143">
        <v>-8.0993000000000002E-3</v>
      </c>
      <c r="BJ143">
        <v>-1.8891000000000002E-2</v>
      </c>
      <c r="BK143">
        <v>-4.07994E-2</v>
      </c>
      <c r="BL143">
        <v>-9.7631200000000001E-2</v>
      </c>
      <c r="BM143">
        <v>-6.2993800000000003E-2</v>
      </c>
      <c r="BN143">
        <v>-4.67324E-2</v>
      </c>
      <c r="BO143">
        <v>-4.2236500000000003E-2</v>
      </c>
      <c r="BP143">
        <v>-0.1086068</v>
      </c>
      <c r="BQ143">
        <v>-6.5095299999999995E-2</v>
      </c>
      <c r="BR143">
        <v>-8.1393099999999996E-2</v>
      </c>
      <c r="BS143">
        <v>4.4914099999999998E-2</v>
      </c>
      <c r="BT143">
        <v>3.7639899999999997E-2</v>
      </c>
      <c r="BU143">
        <v>8.1368300000000005E-2</v>
      </c>
      <c r="BV143">
        <v>7.7335399999999999E-2</v>
      </c>
      <c r="BW143">
        <v>9.5227999999999993E-2</v>
      </c>
      <c r="BX143">
        <v>-5.2027700000000003E-2</v>
      </c>
      <c r="BY143">
        <v>-4.4972199999999997E-2</v>
      </c>
      <c r="BZ143">
        <v>2.7893100000000001E-2</v>
      </c>
      <c r="CA143">
        <v>-0.25441550000000002</v>
      </c>
      <c r="CB143">
        <v>-0.18399769999999999</v>
      </c>
      <c r="CC143">
        <v>-0.15179480000000001</v>
      </c>
      <c r="CD143" s="71">
        <v>-0.10236290000000001</v>
      </c>
      <c r="CE143">
        <v>-1.7626300000000001E-2</v>
      </c>
      <c r="CF143">
        <v>-4.4291200000000003E-2</v>
      </c>
      <c r="CG143">
        <v>2.48501E-2</v>
      </c>
      <c r="CH143">
        <v>1.02439E-2</v>
      </c>
      <c r="CI143">
        <v>-1.0394499999999999E-2</v>
      </c>
      <c r="CJ143">
        <v>-6.4492900000000006E-2</v>
      </c>
      <c r="CK143">
        <v>-2.75684E-2</v>
      </c>
      <c r="CL143">
        <v>-1.05547E-2</v>
      </c>
      <c r="CM143">
        <v>-3.0232000000000002E-3</v>
      </c>
      <c r="CN143">
        <v>-6.7513400000000001E-2</v>
      </c>
      <c r="CO143">
        <v>-2.222E-2</v>
      </c>
      <c r="CP143">
        <v>-3.6798900000000002E-2</v>
      </c>
      <c r="CQ143">
        <v>9.0509199999999998E-2</v>
      </c>
      <c r="CR143">
        <v>8.4458000000000005E-2</v>
      </c>
      <c r="CS143">
        <v>0.12767800000000001</v>
      </c>
      <c r="CT143">
        <v>0.1231357</v>
      </c>
      <c r="CU143" s="71">
        <v>0.14158019999999999</v>
      </c>
      <c r="CV143">
        <v>-3.9842000000000002E-3</v>
      </c>
      <c r="CW143">
        <v>-9.1120000000000003E-4</v>
      </c>
      <c r="CX143">
        <v>7.1435899999999997E-2</v>
      </c>
      <c r="CY143">
        <v>-0.174983</v>
      </c>
      <c r="CZ143">
        <v>-0.10419</v>
      </c>
      <c r="DA143">
        <v>-7.9158400000000004E-2</v>
      </c>
      <c r="DB143">
        <v>-3.8491200000000003E-2</v>
      </c>
      <c r="DC143">
        <v>3.6943299999999998E-2</v>
      </c>
      <c r="DD143">
        <v>-1.271E-4</v>
      </c>
      <c r="DE143">
        <v>5.7799499999999997E-2</v>
      </c>
      <c r="DF143">
        <v>3.9378900000000001E-2</v>
      </c>
      <c r="DG143">
        <v>2.0010400000000001E-2</v>
      </c>
      <c r="DH143">
        <v>-3.1354600000000003E-2</v>
      </c>
      <c r="DI143">
        <v>7.8569999999999994E-3</v>
      </c>
      <c r="DJ143">
        <v>2.5623E-2</v>
      </c>
      <c r="DK143">
        <v>3.6190100000000003E-2</v>
      </c>
      <c r="DL143">
        <v>-2.6419999999999999E-2</v>
      </c>
      <c r="DM143">
        <v>2.0655300000000001E-2</v>
      </c>
      <c r="DN143">
        <v>7.7952999999999998E-3</v>
      </c>
      <c r="DO143">
        <v>0.13610430000000001</v>
      </c>
      <c r="DP143">
        <v>0.13127610000000001</v>
      </c>
      <c r="DQ143">
        <v>0.1739877</v>
      </c>
      <c r="DR143">
        <v>0.1689359</v>
      </c>
      <c r="DS143">
        <v>0.1879324</v>
      </c>
      <c r="DT143">
        <v>4.4059399999999999E-2</v>
      </c>
      <c r="DU143">
        <v>4.3149899999999998E-2</v>
      </c>
      <c r="DV143">
        <v>0.1149786</v>
      </c>
      <c r="DW143">
        <v>-6.02952E-2</v>
      </c>
      <c r="DX143">
        <v>1.10396E-2</v>
      </c>
      <c r="DY143">
        <v>2.5717E-2</v>
      </c>
      <c r="DZ143">
        <v>5.3729399999999997E-2</v>
      </c>
      <c r="EA143">
        <v>0.11573310000000001</v>
      </c>
      <c r="EB143">
        <v>6.3638899999999998E-2</v>
      </c>
      <c r="EC143">
        <v>0.1053732</v>
      </c>
      <c r="ED143">
        <v>8.1445100000000006E-2</v>
      </c>
      <c r="EE143">
        <v>6.3910300000000003E-2</v>
      </c>
      <c r="EF143">
        <v>1.64919E-2</v>
      </c>
      <c r="EG143">
        <v>5.9005700000000001E-2</v>
      </c>
      <c r="EH143">
        <v>7.7857899999999994E-2</v>
      </c>
      <c r="EI143">
        <v>9.2807899999999999E-2</v>
      </c>
      <c r="EJ143">
        <v>3.2912400000000001E-2</v>
      </c>
      <c r="EK143">
        <v>8.2560400000000006E-2</v>
      </c>
      <c r="EL143">
        <v>7.2182200000000002E-2</v>
      </c>
      <c r="EM143">
        <v>0.20193639999999999</v>
      </c>
      <c r="EN143">
        <v>0.198874</v>
      </c>
      <c r="EO143">
        <v>0.2408517</v>
      </c>
      <c r="EP143">
        <v>0.2350642</v>
      </c>
      <c r="EQ143">
        <v>0.25485760000000002</v>
      </c>
      <c r="ER143">
        <v>0.11342670000000001</v>
      </c>
      <c r="ES143">
        <v>0.106767</v>
      </c>
      <c r="ET143">
        <v>0.17784749999999999</v>
      </c>
      <c r="EU143">
        <v>74.008110000000002</v>
      </c>
      <c r="EV143">
        <v>73.016229999999993</v>
      </c>
      <c r="EW143">
        <v>73.016229999999993</v>
      </c>
      <c r="EX143">
        <v>72.991889999999998</v>
      </c>
      <c r="EY143">
        <v>72</v>
      </c>
      <c r="EZ143">
        <v>72.008110000000002</v>
      </c>
      <c r="FA143">
        <v>72.008110000000002</v>
      </c>
      <c r="FB143">
        <v>71.991889999999998</v>
      </c>
      <c r="FC143">
        <v>74.008110000000002</v>
      </c>
      <c r="FD143">
        <v>76.040570000000002</v>
      </c>
      <c r="FE143">
        <v>81.040570000000002</v>
      </c>
      <c r="FF143">
        <v>83.056790000000007</v>
      </c>
      <c r="FG143">
        <v>85.048680000000004</v>
      </c>
      <c r="FH143">
        <v>84.07302</v>
      </c>
      <c r="FI143">
        <v>83.081140000000005</v>
      </c>
      <c r="FJ143">
        <v>85.064909999999998</v>
      </c>
      <c r="FK143">
        <v>86.040570000000002</v>
      </c>
      <c r="FL143">
        <v>84.056790000000007</v>
      </c>
      <c r="FM143">
        <v>84.032449999999997</v>
      </c>
      <c r="FN143">
        <v>78.064909999999998</v>
      </c>
      <c r="FO143">
        <v>74.081140000000005</v>
      </c>
      <c r="FP143">
        <v>74.056790000000007</v>
      </c>
      <c r="FQ143">
        <v>73.064909999999998</v>
      </c>
      <c r="FR143">
        <v>72.07302</v>
      </c>
      <c r="FS143">
        <v>1.149346</v>
      </c>
      <c r="FT143">
        <v>4.5983400000000001E-2</v>
      </c>
      <c r="FU143">
        <v>7.2344699999999998E-2</v>
      </c>
    </row>
    <row r="144" spans="1:177" x14ac:dyDescent="0.3">
      <c r="A144" t="s">
        <v>226</v>
      </c>
      <c r="B144" t="s">
        <v>199</v>
      </c>
      <c r="C144" t="s">
        <v>281</v>
      </c>
      <c r="D144" s="30" t="s">
        <v>253</v>
      </c>
      <c r="E144" t="s">
        <v>221</v>
      </c>
      <c r="F144">
        <v>714</v>
      </c>
      <c r="G144">
        <v>2.8618610000000002</v>
      </c>
      <c r="H144">
        <v>2.765333</v>
      </c>
      <c r="I144">
        <v>2.4460700000000002</v>
      </c>
      <c r="J144">
        <v>1.9862329999999999</v>
      </c>
      <c r="K144">
        <v>1.5839810000000001</v>
      </c>
      <c r="L144">
        <v>1.425783</v>
      </c>
      <c r="M144">
        <v>1.2455020000000001</v>
      </c>
      <c r="N144">
        <v>1.2261200000000001</v>
      </c>
      <c r="O144">
        <v>0.82939030000000002</v>
      </c>
      <c r="P144">
        <v>0.57321370000000005</v>
      </c>
      <c r="Q144">
        <v>0.40060839999999998</v>
      </c>
      <c r="R144">
        <v>0.31384570000000001</v>
      </c>
      <c r="S144">
        <v>0.29030509999999998</v>
      </c>
      <c r="T144">
        <v>0.55242740000000001</v>
      </c>
      <c r="U144">
        <v>0.88859500000000002</v>
      </c>
      <c r="V144">
        <v>1.385826</v>
      </c>
      <c r="W144">
        <v>1.561615</v>
      </c>
      <c r="X144">
        <v>2.2120069999999998</v>
      </c>
      <c r="Y144">
        <v>2.6800790000000001</v>
      </c>
      <c r="Z144">
        <v>2.6867390000000002</v>
      </c>
      <c r="AA144">
        <v>2.6544560000000001</v>
      </c>
      <c r="AB144">
        <v>3.0194619999999999</v>
      </c>
      <c r="AC144">
        <v>2.6486339999999999</v>
      </c>
      <c r="AD144">
        <v>2.3724080000000001</v>
      </c>
      <c r="AE144">
        <v>-1.015909</v>
      </c>
      <c r="AF144">
        <v>-1.014411</v>
      </c>
      <c r="AG144">
        <v>-0.87492669999999995</v>
      </c>
      <c r="AH144">
        <v>-0.53577140000000001</v>
      </c>
      <c r="AI144">
        <v>-0.52882180000000001</v>
      </c>
      <c r="AJ144">
        <v>-0.41927490000000001</v>
      </c>
      <c r="AK144">
        <v>-0.31112430000000002</v>
      </c>
      <c r="AL144">
        <v>-0.16023390000000001</v>
      </c>
      <c r="AM144">
        <v>-0.20263880000000001</v>
      </c>
      <c r="AN144">
        <v>-0.11187999999999999</v>
      </c>
      <c r="AO144">
        <v>-6.8491300000000005E-2</v>
      </c>
      <c r="AP144">
        <v>-4.7800000000000002E-2</v>
      </c>
      <c r="AQ144">
        <v>-0.2124723</v>
      </c>
      <c r="AR144">
        <v>-0.13102510000000001</v>
      </c>
      <c r="AS144">
        <v>-0.1218587</v>
      </c>
      <c r="AT144">
        <v>-0.2589129</v>
      </c>
      <c r="AU144">
        <v>-0.1928522</v>
      </c>
      <c r="AV144">
        <v>-0.1041465</v>
      </c>
      <c r="AW144">
        <v>3.0618699999999999E-2</v>
      </c>
      <c r="AX144">
        <v>-9.6887899999999999E-2</v>
      </c>
      <c r="AY144">
        <v>-0.16371189999999999</v>
      </c>
      <c r="AZ144">
        <v>-0.196297</v>
      </c>
      <c r="BA144">
        <v>-0.23569190000000001</v>
      </c>
      <c r="BB144">
        <v>-0.16033240000000001</v>
      </c>
      <c r="BC144">
        <v>-0.814052</v>
      </c>
      <c r="BD144">
        <v>-0.82443670000000002</v>
      </c>
      <c r="BE144">
        <v>-0.70674539999999997</v>
      </c>
      <c r="BF144">
        <v>-0.39677879999999999</v>
      </c>
      <c r="BG144">
        <v>-0.42470419999999998</v>
      </c>
      <c r="BH144">
        <v>-0.33295279999999999</v>
      </c>
      <c r="BI144">
        <v>-0.23842579999999999</v>
      </c>
      <c r="BJ144">
        <v>-9.8034200000000002E-2</v>
      </c>
      <c r="BK144">
        <v>-0.13066559999999999</v>
      </c>
      <c r="BL144">
        <v>-3.6688199999999997E-2</v>
      </c>
      <c r="BM144">
        <v>4.8174000000000003E-3</v>
      </c>
      <c r="BN144">
        <v>3.1803900000000003E-2</v>
      </c>
      <c r="BO144">
        <v>-0.1244459</v>
      </c>
      <c r="BP144">
        <v>-3.8165699999999997E-2</v>
      </c>
      <c r="BQ144">
        <v>-2.6624200000000001E-2</v>
      </c>
      <c r="BR144">
        <v>-0.1535117</v>
      </c>
      <c r="BS144">
        <v>-8.6110400000000004E-2</v>
      </c>
      <c r="BT144">
        <v>-1.6471999999999999E-3</v>
      </c>
      <c r="BU144">
        <v>0.14013829999999999</v>
      </c>
      <c r="BV144">
        <v>8.0707000000000001E-3</v>
      </c>
      <c r="BW144">
        <v>-6.1439399999999998E-2</v>
      </c>
      <c r="BX144">
        <v>-9.18186E-2</v>
      </c>
      <c r="BY144">
        <v>-0.12747220000000001</v>
      </c>
      <c r="BZ144">
        <v>-6.1895100000000002E-2</v>
      </c>
      <c r="CA144">
        <v>-0.67424649999999997</v>
      </c>
      <c r="CB144">
        <v>-0.69286080000000005</v>
      </c>
      <c r="CC144">
        <v>-0.59026369999999995</v>
      </c>
      <c r="CD144">
        <v>-0.30051299999999997</v>
      </c>
      <c r="CE144">
        <v>-0.35259279999999998</v>
      </c>
      <c r="CF144">
        <v>-0.27316629999999997</v>
      </c>
      <c r="CG144">
        <v>-0.18807489999999999</v>
      </c>
      <c r="CH144">
        <v>-5.4954900000000001E-2</v>
      </c>
      <c r="CI144">
        <v>-8.0817200000000006E-2</v>
      </c>
      <c r="CJ144">
        <v>1.53895E-2</v>
      </c>
      <c r="CK144">
        <v>5.5590800000000003E-2</v>
      </c>
      <c r="CL144">
        <v>8.6937399999999998E-2</v>
      </c>
      <c r="CM144">
        <v>-6.3479099999999997E-2</v>
      </c>
      <c r="CN144">
        <v>2.6148399999999999E-2</v>
      </c>
      <c r="CO144">
        <v>3.9334899999999999E-2</v>
      </c>
      <c r="CP144">
        <v>-8.0511100000000002E-2</v>
      </c>
      <c r="CQ144">
        <v>-1.2181300000000001E-2</v>
      </c>
      <c r="CR144">
        <v>6.9343500000000002E-2</v>
      </c>
      <c r="CS144">
        <v>0.2159913</v>
      </c>
      <c r="CT144">
        <v>8.0764799999999998E-2</v>
      </c>
      <c r="CU144">
        <v>9.3942000000000001E-3</v>
      </c>
      <c r="CV144">
        <v>-1.9457200000000001E-2</v>
      </c>
      <c r="CW144">
        <v>-5.25196E-2</v>
      </c>
      <c r="CX144">
        <v>6.2821999999999999E-3</v>
      </c>
      <c r="CY144">
        <v>-0.5344411</v>
      </c>
      <c r="CZ144">
        <v>-0.56128489999999998</v>
      </c>
      <c r="DA144">
        <v>-0.47378189999999998</v>
      </c>
      <c r="DB144">
        <v>-0.20424709999999999</v>
      </c>
      <c r="DC144">
        <v>-0.28048129999999999</v>
      </c>
      <c r="DD144">
        <v>-0.21337990000000001</v>
      </c>
      <c r="DE144">
        <v>-0.13772409999999999</v>
      </c>
      <c r="DF144">
        <v>-1.18756E-2</v>
      </c>
      <c r="DG144">
        <v>-3.0968800000000001E-2</v>
      </c>
      <c r="DH144">
        <v>6.7467100000000002E-2</v>
      </c>
      <c r="DI144">
        <v>0.1063641</v>
      </c>
      <c r="DJ144">
        <v>0.1420708</v>
      </c>
      <c r="DK144">
        <v>-2.5122999999999999E-3</v>
      </c>
      <c r="DL144">
        <v>9.0462500000000001E-2</v>
      </c>
      <c r="DM144">
        <v>0.105294</v>
      </c>
      <c r="DN144">
        <v>-7.5104999999999998E-3</v>
      </c>
      <c r="DO144">
        <v>6.1747799999999999E-2</v>
      </c>
      <c r="DP144">
        <v>0.14033419999999999</v>
      </c>
      <c r="DQ144">
        <v>0.2918443</v>
      </c>
      <c r="DR144">
        <v>0.15345880000000001</v>
      </c>
      <c r="DS144">
        <v>8.0227800000000002E-2</v>
      </c>
      <c r="DT144">
        <v>5.2904300000000001E-2</v>
      </c>
      <c r="DU144">
        <v>2.2433000000000002E-2</v>
      </c>
      <c r="DV144">
        <v>7.4459600000000001E-2</v>
      </c>
      <c r="DW144">
        <v>-0.3325843</v>
      </c>
      <c r="DX144">
        <v>-0.37131029999999998</v>
      </c>
      <c r="DY144">
        <v>-0.3056007</v>
      </c>
      <c r="DZ144">
        <v>-6.5254599999999996E-2</v>
      </c>
      <c r="EA144">
        <v>-0.17636379999999999</v>
      </c>
      <c r="EB144">
        <v>-0.1270578</v>
      </c>
      <c r="EC144">
        <v>-6.5025600000000003E-2</v>
      </c>
      <c r="ED144">
        <v>5.0324099999999997E-2</v>
      </c>
      <c r="EE144">
        <v>4.1004400000000003E-2</v>
      </c>
      <c r="EF144">
        <v>0.14265890000000001</v>
      </c>
      <c r="EG144">
        <v>0.17967279999999999</v>
      </c>
      <c r="EH144">
        <v>0.2216747</v>
      </c>
      <c r="EI144">
        <v>8.5514099999999996E-2</v>
      </c>
      <c r="EJ144">
        <v>0.18332180000000001</v>
      </c>
      <c r="EK144">
        <v>0.2005285</v>
      </c>
      <c r="EL144">
        <v>9.7890699999999997E-2</v>
      </c>
      <c r="EM144">
        <v>0.16848959999999999</v>
      </c>
      <c r="EN144">
        <v>0.24283350000000001</v>
      </c>
      <c r="EO144">
        <v>0.4013639</v>
      </c>
      <c r="EP144">
        <v>0.25841750000000002</v>
      </c>
      <c r="EQ144">
        <v>0.1825002</v>
      </c>
      <c r="ER144">
        <v>0.15738269999999999</v>
      </c>
      <c r="ES144">
        <v>0.13065260000000001</v>
      </c>
      <c r="ET144">
        <v>0.17289689999999999</v>
      </c>
      <c r="EU144">
        <v>73</v>
      </c>
      <c r="EV144">
        <v>72</v>
      </c>
      <c r="EW144">
        <v>71</v>
      </c>
      <c r="EX144">
        <v>68</v>
      </c>
      <c r="EY144">
        <v>69</v>
      </c>
      <c r="EZ144">
        <v>71</v>
      </c>
      <c r="FA144">
        <v>71</v>
      </c>
      <c r="FB144">
        <v>72</v>
      </c>
      <c r="FC144">
        <v>78</v>
      </c>
      <c r="FD144">
        <v>86</v>
      </c>
      <c r="FE144">
        <v>90</v>
      </c>
      <c r="FF144">
        <v>92</v>
      </c>
      <c r="FG144">
        <v>95</v>
      </c>
      <c r="FH144">
        <v>93</v>
      </c>
      <c r="FI144">
        <v>94</v>
      </c>
      <c r="FJ144">
        <v>93</v>
      </c>
      <c r="FK144">
        <v>91</v>
      </c>
      <c r="FL144">
        <v>90</v>
      </c>
      <c r="FM144">
        <v>86</v>
      </c>
      <c r="FN144">
        <v>82</v>
      </c>
      <c r="FO144">
        <v>78</v>
      </c>
      <c r="FP144">
        <v>77</v>
      </c>
      <c r="FQ144">
        <v>75</v>
      </c>
      <c r="FR144">
        <v>75</v>
      </c>
      <c r="FS144">
        <v>1.5489280000000001</v>
      </c>
      <c r="FT144">
        <v>6.5016900000000002E-2</v>
      </c>
      <c r="FU144">
        <v>0.11221059999999999</v>
      </c>
    </row>
    <row r="145" spans="1:177" x14ac:dyDescent="0.3">
      <c r="A145" t="s">
        <v>226</v>
      </c>
      <c r="B145" t="s">
        <v>199</v>
      </c>
      <c r="C145" t="s">
        <v>281</v>
      </c>
      <c r="D145" s="30" t="s">
        <v>252</v>
      </c>
      <c r="E145" t="s">
        <v>221</v>
      </c>
    </row>
    <row r="146" spans="1:177" x14ac:dyDescent="0.3">
      <c r="A146" t="s">
        <v>226</v>
      </c>
      <c r="B146" t="s">
        <v>0</v>
      </c>
      <c r="C146" t="s">
        <v>280</v>
      </c>
      <c r="D146" s="30" t="s">
        <v>230</v>
      </c>
      <c r="E146" t="s">
        <v>219</v>
      </c>
      <c r="F146">
        <v>1044</v>
      </c>
      <c r="G146">
        <v>2.514716</v>
      </c>
      <c r="H146">
        <v>2.3983020000000002</v>
      </c>
      <c r="I146">
        <v>1.9939830000000001</v>
      </c>
      <c r="J146">
        <v>1.631016</v>
      </c>
      <c r="K146">
        <v>1.2943549999999999</v>
      </c>
      <c r="L146">
        <v>1.031012</v>
      </c>
      <c r="M146">
        <v>0.99890319999999999</v>
      </c>
      <c r="N146">
        <v>1.1032569999999999</v>
      </c>
      <c r="O146">
        <v>1.0909009999999999</v>
      </c>
      <c r="P146">
        <v>1.112304</v>
      </c>
      <c r="Q146">
        <v>1.13811</v>
      </c>
      <c r="R146">
        <v>1.140614</v>
      </c>
      <c r="S146">
        <v>1.0955550000000001</v>
      </c>
      <c r="T146">
        <v>1.0883229999999999</v>
      </c>
      <c r="U146">
        <v>1.0530949999999999</v>
      </c>
      <c r="V146">
        <v>1.062087</v>
      </c>
      <c r="W146">
        <v>1.037838</v>
      </c>
      <c r="X146">
        <v>1.103966</v>
      </c>
      <c r="Y146">
        <v>1.237921</v>
      </c>
      <c r="Z146">
        <v>1.4040429999999999</v>
      </c>
      <c r="AA146">
        <v>1.5120229999999999</v>
      </c>
      <c r="AB146">
        <v>1.5475490000000001</v>
      </c>
      <c r="AC146">
        <v>1.4474940000000001</v>
      </c>
      <c r="AD146">
        <v>1.353558</v>
      </c>
      <c r="AE146">
        <v>-0.41518159999999998</v>
      </c>
      <c r="AF146">
        <v>-0.44282369999999999</v>
      </c>
      <c r="AG146">
        <v>-0.39616240000000003</v>
      </c>
      <c r="AH146">
        <v>-0.33304879999999998</v>
      </c>
      <c r="AI146">
        <v>-0.2749586</v>
      </c>
      <c r="AJ146">
        <v>-0.23533860000000001</v>
      </c>
      <c r="AK146">
        <v>-0.172322</v>
      </c>
      <c r="AL146">
        <v>-8.1735699999999994E-2</v>
      </c>
      <c r="AM146">
        <v>-7.1232599999999993E-2</v>
      </c>
      <c r="AN146">
        <v>-5.1033700000000001E-2</v>
      </c>
      <c r="AO146">
        <v>-4.7745799999999998E-2</v>
      </c>
      <c r="AP146">
        <v>-4.1147000000000003E-2</v>
      </c>
      <c r="AQ146">
        <v>-6.2713199999999997E-2</v>
      </c>
      <c r="AR146">
        <v>-5.90754E-2</v>
      </c>
      <c r="AS146">
        <v>-7.5114299999999995E-2</v>
      </c>
      <c r="AT146">
        <v>-4.7139800000000003E-2</v>
      </c>
      <c r="AU146">
        <v>-6.2885300000000005E-2</v>
      </c>
      <c r="AV146">
        <v>-5.0171E-2</v>
      </c>
      <c r="AW146">
        <v>-4.6962900000000002E-2</v>
      </c>
      <c r="AX146">
        <v>-6.2062600000000002E-2</v>
      </c>
      <c r="AY146">
        <v>-5.0441199999999999E-2</v>
      </c>
      <c r="AZ146">
        <v>5.6919999999999996E-4</v>
      </c>
      <c r="BA146">
        <v>3.5504E-3</v>
      </c>
      <c r="BB146">
        <v>3.8094900000000001E-2</v>
      </c>
      <c r="BC146">
        <v>-0.34096710000000002</v>
      </c>
      <c r="BD146">
        <v>-0.37823099999999998</v>
      </c>
      <c r="BE146">
        <v>-0.33819519999999997</v>
      </c>
      <c r="BF146">
        <v>-0.28594419999999998</v>
      </c>
      <c r="BG146">
        <v>-0.23541210000000001</v>
      </c>
      <c r="BH146">
        <v>-0.20480409999999999</v>
      </c>
      <c r="BI146">
        <v>-0.1481413</v>
      </c>
      <c r="BJ146">
        <v>-5.8660200000000003E-2</v>
      </c>
      <c r="BK146">
        <v>-4.6677799999999998E-2</v>
      </c>
      <c r="BL146">
        <v>-2.70899E-2</v>
      </c>
      <c r="BM146">
        <v>-2.3193600000000002E-2</v>
      </c>
      <c r="BN146">
        <v>-1.7749399999999999E-2</v>
      </c>
      <c r="BO146">
        <v>-3.8895100000000002E-2</v>
      </c>
      <c r="BP146">
        <v>-3.6391199999999999E-2</v>
      </c>
      <c r="BQ146">
        <v>-5.3126E-2</v>
      </c>
      <c r="BR146">
        <v>-2.4852699999999998E-2</v>
      </c>
      <c r="BS146">
        <v>-4.0541599999999997E-2</v>
      </c>
      <c r="BT146">
        <v>-2.62989E-2</v>
      </c>
      <c r="BU146">
        <v>-2.1530500000000001E-2</v>
      </c>
      <c r="BV146">
        <v>-3.3737400000000001E-2</v>
      </c>
      <c r="BW146">
        <v>-1.9595000000000001E-2</v>
      </c>
      <c r="BX146">
        <v>3.3519599999999997E-2</v>
      </c>
      <c r="BY146">
        <v>3.8436900000000003E-2</v>
      </c>
      <c r="BZ146">
        <v>7.0685200000000004E-2</v>
      </c>
      <c r="CA146">
        <v>-0.2895663</v>
      </c>
      <c r="CB146">
        <v>-0.33349430000000002</v>
      </c>
      <c r="CC146">
        <v>-0.29804720000000001</v>
      </c>
      <c r="CD146">
        <v>-0.25331969999999998</v>
      </c>
      <c r="CE146">
        <v>-0.20802219999999999</v>
      </c>
      <c r="CF146">
        <v>-0.18365600000000001</v>
      </c>
      <c r="CG146">
        <v>-0.13139380000000001</v>
      </c>
      <c r="CH146">
        <v>-4.2678099999999997E-2</v>
      </c>
      <c r="CI146">
        <v>-2.9671199999999998E-2</v>
      </c>
      <c r="CJ146">
        <v>-1.05065E-2</v>
      </c>
      <c r="CK146">
        <v>-6.1888999999999998E-3</v>
      </c>
      <c r="CL146">
        <v>-1.5443E-3</v>
      </c>
      <c r="CM146">
        <v>-2.23988E-2</v>
      </c>
      <c r="CN146">
        <v>-2.0680199999999999E-2</v>
      </c>
      <c r="CO146">
        <v>-3.7897E-2</v>
      </c>
      <c r="CP146">
        <v>-9.4167000000000001E-3</v>
      </c>
      <c r="CQ146">
        <v>-2.5066399999999999E-2</v>
      </c>
      <c r="CR146">
        <v>-9.7651999999999999E-3</v>
      </c>
      <c r="CS146">
        <v>-3.9161999999999999E-3</v>
      </c>
      <c r="CT146">
        <v>-1.41195E-2</v>
      </c>
      <c r="CU146">
        <v>1.7688999999999999E-3</v>
      </c>
      <c r="CV146">
        <v>5.6340899999999999E-2</v>
      </c>
      <c r="CW146">
        <v>6.2599199999999994E-2</v>
      </c>
      <c r="CX146">
        <v>9.3257199999999998E-2</v>
      </c>
      <c r="CY146">
        <v>-0.2381655</v>
      </c>
      <c r="CZ146">
        <v>-0.2887576</v>
      </c>
      <c r="DA146">
        <v>-0.2578993</v>
      </c>
      <c r="DB146">
        <v>-0.22069520000000001</v>
      </c>
      <c r="DC146">
        <v>-0.1806324</v>
      </c>
      <c r="DD146">
        <v>-0.16250780000000001</v>
      </c>
      <c r="DE146">
        <v>-0.11464630000000001</v>
      </c>
      <c r="DF146">
        <v>-2.6696000000000001E-2</v>
      </c>
      <c r="DG146">
        <v>-1.26646E-2</v>
      </c>
      <c r="DH146">
        <v>6.0768999999999997E-3</v>
      </c>
      <c r="DI146">
        <v>1.08159E-2</v>
      </c>
      <c r="DJ146">
        <v>1.46608E-2</v>
      </c>
      <c r="DK146">
        <v>-5.9024999999999998E-3</v>
      </c>
      <c r="DL146">
        <v>-4.9692E-3</v>
      </c>
      <c r="DM146">
        <v>-2.2667900000000001E-2</v>
      </c>
      <c r="DN146">
        <v>6.0191999999999997E-3</v>
      </c>
      <c r="DO146">
        <v>-9.5913000000000005E-3</v>
      </c>
      <c r="DP146">
        <v>6.7685000000000002E-3</v>
      </c>
      <c r="DQ146">
        <v>1.3698200000000001E-2</v>
      </c>
      <c r="DR146">
        <v>5.4983999999999996E-3</v>
      </c>
      <c r="DS146">
        <v>2.3132900000000001E-2</v>
      </c>
      <c r="DT146">
        <v>7.9162200000000002E-2</v>
      </c>
      <c r="DU146">
        <v>8.6761500000000005E-2</v>
      </c>
      <c r="DV146">
        <v>0.1158291</v>
      </c>
      <c r="DW146">
        <v>-0.16395090000000001</v>
      </c>
      <c r="DX146">
        <v>-0.2241649</v>
      </c>
      <c r="DY146">
        <v>-0.199932</v>
      </c>
      <c r="DZ146">
        <v>-0.17359060000000001</v>
      </c>
      <c r="EA146">
        <v>-0.14108580000000001</v>
      </c>
      <c r="EB146">
        <v>-0.13197329999999999</v>
      </c>
      <c r="EC146">
        <v>-9.0465500000000004E-2</v>
      </c>
      <c r="ED146">
        <v>-3.6205E-3</v>
      </c>
      <c r="EE146">
        <v>1.18902E-2</v>
      </c>
      <c r="EF146">
        <v>3.0020700000000001E-2</v>
      </c>
      <c r="EG146">
        <v>3.5367999999999997E-2</v>
      </c>
      <c r="EH146">
        <v>3.8058399999999999E-2</v>
      </c>
      <c r="EI146">
        <v>1.79156E-2</v>
      </c>
      <c r="EJ146">
        <v>1.7715000000000002E-2</v>
      </c>
      <c r="EK146">
        <v>-6.7960000000000004E-4</v>
      </c>
      <c r="EL146">
        <v>2.83063E-2</v>
      </c>
      <c r="EM146">
        <v>1.2752400000000001E-2</v>
      </c>
      <c r="EN146">
        <v>3.06406E-2</v>
      </c>
      <c r="EO146">
        <v>3.9130600000000001E-2</v>
      </c>
      <c r="EP146">
        <v>3.3823499999999999E-2</v>
      </c>
      <c r="EQ146">
        <v>5.3978999999999999E-2</v>
      </c>
      <c r="ER146">
        <v>0.11211260000000001</v>
      </c>
      <c r="ES146">
        <v>0.12164800000000001</v>
      </c>
      <c r="ET146">
        <v>0.14841940000000001</v>
      </c>
      <c r="EU146">
        <v>54.796100000000003</v>
      </c>
      <c r="EV146">
        <v>54.500680000000003</v>
      </c>
      <c r="EW146">
        <v>53.739260000000002</v>
      </c>
      <c r="EX146">
        <v>53.573250000000002</v>
      </c>
      <c r="EY146">
        <v>53.084209999999999</v>
      </c>
      <c r="EZ146">
        <v>52.798270000000002</v>
      </c>
      <c r="FA146">
        <v>52.241149999999998</v>
      </c>
      <c r="FB146">
        <v>52.963790000000003</v>
      </c>
      <c r="FC146">
        <v>56.654330000000002</v>
      </c>
      <c r="FD146">
        <v>61.397289999999998</v>
      </c>
      <c r="FE146">
        <v>65.287949999999995</v>
      </c>
      <c r="FF146">
        <v>67.987719999999996</v>
      </c>
      <c r="FG146">
        <v>68.773780000000002</v>
      </c>
      <c r="FH146">
        <v>69.446420000000003</v>
      </c>
      <c r="FI146">
        <v>69.088939999999994</v>
      </c>
      <c r="FJ146">
        <v>68.576779999999999</v>
      </c>
      <c r="FK146">
        <v>67.408609999999996</v>
      </c>
      <c r="FL146">
        <v>66.411420000000007</v>
      </c>
      <c r="FM146">
        <v>64.294619999999995</v>
      </c>
      <c r="FN146">
        <v>60.938429999999997</v>
      </c>
      <c r="FO146">
        <v>58.104039999999998</v>
      </c>
      <c r="FP146">
        <v>56.975920000000002</v>
      </c>
      <c r="FQ146">
        <v>56.270530000000001</v>
      </c>
      <c r="FR146">
        <v>55.256799999999998</v>
      </c>
      <c r="FS146">
        <v>0.5594209</v>
      </c>
      <c r="FT146">
        <v>2.3553299999999999E-2</v>
      </c>
      <c r="FU146">
        <v>2.8254899999999999E-2</v>
      </c>
    </row>
    <row r="147" spans="1:177" x14ac:dyDescent="0.3">
      <c r="A147" t="s">
        <v>226</v>
      </c>
      <c r="B147" t="s">
        <v>0</v>
      </c>
      <c r="C147" t="s">
        <v>280</v>
      </c>
      <c r="D147" s="30" t="s">
        <v>230</v>
      </c>
      <c r="E147" t="s">
        <v>220</v>
      </c>
      <c r="F147">
        <v>779</v>
      </c>
      <c r="G147">
        <v>1.9971950000000001</v>
      </c>
      <c r="H147">
        <v>1.882735</v>
      </c>
      <c r="I147">
        <v>1.556049</v>
      </c>
      <c r="J147">
        <v>1.2662679999999999</v>
      </c>
      <c r="K147">
        <v>1.0028539999999999</v>
      </c>
      <c r="L147">
        <v>0.79889699999999997</v>
      </c>
      <c r="M147">
        <v>0.7860338</v>
      </c>
      <c r="N147">
        <v>0.87305410000000006</v>
      </c>
      <c r="O147">
        <v>0.85638550000000002</v>
      </c>
      <c r="P147">
        <v>0.88075700000000001</v>
      </c>
      <c r="Q147">
        <v>0.91252580000000005</v>
      </c>
      <c r="R147">
        <v>0.91976729999999995</v>
      </c>
      <c r="S147">
        <v>0.87859549999999997</v>
      </c>
      <c r="T147">
        <v>0.86463909999999999</v>
      </c>
      <c r="U147">
        <v>0.8431244</v>
      </c>
      <c r="V147">
        <v>0.85242300000000004</v>
      </c>
      <c r="W147">
        <v>0.82980500000000001</v>
      </c>
      <c r="X147">
        <v>0.87414879999999995</v>
      </c>
      <c r="Y147">
        <v>0.9722923</v>
      </c>
      <c r="Z147">
        <v>1.121381</v>
      </c>
      <c r="AA147">
        <v>1.204976</v>
      </c>
      <c r="AB147">
        <v>1.2347269999999999</v>
      </c>
      <c r="AC147">
        <v>1.1490149999999999</v>
      </c>
      <c r="AD147">
        <v>1.0548649999999999</v>
      </c>
      <c r="AE147">
        <v>-0.3124188</v>
      </c>
      <c r="AF147">
        <v>-0.32376660000000002</v>
      </c>
      <c r="AG147">
        <v>-0.2968441</v>
      </c>
      <c r="AH147">
        <v>-0.25269390000000003</v>
      </c>
      <c r="AI147">
        <v>-0.20467299999999999</v>
      </c>
      <c r="AJ147">
        <v>-0.18861269999999999</v>
      </c>
      <c r="AK147">
        <v>-0.1492829</v>
      </c>
      <c r="AL147">
        <v>-8.4462599999999999E-2</v>
      </c>
      <c r="AM147">
        <v>-8.6666000000000007E-2</v>
      </c>
      <c r="AN147">
        <v>-6.1655799999999997E-2</v>
      </c>
      <c r="AO147">
        <v>-4.1009299999999999E-2</v>
      </c>
      <c r="AP147">
        <v>-3.2159699999999999E-2</v>
      </c>
      <c r="AQ147">
        <v>-5.2433300000000002E-2</v>
      </c>
      <c r="AR147">
        <v>-5.8653200000000003E-2</v>
      </c>
      <c r="AS147">
        <v>-6.6622500000000001E-2</v>
      </c>
      <c r="AT147">
        <v>-4.1941600000000002E-2</v>
      </c>
      <c r="AU147">
        <v>-6.4990099999999995E-2</v>
      </c>
      <c r="AV147">
        <v>-5.5245599999999999E-2</v>
      </c>
      <c r="AW147">
        <v>-6.40178E-2</v>
      </c>
      <c r="AX147">
        <v>-7.1025900000000003E-2</v>
      </c>
      <c r="AY147">
        <v>-6.3485200000000006E-2</v>
      </c>
      <c r="AZ147">
        <v>-1.7702300000000001E-2</v>
      </c>
      <c r="BA147">
        <v>-1.12791E-2</v>
      </c>
      <c r="BB147">
        <v>1.1368899999999999E-2</v>
      </c>
      <c r="BC147">
        <v>-0.24642059999999999</v>
      </c>
      <c r="BD147">
        <v>-0.26597209999999999</v>
      </c>
      <c r="BE147">
        <v>-0.24493239999999999</v>
      </c>
      <c r="BF147">
        <v>-0.2109308</v>
      </c>
      <c r="BG147">
        <v>-0.16935829999999999</v>
      </c>
      <c r="BH147">
        <v>-0.16091079999999999</v>
      </c>
      <c r="BI147">
        <v>-0.12695129999999999</v>
      </c>
      <c r="BJ147">
        <v>-6.3825199999999999E-2</v>
      </c>
      <c r="BK147">
        <v>-6.4756800000000003E-2</v>
      </c>
      <c r="BL147">
        <v>-4.0131600000000003E-2</v>
      </c>
      <c r="BM147">
        <v>-1.90251E-2</v>
      </c>
      <c r="BN147">
        <v>-1.17926E-2</v>
      </c>
      <c r="BO147">
        <v>-3.1614999999999997E-2</v>
      </c>
      <c r="BP147">
        <v>-3.9122700000000003E-2</v>
      </c>
      <c r="BQ147">
        <v>-4.7654099999999998E-2</v>
      </c>
      <c r="BR147">
        <v>-2.2357399999999999E-2</v>
      </c>
      <c r="BS147">
        <v>-4.4715199999999997E-2</v>
      </c>
      <c r="BT147">
        <v>-3.3640299999999998E-2</v>
      </c>
      <c r="BU147">
        <v>-4.1013899999999999E-2</v>
      </c>
      <c r="BV147">
        <v>-4.5754900000000001E-2</v>
      </c>
      <c r="BW147">
        <v>-3.5973999999999999E-2</v>
      </c>
      <c r="BX147">
        <v>1.19224E-2</v>
      </c>
      <c r="BY147">
        <v>1.98523E-2</v>
      </c>
      <c r="BZ147">
        <v>3.9274900000000001E-2</v>
      </c>
      <c r="CA147">
        <v>-0.20071049999999999</v>
      </c>
      <c r="CB147">
        <v>-0.2259438</v>
      </c>
      <c r="CC147">
        <v>-0.20897850000000001</v>
      </c>
      <c r="CD147" s="71">
        <v>-0.1820058</v>
      </c>
      <c r="CE147">
        <v>-0.14489940000000001</v>
      </c>
      <c r="CF147">
        <v>-0.1417245</v>
      </c>
      <c r="CG147">
        <v>-0.1114845</v>
      </c>
      <c r="CH147">
        <v>-4.9531800000000001E-2</v>
      </c>
      <c r="CI147">
        <v>-4.9582599999999998E-2</v>
      </c>
      <c r="CJ147">
        <v>-2.5224E-2</v>
      </c>
      <c r="CK147">
        <v>-3.7989E-3</v>
      </c>
      <c r="CL147">
        <v>2.3135999999999999E-3</v>
      </c>
      <c r="CM147">
        <v>-1.7196400000000001E-2</v>
      </c>
      <c r="CN147">
        <v>-2.5595900000000001E-2</v>
      </c>
      <c r="CO147">
        <v>-3.4516699999999997E-2</v>
      </c>
      <c r="CP147">
        <v>-8.7933999999999998E-3</v>
      </c>
      <c r="CQ147">
        <v>-3.06728E-2</v>
      </c>
      <c r="CR147">
        <v>-1.8676600000000002E-2</v>
      </c>
      <c r="CS147">
        <v>-2.50815E-2</v>
      </c>
      <c r="CT147">
        <v>-2.8252200000000002E-2</v>
      </c>
      <c r="CU147" s="71">
        <v>-1.6919799999999999E-2</v>
      </c>
      <c r="CV147">
        <v>3.2440299999999998E-2</v>
      </c>
      <c r="CW147">
        <v>4.1413800000000001E-2</v>
      </c>
      <c r="CX147">
        <v>5.8602500000000002E-2</v>
      </c>
      <c r="CY147">
        <v>-0.15500040000000001</v>
      </c>
      <c r="CZ147">
        <v>-0.18591559999999999</v>
      </c>
      <c r="DA147">
        <v>-0.1730246</v>
      </c>
      <c r="DB147">
        <v>-0.15308079999999999</v>
      </c>
      <c r="DC147">
        <v>-0.12044059999999999</v>
      </c>
      <c r="DD147">
        <v>-0.1225382</v>
      </c>
      <c r="DE147">
        <v>-9.6017699999999997E-2</v>
      </c>
      <c r="DF147">
        <v>-3.5238400000000003E-2</v>
      </c>
      <c r="DG147">
        <v>-3.4408300000000003E-2</v>
      </c>
      <c r="DH147">
        <v>-1.0316499999999999E-2</v>
      </c>
      <c r="DI147">
        <v>1.14273E-2</v>
      </c>
      <c r="DJ147">
        <v>1.6419799999999998E-2</v>
      </c>
      <c r="DK147">
        <v>-2.7777000000000001E-3</v>
      </c>
      <c r="DL147">
        <v>-1.20692E-2</v>
      </c>
      <c r="DM147">
        <v>-2.13793E-2</v>
      </c>
      <c r="DN147">
        <v>4.7704999999999996E-3</v>
      </c>
      <c r="DO147">
        <v>-1.66304E-2</v>
      </c>
      <c r="DP147">
        <v>-3.7128E-3</v>
      </c>
      <c r="DQ147">
        <v>-9.1491000000000003E-3</v>
      </c>
      <c r="DR147">
        <v>-1.07496E-2</v>
      </c>
      <c r="DS147">
        <v>2.1343E-3</v>
      </c>
      <c r="DT147">
        <v>5.29583E-2</v>
      </c>
      <c r="DU147">
        <v>6.2975199999999995E-2</v>
      </c>
      <c r="DV147">
        <v>7.7930100000000002E-2</v>
      </c>
      <c r="DW147">
        <v>-8.9002200000000004E-2</v>
      </c>
      <c r="DX147">
        <v>-0.12812109999999999</v>
      </c>
      <c r="DY147">
        <v>-0.12111280000000001</v>
      </c>
      <c r="DZ147">
        <v>-0.11131770000000001</v>
      </c>
      <c r="EA147">
        <v>-8.5125900000000004E-2</v>
      </c>
      <c r="EB147">
        <v>-9.4836299999999998E-2</v>
      </c>
      <c r="EC147">
        <v>-7.3686100000000004E-2</v>
      </c>
      <c r="ED147">
        <v>-1.4600999999999999E-2</v>
      </c>
      <c r="EE147">
        <v>-1.2499100000000001E-2</v>
      </c>
      <c r="EF147">
        <v>1.1207699999999999E-2</v>
      </c>
      <c r="EG147">
        <v>3.34116E-2</v>
      </c>
      <c r="EH147">
        <v>3.6786800000000001E-2</v>
      </c>
      <c r="EI147">
        <v>1.8040500000000001E-2</v>
      </c>
      <c r="EJ147">
        <v>7.4612999999999997E-3</v>
      </c>
      <c r="EK147">
        <v>-2.4109000000000001E-3</v>
      </c>
      <c r="EL147">
        <v>2.4354799999999999E-2</v>
      </c>
      <c r="EM147">
        <v>3.6445000000000002E-3</v>
      </c>
      <c r="EN147">
        <v>1.7892499999999999E-2</v>
      </c>
      <c r="EO147">
        <v>1.3854699999999999E-2</v>
      </c>
      <c r="EP147">
        <v>1.45215E-2</v>
      </c>
      <c r="EQ147">
        <v>2.9645600000000001E-2</v>
      </c>
      <c r="ER147">
        <v>8.2583000000000004E-2</v>
      </c>
      <c r="ES147">
        <v>9.4106599999999999E-2</v>
      </c>
      <c r="ET147">
        <v>0.1058361</v>
      </c>
      <c r="EU147">
        <v>55.904559999999996</v>
      </c>
      <c r="EV147">
        <v>55.584739999999996</v>
      </c>
      <c r="EW147">
        <v>55.04918</v>
      </c>
      <c r="EX147">
        <v>55.011899999999997</v>
      </c>
      <c r="EY147">
        <v>54.46622</v>
      </c>
      <c r="EZ147">
        <v>54.180120000000002</v>
      </c>
      <c r="FA147">
        <v>53.636839999999999</v>
      </c>
      <c r="FB147">
        <v>54.350320000000004</v>
      </c>
      <c r="FC147">
        <v>57.49212</v>
      </c>
      <c r="FD147">
        <v>61.825420000000001</v>
      </c>
      <c r="FE147">
        <v>65.414010000000005</v>
      </c>
      <c r="FF147">
        <v>68.0047</v>
      </c>
      <c r="FG147">
        <v>68.698229999999995</v>
      </c>
      <c r="FH147">
        <v>68.958759999999998</v>
      </c>
      <c r="FI147">
        <v>68.506</v>
      </c>
      <c r="FJ147">
        <v>68.014510000000001</v>
      </c>
      <c r="FK147">
        <v>66.968050000000005</v>
      </c>
      <c r="FL147">
        <v>66.03707</v>
      </c>
      <c r="FM147">
        <v>64.057429999999997</v>
      </c>
      <c r="FN147">
        <v>60.843690000000002</v>
      </c>
      <c r="FO147">
        <v>58.487000000000002</v>
      </c>
      <c r="FP147">
        <v>57.586820000000003</v>
      </c>
      <c r="FQ147">
        <v>57.009500000000003</v>
      </c>
      <c r="FR147">
        <v>56.195779999999999</v>
      </c>
      <c r="FS147">
        <v>0.51559940000000004</v>
      </c>
      <c r="FT147">
        <v>2.1837200000000001E-2</v>
      </c>
      <c r="FU147">
        <v>2.6062599999999998E-2</v>
      </c>
    </row>
    <row r="148" spans="1:177" x14ac:dyDescent="0.3">
      <c r="A148" t="s">
        <v>226</v>
      </c>
      <c r="B148" t="s">
        <v>0</v>
      </c>
      <c r="C148" t="s">
        <v>280</v>
      </c>
      <c r="D148" s="30" t="s">
        <v>230</v>
      </c>
      <c r="E148" t="s">
        <v>221</v>
      </c>
      <c r="F148">
        <v>265</v>
      </c>
      <c r="G148">
        <v>0.50173540000000005</v>
      </c>
      <c r="H148">
        <v>0.50343320000000003</v>
      </c>
      <c r="I148">
        <v>0.42904160000000002</v>
      </c>
      <c r="J148">
        <v>0.35831429999999997</v>
      </c>
      <c r="K148">
        <v>0.2866824</v>
      </c>
      <c r="L148">
        <v>0.228213</v>
      </c>
      <c r="M148">
        <v>0.20747489999999999</v>
      </c>
      <c r="N148">
        <v>0.22358910000000001</v>
      </c>
      <c r="O148">
        <v>0.2288384</v>
      </c>
      <c r="P148">
        <v>0.22481019999999999</v>
      </c>
      <c r="Q148">
        <v>0.21728159999999999</v>
      </c>
      <c r="R148">
        <v>0.2118498</v>
      </c>
      <c r="S148">
        <v>0.2089366</v>
      </c>
      <c r="T148">
        <v>0.2167441</v>
      </c>
      <c r="U148">
        <v>0.20242109999999999</v>
      </c>
      <c r="V148">
        <v>0.2017938</v>
      </c>
      <c r="W148">
        <v>0.20071349999999999</v>
      </c>
      <c r="X148">
        <v>0.22315560000000001</v>
      </c>
      <c r="Y148">
        <v>0.2591601</v>
      </c>
      <c r="Z148">
        <v>0.27291349999999998</v>
      </c>
      <c r="AA148">
        <v>0.29689989999999999</v>
      </c>
      <c r="AB148">
        <v>0.30228559999999999</v>
      </c>
      <c r="AC148">
        <v>0.28941070000000002</v>
      </c>
      <c r="AD148">
        <v>0.29275669999999998</v>
      </c>
      <c r="AE148">
        <v>-0.1462541</v>
      </c>
      <c r="AF148">
        <v>-0.15710189999999999</v>
      </c>
      <c r="AG148">
        <v>-0.13236100000000001</v>
      </c>
      <c r="AH148">
        <v>-0.1078789</v>
      </c>
      <c r="AI148">
        <v>-9.3338900000000002E-2</v>
      </c>
      <c r="AJ148">
        <v>-6.15811E-2</v>
      </c>
      <c r="AK148">
        <v>-3.2054699999999998E-2</v>
      </c>
      <c r="AL148">
        <v>-7.5294000000000003E-3</v>
      </c>
      <c r="AM148">
        <v>5.6103000000000004E-3</v>
      </c>
      <c r="AN148">
        <v>1.8880000000000001E-4</v>
      </c>
      <c r="AO148">
        <v>-2.0189499999999999E-2</v>
      </c>
      <c r="AP148">
        <v>-2.3581700000000001E-2</v>
      </c>
      <c r="AQ148">
        <v>-2.4444E-2</v>
      </c>
      <c r="AR148">
        <v>-1.32803E-2</v>
      </c>
      <c r="AS148">
        <v>-2.1340499999999998E-2</v>
      </c>
      <c r="AT148">
        <v>-1.8027700000000001E-2</v>
      </c>
      <c r="AU148">
        <v>-7.6340999999999996E-3</v>
      </c>
      <c r="AV148">
        <v>-5.7089000000000003E-3</v>
      </c>
      <c r="AW148">
        <v>6.9519999999999998E-3</v>
      </c>
      <c r="AX148">
        <v>-4.3258999999999997E-3</v>
      </c>
      <c r="AY148">
        <v>-1.5861E-3</v>
      </c>
      <c r="AZ148">
        <v>2.0024000000000001E-3</v>
      </c>
      <c r="BA148">
        <v>-3.6782E-3</v>
      </c>
      <c r="BB148">
        <v>7.6593E-3</v>
      </c>
      <c r="BC148">
        <v>-0.1134952</v>
      </c>
      <c r="BD148">
        <v>-0.1295452</v>
      </c>
      <c r="BE148">
        <v>-0.1077905</v>
      </c>
      <c r="BF148">
        <v>-8.6802400000000002E-2</v>
      </c>
      <c r="BG148">
        <v>-7.6261599999999999E-2</v>
      </c>
      <c r="BH148">
        <v>-4.9620200000000003E-2</v>
      </c>
      <c r="BI148">
        <v>-2.3870100000000002E-2</v>
      </c>
      <c r="BJ148">
        <v>2.2956999999999999E-3</v>
      </c>
      <c r="BK148">
        <v>1.61192E-2</v>
      </c>
      <c r="BL148">
        <v>1.0077300000000001E-2</v>
      </c>
      <c r="BM148">
        <v>-9.7348999999999995E-3</v>
      </c>
      <c r="BN148">
        <v>-1.2188900000000001E-2</v>
      </c>
      <c r="BO148">
        <v>-1.30397E-2</v>
      </c>
      <c r="BP148">
        <v>-1.7669999999999999E-3</v>
      </c>
      <c r="BQ148">
        <v>-1.02612E-2</v>
      </c>
      <c r="BR148">
        <v>-7.6124000000000001E-3</v>
      </c>
      <c r="BS148">
        <v>1.0868E-3</v>
      </c>
      <c r="BT148">
        <v>3.7837000000000001E-3</v>
      </c>
      <c r="BU148">
        <v>1.70125E-2</v>
      </c>
      <c r="BV148">
        <v>7.9092999999999993E-3</v>
      </c>
      <c r="BW148">
        <v>1.17614E-2</v>
      </c>
      <c r="BX148">
        <v>1.5660500000000001E-2</v>
      </c>
      <c r="BY148">
        <v>1.14089E-2</v>
      </c>
      <c r="BZ148">
        <v>2.4432700000000002E-2</v>
      </c>
      <c r="CA148">
        <v>-9.0806399999999995E-2</v>
      </c>
      <c r="CB148">
        <v>-0.1104595</v>
      </c>
      <c r="CC148">
        <v>-9.0773000000000006E-2</v>
      </c>
      <c r="CD148">
        <v>-7.22048E-2</v>
      </c>
      <c r="CE148">
        <v>-6.4433900000000002E-2</v>
      </c>
      <c r="CF148">
        <v>-4.1336199999999997E-2</v>
      </c>
      <c r="CG148">
        <v>-1.8201599999999998E-2</v>
      </c>
      <c r="CH148">
        <v>9.1006000000000004E-3</v>
      </c>
      <c r="CI148">
        <v>2.3397600000000001E-2</v>
      </c>
      <c r="CJ148">
        <v>1.6926E-2</v>
      </c>
      <c r="CK148">
        <v>-2.4940000000000001E-3</v>
      </c>
      <c r="CL148">
        <v>-4.2982000000000003E-3</v>
      </c>
      <c r="CM148">
        <v>-5.1411E-3</v>
      </c>
      <c r="CN148">
        <v>6.2071000000000001E-3</v>
      </c>
      <c r="CO148">
        <v>-2.5877000000000001E-3</v>
      </c>
      <c r="CP148">
        <v>-3.9889999999999999E-4</v>
      </c>
      <c r="CQ148">
        <v>7.1269000000000002E-3</v>
      </c>
      <c r="CR148">
        <v>1.0358300000000001E-2</v>
      </c>
      <c r="CS148">
        <v>2.3980399999999999E-2</v>
      </c>
      <c r="CT148">
        <v>1.6383399999999999E-2</v>
      </c>
      <c r="CU148">
        <v>2.1005900000000001E-2</v>
      </c>
      <c r="CV148">
        <v>2.512E-2</v>
      </c>
      <c r="CW148">
        <v>2.1858200000000001E-2</v>
      </c>
      <c r="CX148">
        <v>3.6049900000000003E-2</v>
      </c>
      <c r="CY148">
        <v>-6.8117700000000003E-2</v>
      </c>
      <c r="CZ148">
        <v>-9.1373800000000005E-2</v>
      </c>
      <c r="DA148">
        <v>-7.3755500000000002E-2</v>
      </c>
      <c r="DB148">
        <v>-5.76073E-2</v>
      </c>
      <c r="DC148">
        <v>-5.2606100000000003E-2</v>
      </c>
      <c r="DD148">
        <v>-3.3052100000000001E-2</v>
      </c>
      <c r="DE148">
        <v>-1.2533000000000001E-2</v>
      </c>
      <c r="DF148">
        <v>1.59054E-2</v>
      </c>
      <c r="DG148">
        <v>3.0676100000000001E-2</v>
      </c>
      <c r="DH148">
        <v>2.3774699999999999E-2</v>
      </c>
      <c r="DI148">
        <v>4.7467999999999998E-3</v>
      </c>
      <c r="DJ148">
        <v>3.5925000000000002E-3</v>
      </c>
      <c r="DK148">
        <v>2.7575999999999998E-3</v>
      </c>
      <c r="DL148">
        <v>1.41812E-2</v>
      </c>
      <c r="DM148">
        <v>5.0857999999999997E-3</v>
      </c>
      <c r="DN148">
        <v>6.8146999999999999E-3</v>
      </c>
      <c r="DO148">
        <v>1.31669E-2</v>
      </c>
      <c r="DP148">
        <v>1.6932900000000001E-2</v>
      </c>
      <c r="DQ148">
        <v>3.0948300000000002E-2</v>
      </c>
      <c r="DR148">
        <v>2.4857400000000002E-2</v>
      </c>
      <c r="DS148">
        <v>3.0250300000000001E-2</v>
      </c>
      <c r="DT148">
        <v>3.4579600000000002E-2</v>
      </c>
      <c r="DU148">
        <v>3.2307500000000003E-2</v>
      </c>
      <c r="DV148">
        <v>4.7667099999999997E-2</v>
      </c>
      <c r="DW148">
        <v>-3.5358800000000003E-2</v>
      </c>
      <c r="DX148">
        <v>-6.3817100000000002E-2</v>
      </c>
      <c r="DY148">
        <v>-4.9184899999999997E-2</v>
      </c>
      <c r="DZ148">
        <v>-3.6530800000000002E-2</v>
      </c>
      <c r="EA148">
        <v>-3.5528799999999999E-2</v>
      </c>
      <c r="EB148">
        <v>-2.10913E-2</v>
      </c>
      <c r="EC148">
        <v>-4.3484999999999999E-3</v>
      </c>
      <c r="ED148">
        <v>2.57305E-2</v>
      </c>
      <c r="EE148">
        <v>4.1184999999999999E-2</v>
      </c>
      <c r="EF148">
        <v>3.3663199999999997E-2</v>
      </c>
      <c r="EG148">
        <v>1.52014E-2</v>
      </c>
      <c r="EH148">
        <v>1.49853E-2</v>
      </c>
      <c r="EI148">
        <v>1.41619E-2</v>
      </c>
      <c r="EJ148">
        <v>2.5694499999999999E-2</v>
      </c>
      <c r="EK148">
        <v>1.6165100000000002E-2</v>
      </c>
      <c r="EL148">
        <v>1.7229999999999999E-2</v>
      </c>
      <c r="EM148">
        <v>2.1887799999999999E-2</v>
      </c>
      <c r="EN148">
        <v>2.64256E-2</v>
      </c>
      <c r="EO148">
        <v>4.1008900000000001E-2</v>
      </c>
      <c r="EP148">
        <v>3.7092600000000003E-2</v>
      </c>
      <c r="EQ148">
        <v>4.3597900000000002E-2</v>
      </c>
      <c r="ER148">
        <v>4.8237700000000001E-2</v>
      </c>
      <c r="ES148">
        <v>4.7394600000000002E-2</v>
      </c>
      <c r="ET148">
        <v>6.4440499999999998E-2</v>
      </c>
      <c r="EU148">
        <v>51.11007</v>
      </c>
      <c r="EV148">
        <v>50.895829999999997</v>
      </c>
      <c r="EW148">
        <v>49.383330000000001</v>
      </c>
      <c r="EX148">
        <v>48.789239999999999</v>
      </c>
      <c r="EY148">
        <v>48.48854</v>
      </c>
      <c r="EZ148">
        <v>48.203130000000002</v>
      </c>
      <c r="FA148">
        <v>47.6</v>
      </c>
      <c r="FB148">
        <v>48.35313</v>
      </c>
      <c r="FC148">
        <v>53.868400000000001</v>
      </c>
      <c r="FD148">
        <v>59.973610000000001</v>
      </c>
      <c r="FE148">
        <v>64.868750000000006</v>
      </c>
      <c r="FF148">
        <v>67.931250000000006</v>
      </c>
      <c r="FG148">
        <v>69.025000000000006</v>
      </c>
      <c r="FH148">
        <v>71.068049999999999</v>
      </c>
      <c r="FI148">
        <v>71.027429999999995</v>
      </c>
      <c r="FJ148">
        <v>70.446529999999996</v>
      </c>
      <c r="FK148">
        <v>68.873609999999999</v>
      </c>
      <c r="FL148">
        <v>67.65625</v>
      </c>
      <c r="FM148">
        <v>65.083340000000007</v>
      </c>
      <c r="FN148">
        <v>61.25347</v>
      </c>
      <c r="FO148">
        <v>56.830550000000002</v>
      </c>
      <c r="FP148">
        <v>54.94444</v>
      </c>
      <c r="FQ148">
        <v>53.813189999999999</v>
      </c>
      <c r="FR148">
        <v>52.13438</v>
      </c>
      <c r="FS148">
        <v>0.1936147</v>
      </c>
      <c r="FT148">
        <v>7.6506999999999999E-3</v>
      </c>
      <c r="FU148">
        <v>9.6427000000000006E-3</v>
      </c>
    </row>
    <row r="149" spans="1:177" x14ac:dyDescent="0.3">
      <c r="A149" t="s">
        <v>226</v>
      </c>
      <c r="B149" t="s">
        <v>0</v>
      </c>
      <c r="C149" t="s">
        <v>280</v>
      </c>
      <c r="D149" s="30" t="s">
        <v>231</v>
      </c>
      <c r="E149" t="s">
        <v>219</v>
      </c>
      <c r="F149">
        <v>1474</v>
      </c>
      <c r="G149">
        <v>3.7962989999999999</v>
      </c>
      <c r="H149">
        <v>3.6579630000000001</v>
      </c>
      <c r="I149">
        <v>3.1159150000000002</v>
      </c>
      <c r="J149">
        <v>2.5420449999999999</v>
      </c>
      <c r="K149">
        <v>2.0489380000000001</v>
      </c>
      <c r="L149">
        <v>1.7046220000000001</v>
      </c>
      <c r="M149">
        <v>1.5608150000000001</v>
      </c>
      <c r="N149">
        <v>1.5985670000000001</v>
      </c>
      <c r="O149">
        <v>1.672671</v>
      </c>
      <c r="P149">
        <v>1.7232590000000001</v>
      </c>
      <c r="Q149">
        <v>1.8286709999999999</v>
      </c>
      <c r="R149">
        <v>2.006691</v>
      </c>
      <c r="S149">
        <v>2.102595</v>
      </c>
      <c r="T149">
        <v>2.2417039999999999</v>
      </c>
      <c r="U149">
        <v>2.3731990000000001</v>
      </c>
      <c r="V149">
        <v>2.470005</v>
      </c>
      <c r="W149">
        <v>2.4542679999999999</v>
      </c>
      <c r="X149">
        <v>2.552244</v>
      </c>
      <c r="Y149">
        <v>2.5886390000000001</v>
      </c>
      <c r="Z149">
        <v>2.5353020000000002</v>
      </c>
      <c r="AA149">
        <v>2.6706910000000001</v>
      </c>
      <c r="AB149">
        <v>2.8049390000000001</v>
      </c>
      <c r="AC149">
        <v>2.5915550000000001</v>
      </c>
      <c r="AD149">
        <v>2.3640159999999999</v>
      </c>
      <c r="AE149">
        <v>-0.87365190000000004</v>
      </c>
      <c r="AF149">
        <v>-0.84367420000000004</v>
      </c>
      <c r="AG149">
        <v>-0.7041212</v>
      </c>
      <c r="AH149">
        <v>-0.61029529999999999</v>
      </c>
      <c r="AI149">
        <v>-0.4881259</v>
      </c>
      <c r="AJ149">
        <v>-0.34194720000000001</v>
      </c>
      <c r="AK149">
        <v>-0.19468360000000001</v>
      </c>
      <c r="AL149">
        <v>-0.1520204</v>
      </c>
      <c r="AM149">
        <v>-0.14813190000000001</v>
      </c>
      <c r="AN149">
        <v>-0.1818649</v>
      </c>
      <c r="AO149">
        <v>-0.1757667</v>
      </c>
      <c r="AP149">
        <v>-0.12276869999999999</v>
      </c>
      <c r="AQ149">
        <v>-0.10405150000000001</v>
      </c>
      <c r="AR149">
        <v>-8.8351100000000002E-2</v>
      </c>
      <c r="AS149">
        <v>-6.9446599999999997E-2</v>
      </c>
      <c r="AT149">
        <v>-0.13110620000000001</v>
      </c>
      <c r="AU149">
        <v>-0.1156751</v>
      </c>
      <c r="AV149">
        <v>-9.9201899999999996E-2</v>
      </c>
      <c r="AW149">
        <v>-5.12366E-2</v>
      </c>
      <c r="AX149">
        <v>-9.8300899999999997E-2</v>
      </c>
      <c r="AY149">
        <v>-8.4659999999999999E-2</v>
      </c>
      <c r="AZ149">
        <v>-9.6464300000000003E-2</v>
      </c>
      <c r="BA149">
        <v>-0.11574329999999999</v>
      </c>
      <c r="BB149">
        <v>-4.50003E-2</v>
      </c>
      <c r="BC149">
        <v>-0.78135350000000003</v>
      </c>
      <c r="BD149">
        <v>-0.7562565</v>
      </c>
      <c r="BE149">
        <v>-0.62844080000000002</v>
      </c>
      <c r="BF149">
        <v>-0.54427110000000001</v>
      </c>
      <c r="BG149">
        <v>-0.43583959999999999</v>
      </c>
      <c r="BH149">
        <v>-0.300147</v>
      </c>
      <c r="BI149">
        <v>-0.1612681</v>
      </c>
      <c r="BJ149">
        <v>-0.1197423</v>
      </c>
      <c r="BK149">
        <v>-0.1145568</v>
      </c>
      <c r="BL149">
        <v>-0.14641860000000001</v>
      </c>
      <c r="BM149">
        <v>-0.13505259999999999</v>
      </c>
      <c r="BN149">
        <v>-7.6827699999999999E-2</v>
      </c>
      <c r="BO149">
        <v>-5.6141000000000003E-2</v>
      </c>
      <c r="BP149">
        <v>-3.7695600000000003E-2</v>
      </c>
      <c r="BQ149">
        <v>-1.5495800000000001E-2</v>
      </c>
      <c r="BR149">
        <v>-7.5383099999999995E-2</v>
      </c>
      <c r="BS149">
        <v>-5.8962500000000001E-2</v>
      </c>
      <c r="BT149">
        <v>-4.2187500000000003E-2</v>
      </c>
      <c r="BU149">
        <v>5.5014E-3</v>
      </c>
      <c r="BV149">
        <v>-4.3740899999999999E-2</v>
      </c>
      <c r="BW149">
        <v>-3.03234E-2</v>
      </c>
      <c r="BX149">
        <v>-3.9000100000000003E-2</v>
      </c>
      <c r="BY149">
        <v>-5.8355499999999998E-2</v>
      </c>
      <c r="BZ149">
        <v>1.29885E-2</v>
      </c>
      <c r="CA149">
        <v>-0.71742790000000001</v>
      </c>
      <c r="CB149">
        <v>-0.69571119999999997</v>
      </c>
      <c r="CC149">
        <v>-0.5760248</v>
      </c>
      <c r="CD149">
        <v>-0.49854300000000001</v>
      </c>
      <c r="CE149">
        <v>-0.39962629999999999</v>
      </c>
      <c r="CF149">
        <v>-0.2711962</v>
      </c>
      <c r="CG149">
        <v>-0.13812459999999999</v>
      </c>
      <c r="CH149">
        <v>-9.7386700000000007E-2</v>
      </c>
      <c r="CI149">
        <v>-9.1302800000000003E-2</v>
      </c>
      <c r="CJ149">
        <v>-0.12186859999999999</v>
      </c>
      <c r="CK149">
        <v>-0.10685409999999999</v>
      </c>
      <c r="CL149">
        <v>-4.5009100000000003E-2</v>
      </c>
      <c r="CM149">
        <v>-2.29584E-2</v>
      </c>
      <c r="CN149">
        <v>-2.6116999999999998E-3</v>
      </c>
      <c r="CO149">
        <v>2.1870400000000002E-2</v>
      </c>
      <c r="CP149">
        <v>-3.67894E-2</v>
      </c>
      <c r="CQ149">
        <v>-1.96835E-2</v>
      </c>
      <c r="CR149">
        <v>-2.6995000000000001E-3</v>
      </c>
      <c r="CS149">
        <v>4.4797900000000002E-2</v>
      </c>
      <c r="CT149">
        <v>-5.9527E-3</v>
      </c>
      <c r="CU149">
        <v>7.3099000000000003E-3</v>
      </c>
      <c r="CV149">
        <v>7.9929999999999997E-4</v>
      </c>
      <c r="CW149">
        <v>-1.8609000000000001E-2</v>
      </c>
      <c r="CX149">
        <v>5.3151299999999999E-2</v>
      </c>
      <c r="CY149">
        <v>-0.65350229999999998</v>
      </c>
      <c r="CZ149">
        <v>-0.63516589999999995</v>
      </c>
      <c r="DA149">
        <v>-0.52360870000000004</v>
      </c>
      <c r="DB149">
        <v>-0.45281480000000002</v>
      </c>
      <c r="DC149">
        <v>-0.36341289999999998</v>
      </c>
      <c r="DD149">
        <v>-0.2422455</v>
      </c>
      <c r="DE149">
        <v>-0.1149811</v>
      </c>
      <c r="DF149">
        <v>-7.5031E-2</v>
      </c>
      <c r="DG149">
        <v>-6.8048700000000004E-2</v>
      </c>
      <c r="DH149">
        <v>-9.7318699999999994E-2</v>
      </c>
      <c r="DI149">
        <v>-7.8655600000000006E-2</v>
      </c>
      <c r="DJ149">
        <v>-1.31906E-2</v>
      </c>
      <c r="DK149">
        <v>1.02243E-2</v>
      </c>
      <c r="DL149">
        <v>3.24722E-2</v>
      </c>
      <c r="DM149">
        <v>5.92366E-2</v>
      </c>
      <c r="DN149">
        <v>1.8041999999999999E-3</v>
      </c>
      <c r="DO149">
        <v>1.9595399999999999E-2</v>
      </c>
      <c r="DP149">
        <v>3.6788500000000002E-2</v>
      </c>
      <c r="DQ149">
        <v>8.4094500000000003E-2</v>
      </c>
      <c r="DR149">
        <v>3.18354E-2</v>
      </c>
      <c r="DS149">
        <v>4.4943200000000003E-2</v>
      </c>
      <c r="DT149">
        <v>4.0598799999999997E-2</v>
      </c>
      <c r="DU149">
        <v>2.1137599999999999E-2</v>
      </c>
      <c r="DV149">
        <v>9.33142E-2</v>
      </c>
      <c r="DW149">
        <v>-0.56120400000000004</v>
      </c>
      <c r="DX149">
        <v>-0.54774820000000002</v>
      </c>
      <c r="DY149">
        <v>-0.4479284</v>
      </c>
      <c r="DZ149">
        <v>-0.38679069999999999</v>
      </c>
      <c r="EA149">
        <v>-0.31112659999999998</v>
      </c>
      <c r="EB149">
        <v>-0.20044529999999999</v>
      </c>
      <c r="EC149">
        <v>-8.1565600000000002E-2</v>
      </c>
      <c r="ED149">
        <v>-4.2752900000000003E-2</v>
      </c>
      <c r="EE149">
        <v>-3.44736E-2</v>
      </c>
      <c r="EF149">
        <v>-6.1872400000000001E-2</v>
      </c>
      <c r="EG149">
        <v>-3.7941500000000003E-2</v>
      </c>
      <c r="EH149">
        <v>3.2750399999999999E-2</v>
      </c>
      <c r="EI149">
        <v>5.8134699999999997E-2</v>
      </c>
      <c r="EJ149">
        <v>8.3127800000000002E-2</v>
      </c>
      <c r="EK149">
        <v>0.1131875</v>
      </c>
      <c r="EL149">
        <v>5.7527300000000003E-2</v>
      </c>
      <c r="EM149">
        <v>7.6308000000000001E-2</v>
      </c>
      <c r="EN149">
        <v>9.3802899999999995E-2</v>
      </c>
      <c r="EO149">
        <v>0.1408325</v>
      </c>
      <c r="EP149">
        <v>8.6395399999999997E-2</v>
      </c>
      <c r="EQ149">
        <v>9.9279800000000001E-2</v>
      </c>
      <c r="ER149">
        <v>9.8062899999999995E-2</v>
      </c>
      <c r="ES149">
        <v>7.8525399999999995E-2</v>
      </c>
      <c r="ET149">
        <v>0.15130289999999999</v>
      </c>
      <c r="EU149">
        <v>63.560090000000002</v>
      </c>
      <c r="EV149">
        <v>63.147640000000003</v>
      </c>
      <c r="EW149">
        <v>62.561349999999997</v>
      </c>
      <c r="EX149">
        <v>62.560780000000001</v>
      </c>
      <c r="EY149">
        <v>62.117280000000001</v>
      </c>
      <c r="EZ149">
        <v>61.970039999999997</v>
      </c>
      <c r="FA149">
        <v>61.437170000000002</v>
      </c>
      <c r="FB149">
        <v>62.052230000000002</v>
      </c>
      <c r="FC149">
        <v>65.032300000000006</v>
      </c>
      <c r="FD149">
        <v>69.371440000000007</v>
      </c>
      <c r="FE149">
        <v>74.479039999999998</v>
      </c>
      <c r="FF149">
        <v>77.874799999999993</v>
      </c>
      <c r="FG149">
        <v>79.458420000000004</v>
      </c>
      <c r="FH149">
        <v>80.47636</v>
      </c>
      <c r="FI149">
        <v>80.914959999999994</v>
      </c>
      <c r="FJ149">
        <v>80.419799999999995</v>
      </c>
      <c r="FK149">
        <v>79.126279999999994</v>
      </c>
      <c r="FL149">
        <v>77.669229999999999</v>
      </c>
      <c r="FM149">
        <v>75.156750000000002</v>
      </c>
      <c r="FN149">
        <v>71.522959999999998</v>
      </c>
      <c r="FO149">
        <v>67.306619999999995</v>
      </c>
      <c r="FP149">
        <v>65.68056</v>
      </c>
      <c r="FQ149">
        <v>64.667810000000003</v>
      </c>
      <c r="FR149">
        <v>64.113119999999995</v>
      </c>
      <c r="FS149">
        <v>1.1088979999999999</v>
      </c>
      <c r="FT149">
        <v>4.5697300000000003E-2</v>
      </c>
      <c r="FU149">
        <v>6.6408900000000007E-2</v>
      </c>
    </row>
    <row r="150" spans="1:177" x14ac:dyDescent="0.3">
      <c r="A150" t="s">
        <v>226</v>
      </c>
      <c r="B150" t="s">
        <v>0</v>
      </c>
      <c r="C150" t="s">
        <v>280</v>
      </c>
      <c r="D150" s="30" t="s">
        <v>231</v>
      </c>
      <c r="E150" t="s">
        <v>220</v>
      </c>
      <c r="F150">
        <v>1078</v>
      </c>
      <c r="G150">
        <v>2.8989370000000001</v>
      </c>
      <c r="H150">
        <v>2.7753009999999998</v>
      </c>
      <c r="I150">
        <v>2.3665989999999999</v>
      </c>
      <c r="J150">
        <v>1.915996</v>
      </c>
      <c r="K150">
        <v>1.5335810000000001</v>
      </c>
      <c r="L150">
        <v>1.290151</v>
      </c>
      <c r="M150">
        <v>1.188183</v>
      </c>
      <c r="N150">
        <v>1.2217929999999999</v>
      </c>
      <c r="O150">
        <v>1.301793</v>
      </c>
      <c r="P150">
        <v>1.364168</v>
      </c>
      <c r="Q150">
        <v>1.432245</v>
      </c>
      <c r="R150">
        <v>1.5758449999999999</v>
      </c>
      <c r="S150">
        <v>1.637281</v>
      </c>
      <c r="T150">
        <v>1.7431950000000001</v>
      </c>
      <c r="U150">
        <v>1.8430059999999999</v>
      </c>
      <c r="V150">
        <v>1.8921870000000001</v>
      </c>
      <c r="W150">
        <v>1.8920269999999999</v>
      </c>
      <c r="X150">
        <v>1.9589380000000001</v>
      </c>
      <c r="Y150">
        <v>1.99708</v>
      </c>
      <c r="Z150">
        <v>1.9755</v>
      </c>
      <c r="AA150">
        <v>2.0820859999999999</v>
      </c>
      <c r="AB150">
        <v>2.1521599999999999</v>
      </c>
      <c r="AC150">
        <v>1.9902169999999999</v>
      </c>
      <c r="AD150">
        <v>1.806244</v>
      </c>
      <c r="AE150">
        <v>-0.66115210000000002</v>
      </c>
      <c r="AF150">
        <v>-0.65521810000000003</v>
      </c>
      <c r="AG150">
        <v>-0.54095490000000002</v>
      </c>
      <c r="AH150">
        <v>-0.47112619999999999</v>
      </c>
      <c r="AI150">
        <v>-0.38101689999999999</v>
      </c>
      <c r="AJ150">
        <v>-0.27157170000000003</v>
      </c>
      <c r="AK150">
        <v>-0.15475900000000001</v>
      </c>
      <c r="AL150">
        <v>-0.13800119999999999</v>
      </c>
      <c r="AM150">
        <v>-0.12566569999999999</v>
      </c>
      <c r="AN150">
        <v>-0.1348857</v>
      </c>
      <c r="AO150">
        <v>-0.1512385</v>
      </c>
      <c r="AP150">
        <v>-9.9787000000000001E-2</v>
      </c>
      <c r="AQ150">
        <v>-6.9330100000000006E-2</v>
      </c>
      <c r="AR150">
        <v>-5.0549999999999998E-2</v>
      </c>
      <c r="AS150">
        <v>-2.36063E-2</v>
      </c>
      <c r="AT150">
        <v>-8.7152800000000002E-2</v>
      </c>
      <c r="AU150">
        <v>-8.7979100000000005E-2</v>
      </c>
      <c r="AV150">
        <v>-8.0222299999999996E-2</v>
      </c>
      <c r="AW150">
        <v>-3.7456299999999998E-2</v>
      </c>
      <c r="AX150">
        <v>-7.8625899999999999E-2</v>
      </c>
      <c r="AY150">
        <v>-7.3041200000000001E-2</v>
      </c>
      <c r="AZ150">
        <v>-9.7549499999999997E-2</v>
      </c>
      <c r="BA150">
        <v>-8.8372400000000004E-2</v>
      </c>
      <c r="BB150">
        <v>-2.20173E-2</v>
      </c>
      <c r="BC150">
        <v>-0.58194800000000002</v>
      </c>
      <c r="BD150">
        <v>-0.58088640000000002</v>
      </c>
      <c r="BE150">
        <v>-0.475165</v>
      </c>
      <c r="BF150">
        <v>-0.41318389999999999</v>
      </c>
      <c r="BG150">
        <v>-0.33542349999999999</v>
      </c>
      <c r="BH150">
        <v>-0.23499619999999999</v>
      </c>
      <c r="BI150">
        <v>-0.12532260000000001</v>
      </c>
      <c r="BJ150">
        <v>-0.1097486</v>
      </c>
      <c r="BK150">
        <v>-9.5675899999999994E-2</v>
      </c>
      <c r="BL150">
        <v>-0.1034163</v>
      </c>
      <c r="BM150">
        <v>-0.1146335</v>
      </c>
      <c r="BN150">
        <v>-5.9108300000000003E-2</v>
      </c>
      <c r="BO150">
        <v>-2.7696499999999999E-2</v>
      </c>
      <c r="BP150">
        <v>-6.5789000000000004E-3</v>
      </c>
      <c r="BQ150">
        <v>2.31659E-2</v>
      </c>
      <c r="BR150">
        <v>-3.8809000000000003E-2</v>
      </c>
      <c r="BS150">
        <v>-3.8748999999999999E-2</v>
      </c>
      <c r="BT150">
        <v>-3.0870399999999999E-2</v>
      </c>
      <c r="BU150">
        <v>1.17103E-2</v>
      </c>
      <c r="BV150">
        <v>-3.0615099999999999E-2</v>
      </c>
      <c r="BW150">
        <v>-2.5186799999999999E-2</v>
      </c>
      <c r="BX150">
        <v>-4.6718599999999999E-2</v>
      </c>
      <c r="BY150">
        <v>-3.7037199999999999E-2</v>
      </c>
      <c r="BZ150">
        <v>2.9646800000000001E-2</v>
      </c>
      <c r="CA150">
        <v>-0.52709159999999999</v>
      </c>
      <c r="CB150">
        <v>-0.52940449999999994</v>
      </c>
      <c r="CC150">
        <v>-0.42959910000000001</v>
      </c>
      <c r="CD150">
        <v>-0.37305319999999997</v>
      </c>
      <c r="CE150">
        <v>-0.30384559999999999</v>
      </c>
      <c r="CF150">
        <v>-0.20966409999999999</v>
      </c>
      <c r="CG150">
        <v>-0.104935</v>
      </c>
      <c r="CH150">
        <v>-9.0180899999999994E-2</v>
      </c>
      <c r="CI150">
        <v>-7.4904999999999999E-2</v>
      </c>
      <c r="CJ150">
        <v>-8.1620799999999993E-2</v>
      </c>
      <c r="CK150">
        <v>-8.9280899999999996E-2</v>
      </c>
      <c r="CL150">
        <v>-3.0934400000000001E-2</v>
      </c>
      <c r="CM150">
        <v>1.1387999999999999E-3</v>
      </c>
      <c r="CN150">
        <v>2.3875299999999999E-2</v>
      </c>
      <c r="CO150">
        <v>5.5560199999999997E-2</v>
      </c>
      <c r="CP150">
        <v>-5.3261999999999997E-3</v>
      </c>
      <c r="CQ150">
        <v>-4.6524000000000001E-3</v>
      </c>
      <c r="CR150">
        <v>3.3105999999999999E-3</v>
      </c>
      <c r="CS150">
        <v>4.5762900000000002E-2</v>
      </c>
      <c r="CT150">
        <v>2.637E-3</v>
      </c>
      <c r="CU150">
        <v>7.9570000000000005E-3</v>
      </c>
      <c r="CV150">
        <v>-1.1513300000000001E-2</v>
      </c>
      <c r="CW150">
        <v>-1.4825999999999999E-3</v>
      </c>
      <c r="CX150">
        <v>6.5429200000000007E-2</v>
      </c>
      <c r="CY150">
        <v>-0.47223510000000002</v>
      </c>
      <c r="CZ150">
        <v>-0.47792259999999998</v>
      </c>
      <c r="DA150">
        <v>-0.38403320000000002</v>
      </c>
      <c r="DB150">
        <v>-0.33292250000000001</v>
      </c>
      <c r="DC150">
        <v>-0.2722676</v>
      </c>
      <c r="DD150">
        <v>-0.184332</v>
      </c>
      <c r="DE150">
        <v>-8.4547399999999995E-2</v>
      </c>
      <c r="DF150">
        <v>-7.0613300000000004E-2</v>
      </c>
      <c r="DG150">
        <v>-5.4134099999999997E-2</v>
      </c>
      <c r="DH150">
        <v>-5.9825200000000002E-2</v>
      </c>
      <c r="DI150">
        <v>-6.3928399999999996E-2</v>
      </c>
      <c r="DJ150">
        <v>-2.7604000000000001E-3</v>
      </c>
      <c r="DK150">
        <v>2.9974199999999999E-2</v>
      </c>
      <c r="DL150">
        <v>5.4329599999999999E-2</v>
      </c>
      <c r="DM150">
        <v>8.7954500000000005E-2</v>
      </c>
      <c r="DN150">
        <v>2.8156500000000001E-2</v>
      </c>
      <c r="DO150">
        <v>2.94443E-2</v>
      </c>
      <c r="DP150">
        <v>3.7491499999999997E-2</v>
      </c>
      <c r="DQ150">
        <v>7.98156E-2</v>
      </c>
      <c r="DR150">
        <v>3.5889200000000003E-2</v>
      </c>
      <c r="DS150">
        <v>4.11008E-2</v>
      </c>
      <c r="DT150">
        <v>2.3692000000000001E-2</v>
      </c>
      <c r="DU150">
        <v>3.4071999999999998E-2</v>
      </c>
      <c r="DV150">
        <v>0.1012116</v>
      </c>
      <c r="DW150">
        <v>-0.39303100000000002</v>
      </c>
      <c r="DX150">
        <v>-0.40359099999999998</v>
      </c>
      <c r="DY150">
        <v>-0.31824330000000001</v>
      </c>
      <c r="DZ150">
        <v>-0.27498010000000001</v>
      </c>
      <c r="EA150">
        <v>-0.22667419999999999</v>
      </c>
      <c r="EB150">
        <v>-0.14775650000000001</v>
      </c>
      <c r="EC150">
        <v>-5.5111E-2</v>
      </c>
      <c r="ED150">
        <v>-4.2360700000000001E-2</v>
      </c>
      <c r="EE150">
        <v>-2.41443E-2</v>
      </c>
      <c r="EF150">
        <v>-2.83559E-2</v>
      </c>
      <c r="EG150">
        <v>-2.7323299999999998E-2</v>
      </c>
      <c r="EH150">
        <v>3.7918300000000002E-2</v>
      </c>
      <c r="EI150">
        <v>7.1607799999999999E-2</v>
      </c>
      <c r="EJ150">
        <v>9.8300700000000005E-2</v>
      </c>
      <c r="EK150">
        <v>0.13472680000000001</v>
      </c>
      <c r="EL150">
        <v>7.6500299999999993E-2</v>
      </c>
      <c r="EM150">
        <v>7.8674400000000005E-2</v>
      </c>
      <c r="EN150">
        <v>8.6843400000000001E-2</v>
      </c>
      <c r="EO150">
        <v>0.12898209999999999</v>
      </c>
      <c r="EP150">
        <v>8.3900000000000002E-2</v>
      </c>
      <c r="EQ150">
        <v>8.8955199999999998E-2</v>
      </c>
      <c r="ER150">
        <v>7.4522900000000003E-2</v>
      </c>
      <c r="ES150">
        <v>8.5407200000000003E-2</v>
      </c>
      <c r="ET150">
        <v>0.1528757</v>
      </c>
      <c r="EU150">
        <v>63.831960000000002</v>
      </c>
      <c r="EV150">
        <v>63.688400000000001</v>
      </c>
      <c r="EW150">
        <v>63.361980000000003</v>
      </c>
      <c r="EX150">
        <v>63.445880000000002</v>
      </c>
      <c r="EY150">
        <v>63.349780000000003</v>
      </c>
      <c r="EZ150">
        <v>63.256959999999999</v>
      </c>
      <c r="FA150">
        <v>62.799849999999999</v>
      </c>
      <c r="FB150">
        <v>62.939219999999999</v>
      </c>
      <c r="FC150">
        <v>64.359049999999996</v>
      </c>
      <c r="FD150">
        <v>67.223280000000003</v>
      </c>
      <c r="FE150">
        <v>71.864369999999994</v>
      </c>
      <c r="FF150">
        <v>75.341769999999997</v>
      </c>
      <c r="FG150">
        <v>76.607929999999996</v>
      </c>
      <c r="FH150">
        <v>77.075299999999999</v>
      </c>
      <c r="FI150">
        <v>77.381810000000002</v>
      </c>
      <c r="FJ150">
        <v>77.015789999999996</v>
      </c>
      <c r="FK150">
        <v>75.887119999999996</v>
      </c>
      <c r="FL150">
        <v>74.613699999999994</v>
      </c>
      <c r="FM150">
        <v>72.339070000000007</v>
      </c>
      <c r="FN150">
        <v>69.150220000000004</v>
      </c>
      <c r="FO150">
        <v>66.050150000000002</v>
      </c>
      <c r="FP150">
        <v>64.897310000000004</v>
      </c>
      <c r="FQ150">
        <v>64.251720000000006</v>
      </c>
      <c r="FR150">
        <v>64.062870000000004</v>
      </c>
      <c r="FS150">
        <v>0.97949209999999998</v>
      </c>
      <c r="FT150">
        <v>4.0688299999999997E-2</v>
      </c>
      <c r="FU150">
        <v>5.7883400000000002E-2</v>
      </c>
    </row>
    <row r="151" spans="1:177" x14ac:dyDescent="0.3">
      <c r="A151" t="s">
        <v>226</v>
      </c>
      <c r="B151" t="s">
        <v>0</v>
      </c>
      <c r="C151" t="s">
        <v>280</v>
      </c>
      <c r="D151" s="30" t="s">
        <v>231</v>
      </c>
      <c r="E151" t="s">
        <v>221</v>
      </c>
      <c r="F151">
        <v>396</v>
      </c>
      <c r="G151">
        <v>0.87656009999999995</v>
      </c>
      <c r="H151">
        <v>0.86570100000000005</v>
      </c>
      <c r="I151">
        <v>0.73444500000000001</v>
      </c>
      <c r="J151">
        <v>0.61640410000000001</v>
      </c>
      <c r="K151">
        <v>0.50941539999999996</v>
      </c>
      <c r="L151">
        <v>0.40710170000000001</v>
      </c>
      <c r="M151">
        <v>0.36471700000000001</v>
      </c>
      <c r="N151">
        <v>0.3678575</v>
      </c>
      <c r="O151">
        <v>0.35759220000000003</v>
      </c>
      <c r="P151">
        <v>0.34148699999999999</v>
      </c>
      <c r="Q151">
        <v>0.38035750000000002</v>
      </c>
      <c r="R151">
        <v>0.41251949999999998</v>
      </c>
      <c r="S151">
        <v>0.4484611</v>
      </c>
      <c r="T151">
        <v>0.48093629999999998</v>
      </c>
      <c r="U151">
        <v>0.51196010000000003</v>
      </c>
      <c r="V151">
        <v>0.5632819</v>
      </c>
      <c r="W151">
        <v>0.54583009999999998</v>
      </c>
      <c r="X151">
        <v>0.5777388</v>
      </c>
      <c r="Y151">
        <v>0.57399900000000004</v>
      </c>
      <c r="Z151">
        <v>0.53931479999999998</v>
      </c>
      <c r="AA151">
        <v>0.5668301</v>
      </c>
      <c r="AB151">
        <v>0.63574980000000003</v>
      </c>
      <c r="AC151">
        <v>0.58527680000000004</v>
      </c>
      <c r="AD151">
        <v>0.54466590000000004</v>
      </c>
      <c r="AE151">
        <v>-0.26878249999999998</v>
      </c>
      <c r="AF151">
        <v>-0.24048510000000001</v>
      </c>
      <c r="AG151">
        <v>-0.20648030000000001</v>
      </c>
      <c r="AH151">
        <v>-0.17526230000000001</v>
      </c>
      <c r="AI151">
        <v>-0.1356919</v>
      </c>
      <c r="AJ151">
        <v>-9.2525300000000005E-2</v>
      </c>
      <c r="AK151">
        <v>-5.7927100000000002E-2</v>
      </c>
      <c r="AL151">
        <v>-2.9268200000000001E-2</v>
      </c>
      <c r="AM151">
        <v>-3.8296799999999999E-2</v>
      </c>
      <c r="AN151">
        <v>-6.6961000000000007E-2</v>
      </c>
      <c r="AO151">
        <v>-4.27441E-2</v>
      </c>
      <c r="AP151">
        <v>-4.8220899999999997E-2</v>
      </c>
      <c r="AQ151">
        <v>-6.5652199999999994E-2</v>
      </c>
      <c r="AR151">
        <v>-7.1827699999999994E-2</v>
      </c>
      <c r="AS151">
        <v>-8.4197900000000006E-2</v>
      </c>
      <c r="AT151">
        <v>-8.0121700000000004E-2</v>
      </c>
      <c r="AU151">
        <v>-6.2527299999999994E-2</v>
      </c>
      <c r="AV151">
        <v>-5.3819699999999998E-2</v>
      </c>
      <c r="AW151">
        <v>-4.9815900000000003E-2</v>
      </c>
      <c r="AX151">
        <v>-5.15129E-2</v>
      </c>
      <c r="AY151">
        <v>-4.2410700000000003E-2</v>
      </c>
      <c r="AZ151">
        <v>-2.8212899999999999E-2</v>
      </c>
      <c r="BA151">
        <v>-5.8421399999999998E-2</v>
      </c>
      <c r="BB151">
        <v>-5.7731999999999999E-2</v>
      </c>
      <c r="BC151">
        <v>-0.22220409999999999</v>
      </c>
      <c r="BD151">
        <v>-0.19458729999999999</v>
      </c>
      <c r="BE151">
        <v>-0.17015240000000001</v>
      </c>
      <c r="BF151">
        <v>-0.145007</v>
      </c>
      <c r="BG151">
        <v>-0.11094370000000001</v>
      </c>
      <c r="BH151">
        <v>-7.3074600000000003E-2</v>
      </c>
      <c r="BI151">
        <v>-4.2916200000000002E-2</v>
      </c>
      <c r="BJ151">
        <v>-1.4321E-2</v>
      </c>
      <c r="BK151">
        <v>-2.4526300000000001E-2</v>
      </c>
      <c r="BL151">
        <v>-5.1921500000000002E-2</v>
      </c>
      <c r="BM151">
        <v>-2.6743699999999999E-2</v>
      </c>
      <c r="BN151">
        <v>-2.8223499999999999E-2</v>
      </c>
      <c r="BO151">
        <v>-4.28768E-2</v>
      </c>
      <c r="BP151">
        <v>-4.7609800000000001E-2</v>
      </c>
      <c r="BQ151">
        <v>-5.8333200000000002E-2</v>
      </c>
      <c r="BR151">
        <v>-5.3529199999999999E-2</v>
      </c>
      <c r="BS151">
        <v>-3.5405800000000001E-2</v>
      </c>
      <c r="BT151">
        <v>-2.6043E-2</v>
      </c>
      <c r="BU151">
        <v>-2.22201E-2</v>
      </c>
      <c r="BV151">
        <v>-2.67995E-2</v>
      </c>
      <c r="BW151">
        <v>-1.79455E-2</v>
      </c>
      <c r="BX151">
        <v>-3.0178000000000002E-3</v>
      </c>
      <c r="BY151">
        <v>-3.52178E-2</v>
      </c>
      <c r="BZ151">
        <v>-3.3531699999999998E-2</v>
      </c>
      <c r="CA151">
        <v>-0.1899441</v>
      </c>
      <c r="CB151">
        <v>-0.16279859999999999</v>
      </c>
      <c r="CC151">
        <v>-0.1449917</v>
      </c>
      <c r="CD151">
        <v>-0.1240522</v>
      </c>
      <c r="CE151">
        <v>-9.3803200000000003E-2</v>
      </c>
      <c r="CF151">
        <v>-5.9603099999999999E-2</v>
      </c>
      <c r="CG151">
        <v>-3.2519800000000001E-2</v>
      </c>
      <c r="CH151">
        <v>-3.9687000000000004E-3</v>
      </c>
      <c r="CI151">
        <v>-1.4989000000000001E-2</v>
      </c>
      <c r="CJ151">
        <v>-4.1505199999999999E-2</v>
      </c>
      <c r="CK151">
        <v>-1.5661899999999999E-2</v>
      </c>
      <c r="CL151">
        <v>-1.43734E-2</v>
      </c>
      <c r="CM151">
        <v>-2.71027E-2</v>
      </c>
      <c r="CN151">
        <v>-3.0836499999999999E-2</v>
      </c>
      <c r="CO151">
        <v>-4.0419400000000001E-2</v>
      </c>
      <c r="CP151">
        <v>-3.5111299999999998E-2</v>
      </c>
      <c r="CQ151">
        <v>-1.66216E-2</v>
      </c>
      <c r="CR151">
        <v>-6.8047999999999997E-3</v>
      </c>
      <c r="CS151">
        <v>-3.1072999999999999E-3</v>
      </c>
      <c r="CT151">
        <v>-9.6831E-3</v>
      </c>
      <c r="CU151">
        <v>-1.0009999999999999E-3</v>
      </c>
      <c r="CV151">
        <v>1.44323E-2</v>
      </c>
      <c r="CW151">
        <v>-1.9147000000000001E-2</v>
      </c>
      <c r="CX151">
        <v>-1.6770699999999999E-2</v>
      </c>
      <c r="CY151">
        <v>-0.15768409999999999</v>
      </c>
      <c r="CZ151">
        <v>-0.13100990000000001</v>
      </c>
      <c r="DA151">
        <v>-0.11983099999999999</v>
      </c>
      <c r="DB151">
        <v>-0.10309740000000001</v>
      </c>
      <c r="DC151">
        <v>-7.66627E-2</v>
      </c>
      <c r="DD151">
        <v>-4.6131600000000002E-2</v>
      </c>
      <c r="DE151">
        <v>-2.2123299999999999E-2</v>
      </c>
      <c r="DF151">
        <v>6.3837E-3</v>
      </c>
      <c r="DG151">
        <v>-5.4516E-3</v>
      </c>
      <c r="DH151">
        <v>-3.1088899999999999E-2</v>
      </c>
      <c r="DI151">
        <v>-4.5799999999999999E-3</v>
      </c>
      <c r="DJ151">
        <v>-5.2329999999999998E-4</v>
      </c>
      <c r="DK151">
        <v>-1.1328599999999999E-2</v>
      </c>
      <c r="DL151">
        <v>-1.4063300000000001E-2</v>
      </c>
      <c r="DM151">
        <v>-2.2505500000000001E-2</v>
      </c>
      <c r="DN151">
        <v>-1.6693400000000001E-2</v>
      </c>
      <c r="DO151">
        <v>2.1626000000000002E-3</v>
      </c>
      <c r="DP151">
        <v>1.24333E-2</v>
      </c>
      <c r="DQ151">
        <v>1.6005399999999999E-2</v>
      </c>
      <c r="DR151">
        <v>7.4333000000000003E-3</v>
      </c>
      <c r="DS151">
        <v>1.5943599999999999E-2</v>
      </c>
      <c r="DT151">
        <v>3.1882399999999998E-2</v>
      </c>
      <c r="DU151">
        <v>-3.0761999999999999E-3</v>
      </c>
      <c r="DV151" s="71">
        <v>-9.7100000000000002E-6</v>
      </c>
      <c r="DW151">
        <v>-0.1111058</v>
      </c>
      <c r="DX151">
        <v>-8.5111999999999993E-2</v>
      </c>
      <c r="DY151">
        <v>-8.3502999999999994E-2</v>
      </c>
      <c r="DZ151">
        <v>-7.2842100000000007E-2</v>
      </c>
      <c r="EA151">
        <v>-5.1914500000000002E-2</v>
      </c>
      <c r="EB151">
        <v>-2.6681E-2</v>
      </c>
      <c r="EC151">
        <v>-7.1124999999999999E-3</v>
      </c>
      <c r="ED151">
        <v>2.13309E-2</v>
      </c>
      <c r="EE151">
        <v>8.3187999999999995E-3</v>
      </c>
      <c r="EF151">
        <v>-1.6049399999999998E-2</v>
      </c>
      <c r="EG151">
        <v>1.1420400000000001E-2</v>
      </c>
      <c r="EH151">
        <v>1.9474100000000001E-2</v>
      </c>
      <c r="EI151">
        <v>1.1446700000000001E-2</v>
      </c>
      <c r="EJ151">
        <v>1.01546E-2</v>
      </c>
      <c r="EK151">
        <v>3.3592000000000001E-3</v>
      </c>
      <c r="EL151">
        <v>9.8990999999999992E-3</v>
      </c>
      <c r="EM151">
        <v>2.92841E-2</v>
      </c>
      <c r="EN151">
        <v>4.0210099999999999E-2</v>
      </c>
      <c r="EO151">
        <v>4.36012E-2</v>
      </c>
      <c r="EP151">
        <v>3.21467E-2</v>
      </c>
      <c r="EQ151">
        <v>4.0408800000000002E-2</v>
      </c>
      <c r="ER151">
        <v>5.7077500000000003E-2</v>
      </c>
      <c r="ES151">
        <v>2.01274E-2</v>
      </c>
      <c r="ET151">
        <v>2.41905E-2</v>
      </c>
      <c r="EU151">
        <v>62.694470000000003</v>
      </c>
      <c r="EV151">
        <v>61.425879999999999</v>
      </c>
      <c r="EW151">
        <v>60.012149999999998</v>
      </c>
      <c r="EX151">
        <v>59.742609999999999</v>
      </c>
      <c r="EY151">
        <v>58.193040000000003</v>
      </c>
      <c r="EZ151">
        <v>57.872500000000002</v>
      </c>
      <c r="FA151">
        <v>57.09843</v>
      </c>
      <c r="FB151">
        <v>59.228070000000002</v>
      </c>
      <c r="FC151">
        <v>67.175880000000006</v>
      </c>
      <c r="FD151">
        <v>76.211150000000004</v>
      </c>
      <c r="FE151">
        <v>82.804100000000005</v>
      </c>
      <c r="FF151">
        <v>85.939940000000007</v>
      </c>
      <c r="FG151">
        <v>88.534319999999994</v>
      </c>
      <c r="FH151">
        <v>91.305289999999999</v>
      </c>
      <c r="FI151">
        <v>92.164439999999999</v>
      </c>
      <c r="FJ151">
        <v>91.258099999999999</v>
      </c>
      <c r="FK151">
        <v>89.439700000000002</v>
      </c>
      <c r="FL151">
        <v>87.397989999999993</v>
      </c>
      <c r="FM151">
        <v>84.128219999999999</v>
      </c>
      <c r="FN151">
        <v>79.077690000000004</v>
      </c>
      <c r="FO151">
        <v>71.307199999999995</v>
      </c>
      <c r="FP151">
        <v>68.174449999999993</v>
      </c>
      <c r="FQ151">
        <v>65.992609999999999</v>
      </c>
      <c r="FR151">
        <v>64.273120000000006</v>
      </c>
      <c r="FS151">
        <v>0.48645860000000002</v>
      </c>
      <c r="FT151">
        <v>1.8995700000000001E-2</v>
      </c>
      <c r="FU151">
        <v>3.1388899999999997E-2</v>
      </c>
    </row>
    <row r="152" spans="1:177" x14ac:dyDescent="0.3">
      <c r="A152" t="s">
        <v>226</v>
      </c>
      <c r="B152" t="s">
        <v>0</v>
      </c>
      <c r="C152" t="s">
        <v>280</v>
      </c>
      <c r="D152" s="30" t="s">
        <v>232</v>
      </c>
      <c r="E152" t="s">
        <v>219</v>
      </c>
      <c r="F152">
        <v>603</v>
      </c>
      <c r="G152">
        <v>1.409808</v>
      </c>
      <c r="H152">
        <v>1.2933349999999999</v>
      </c>
      <c r="I152">
        <v>1.07216</v>
      </c>
      <c r="J152">
        <v>0.94017470000000003</v>
      </c>
      <c r="K152">
        <v>0.7610865</v>
      </c>
      <c r="L152">
        <v>0.64939389999999997</v>
      </c>
      <c r="M152">
        <v>0.7147945</v>
      </c>
      <c r="N152">
        <v>0.75757669999999999</v>
      </c>
      <c r="O152">
        <v>0.73452779999999995</v>
      </c>
      <c r="P152">
        <v>0.72195889999999996</v>
      </c>
      <c r="Q152">
        <v>0.68254300000000001</v>
      </c>
      <c r="R152">
        <v>0.70606120000000006</v>
      </c>
      <c r="S152">
        <v>0.65255410000000003</v>
      </c>
      <c r="T152">
        <v>0.62104579999999998</v>
      </c>
      <c r="U152">
        <v>0.62120949999999997</v>
      </c>
      <c r="V152">
        <v>0.64361979999999996</v>
      </c>
      <c r="W152">
        <v>0.73163549999999999</v>
      </c>
      <c r="X152">
        <v>0.99828039999999996</v>
      </c>
      <c r="Y152">
        <v>1.1081840000000001</v>
      </c>
      <c r="Z152">
        <v>1.0908519999999999</v>
      </c>
      <c r="AA152">
        <v>1.080716</v>
      </c>
      <c r="AB152">
        <v>1.0486150000000001</v>
      </c>
      <c r="AC152">
        <v>0.94434399999999996</v>
      </c>
      <c r="AD152">
        <v>0.8622879</v>
      </c>
      <c r="AE152">
        <v>-0.41025859999999997</v>
      </c>
      <c r="AF152">
        <v>-0.41910249999999999</v>
      </c>
      <c r="AG152">
        <v>-0.35972929999999997</v>
      </c>
      <c r="AH152">
        <v>-0.24728510000000001</v>
      </c>
      <c r="AI152">
        <v>-0.18608720000000001</v>
      </c>
      <c r="AJ152">
        <v>-0.1743162</v>
      </c>
      <c r="AK152">
        <v>-7.0699700000000004E-2</v>
      </c>
      <c r="AL152">
        <v>-6.3211500000000004E-2</v>
      </c>
      <c r="AM152">
        <v>-6.5518599999999996E-2</v>
      </c>
      <c r="AN152">
        <v>-5.59652E-2</v>
      </c>
      <c r="AO152">
        <v>-7.9554200000000005E-2</v>
      </c>
      <c r="AP152">
        <v>-3.1662500000000003E-2</v>
      </c>
      <c r="AQ152">
        <v>-8.9391499999999999E-2</v>
      </c>
      <c r="AR152">
        <v>-0.10084170000000001</v>
      </c>
      <c r="AS152">
        <v>-8.1741599999999998E-2</v>
      </c>
      <c r="AT152">
        <v>-6.4293199999999995E-2</v>
      </c>
      <c r="AU152">
        <v>-5.17805E-2</v>
      </c>
      <c r="AV152">
        <v>-4.9613200000000003E-2</v>
      </c>
      <c r="AW152">
        <v>-4.9440100000000001E-2</v>
      </c>
      <c r="AX152">
        <v>-4.40937E-2</v>
      </c>
      <c r="AY152">
        <v>-8.7486999999999999E-3</v>
      </c>
      <c r="AZ152">
        <v>-1.09359E-2</v>
      </c>
      <c r="BA152">
        <v>-5.9500000000000004E-3</v>
      </c>
      <c r="BB152">
        <v>1.79109E-2</v>
      </c>
      <c r="BC152">
        <v>-0.35401690000000002</v>
      </c>
      <c r="BD152">
        <v>-0.37085469999999998</v>
      </c>
      <c r="BE152">
        <v>-0.3124923</v>
      </c>
      <c r="BF152">
        <v>-0.2080669</v>
      </c>
      <c r="BG152">
        <v>-0.15603359999999999</v>
      </c>
      <c r="BH152">
        <v>-0.1480948</v>
      </c>
      <c r="BI152">
        <v>-4.9282300000000001E-2</v>
      </c>
      <c r="BJ152">
        <v>-4.2734899999999999E-2</v>
      </c>
      <c r="BK152">
        <v>-4.6845499999999998E-2</v>
      </c>
      <c r="BL152">
        <v>-3.8248400000000002E-2</v>
      </c>
      <c r="BM152">
        <v>-6.1530599999999998E-2</v>
      </c>
      <c r="BN152">
        <v>-1.3733799999999999E-2</v>
      </c>
      <c r="BO152">
        <v>-7.0321700000000001E-2</v>
      </c>
      <c r="BP152">
        <v>-8.1929399999999999E-2</v>
      </c>
      <c r="BQ152">
        <v>-6.4339099999999996E-2</v>
      </c>
      <c r="BR152">
        <v>-4.6350000000000002E-2</v>
      </c>
      <c r="BS152">
        <v>-3.3109199999999998E-2</v>
      </c>
      <c r="BT152">
        <v>-2.41876E-2</v>
      </c>
      <c r="BU152">
        <v>-2.28135E-2</v>
      </c>
      <c r="BV152">
        <v>-1.7021399999999999E-2</v>
      </c>
      <c r="BW152">
        <v>1.8519600000000001E-2</v>
      </c>
      <c r="BX152">
        <v>1.7338200000000002E-2</v>
      </c>
      <c r="BY152">
        <v>2.00299E-2</v>
      </c>
      <c r="BZ152">
        <v>4.32296E-2</v>
      </c>
      <c r="CA152">
        <v>-0.31506400000000001</v>
      </c>
      <c r="CB152">
        <v>-0.33743849999999997</v>
      </c>
      <c r="CC152">
        <v>-0.27977610000000003</v>
      </c>
      <c r="CD152">
        <v>-0.1809045</v>
      </c>
      <c r="CE152">
        <v>-0.13521859999999999</v>
      </c>
      <c r="CF152">
        <v>-0.12993399999999999</v>
      </c>
      <c r="CG152">
        <v>-3.4448600000000003E-2</v>
      </c>
      <c r="CH152">
        <v>-2.8552999999999999E-2</v>
      </c>
      <c r="CI152">
        <v>-3.3912499999999998E-2</v>
      </c>
      <c r="CJ152">
        <v>-2.5977699999999999E-2</v>
      </c>
      <c r="CK152">
        <v>-4.9047599999999997E-2</v>
      </c>
      <c r="CL152">
        <v>-1.3163999999999999E-3</v>
      </c>
      <c r="CM152">
        <v>-5.7113999999999998E-2</v>
      </c>
      <c r="CN152">
        <v>-6.8830799999999998E-2</v>
      </c>
      <c r="CO152">
        <v>-5.2286199999999998E-2</v>
      </c>
      <c r="CP152">
        <v>-3.3922599999999997E-2</v>
      </c>
      <c r="CQ152">
        <v>-2.0177500000000001E-2</v>
      </c>
      <c r="CR152">
        <v>-6.5778E-3</v>
      </c>
      <c r="CS152">
        <v>-4.372E-3</v>
      </c>
      <c r="CT152">
        <v>1.7288E-3</v>
      </c>
      <c r="CU152">
        <v>3.7405599999999997E-2</v>
      </c>
      <c r="CV152">
        <v>3.6920799999999997E-2</v>
      </c>
      <c r="CW152">
        <v>3.8023599999999998E-2</v>
      </c>
      <c r="CX152">
        <v>6.0765199999999998E-2</v>
      </c>
      <c r="CY152">
        <v>-0.2761112</v>
      </c>
      <c r="CZ152">
        <v>-0.30402230000000002</v>
      </c>
      <c r="DA152">
        <v>-0.2470599</v>
      </c>
      <c r="DB152">
        <v>-0.15374209999999999</v>
      </c>
      <c r="DC152">
        <v>-0.11440359999999999</v>
      </c>
      <c r="DD152">
        <v>-0.1117732</v>
      </c>
      <c r="DE152">
        <v>-1.9615E-2</v>
      </c>
      <c r="DF152">
        <v>-1.4371E-2</v>
      </c>
      <c r="DG152">
        <v>-2.0979600000000001E-2</v>
      </c>
      <c r="DH152">
        <v>-1.37071E-2</v>
      </c>
      <c r="DI152">
        <v>-3.65645E-2</v>
      </c>
      <c r="DJ152">
        <v>1.1101E-2</v>
      </c>
      <c r="DK152">
        <v>-4.3906300000000002E-2</v>
      </c>
      <c r="DL152">
        <v>-5.5732299999999999E-2</v>
      </c>
      <c r="DM152">
        <v>-4.0233199999999997E-2</v>
      </c>
      <c r="DN152">
        <v>-2.1495199999999999E-2</v>
      </c>
      <c r="DO152">
        <v>-7.2458000000000002E-3</v>
      </c>
      <c r="DP152">
        <v>1.1031900000000001E-2</v>
      </c>
      <c r="DQ152">
        <v>1.40695E-2</v>
      </c>
      <c r="DR152">
        <v>2.0479000000000001E-2</v>
      </c>
      <c r="DS152">
        <v>5.6291599999999997E-2</v>
      </c>
      <c r="DT152">
        <v>5.6503299999999999E-2</v>
      </c>
      <c r="DU152">
        <v>5.6017200000000003E-2</v>
      </c>
      <c r="DV152">
        <v>7.8300900000000007E-2</v>
      </c>
      <c r="DW152">
        <v>-0.2198695</v>
      </c>
      <c r="DX152">
        <v>-0.25577460000000002</v>
      </c>
      <c r="DY152">
        <v>-0.1998229</v>
      </c>
      <c r="DZ152">
        <v>-0.1145239</v>
      </c>
      <c r="EA152">
        <v>-8.4349999999999994E-2</v>
      </c>
      <c r="EB152">
        <v>-8.55519E-2</v>
      </c>
      <c r="EC152">
        <v>1.8024E-3</v>
      </c>
      <c r="ED152">
        <v>6.1056000000000001E-3</v>
      </c>
      <c r="EE152">
        <v>-2.3065E-3</v>
      </c>
      <c r="EF152">
        <v>4.0096999999999997E-3</v>
      </c>
      <c r="EG152">
        <v>-1.8540999999999998E-2</v>
      </c>
      <c r="EH152">
        <v>2.9029699999999999E-2</v>
      </c>
      <c r="EI152">
        <v>-2.48366E-2</v>
      </c>
      <c r="EJ152">
        <v>-3.6819999999999999E-2</v>
      </c>
      <c r="EK152">
        <v>-2.2830699999999999E-2</v>
      </c>
      <c r="EL152">
        <v>-3.552E-3</v>
      </c>
      <c r="EM152">
        <v>1.1425599999999999E-2</v>
      </c>
      <c r="EN152">
        <v>3.64576E-2</v>
      </c>
      <c r="EO152">
        <v>4.0696099999999999E-2</v>
      </c>
      <c r="EP152">
        <v>4.7551299999999998E-2</v>
      </c>
      <c r="EQ152">
        <v>8.3559900000000006E-2</v>
      </c>
      <c r="ER152">
        <v>8.4777400000000003E-2</v>
      </c>
      <c r="ES152">
        <v>8.1997100000000003E-2</v>
      </c>
      <c r="ET152">
        <v>0.10361960000000001</v>
      </c>
      <c r="EU152">
        <v>50.056350000000002</v>
      </c>
      <c r="EV152">
        <v>49.47871</v>
      </c>
      <c r="EW152">
        <v>49.086260000000003</v>
      </c>
      <c r="EX152">
        <v>48.551349999999999</v>
      </c>
      <c r="EY152">
        <v>48.789450000000002</v>
      </c>
      <c r="EZ152">
        <v>48.412959999999998</v>
      </c>
      <c r="FA152">
        <v>47.807769999999998</v>
      </c>
      <c r="FB152">
        <v>47.795090000000002</v>
      </c>
      <c r="FC152">
        <v>51.830779999999997</v>
      </c>
      <c r="FD152">
        <v>56.986069999999998</v>
      </c>
      <c r="FE152">
        <v>61.15842</v>
      </c>
      <c r="FF152">
        <v>63.59064</v>
      </c>
      <c r="FG152">
        <v>65.008610000000004</v>
      </c>
      <c r="FH152">
        <v>65.343609999999998</v>
      </c>
      <c r="FI152">
        <v>64.802909999999997</v>
      </c>
      <c r="FJ152">
        <v>63.533029999999997</v>
      </c>
      <c r="FK152">
        <v>61.551499999999997</v>
      </c>
      <c r="FL152">
        <v>57.856920000000002</v>
      </c>
      <c r="FM152">
        <v>55.770659999999999</v>
      </c>
      <c r="FN152">
        <v>53.791020000000003</v>
      </c>
      <c r="FO152">
        <v>52.964149999999997</v>
      </c>
      <c r="FP152">
        <v>52.537730000000003</v>
      </c>
      <c r="FQ152">
        <v>51.393079999999998</v>
      </c>
      <c r="FR152">
        <v>50.590949999999999</v>
      </c>
      <c r="FS152">
        <v>0.48178009999999999</v>
      </c>
      <c r="FT152">
        <v>1.7694700000000001E-2</v>
      </c>
      <c r="FU152">
        <v>2.9309700000000001E-2</v>
      </c>
    </row>
    <row r="153" spans="1:177" x14ac:dyDescent="0.3">
      <c r="A153" t="s">
        <v>226</v>
      </c>
      <c r="B153" t="s">
        <v>0</v>
      </c>
      <c r="C153" t="s">
        <v>280</v>
      </c>
      <c r="D153" s="30" t="s">
        <v>232</v>
      </c>
      <c r="E153" t="s">
        <v>220</v>
      </c>
      <c r="F153">
        <v>438</v>
      </c>
      <c r="G153">
        <v>1.036297</v>
      </c>
      <c r="H153">
        <v>0.95228389999999996</v>
      </c>
      <c r="I153">
        <v>0.79394039999999999</v>
      </c>
      <c r="J153">
        <v>0.69456519999999999</v>
      </c>
      <c r="K153">
        <v>0.56506869999999998</v>
      </c>
      <c r="L153">
        <v>0.47325929999999999</v>
      </c>
      <c r="M153">
        <v>0.53286770000000006</v>
      </c>
      <c r="N153">
        <v>0.57055100000000003</v>
      </c>
      <c r="O153">
        <v>0.55383479999999996</v>
      </c>
      <c r="P153">
        <v>0.54350549999999997</v>
      </c>
      <c r="Q153">
        <v>0.51606920000000001</v>
      </c>
      <c r="R153">
        <v>0.53731890000000004</v>
      </c>
      <c r="S153">
        <v>0.49103219999999997</v>
      </c>
      <c r="T153">
        <v>0.4755239</v>
      </c>
      <c r="U153">
        <v>0.46436480000000002</v>
      </c>
      <c r="V153">
        <v>0.48851099999999997</v>
      </c>
      <c r="W153">
        <v>0.55945270000000002</v>
      </c>
      <c r="X153">
        <v>0.77574500000000002</v>
      </c>
      <c r="Y153">
        <v>0.8669386</v>
      </c>
      <c r="Z153">
        <v>0.84329149999999997</v>
      </c>
      <c r="AA153">
        <v>0.83228709999999995</v>
      </c>
      <c r="AB153">
        <v>0.79107830000000001</v>
      </c>
      <c r="AC153">
        <v>0.68897180000000002</v>
      </c>
      <c r="AD153">
        <v>0.6229363</v>
      </c>
      <c r="AE153">
        <v>-0.33432070000000003</v>
      </c>
      <c r="AF153">
        <v>-0.33249210000000001</v>
      </c>
      <c r="AG153">
        <v>-0.27127269999999998</v>
      </c>
      <c r="AH153">
        <v>-0.18946260000000001</v>
      </c>
      <c r="AI153">
        <v>-0.1471016</v>
      </c>
      <c r="AJ153">
        <v>-0.14060249999999999</v>
      </c>
      <c r="AK153">
        <v>-6.0477299999999998E-2</v>
      </c>
      <c r="AL153">
        <v>-5.2429799999999999E-2</v>
      </c>
      <c r="AM153">
        <v>-5.9453499999999999E-2</v>
      </c>
      <c r="AN153">
        <v>-4.5395900000000003E-2</v>
      </c>
      <c r="AO153">
        <v>-6.2690999999999997E-2</v>
      </c>
      <c r="AP153">
        <v>-3.1750399999999998E-2</v>
      </c>
      <c r="AQ153">
        <v>-7.6682200000000006E-2</v>
      </c>
      <c r="AR153">
        <v>-7.22082E-2</v>
      </c>
      <c r="AS153">
        <v>-7.3899599999999996E-2</v>
      </c>
      <c r="AT153">
        <v>-6.1976700000000003E-2</v>
      </c>
      <c r="AU153">
        <v>-5.0523600000000002E-2</v>
      </c>
      <c r="AV153">
        <v>-5.0976100000000003E-2</v>
      </c>
      <c r="AW153">
        <v>-4.2033800000000003E-2</v>
      </c>
      <c r="AX153">
        <v>-5.0993999999999998E-2</v>
      </c>
      <c r="AY153">
        <v>-2.1539699999999998E-2</v>
      </c>
      <c r="AZ153">
        <v>-2.9310800000000001E-2</v>
      </c>
      <c r="BA153">
        <v>-3.1256899999999997E-2</v>
      </c>
      <c r="BB153">
        <v>1.0692E-3</v>
      </c>
      <c r="BC153">
        <v>-0.28484130000000002</v>
      </c>
      <c r="BD153">
        <v>-0.29082200000000002</v>
      </c>
      <c r="BE153">
        <v>-0.22948440000000001</v>
      </c>
      <c r="BF153">
        <v>-0.156246</v>
      </c>
      <c r="BG153">
        <v>-0.12245739999999999</v>
      </c>
      <c r="BH153">
        <v>-0.1198704</v>
      </c>
      <c r="BI153">
        <v>-4.4372599999999998E-2</v>
      </c>
      <c r="BJ153">
        <v>-3.56847E-2</v>
      </c>
      <c r="BK153">
        <v>-4.47175E-2</v>
      </c>
      <c r="BL153">
        <v>-3.1705700000000003E-2</v>
      </c>
      <c r="BM153">
        <v>-4.8992000000000001E-2</v>
      </c>
      <c r="BN153">
        <v>-1.74225E-2</v>
      </c>
      <c r="BO153">
        <v>-6.11166E-2</v>
      </c>
      <c r="BP153">
        <v>-5.7176200000000003E-2</v>
      </c>
      <c r="BQ153">
        <v>-6.0217699999999999E-2</v>
      </c>
      <c r="BR153">
        <v>-4.6456299999999999E-2</v>
      </c>
      <c r="BS153">
        <v>-3.3795100000000002E-2</v>
      </c>
      <c r="BT153">
        <v>-2.78879E-2</v>
      </c>
      <c r="BU153">
        <v>-1.85874E-2</v>
      </c>
      <c r="BV153">
        <v>-2.6871599999999999E-2</v>
      </c>
      <c r="BW153">
        <v>2.8338999999999999E-3</v>
      </c>
      <c r="BX153">
        <v>-3.8013000000000001E-3</v>
      </c>
      <c r="BY153">
        <v>-8.6209000000000008E-3</v>
      </c>
      <c r="BZ153">
        <v>2.24362E-2</v>
      </c>
      <c r="CA153">
        <v>-0.25057210000000002</v>
      </c>
      <c r="CB153">
        <v>-0.26196150000000001</v>
      </c>
      <c r="CC153">
        <v>-0.200542</v>
      </c>
      <c r="CD153">
        <v>-0.13324040000000001</v>
      </c>
      <c r="CE153">
        <v>-0.10538889999999999</v>
      </c>
      <c r="CF153">
        <v>-0.10551140000000001</v>
      </c>
      <c r="CG153">
        <v>-3.3218499999999998E-2</v>
      </c>
      <c r="CH153">
        <v>-2.4087000000000001E-2</v>
      </c>
      <c r="CI153">
        <v>-3.4511399999999998E-2</v>
      </c>
      <c r="CJ153">
        <v>-2.2223900000000001E-2</v>
      </c>
      <c r="CK153">
        <v>-3.9504200000000003E-2</v>
      </c>
      <c r="CL153">
        <v>-7.4990999999999999E-3</v>
      </c>
      <c r="CM153">
        <v>-5.0335900000000003E-2</v>
      </c>
      <c r="CN153">
        <v>-4.6765000000000001E-2</v>
      </c>
      <c r="CO153">
        <v>-5.0741700000000001E-2</v>
      </c>
      <c r="CP153">
        <v>-3.57069E-2</v>
      </c>
      <c r="CQ153">
        <v>-2.22089E-2</v>
      </c>
      <c r="CR153">
        <v>-1.1897100000000001E-2</v>
      </c>
      <c r="CS153">
        <v>-2.3484999999999999E-3</v>
      </c>
      <c r="CT153">
        <v>-1.0164599999999999E-2</v>
      </c>
      <c r="CU153">
        <v>1.97149E-2</v>
      </c>
      <c r="CV153">
        <v>1.38665E-2</v>
      </c>
      <c r="CW153">
        <v>7.0568000000000002E-3</v>
      </c>
      <c r="CX153">
        <v>3.7234900000000001E-2</v>
      </c>
      <c r="CY153">
        <v>-0.21630279999999999</v>
      </c>
      <c r="CZ153">
        <v>-0.2331009</v>
      </c>
      <c r="DA153">
        <v>-0.17159959999999999</v>
      </c>
      <c r="DB153">
        <v>-0.1102347</v>
      </c>
      <c r="DC153">
        <v>-8.8320399999999993E-2</v>
      </c>
      <c r="DD153">
        <v>-9.1152399999999995E-2</v>
      </c>
      <c r="DE153">
        <v>-2.2064500000000001E-2</v>
      </c>
      <c r="DF153">
        <v>-1.2489399999999999E-2</v>
      </c>
      <c r="DG153">
        <v>-2.4305299999999998E-2</v>
      </c>
      <c r="DH153">
        <v>-1.27422E-2</v>
      </c>
      <c r="DI153">
        <v>-3.0016299999999999E-2</v>
      </c>
      <c r="DJ153">
        <v>2.4242999999999999E-3</v>
      </c>
      <c r="DK153">
        <v>-3.9555199999999999E-2</v>
      </c>
      <c r="DL153">
        <v>-3.6353799999999999E-2</v>
      </c>
      <c r="DM153">
        <v>-4.1265700000000002E-2</v>
      </c>
      <c r="DN153">
        <v>-2.4957500000000001E-2</v>
      </c>
      <c r="DO153">
        <v>-1.0622700000000001E-2</v>
      </c>
      <c r="DP153">
        <v>4.0936999999999996E-3</v>
      </c>
      <c r="DQ153">
        <v>1.3890400000000001E-2</v>
      </c>
      <c r="DR153">
        <v>6.5424999999999997E-3</v>
      </c>
      <c r="DS153">
        <v>3.6595900000000001E-2</v>
      </c>
      <c r="DT153">
        <v>3.1534300000000001E-2</v>
      </c>
      <c r="DU153">
        <v>2.2734399999999998E-2</v>
      </c>
      <c r="DV153">
        <v>5.2033599999999999E-2</v>
      </c>
      <c r="DW153">
        <v>-0.16682350000000001</v>
      </c>
      <c r="DX153">
        <v>-0.19143080000000001</v>
      </c>
      <c r="DY153">
        <v>-0.12981129999999999</v>
      </c>
      <c r="DZ153">
        <v>-7.7018199999999995E-2</v>
      </c>
      <c r="EA153">
        <v>-6.3676300000000005E-2</v>
      </c>
      <c r="EB153">
        <v>-7.0420300000000005E-2</v>
      </c>
      <c r="EC153">
        <v>-5.9598000000000003E-3</v>
      </c>
      <c r="ED153">
        <v>4.2557999999999997E-3</v>
      </c>
      <c r="EE153">
        <v>-9.5691999999999999E-3</v>
      </c>
      <c r="EF153">
        <v>9.4799999999999995E-4</v>
      </c>
      <c r="EG153">
        <v>-1.63173E-2</v>
      </c>
      <c r="EH153">
        <v>1.6752199999999998E-2</v>
      </c>
      <c r="EI153">
        <v>-2.39896E-2</v>
      </c>
      <c r="EJ153">
        <v>-2.1321799999999998E-2</v>
      </c>
      <c r="EK153">
        <v>-2.7583900000000001E-2</v>
      </c>
      <c r="EL153">
        <v>-9.4371000000000003E-3</v>
      </c>
      <c r="EM153">
        <v>6.1059E-3</v>
      </c>
      <c r="EN153">
        <v>2.7181899999999998E-2</v>
      </c>
      <c r="EO153">
        <v>3.73367E-2</v>
      </c>
      <c r="EP153">
        <v>3.0664799999999999E-2</v>
      </c>
      <c r="EQ153">
        <v>6.0969500000000003E-2</v>
      </c>
      <c r="ER153">
        <v>5.7043700000000003E-2</v>
      </c>
      <c r="ES153">
        <v>4.5370399999999998E-2</v>
      </c>
      <c r="ET153">
        <v>7.3400499999999994E-2</v>
      </c>
      <c r="EU153">
        <v>52.122900000000001</v>
      </c>
      <c r="EV153">
        <v>51.67501</v>
      </c>
      <c r="EW153">
        <v>51.380389999999998</v>
      </c>
      <c r="EX153">
        <v>50.707430000000002</v>
      </c>
      <c r="EY153">
        <v>51.013750000000002</v>
      </c>
      <c r="EZ153">
        <v>50.718919999999997</v>
      </c>
      <c r="FA153">
        <v>49.91178</v>
      </c>
      <c r="FB153">
        <v>49.739429999999999</v>
      </c>
      <c r="FC153">
        <v>53.678089999999997</v>
      </c>
      <c r="FD153">
        <v>58.109560000000002</v>
      </c>
      <c r="FE153">
        <v>61.716659999999997</v>
      </c>
      <c r="FF153">
        <v>64.016199999999998</v>
      </c>
      <c r="FG153">
        <v>65.366429999999994</v>
      </c>
      <c r="FH153">
        <v>65.574680000000001</v>
      </c>
      <c r="FI153">
        <v>64.955680000000001</v>
      </c>
      <c r="FJ153">
        <v>63.538159999999998</v>
      </c>
      <c r="FK153">
        <v>61.747019999999999</v>
      </c>
      <c r="FL153">
        <v>58.773899999999998</v>
      </c>
      <c r="FM153">
        <v>56.929830000000003</v>
      </c>
      <c r="FN153">
        <v>55.138080000000002</v>
      </c>
      <c r="FO153">
        <v>54.468809999999998</v>
      </c>
      <c r="FP153">
        <v>54.249690000000001</v>
      </c>
      <c r="FQ153">
        <v>53.104230000000001</v>
      </c>
      <c r="FR153">
        <v>52.418959999999998</v>
      </c>
      <c r="FS153">
        <v>0.41552519999999998</v>
      </c>
      <c r="FT153">
        <v>1.44925E-2</v>
      </c>
      <c r="FU153">
        <v>2.6536899999999999E-2</v>
      </c>
    </row>
    <row r="154" spans="1:177" x14ac:dyDescent="0.3">
      <c r="A154" t="s">
        <v>226</v>
      </c>
      <c r="B154" t="s">
        <v>0</v>
      </c>
      <c r="C154" t="s">
        <v>280</v>
      </c>
      <c r="D154" s="30" t="s">
        <v>232</v>
      </c>
      <c r="E154" t="s">
        <v>221</v>
      </c>
      <c r="F154">
        <v>165</v>
      </c>
      <c r="G154">
        <v>0.37104209999999999</v>
      </c>
      <c r="H154">
        <v>0.33842630000000001</v>
      </c>
      <c r="I154">
        <v>0.274978</v>
      </c>
      <c r="J154">
        <v>0.24314230000000001</v>
      </c>
      <c r="K154">
        <v>0.19345960000000001</v>
      </c>
      <c r="L154">
        <v>0.175874</v>
      </c>
      <c r="M154">
        <v>0.17907229999999999</v>
      </c>
      <c r="N154">
        <v>0.18273449999999999</v>
      </c>
      <c r="O154">
        <v>0.17643819999999999</v>
      </c>
      <c r="P154">
        <v>0.17441190000000001</v>
      </c>
      <c r="Q154">
        <v>0.16218160000000001</v>
      </c>
      <c r="R154">
        <v>0.1635808</v>
      </c>
      <c r="S154">
        <v>0.15795390000000001</v>
      </c>
      <c r="T154">
        <v>0.14030680000000001</v>
      </c>
      <c r="U154">
        <v>0.1541314</v>
      </c>
      <c r="V154">
        <v>0.1507107</v>
      </c>
      <c r="W154">
        <v>0.1662709</v>
      </c>
      <c r="X154">
        <v>0.21181069999999999</v>
      </c>
      <c r="Y154">
        <v>0.22805259999999999</v>
      </c>
      <c r="Z154">
        <v>0.23679839999999999</v>
      </c>
      <c r="AA154">
        <v>0.23841599999999999</v>
      </c>
      <c r="AB154">
        <v>0.25136500000000001</v>
      </c>
      <c r="AC154">
        <v>0.25485920000000001</v>
      </c>
      <c r="AD154">
        <v>0.24011969999999999</v>
      </c>
      <c r="AE154">
        <v>-0.1011908</v>
      </c>
      <c r="AF154">
        <v>-0.1112078</v>
      </c>
      <c r="AG154">
        <v>-0.11361449999999999</v>
      </c>
      <c r="AH154">
        <v>-8.2216600000000001E-2</v>
      </c>
      <c r="AI154">
        <v>-5.8106999999999999E-2</v>
      </c>
      <c r="AJ154">
        <v>-5.0390799999999999E-2</v>
      </c>
      <c r="AK154">
        <v>-2.5120300000000002E-2</v>
      </c>
      <c r="AL154">
        <v>-2.4266699999999999E-2</v>
      </c>
      <c r="AM154">
        <v>-1.7659299999999999E-2</v>
      </c>
      <c r="AN154">
        <v>-2.32628E-2</v>
      </c>
      <c r="AO154">
        <v>-2.9884999999999998E-2</v>
      </c>
      <c r="AP154">
        <v>-1.1412E-2</v>
      </c>
      <c r="AQ154">
        <v>-2.3910299999999999E-2</v>
      </c>
      <c r="AR154">
        <v>-4.3162199999999998E-2</v>
      </c>
      <c r="AS154">
        <v>-1.7881899999999999E-2</v>
      </c>
      <c r="AT154">
        <v>-1.03415E-2</v>
      </c>
      <c r="AU154">
        <v>-8.5494000000000004E-3</v>
      </c>
      <c r="AV154">
        <v>-7.8843000000000003E-3</v>
      </c>
      <c r="AW154">
        <v>-2.18257E-2</v>
      </c>
      <c r="AX154">
        <v>-4.0003E-3</v>
      </c>
      <c r="AY154">
        <v>1.1363E-3</v>
      </c>
      <c r="AZ154">
        <v>8.4461999999999992E-3</v>
      </c>
      <c r="BA154">
        <v>1.52724E-2</v>
      </c>
      <c r="BB154">
        <v>2.1373999999999998E-3</v>
      </c>
      <c r="BC154">
        <v>-7.6696700000000007E-2</v>
      </c>
      <c r="BD154">
        <v>-8.7915300000000002E-2</v>
      </c>
      <c r="BE154">
        <v>-9.3649099999999999E-2</v>
      </c>
      <c r="BF154">
        <v>-6.1564899999999999E-2</v>
      </c>
      <c r="BG154">
        <v>-4.0472099999999997E-2</v>
      </c>
      <c r="BH154">
        <v>-3.3607400000000003E-2</v>
      </c>
      <c r="BI154">
        <v>-9.9445999999999996E-3</v>
      </c>
      <c r="BJ154">
        <v>-1.2134900000000001E-2</v>
      </c>
      <c r="BK154">
        <v>-5.5932000000000004E-3</v>
      </c>
      <c r="BL154">
        <v>-1.1302400000000001E-2</v>
      </c>
      <c r="BM154">
        <v>-1.7364999999999998E-2</v>
      </c>
      <c r="BN154">
        <v>-1.6980000000000001E-4</v>
      </c>
      <c r="BO154">
        <v>-1.26426E-2</v>
      </c>
      <c r="BP154">
        <v>-3.1116700000000001E-2</v>
      </c>
      <c r="BQ154">
        <v>-6.5772000000000001E-3</v>
      </c>
      <c r="BR154">
        <v>-1.7447000000000001E-3</v>
      </c>
      <c r="BS154">
        <v>-1.3202999999999999E-3</v>
      </c>
      <c r="BT154">
        <v>8.3819999999999999E-4</v>
      </c>
      <c r="BU154">
        <v>-1.02335E-2</v>
      </c>
      <c r="BV154">
        <v>6.8684999999999996E-3</v>
      </c>
      <c r="BW154">
        <v>1.1882E-2</v>
      </c>
      <c r="BX154">
        <v>1.8753700000000002E-2</v>
      </c>
      <c r="BY154">
        <v>2.7207100000000001E-2</v>
      </c>
      <c r="BZ154">
        <v>1.5670300000000002E-2</v>
      </c>
      <c r="CA154">
        <v>-5.9732100000000003E-2</v>
      </c>
      <c r="CB154">
        <v>-7.1782899999999997E-2</v>
      </c>
      <c r="CC154">
        <v>-7.9821000000000003E-2</v>
      </c>
      <c r="CD154">
        <v>-4.7261499999999998E-2</v>
      </c>
      <c r="CE154">
        <v>-2.82583E-2</v>
      </c>
      <c r="CF154">
        <v>-2.1983200000000001E-2</v>
      </c>
      <c r="CG154">
        <v>5.6610000000000005E-4</v>
      </c>
      <c r="CH154">
        <v>-3.7323999999999999E-3</v>
      </c>
      <c r="CI154">
        <v>2.7637E-3</v>
      </c>
      <c r="CJ154">
        <v>-3.0187E-3</v>
      </c>
      <c r="CK154">
        <v>-8.6935999999999992E-3</v>
      </c>
      <c r="CL154">
        <v>7.6166000000000003E-3</v>
      </c>
      <c r="CM154">
        <v>-4.8386999999999996E-3</v>
      </c>
      <c r="CN154">
        <v>-2.2773999999999999E-2</v>
      </c>
      <c r="CO154">
        <v>1.2524999999999999E-3</v>
      </c>
      <c r="CP154">
        <v>4.2094999999999997E-3</v>
      </c>
      <c r="CQ154">
        <v>3.6865000000000001E-3</v>
      </c>
      <c r="CR154">
        <v>6.8793999999999999E-3</v>
      </c>
      <c r="CS154">
        <v>-2.2047E-3</v>
      </c>
      <c r="CT154">
        <v>1.43961E-2</v>
      </c>
      <c r="CU154">
        <v>1.9324500000000001E-2</v>
      </c>
      <c r="CV154">
        <v>2.5892600000000002E-2</v>
      </c>
      <c r="CW154">
        <v>3.5472999999999998E-2</v>
      </c>
      <c r="CX154">
        <v>2.5043200000000002E-2</v>
      </c>
      <c r="CY154">
        <v>-4.2767600000000003E-2</v>
      </c>
      <c r="CZ154">
        <v>-5.5650600000000001E-2</v>
      </c>
      <c r="DA154">
        <v>-6.5992999999999996E-2</v>
      </c>
      <c r="DB154">
        <v>-3.2958099999999997E-2</v>
      </c>
      <c r="DC154">
        <v>-1.60445E-2</v>
      </c>
      <c r="DD154">
        <v>-1.0359E-2</v>
      </c>
      <c r="DE154">
        <v>1.10767E-2</v>
      </c>
      <c r="DF154">
        <v>4.6699999999999997E-3</v>
      </c>
      <c r="DG154">
        <v>1.11206E-2</v>
      </c>
      <c r="DH154">
        <v>5.2651E-3</v>
      </c>
      <c r="DI154">
        <v>-2.23E-5</v>
      </c>
      <c r="DJ154">
        <v>1.5402900000000001E-2</v>
      </c>
      <c r="DK154">
        <v>2.9653000000000001E-3</v>
      </c>
      <c r="DL154">
        <v>-1.44314E-2</v>
      </c>
      <c r="DM154">
        <v>9.0820999999999992E-3</v>
      </c>
      <c r="DN154">
        <v>1.01636E-2</v>
      </c>
      <c r="DO154">
        <v>8.6934000000000004E-3</v>
      </c>
      <c r="DP154">
        <v>1.29205E-2</v>
      </c>
      <c r="DQ154">
        <v>5.8240000000000002E-3</v>
      </c>
      <c r="DR154">
        <v>2.1923700000000001E-2</v>
      </c>
      <c r="DS154">
        <v>2.6766999999999999E-2</v>
      </c>
      <c r="DT154">
        <v>3.3031499999999998E-2</v>
      </c>
      <c r="DU154">
        <v>4.3738899999999997E-2</v>
      </c>
      <c r="DV154">
        <v>3.4416000000000002E-2</v>
      </c>
      <c r="DW154">
        <v>-1.8273500000000002E-2</v>
      </c>
      <c r="DX154">
        <v>-3.2357999999999998E-2</v>
      </c>
      <c r="DY154">
        <v>-4.6027499999999999E-2</v>
      </c>
      <c r="DZ154">
        <v>-1.23064E-2</v>
      </c>
      <c r="EA154">
        <v>1.5904000000000001E-3</v>
      </c>
      <c r="EB154">
        <v>6.4244000000000002E-3</v>
      </c>
      <c r="EC154">
        <v>2.6252399999999999E-2</v>
      </c>
      <c r="ED154">
        <v>1.6801900000000002E-2</v>
      </c>
      <c r="EE154">
        <v>2.3186700000000001E-2</v>
      </c>
      <c r="EF154">
        <v>1.7225399999999998E-2</v>
      </c>
      <c r="EG154">
        <v>1.24977E-2</v>
      </c>
      <c r="EH154">
        <v>2.6645200000000001E-2</v>
      </c>
      <c r="EI154">
        <v>1.4233000000000001E-2</v>
      </c>
      <c r="EJ154">
        <v>-2.3858999999999998E-3</v>
      </c>
      <c r="EK154">
        <v>2.03868E-2</v>
      </c>
      <c r="EL154">
        <v>1.87604E-2</v>
      </c>
      <c r="EM154">
        <v>1.5922499999999999E-2</v>
      </c>
      <c r="EN154">
        <v>2.1642999999999999E-2</v>
      </c>
      <c r="EO154">
        <v>1.74162E-2</v>
      </c>
      <c r="EP154">
        <v>3.2792500000000002E-2</v>
      </c>
      <c r="EQ154">
        <v>3.7512799999999999E-2</v>
      </c>
      <c r="ER154">
        <v>4.3339000000000003E-2</v>
      </c>
      <c r="ES154">
        <v>5.5673500000000001E-2</v>
      </c>
      <c r="ET154">
        <v>4.7948900000000003E-2</v>
      </c>
      <c r="EU154">
        <v>43.403570000000002</v>
      </c>
      <c r="EV154">
        <v>42.408189999999998</v>
      </c>
      <c r="EW154">
        <v>41.700789999999998</v>
      </c>
      <c r="EX154">
        <v>41.610300000000002</v>
      </c>
      <c r="EY154">
        <v>41.628799999999998</v>
      </c>
      <c r="EZ154">
        <v>40.989429999999999</v>
      </c>
      <c r="FA154">
        <v>41.034350000000003</v>
      </c>
      <c r="FB154">
        <v>41.535670000000003</v>
      </c>
      <c r="FC154">
        <v>45.883749999999999</v>
      </c>
      <c r="FD154">
        <v>53.369219999999999</v>
      </c>
      <c r="FE154">
        <v>59.361289999999997</v>
      </c>
      <c r="FF154">
        <v>62.220610000000001</v>
      </c>
      <c r="FG154">
        <v>63.856670000000001</v>
      </c>
      <c r="FH154">
        <v>64.599739999999997</v>
      </c>
      <c r="FI154">
        <v>64.311099999999996</v>
      </c>
      <c r="FJ154">
        <v>63.516509999999997</v>
      </c>
      <c r="FK154">
        <v>60.922060000000002</v>
      </c>
      <c r="FL154">
        <v>54.904890000000002</v>
      </c>
      <c r="FM154">
        <v>52.038969999999999</v>
      </c>
      <c r="FN154">
        <v>49.454430000000002</v>
      </c>
      <c r="FO154">
        <v>48.12021</v>
      </c>
      <c r="FP154">
        <v>47.026420000000002</v>
      </c>
      <c r="FQ154">
        <v>45.884410000000003</v>
      </c>
      <c r="FR154">
        <v>44.70608</v>
      </c>
      <c r="FS154">
        <v>0.23231740000000001</v>
      </c>
      <c r="FT154">
        <v>1.0372299999999999E-2</v>
      </c>
      <c r="FU154">
        <v>1.0309199999999999E-2</v>
      </c>
    </row>
    <row r="155" spans="1:177" x14ac:dyDescent="0.3">
      <c r="A155" t="s">
        <v>226</v>
      </c>
      <c r="B155" t="s">
        <v>0</v>
      </c>
      <c r="C155" t="s">
        <v>280</v>
      </c>
      <c r="D155" s="30" t="s">
        <v>233</v>
      </c>
      <c r="E155" t="s">
        <v>219</v>
      </c>
      <c r="F155">
        <v>1540</v>
      </c>
      <c r="G155">
        <v>3.5981559999999999</v>
      </c>
      <c r="H155">
        <v>3.4730089999999998</v>
      </c>
      <c r="I155">
        <v>3.0021239999999998</v>
      </c>
      <c r="J155">
        <v>2.4278940000000002</v>
      </c>
      <c r="K155">
        <v>1.9775050000000001</v>
      </c>
      <c r="L155">
        <v>1.7947029999999999</v>
      </c>
      <c r="M155">
        <v>1.983028</v>
      </c>
      <c r="N155">
        <v>2.0401310000000001</v>
      </c>
      <c r="O155">
        <v>1.8979250000000001</v>
      </c>
      <c r="P155">
        <v>1.83466</v>
      </c>
      <c r="Q155">
        <v>1.7409239999999999</v>
      </c>
      <c r="R155">
        <v>1.818981</v>
      </c>
      <c r="S155">
        <v>1.732591</v>
      </c>
      <c r="T155">
        <v>1.648752</v>
      </c>
      <c r="U155">
        <v>1.5974569999999999</v>
      </c>
      <c r="V155">
        <v>1.6163430000000001</v>
      </c>
      <c r="W155">
        <v>1.71438</v>
      </c>
      <c r="X155">
        <v>2.0781580000000002</v>
      </c>
      <c r="Y155">
        <v>2.565229</v>
      </c>
      <c r="Z155">
        <v>2.5882580000000002</v>
      </c>
      <c r="AA155">
        <v>2.5234730000000001</v>
      </c>
      <c r="AB155">
        <v>2.4617640000000001</v>
      </c>
      <c r="AC155">
        <v>2.1480700000000001</v>
      </c>
      <c r="AD155">
        <v>2.0579779999999999</v>
      </c>
      <c r="AE155">
        <v>-1.052988</v>
      </c>
      <c r="AF155">
        <v>-0.98438329999999996</v>
      </c>
      <c r="AG155">
        <v>-0.77820999999999996</v>
      </c>
      <c r="AH155">
        <v>-0.76431009999999999</v>
      </c>
      <c r="AI155">
        <v>-0.59471039999999997</v>
      </c>
      <c r="AJ155">
        <v>-0.42659849999999999</v>
      </c>
      <c r="AK155">
        <v>-0.2424133</v>
      </c>
      <c r="AL155">
        <v>-0.19227179999999999</v>
      </c>
      <c r="AM155">
        <v>-0.1820676</v>
      </c>
      <c r="AN155">
        <v>-0.13941139999999999</v>
      </c>
      <c r="AO155">
        <v>-0.1834131</v>
      </c>
      <c r="AP155">
        <v>-6.9833699999999999E-2</v>
      </c>
      <c r="AQ155">
        <v>-0.1223356</v>
      </c>
      <c r="AR155">
        <v>-0.15684049999999999</v>
      </c>
      <c r="AS155">
        <v>-0.1629399</v>
      </c>
      <c r="AT155">
        <v>-0.1325326</v>
      </c>
      <c r="AU155">
        <v>-9.1575000000000004E-2</v>
      </c>
      <c r="AV155">
        <v>-0.16277249999999999</v>
      </c>
      <c r="AW155">
        <v>-0.1649766</v>
      </c>
      <c r="AX155">
        <v>-0.15371489999999999</v>
      </c>
      <c r="AY155">
        <v>-0.1312411</v>
      </c>
      <c r="AZ155">
        <v>-9.0894299999999997E-2</v>
      </c>
      <c r="BA155">
        <v>-0.13723469999999999</v>
      </c>
      <c r="BB155">
        <v>-7.8716700000000001E-2</v>
      </c>
      <c r="BC155">
        <v>-0.92316209999999999</v>
      </c>
      <c r="BD155">
        <v>-0.87454659999999995</v>
      </c>
      <c r="BE155">
        <v>-0.67716589999999999</v>
      </c>
      <c r="BF155">
        <v>-0.68042829999999999</v>
      </c>
      <c r="BG155">
        <v>-0.52211529999999995</v>
      </c>
      <c r="BH155">
        <v>-0.3726371</v>
      </c>
      <c r="BI155">
        <v>-0.1969803</v>
      </c>
      <c r="BJ155">
        <v>-0.14600250000000001</v>
      </c>
      <c r="BK155">
        <v>-0.13463729999999999</v>
      </c>
      <c r="BL155">
        <v>-9.4742900000000005E-2</v>
      </c>
      <c r="BM155">
        <v>-0.13763059999999999</v>
      </c>
      <c r="BN155">
        <v>-2.1179400000000001E-2</v>
      </c>
      <c r="BO155">
        <v>-7.6609999999999998E-2</v>
      </c>
      <c r="BP155">
        <v>-0.111084</v>
      </c>
      <c r="BQ155">
        <v>-0.11797290000000001</v>
      </c>
      <c r="BR155">
        <v>-9.0841000000000005E-2</v>
      </c>
      <c r="BS155">
        <v>-4.79995E-2</v>
      </c>
      <c r="BT155">
        <v>-0.1101642</v>
      </c>
      <c r="BU155">
        <v>-0.1066661</v>
      </c>
      <c r="BV155">
        <v>-0.1001754</v>
      </c>
      <c r="BW155">
        <v>-7.4906200000000006E-2</v>
      </c>
      <c r="BX155">
        <v>-3.4701999999999997E-2</v>
      </c>
      <c r="BY155">
        <v>-7.9980899999999994E-2</v>
      </c>
      <c r="BZ155">
        <v>-1.4556400000000001E-2</v>
      </c>
      <c r="CA155">
        <v>-0.83324489999999996</v>
      </c>
      <c r="CB155">
        <v>-0.79847409999999996</v>
      </c>
      <c r="CC155">
        <v>-0.60718300000000003</v>
      </c>
      <c r="CD155">
        <v>-0.622332</v>
      </c>
      <c r="CE155">
        <v>-0.47183619999999998</v>
      </c>
      <c r="CF155">
        <v>-0.33526359999999999</v>
      </c>
      <c r="CG155">
        <v>-0.16551360000000001</v>
      </c>
      <c r="CH155">
        <v>-0.1139565</v>
      </c>
      <c r="CI155">
        <v>-0.10178710000000001</v>
      </c>
      <c r="CJ155">
        <v>-6.3805700000000007E-2</v>
      </c>
      <c r="CK155">
        <v>-0.1059218</v>
      </c>
      <c r="CL155">
        <v>1.25185E-2</v>
      </c>
      <c r="CM155">
        <v>-4.4940599999999997E-2</v>
      </c>
      <c r="CN155">
        <v>-7.9393099999999994E-2</v>
      </c>
      <c r="CO155">
        <v>-8.6828900000000001E-2</v>
      </c>
      <c r="CP155">
        <v>-6.19655E-2</v>
      </c>
      <c r="CQ155">
        <v>-1.78193E-2</v>
      </c>
      <c r="CR155">
        <v>-7.3727899999999999E-2</v>
      </c>
      <c r="CS155">
        <v>-6.6280400000000003E-2</v>
      </c>
      <c r="CT155">
        <v>-6.30941E-2</v>
      </c>
      <c r="CU155">
        <v>-3.5888799999999998E-2</v>
      </c>
      <c r="CV155">
        <v>4.2166E-3</v>
      </c>
      <c r="CW155">
        <v>-4.0327099999999998E-2</v>
      </c>
      <c r="CX155">
        <v>2.9880799999999999E-2</v>
      </c>
      <c r="CY155">
        <v>-0.74332770000000004</v>
      </c>
      <c r="CZ155">
        <v>-0.72240150000000003</v>
      </c>
      <c r="DA155">
        <v>-0.53720020000000002</v>
      </c>
      <c r="DB155">
        <v>-0.56423570000000001</v>
      </c>
      <c r="DC155">
        <v>-0.42155710000000002</v>
      </c>
      <c r="DD155">
        <v>-0.29788999999999999</v>
      </c>
      <c r="DE155">
        <v>-0.1340469</v>
      </c>
      <c r="DF155">
        <v>-8.1910499999999997E-2</v>
      </c>
      <c r="DG155">
        <v>-6.8936999999999998E-2</v>
      </c>
      <c r="DH155">
        <v>-3.2868399999999999E-2</v>
      </c>
      <c r="DI155">
        <v>-7.4213000000000001E-2</v>
      </c>
      <c r="DJ155">
        <v>4.6216300000000002E-2</v>
      </c>
      <c r="DK155">
        <v>-1.32712E-2</v>
      </c>
      <c r="DL155">
        <v>-4.7702300000000003E-2</v>
      </c>
      <c r="DM155">
        <v>-5.5684900000000002E-2</v>
      </c>
      <c r="DN155">
        <v>-3.3090000000000001E-2</v>
      </c>
      <c r="DO155">
        <v>1.2360899999999999E-2</v>
      </c>
      <c r="DP155">
        <v>-3.7291499999999998E-2</v>
      </c>
      <c r="DQ155">
        <v>-2.58947E-2</v>
      </c>
      <c r="DR155">
        <v>-2.6012799999999999E-2</v>
      </c>
      <c r="DS155">
        <v>3.1285000000000002E-3</v>
      </c>
      <c r="DT155">
        <v>4.3135199999999999E-2</v>
      </c>
      <c r="DU155">
        <v>-6.7330000000000005E-4</v>
      </c>
      <c r="DV155">
        <v>7.4317999999999995E-2</v>
      </c>
      <c r="DW155">
        <v>-0.61350159999999998</v>
      </c>
      <c r="DX155">
        <v>-0.61256480000000002</v>
      </c>
      <c r="DY155">
        <v>-0.43615599999999999</v>
      </c>
      <c r="DZ155">
        <v>-0.4803539</v>
      </c>
      <c r="EA155">
        <v>-0.34896199999999999</v>
      </c>
      <c r="EB155">
        <v>-0.2439286</v>
      </c>
      <c r="EC155">
        <v>-8.8613999999999998E-2</v>
      </c>
      <c r="ED155">
        <v>-3.5641100000000002E-2</v>
      </c>
      <c r="EE155">
        <v>-2.15067E-2</v>
      </c>
      <c r="EF155">
        <v>1.18E-2</v>
      </c>
      <c r="EG155">
        <v>-2.84306E-2</v>
      </c>
      <c r="EH155">
        <v>9.4870700000000002E-2</v>
      </c>
      <c r="EI155">
        <v>3.2454400000000001E-2</v>
      </c>
      <c r="EJ155">
        <v>-1.9457000000000001E-3</v>
      </c>
      <c r="EK155">
        <v>-1.0717900000000001E-2</v>
      </c>
      <c r="EL155">
        <v>8.6015999999999992E-3</v>
      </c>
      <c r="EM155">
        <v>5.5936399999999997E-2</v>
      </c>
      <c r="EN155">
        <v>1.5316700000000001E-2</v>
      </c>
      <c r="EO155">
        <v>3.2415800000000002E-2</v>
      </c>
      <c r="EP155">
        <v>2.7526700000000001E-2</v>
      </c>
      <c r="EQ155">
        <v>5.94634E-2</v>
      </c>
      <c r="ER155">
        <v>9.9327399999999996E-2</v>
      </c>
      <c r="ES155">
        <v>5.6580600000000002E-2</v>
      </c>
      <c r="ET155">
        <v>0.1384783</v>
      </c>
      <c r="EU155">
        <v>45.678179999999998</v>
      </c>
      <c r="EV155">
        <v>45.243160000000003</v>
      </c>
      <c r="EW155">
        <v>44.959910000000001</v>
      </c>
      <c r="EX155">
        <v>44.481279999999998</v>
      </c>
      <c r="EY155">
        <v>44.332410000000003</v>
      </c>
      <c r="EZ155">
        <v>43.454050000000002</v>
      </c>
      <c r="FA155">
        <v>43.509270000000001</v>
      </c>
      <c r="FB155">
        <v>43.62473</v>
      </c>
      <c r="FC155">
        <v>47.939369999999997</v>
      </c>
      <c r="FD155">
        <v>52.455820000000003</v>
      </c>
      <c r="FE155">
        <v>55.717379999999999</v>
      </c>
      <c r="FF155">
        <v>57.812930000000001</v>
      </c>
      <c r="FG155">
        <v>58.882770000000001</v>
      </c>
      <c r="FH155">
        <v>59.095419999999997</v>
      </c>
      <c r="FI155">
        <v>58.179630000000003</v>
      </c>
      <c r="FJ155">
        <v>57.41825</v>
      </c>
      <c r="FK155">
        <v>56.084330000000001</v>
      </c>
      <c r="FL155">
        <v>54.348289999999999</v>
      </c>
      <c r="FM155">
        <v>51.893859999999997</v>
      </c>
      <c r="FN155">
        <v>50.631540000000001</v>
      </c>
      <c r="FO155">
        <v>49.671250000000001</v>
      </c>
      <c r="FP155">
        <v>48.848610000000001</v>
      </c>
      <c r="FQ155">
        <v>47.548969999999997</v>
      </c>
      <c r="FR155">
        <v>47.343000000000004</v>
      </c>
      <c r="FS155">
        <v>1.123451</v>
      </c>
      <c r="FT155">
        <v>4.5253799999999997E-2</v>
      </c>
      <c r="FU155">
        <v>6.0729900000000003E-2</v>
      </c>
    </row>
    <row r="156" spans="1:177" x14ac:dyDescent="0.3">
      <c r="A156" t="s">
        <v>226</v>
      </c>
      <c r="B156" t="s">
        <v>0</v>
      </c>
      <c r="C156" t="s">
        <v>280</v>
      </c>
      <c r="D156" s="30" t="s">
        <v>233</v>
      </c>
      <c r="E156" t="s">
        <v>220</v>
      </c>
      <c r="F156">
        <v>1123</v>
      </c>
      <c r="G156">
        <v>2.747233</v>
      </c>
      <c r="H156">
        <v>2.6180289999999999</v>
      </c>
      <c r="I156">
        <v>2.2923460000000002</v>
      </c>
      <c r="J156">
        <v>1.836163</v>
      </c>
      <c r="K156">
        <v>1.5163420000000001</v>
      </c>
      <c r="L156">
        <v>1.3642270000000001</v>
      </c>
      <c r="M156">
        <v>1.5194479999999999</v>
      </c>
      <c r="N156">
        <v>1.564811</v>
      </c>
      <c r="O156">
        <v>1.4517979999999999</v>
      </c>
      <c r="P156">
        <v>1.4235310000000001</v>
      </c>
      <c r="Q156">
        <v>1.356419</v>
      </c>
      <c r="R156">
        <v>1.4379770000000001</v>
      </c>
      <c r="S156">
        <v>1.3601810000000001</v>
      </c>
      <c r="T156">
        <v>1.3151170000000001</v>
      </c>
      <c r="U156">
        <v>1.2615590000000001</v>
      </c>
      <c r="V156">
        <v>1.237846</v>
      </c>
      <c r="W156">
        <v>1.3158840000000001</v>
      </c>
      <c r="X156">
        <v>1.598225</v>
      </c>
      <c r="Y156">
        <v>1.9698979999999999</v>
      </c>
      <c r="Z156">
        <v>1.982837</v>
      </c>
      <c r="AA156">
        <v>1.9135530000000001</v>
      </c>
      <c r="AB156">
        <v>1.8452869999999999</v>
      </c>
      <c r="AC156">
        <v>1.596444</v>
      </c>
      <c r="AD156">
        <v>1.519795</v>
      </c>
      <c r="AE156">
        <v>-0.80787330000000002</v>
      </c>
      <c r="AF156">
        <v>-0.77148930000000004</v>
      </c>
      <c r="AG156">
        <v>-0.56907929999999995</v>
      </c>
      <c r="AH156">
        <v>-0.57927700000000004</v>
      </c>
      <c r="AI156">
        <v>-0.44232579999999999</v>
      </c>
      <c r="AJ156">
        <v>-0.3209844</v>
      </c>
      <c r="AK156">
        <v>-0.1886777</v>
      </c>
      <c r="AL156">
        <v>-0.15895909999999999</v>
      </c>
      <c r="AM156">
        <v>-0.1589062</v>
      </c>
      <c r="AN156">
        <v>-0.1087933</v>
      </c>
      <c r="AO156">
        <v>-0.12760099999999999</v>
      </c>
      <c r="AP156">
        <v>-4.0369700000000001E-2</v>
      </c>
      <c r="AQ156">
        <v>-8.6492600000000003E-2</v>
      </c>
      <c r="AR156">
        <v>-9.0186699999999995E-2</v>
      </c>
      <c r="AS156">
        <v>-0.1127809</v>
      </c>
      <c r="AT156">
        <v>-0.13107150000000001</v>
      </c>
      <c r="AU156">
        <v>-9.3411400000000006E-2</v>
      </c>
      <c r="AV156">
        <v>-0.16113949999999999</v>
      </c>
      <c r="AW156">
        <v>-0.17704149999999999</v>
      </c>
      <c r="AX156">
        <v>-0.17611930000000001</v>
      </c>
      <c r="AY156">
        <v>-0.16978589999999999</v>
      </c>
      <c r="AZ156">
        <v>-0.1184011</v>
      </c>
      <c r="BA156">
        <v>-0.1343704</v>
      </c>
      <c r="BB156">
        <v>-8.0823999999999993E-2</v>
      </c>
      <c r="BC156">
        <v>-0.69568379999999996</v>
      </c>
      <c r="BD156">
        <v>-0.67778240000000001</v>
      </c>
      <c r="BE156">
        <v>-0.48262640000000001</v>
      </c>
      <c r="BF156">
        <v>-0.50856639999999997</v>
      </c>
      <c r="BG156">
        <v>-0.37981999999999999</v>
      </c>
      <c r="BH156">
        <v>-0.27476070000000002</v>
      </c>
      <c r="BI156">
        <v>-0.15018129999999999</v>
      </c>
      <c r="BJ156">
        <v>-0.120806</v>
      </c>
      <c r="BK156">
        <v>-0.1202632</v>
      </c>
      <c r="BL156">
        <v>-7.2903499999999996E-2</v>
      </c>
      <c r="BM156">
        <v>-9.2213500000000004E-2</v>
      </c>
      <c r="BN156">
        <v>-1.7900000000000001E-5</v>
      </c>
      <c r="BO156">
        <v>-4.8522000000000003E-2</v>
      </c>
      <c r="BP156">
        <v>-5.2338799999999998E-2</v>
      </c>
      <c r="BQ156">
        <v>-7.6536000000000007E-2</v>
      </c>
      <c r="BR156">
        <v>-9.7453499999999998E-2</v>
      </c>
      <c r="BS156">
        <v>-6.0203300000000001E-2</v>
      </c>
      <c r="BT156">
        <v>-0.11787209999999999</v>
      </c>
      <c r="BU156">
        <v>-0.12754860000000001</v>
      </c>
      <c r="BV156">
        <v>-0.1289458</v>
      </c>
      <c r="BW156">
        <v>-0.12009830000000001</v>
      </c>
      <c r="BX156">
        <v>-7.0043999999999995E-2</v>
      </c>
      <c r="BY156">
        <v>-8.6255399999999996E-2</v>
      </c>
      <c r="BZ156">
        <v>-2.7619399999999999E-2</v>
      </c>
      <c r="CA156">
        <v>-0.61798169999999997</v>
      </c>
      <c r="CB156">
        <v>-0.61288129999999996</v>
      </c>
      <c r="CC156">
        <v>-0.42274929999999999</v>
      </c>
      <c r="CD156">
        <v>-0.45959250000000001</v>
      </c>
      <c r="CE156">
        <v>-0.33652860000000001</v>
      </c>
      <c r="CF156">
        <v>-0.2427462</v>
      </c>
      <c r="CG156">
        <v>-0.1235188</v>
      </c>
      <c r="CH156">
        <v>-9.4381300000000001E-2</v>
      </c>
      <c r="CI156">
        <v>-9.3499200000000005E-2</v>
      </c>
      <c r="CJ156">
        <v>-4.8046400000000003E-2</v>
      </c>
      <c r="CK156">
        <v>-6.7704299999999995E-2</v>
      </c>
      <c r="CL156">
        <v>2.7929599999999999E-2</v>
      </c>
      <c r="CM156">
        <v>-2.22236E-2</v>
      </c>
      <c r="CN156">
        <v>-2.6125499999999999E-2</v>
      </c>
      <c r="CO156">
        <v>-5.1432899999999997E-2</v>
      </c>
      <c r="CP156">
        <v>-7.4169700000000005E-2</v>
      </c>
      <c r="CQ156">
        <v>-3.72035E-2</v>
      </c>
      <c r="CR156">
        <v>-8.7905300000000006E-2</v>
      </c>
      <c r="CS156">
        <v>-9.3269900000000003E-2</v>
      </c>
      <c r="CT156">
        <v>-9.6273600000000001E-2</v>
      </c>
      <c r="CU156">
        <v>-8.5684800000000005E-2</v>
      </c>
      <c r="CV156">
        <v>-3.6552099999999997E-2</v>
      </c>
      <c r="CW156">
        <v>-5.2930999999999999E-2</v>
      </c>
      <c r="CX156">
        <v>9.2298999999999992E-3</v>
      </c>
      <c r="CY156">
        <v>-0.54027959999999997</v>
      </c>
      <c r="CZ156">
        <v>-0.54798020000000003</v>
      </c>
      <c r="DA156">
        <v>-0.36287219999999998</v>
      </c>
      <c r="DB156">
        <v>-0.4106185</v>
      </c>
      <c r="DC156">
        <v>-0.29323729999999998</v>
      </c>
      <c r="DD156">
        <v>-0.2107318</v>
      </c>
      <c r="DE156">
        <v>-9.6856300000000006E-2</v>
      </c>
      <c r="DF156">
        <v>-6.7956500000000003E-2</v>
      </c>
      <c r="DG156">
        <v>-6.6735100000000006E-2</v>
      </c>
      <c r="DH156">
        <v>-2.3189299999999999E-2</v>
      </c>
      <c r="DI156">
        <v>-4.31951E-2</v>
      </c>
      <c r="DJ156">
        <v>5.5877099999999999E-2</v>
      </c>
      <c r="DK156">
        <v>4.0746999999999997E-3</v>
      </c>
      <c r="DL156">
        <v>8.7899999999999995E-5</v>
      </c>
      <c r="DM156">
        <v>-2.63299E-2</v>
      </c>
      <c r="DN156">
        <v>-5.0886000000000001E-2</v>
      </c>
      <c r="DO156">
        <v>-1.42037E-2</v>
      </c>
      <c r="DP156">
        <v>-5.7938499999999997E-2</v>
      </c>
      <c r="DQ156">
        <v>-5.8991300000000003E-2</v>
      </c>
      <c r="DR156">
        <v>-6.36013E-2</v>
      </c>
      <c r="DS156">
        <v>-5.1271299999999999E-2</v>
      </c>
      <c r="DT156">
        <v>-3.0601999999999999E-3</v>
      </c>
      <c r="DU156">
        <v>-1.9606700000000001E-2</v>
      </c>
      <c r="DV156">
        <v>4.6079200000000001E-2</v>
      </c>
      <c r="DW156">
        <v>-0.42809009999999997</v>
      </c>
      <c r="DX156">
        <v>-0.45427339999999999</v>
      </c>
      <c r="DY156">
        <v>-0.27641929999999998</v>
      </c>
      <c r="DZ156">
        <v>-0.33990789999999999</v>
      </c>
      <c r="EA156">
        <v>-0.2307314</v>
      </c>
      <c r="EB156">
        <v>-0.16450799999999999</v>
      </c>
      <c r="EC156">
        <v>-5.8359899999999999E-2</v>
      </c>
      <c r="ED156">
        <v>-2.9803400000000001E-2</v>
      </c>
      <c r="EE156">
        <v>-2.8092099999999998E-2</v>
      </c>
      <c r="EF156">
        <v>1.2700400000000001E-2</v>
      </c>
      <c r="EG156">
        <v>-7.8075999999999996E-3</v>
      </c>
      <c r="EH156">
        <v>9.6228900000000006E-2</v>
      </c>
      <c r="EI156">
        <v>4.2045399999999997E-2</v>
      </c>
      <c r="EJ156">
        <v>3.7935799999999999E-2</v>
      </c>
      <c r="EK156">
        <v>9.9150000000000002E-3</v>
      </c>
      <c r="EL156">
        <v>-1.7267999999999999E-2</v>
      </c>
      <c r="EM156">
        <v>1.9004299999999998E-2</v>
      </c>
      <c r="EN156">
        <v>-1.4671200000000001E-2</v>
      </c>
      <c r="EO156">
        <v>-9.4982999999999995E-3</v>
      </c>
      <c r="EP156">
        <v>-1.6427799999999999E-2</v>
      </c>
      <c r="EQ156">
        <v>-1.5835999999999999E-3</v>
      </c>
      <c r="ER156">
        <v>4.5296900000000001E-2</v>
      </c>
      <c r="ES156">
        <v>2.85083E-2</v>
      </c>
      <c r="ET156">
        <v>9.9283700000000003E-2</v>
      </c>
      <c r="EU156">
        <v>46.848379999999999</v>
      </c>
      <c r="EV156">
        <v>46.417630000000003</v>
      </c>
      <c r="EW156">
        <v>46.239089999999997</v>
      </c>
      <c r="EX156">
        <v>45.723010000000002</v>
      </c>
      <c r="EY156">
        <v>45.734169999999999</v>
      </c>
      <c r="EZ156">
        <v>44.736130000000003</v>
      </c>
      <c r="FA156">
        <v>44.842959999999998</v>
      </c>
      <c r="FB156">
        <v>44.957500000000003</v>
      </c>
      <c r="FC156">
        <v>49.360680000000002</v>
      </c>
      <c r="FD156">
        <v>53.490319999999997</v>
      </c>
      <c r="FE156">
        <v>56.431739999999998</v>
      </c>
      <c r="FF156">
        <v>58.702170000000002</v>
      </c>
      <c r="FG156">
        <v>59.697240000000001</v>
      </c>
      <c r="FH156">
        <v>59.715290000000003</v>
      </c>
      <c r="FI156">
        <v>58.56662</v>
      </c>
      <c r="FJ156">
        <v>57.876429999999999</v>
      </c>
      <c r="FK156">
        <v>56.587960000000002</v>
      </c>
      <c r="FL156">
        <v>54.838859999999997</v>
      </c>
      <c r="FM156">
        <v>52.795540000000003</v>
      </c>
      <c r="FN156">
        <v>51.727440000000001</v>
      </c>
      <c r="FO156">
        <v>50.893009999999997</v>
      </c>
      <c r="FP156">
        <v>50.156379999999999</v>
      </c>
      <c r="FQ156">
        <v>48.780439999999999</v>
      </c>
      <c r="FR156">
        <v>48.659990000000001</v>
      </c>
      <c r="FS156">
        <v>0.95988669999999998</v>
      </c>
      <c r="FT156">
        <v>3.7844799999999998E-2</v>
      </c>
      <c r="FU156">
        <v>5.1683800000000002E-2</v>
      </c>
    </row>
    <row r="157" spans="1:177" x14ac:dyDescent="0.3">
      <c r="A157" t="s">
        <v>226</v>
      </c>
      <c r="B157" t="s">
        <v>0</v>
      </c>
      <c r="C157" t="s">
        <v>280</v>
      </c>
      <c r="D157" s="30" t="s">
        <v>233</v>
      </c>
      <c r="E157" t="s">
        <v>221</v>
      </c>
      <c r="F157">
        <v>417</v>
      </c>
      <c r="G157">
        <v>0.82270849999999995</v>
      </c>
      <c r="H157">
        <v>0.83594939999999995</v>
      </c>
      <c r="I157">
        <v>0.68557509999999999</v>
      </c>
      <c r="J157">
        <v>0.57671450000000002</v>
      </c>
      <c r="K157">
        <v>0.44387409999999999</v>
      </c>
      <c r="L157">
        <v>0.41764810000000002</v>
      </c>
      <c r="M157">
        <v>0.44672699999999999</v>
      </c>
      <c r="N157">
        <v>0.4577928</v>
      </c>
      <c r="O157">
        <v>0.43091859999999998</v>
      </c>
      <c r="P157">
        <v>0.39141949999999998</v>
      </c>
      <c r="Q157">
        <v>0.36426979999999998</v>
      </c>
      <c r="R157">
        <v>0.35488969999999997</v>
      </c>
      <c r="S157">
        <v>0.34988419999999998</v>
      </c>
      <c r="T157">
        <v>0.30694640000000001</v>
      </c>
      <c r="U157">
        <v>0.313363</v>
      </c>
      <c r="V157">
        <v>0.3654847</v>
      </c>
      <c r="W157">
        <v>0.3838703</v>
      </c>
      <c r="X157">
        <v>0.46158779999999999</v>
      </c>
      <c r="Y157">
        <v>0.57341909999999996</v>
      </c>
      <c r="Z157">
        <v>0.58451209999999998</v>
      </c>
      <c r="AA157">
        <v>0.59429160000000003</v>
      </c>
      <c r="AB157">
        <v>0.60578109999999996</v>
      </c>
      <c r="AC157">
        <v>0.54521260000000005</v>
      </c>
      <c r="AD157">
        <v>0.53405829999999999</v>
      </c>
      <c r="AE157">
        <v>-0.31780380000000003</v>
      </c>
      <c r="AF157">
        <v>-0.27263520000000002</v>
      </c>
      <c r="AG157">
        <v>-0.27579989999999999</v>
      </c>
      <c r="AH157">
        <v>-0.23757719999999999</v>
      </c>
      <c r="AI157">
        <v>-0.19725200000000001</v>
      </c>
      <c r="AJ157">
        <v>-0.1388355</v>
      </c>
      <c r="AK157">
        <v>-8.1757200000000002E-2</v>
      </c>
      <c r="AL157">
        <v>-6.2112899999999999E-2</v>
      </c>
      <c r="AM157">
        <v>-5.1680799999999999E-2</v>
      </c>
      <c r="AN157">
        <v>-6.2577099999999997E-2</v>
      </c>
      <c r="AO157">
        <v>-9.3484399999999995E-2</v>
      </c>
      <c r="AP157">
        <v>-6.7004400000000006E-2</v>
      </c>
      <c r="AQ157">
        <v>-6.9212300000000004E-2</v>
      </c>
      <c r="AR157">
        <v>-0.10556169999999999</v>
      </c>
      <c r="AS157">
        <v>-8.5564000000000001E-2</v>
      </c>
      <c r="AT157">
        <v>-2.3999800000000002E-2</v>
      </c>
      <c r="AU157">
        <v>-2.62206E-2</v>
      </c>
      <c r="AV157">
        <v>-2.9143100000000002E-2</v>
      </c>
      <c r="AW157">
        <v>-1.27683E-2</v>
      </c>
      <c r="AX157">
        <v>7.4259E-3</v>
      </c>
      <c r="AY157">
        <v>2.48671E-2</v>
      </c>
      <c r="AZ157">
        <v>4.5224999999999996E-3</v>
      </c>
      <c r="BA157">
        <v>-3.3781400000000003E-2</v>
      </c>
      <c r="BB157">
        <v>-3.80606E-2</v>
      </c>
      <c r="BC157">
        <v>-0.25567869999999998</v>
      </c>
      <c r="BD157">
        <v>-0.2166497</v>
      </c>
      <c r="BE157">
        <v>-0.224802</v>
      </c>
      <c r="BF157">
        <v>-0.19250239999999999</v>
      </c>
      <c r="BG157">
        <v>-0.16177839999999999</v>
      </c>
      <c r="BH157">
        <v>-0.1117287</v>
      </c>
      <c r="BI157">
        <v>-5.7844800000000002E-2</v>
      </c>
      <c r="BJ157">
        <v>-3.5300999999999999E-2</v>
      </c>
      <c r="BK157">
        <v>-2.3173300000000001E-2</v>
      </c>
      <c r="BL157">
        <v>-3.4690699999999998E-2</v>
      </c>
      <c r="BM157">
        <v>-6.2252599999999998E-2</v>
      </c>
      <c r="BN157">
        <v>-3.9322799999999998E-2</v>
      </c>
      <c r="BO157">
        <v>-4.3313499999999998E-2</v>
      </c>
      <c r="BP157">
        <v>-7.9397700000000002E-2</v>
      </c>
      <c r="BQ157">
        <v>-5.76944E-2</v>
      </c>
      <c r="BR157">
        <v>1.7066E-3</v>
      </c>
      <c r="BS157">
        <v>4.3287999999999998E-3</v>
      </c>
      <c r="BT157">
        <v>1.5361000000000001E-3</v>
      </c>
      <c r="BU157">
        <v>1.74138E-2</v>
      </c>
      <c r="BV157">
        <v>3.0127600000000001E-2</v>
      </c>
      <c r="BW157">
        <v>4.8459200000000001E-2</v>
      </c>
      <c r="BX157">
        <v>3.1839100000000002E-2</v>
      </c>
      <c r="BY157">
        <v>-2.8728999999999998E-3</v>
      </c>
      <c r="BZ157">
        <v>-1.5027E-3</v>
      </c>
      <c r="CA157">
        <v>-0.21265110000000001</v>
      </c>
      <c r="CB157">
        <v>-0.17787430000000001</v>
      </c>
      <c r="CC157">
        <v>-0.18948100000000001</v>
      </c>
      <c r="CD157">
        <v>-0.1612836</v>
      </c>
      <c r="CE157">
        <v>-0.13720940000000001</v>
      </c>
      <c r="CF157">
        <v>-9.2954700000000001E-2</v>
      </c>
      <c r="CG157">
        <v>-4.1283199999999999E-2</v>
      </c>
      <c r="CH157">
        <v>-1.6731200000000002E-2</v>
      </c>
      <c r="CI157">
        <v>-3.4291E-3</v>
      </c>
      <c r="CJ157">
        <v>-1.5376600000000001E-2</v>
      </c>
      <c r="CK157">
        <v>-4.0621499999999998E-2</v>
      </c>
      <c r="CL157">
        <v>-2.0150700000000001E-2</v>
      </c>
      <c r="CM157">
        <v>-2.5376099999999999E-2</v>
      </c>
      <c r="CN157">
        <v>-6.1276600000000001E-2</v>
      </c>
      <c r="CO157">
        <v>-3.8392000000000003E-2</v>
      </c>
      <c r="CP157">
        <v>1.9510799999999998E-2</v>
      </c>
      <c r="CQ157">
        <v>2.5487300000000001E-2</v>
      </c>
      <c r="CR157">
        <v>2.27843E-2</v>
      </c>
      <c r="CS157">
        <v>3.8317799999999999E-2</v>
      </c>
      <c r="CT157">
        <v>4.5850700000000001E-2</v>
      </c>
      <c r="CU157">
        <v>6.4798999999999995E-2</v>
      </c>
      <c r="CV157">
        <v>5.0758400000000002E-2</v>
      </c>
      <c r="CW157">
        <v>1.8534200000000001E-2</v>
      </c>
      <c r="CX157">
        <v>2.38172E-2</v>
      </c>
      <c r="CY157">
        <v>-0.16962340000000001</v>
      </c>
      <c r="CZ157">
        <v>-0.1390989</v>
      </c>
      <c r="DA157">
        <v>-0.15415989999999999</v>
      </c>
      <c r="DB157">
        <v>-0.13006490000000001</v>
      </c>
      <c r="DC157">
        <v>-0.1126405</v>
      </c>
      <c r="DD157">
        <v>-7.4180599999999999E-2</v>
      </c>
      <c r="DE157">
        <v>-2.47216E-2</v>
      </c>
      <c r="DF157">
        <v>1.8387E-3</v>
      </c>
      <c r="DG157">
        <v>1.6315E-2</v>
      </c>
      <c r="DH157">
        <v>3.9373999999999998E-3</v>
      </c>
      <c r="DI157">
        <v>-1.89905E-2</v>
      </c>
      <c r="DJ157">
        <v>-9.7849999999999999E-4</v>
      </c>
      <c r="DK157">
        <v>-7.4386000000000001E-3</v>
      </c>
      <c r="DL157">
        <v>-4.3155499999999999E-2</v>
      </c>
      <c r="DM157">
        <v>-1.9089600000000002E-2</v>
      </c>
      <c r="DN157">
        <v>3.7315000000000001E-2</v>
      </c>
      <c r="DO157">
        <v>4.6645699999999998E-2</v>
      </c>
      <c r="DP157">
        <v>4.4032599999999998E-2</v>
      </c>
      <c r="DQ157">
        <v>5.9221900000000001E-2</v>
      </c>
      <c r="DR157">
        <v>6.1573900000000001E-2</v>
      </c>
      <c r="DS157">
        <v>8.11389E-2</v>
      </c>
      <c r="DT157">
        <v>6.9677799999999998E-2</v>
      </c>
      <c r="DU157">
        <v>3.9941299999999999E-2</v>
      </c>
      <c r="DV157">
        <v>4.9137E-2</v>
      </c>
      <c r="DW157">
        <v>-0.10749839999999999</v>
      </c>
      <c r="DX157">
        <v>-8.3113400000000004E-2</v>
      </c>
      <c r="DY157">
        <v>-0.103162</v>
      </c>
      <c r="DZ157">
        <v>-8.4989999999999996E-2</v>
      </c>
      <c r="EA157">
        <v>-7.7166799999999994E-2</v>
      </c>
      <c r="EB157">
        <v>-4.7073900000000002E-2</v>
      </c>
      <c r="EC157">
        <v>-8.0920000000000005E-4</v>
      </c>
      <c r="ED157">
        <v>2.8650499999999999E-2</v>
      </c>
      <c r="EE157">
        <v>4.4822500000000001E-2</v>
      </c>
      <c r="EF157">
        <v>3.1823900000000002E-2</v>
      </c>
      <c r="EG157">
        <v>1.22414E-2</v>
      </c>
      <c r="EH157">
        <v>2.6703000000000001E-2</v>
      </c>
      <c r="EI157">
        <v>1.84602E-2</v>
      </c>
      <c r="EJ157">
        <v>-1.69915E-2</v>
      </c>
      <c r="EK157">
        <v>8.7801000000000008E-3</v>
      </c>
      <c r="EL157">
        <v>6.3021400000000005E-2</v>
      </c>
      <c r="EM157">
        <v>7.7195200000000005E-2</v>
      </c>
      <c r="EN157">
        <v>7.4711799999999995E-2</v>
      </c>
      <c r="EO157">
        <v>8.9403999999999997E-2</v>
      </c>
      <c r="EP157">
        <v>8.4275600000000006E-2</v>
      </c>
      <c r="EQ157">
        <v>0.104731</v>
      </c>
      <c r="ER157">
        <v>9.6994300000000006E-2</v>
      </c>
      <c r="ES157">
        <v>7.0849700000000002E-2</v>
      </c>
      <c r="ET157">
        <v>8.5694900000000004E-2</v>
      </c>
      <c r="EU157">
        <v>41.800429999999999</v>
      </c>
      <c r="EV157">
        <v>41.351280000000003</v>
      </c>
      <c r="EW157">
        <v>40.721040000000002</v>
      </c>
      <c r="EX157">
        <v>40.366500000000002</v>
      </c>
      <c r="EY157">
        <v>39.687330000000003</v>
      </c>
      <c r="EZ157">
        <v>39.205550000000002</v>
      </c>
      <c r="FA157">
        <v>39.08972</v>
      </c>
      <c r="FB157">
        <v>39.208269999999999</v>
      </c>
      <c r="FC157">
        <v>43.229469999999999</v>
      </c>
      <c r="FD157">
        <v>49.027729999999998</v>
      </c>
      <c r="FE157">
        <v>53.350189999999998</v>
      </c>
      <c r="FF157">
        <v>54.866230000000002</v>
      </c>
      <c r="FG157">
        <v>56.183799999999998</v>
      </c>
      <c r="FH157">
        <v>57.041330000000002</v>
      </c>
      <c r="FI157">
        <v>56.89723</v>
      </c>
      <c r="FJ157">
        <v>55.899940000000001</v>
      </c>
      <c r="FK157">
        <v>54.415439999999997</v>
      </c>
      <c r="FL157">
        <v>52.722679999999997</v>
      </c>
      <c r="FM157">
        <v>48.905929999999998</v>
      </c>
      <c r="FN157">
        <v>47</v>
      </c>
      <c r="FO157">
        <v>45.622619999999998</v>
      </c>
      <c r="FP157">
        <v>44.514949999999999</v>
      </c>
      <c r="FQ157">
        <v>43.46819</v>
      </c>
      <c r="FR157">
        <v>42.978789999999996</v>
      </c>
      <c r="FS157">
        <v>0.56963459999999999</v>
      </c>
      <c r="FT157">
        <v>2.50371E-2</v>
      </c>
      <c r="FU157">
        <v>3.1063400000000001E-2</v>
      </c>
    </row>
    <row r="158" spans="1:177" x14ac:dyDescent="0.3">
      <c r="A158" t="s">
        <v>226</v>
      </c>
      <c r="B158" t="s">
        <v>0</v>
      </c>
      <c r="C158" t="s">
        <v>280</v>
      </c>
      <c r="D158" s="30" t="s">
        <v>234</v>
      </c>
      <c r="E158" t="s">
        <v>219</v>
      </c>
      <c r="F158">
        <v>672</v>
      </c>
      <c r="G158">
        <v>1.5054799999999999</v>
      </c>
      <c r="H158">
        <v>1.4282900000000001</v>
      </c>
      <c r="I158">
        <v>1.189111</v>
      </c>
      <c r="J158">
        <v>1.0200640000000001</v>
      </c>
      <c r="K158">
        <v>0.83791280000000001</v>
      </c>
      <c r="L158">
        <v>0.72853199999999996</v>
      </c>
      <c r="M158">
        <v>0.786084</v>
      </c>
      <c r="N158">
        <v>0.82976349999999999</v>
      </c>
      <c r="O158">
        <v>0.79170549999999995</v>
      </c>
      <c r="P158">
        <v>0.77743090000000004</v>
      </c>
      <c r="Q158">
        <v>0.73468449999999996</v>
      </c>
      <c r="R158">
        <v>0.73892159999999996</v>
      </c>
      <c r="S158">
        <v>0.69147340000000002</v>
      </c>
      <c r="T158">
        <v>0.6772842</v>
      </c>
      <c r="U158">
        <v>0.66027119999999995</v>
      </c>
      <c r="V158">
        <v>0.66769389999999995</v>
      </c>
      <c r="W158">
        <v>0.72756880000000002</v>
      </c>
      <c r="X158">
        <v>0.94639050000000002</v>
      </c>
      <c r="Y158">
        <v>1.09992</v>
      </c>
      <c r="Z158">
        <v>1.1125970000000001</v>
      </c>
      <c r="AA158">
        <v>1.0748740000000001</v>
      </c>
      <c r="AB158">
        <v>1.0070600000000001</v>
      </c>
      <c r="AC158">
        <v>0.89187720000000004</v>
      </c>
      <c r="AD158">
        <v>0.84535740000000004</v>
      </c>
      <c r="AE158">
        <v>-0.47696630000000001</v>
      </c>
      <c r="AF158">
        <v>-0.4540749</v>
      </c>
      <c r="AG158">
        <v>-0.41070040000000002</v>
      </c>
      <c r="AH158">
        <v>-0.30496709999999999</v>
      </c>
      <c r="AI158">
        <v>-0.2289525</v>
      </c>
      <c r="AJ158">
        <v>-0.18356439999999999</v>
      </c>
      <c r="AK158">
        <v>-0.1075545</v>
      </c>
      <c r="AL158">
        <v>-0.10936220000000001</v>
      </c>
      <c r="AM158">
        <v>-8.9471400000000006E-2</v>
      </c>
      <c r="AN158">
        <v>-5.4704200000000001E-2</v>
      </c>
      <c r="AO158">
        <v>-8.2611599999999993E-2</v>
      </c>
      <c r="AP158">
        <v>-5.1248000000000002E-2</v>
      </c>
      <c r="AQ158">
        <v>-8.5582800000000001E-2</v>
      </c>
      <c r="AR158">
        <v>-8.2888199999999995E-2</v>
      </c>
      <c r="AS158">
        <v>-7.2737700000000002E-2</v>
      </c>
      <c r="AT158">
        <v>-5.6062500000000001E-2</v>
      </c>
      <c r="AU158">
        <v>-4.0037999999999997E-2</v>
      </c>
      <c r="AV158">
        <v>-4.7430600000000003E-2</v>
      </c>
      <c r="AW158">
        <v>-4.79681E-2</v>
      </c>
      <c r="AX158">
        <v>-2.2964700000000001E-2</v>
      </c>
      <c r="AY158">
        <v>-2.38798E-2</v>
      </c>
      <c r="AZ158">
        <v>-4.92924E-2</v>
      </c>
      <c r="BA158">
        <v>-4.8988999999999998E-2</v>
      </c>
      <c r="BB158">
        <v>-2.8438999999999999E-2</v>
      </c>
      <c r="BC158">
        <v>-0.41824529999999999</v>
      </c>
      <c r="BD158">
        <v>-0.40486369999999999</v>
      </c>
      <c r="BE158">
        <v>-0.3631778</v>
      </c>
      <c r="BF158">
        <v>-0.26594689999999999</v>
      </c>
      <c r="BG158">
        <v>-0.19629350000000001</v>
      </c>
      <c r="BH158">
        <v>-0.1575511</v>
      </c>
      <c r="BI158">
        <v>-8.5738499999999995E-2</v>
      </c>
      <c r="BJ158">
        <v>-8.8520600000000005E-2</v>
      </c>
      <c r="BK158">
        <v>-6.9307499999999994E-2</v>
      </c>
      <c r="BL158">
        <v>-3.5641600000000002E-2</v>
      </c>
      <c r="BM158">
        <v>-6.4225400000000002E-2</v>
      </c>
      <c r="BN158">
        <v>-3.1233799999999999E-2</v>
      </c>
      <c r="BO158">
        <v>-6.5710400000000002E-2</v>
      </c>
      <c r="BP158">
        <v>-6.32934E-2</v>
      </c>
      <c r="BQ158">
        <v>-5.3976400000000001E-2</v>
      </c>
      <c r="BR158">
        <v>-3.8788599999999999E-2</v>
      </c>
      <c r="BS158">
        <v>-2.24005E-2</v>
      </c>
      <c r="BT158">
        <v>-2.91317E-2</v>
      </c>
      <c r="BU158">
        <v>-2.5964000000000001E-2</v>
      </c>
      <c r="BV158">
        <v>-3.2459999999999998E-4</v>
      </c>
      <c r="BW158">
        <v>-2.0132000000000001E-3</v>
      </c>
      <c r="BX158">
        <v>-2.50564E-2</v>
      </c>
      <c r="BY158">
        <v>-2.6920800000000002E-2</v>
      </c>
      <c r="BZ158">
        <v>-1.4100000000000001E-5</v>
      </c>
      <c r="CA158">
        <v>-0.37757540000000001</v>
      </c>
      <c r="CB158">
        <v>-0.3707801</v>
      </c>
      <c r="CC158">
        <v>-0.3302638</v>
      </c>
      <c r="CD158">
        <v>-0.23892160000000001</v>
      </c>
      <c r="CE158">
        <v>-0.17367389999999999</v>
      </c>
      <c r="CF158">
        <v>-0.13953450000000001</v>
      </c>
      <c r="CG158">
        <v>-7.0628700000000003E-2</v>
      </c>
      <c r="CH158">
        <v>-7.4085700000000004E-2</v>
      </c>
      <c r="CI158">
        <v>-5.5342099999999998E-2</v>
      </c>
      <c r="CJ158">
        <v>-2.2438900000000001E-2</v>
      </c>
      <c r="CK158">
        <v>-5.1491200000000001E-2</v>
      </c>
      <c r="CL158">
        <v>-1.7371999999999999E-2</v>
      </c>
      <c r="CM158">
        <v>-5.1946800000000001E-2</v>
      </c>
      <c r="CN158">
        <v>-4.9722099999999998E-2</v>
      </c>
      <c r="CO158">
        <v>-4.0982299999999999E-2</v>
      </c>
      <c r="CP158">
        <v>-2.68247E-2</v>
      </c>
      <c r="CQ158">
        <v>-1.01849E-2</v>
      </c>
      <c r="CR158">
        <v>-1.6457900000000001E-2</v>
      </c>
      <c r="CS158">
        <v>-1.0723999999999999E-2</v>
      </c>
      <c r="CT158">
        <v>1.53559E-2</v>
      </c>
      <c r="CU158">
        <v>1.31316E-2</v>
      </c>
      <c r="CV158">
        <v>-8.2705999999999995E-3</v>
      </c>
      <c r="CW158">
        <v>-1.1636499999999999E-2</v>
      </c>
      <c r="CX158">
        <v>1.9672800000000001E-2</v>
      </c>
      <c r="CY158">
        <v>-0.33690540000000002</v>
      </c>
      <c r="CZ158">
        <v>-0.33669660000000001</v>
      </c>
      <c r="DA158">
        <v>-0.2973498</v>
      </c>
      <c r="DB158">
        <v>-0.21189630000000001</v>
      </c>
      <c r="DC158">
        <v>-0.15105440000000001</v>
      </c>
      <c r="DD158">
        <v>-0.1215178</v>
      </c>
      <c r="DE158">
        <v>-5.5518999999999999E-2</v>
      </c>
      <c r="DF158">
        <v>-5.96509E-2</v>
      </c>
      <c r="DG158">
        <v>-4.1376700000000002E-2</v>
      </c>
      <c r="DH158">
        <v>-9.2362E-3</v>
      </c>
      <c r="DI158">
        <v>-3.8756899999999997E-2</v>
      </c>
      <c r="DJ158">
        <v>-3.5102000000000002E-3</v>
      </c>
      <c r="DK158">
        <v>-3.8183300000000003E-2</v>
      </c>
      <c r="DL158">
        <v>-3.6150799999999997E-2</v>
      </c>
      <c r="DM158">
        <v>-2.7988300000000001E-2</v>
      </c>
      <c r="DN158">
        <v>-1.48609E-2</v>
      </c>
      <c r="DO158">
        <v>2.0306999999999999E-3</v>
      </c>
      <c r="DP158">
        <v>-3.7840999999999999E-3</v>
      </c>
      <c r="DQ158">
        <v>4.516E-3</v>
      </c>
      <c r="DR158">
        <v>3.1036299999999999E-2</v>
      </c>
      <c r="DS158">
        <v>2.8276300000000001E-2</v>
      </c>
      <c r="DT158">
        <v>8.5152000000000005E-3</v>
      </c>
      <c r="DU158">
        <v>3.6478000000000001E-3</v>
      </c>
      <c r="DV158">
        <v>3.93598E-2</v>
      </c>
      <c r="DW158">
        <v>-0.2781845</v>
      </c>
      <c r="DX158">
        <v>-0.2874853</v>
      </c>
      <c r="DY158">
        <v>-0.2498273</v>
      </c>
      <c r="DZ158">
        <v>-0.1728761</v>
      </c>
      <c r="EA158">
        <v>-0.11839529999999999</v>
      </c>
      <c r="EB158">
        <v>-9.5504599999999995E-2</v>
      </c>
      <c r="EC158">
        <v>-3.3702900000000001E-2</v>
      </c>
      <c r="ED158">
        <v>-3.8809200000000002E-2</v>
      </c>
      <c r="EE158">
        <v>-2.12129E-2</v>
      </c>
      <c r="EF158">
        <v>9.8264000000000008E-3</v>
      </c>
      <c r="EG158">
        <v>-2.0370699999999999E-2</v>
      </c>
      <c r="EH158">
        <v>1.6504100000000001E-2</v>
      </c>
      <c r="EI158">
        <v>-1.8310900000000001E-2</v>
      </c>
      <c r="EJ158">
        <v>-1.6555899999999998E-2</v>
      </c>
      <c r="EK158">
        <v>-9.2268999999999997E-3</v>
      </c>
      <c r="EL158">
        <v>2.4130000000000002E-3</v>
      </c>
      <c r="EM158">
        <v>1.96682E-2</v>
      </c>
      <c r="EN158">
        <v>1.4514900000000001E-2</v>
      </c>
      <c r="EO158">
        <v>2.6520200000000001E-2</v>
      </c>
      <c r="EP158">
        <v>5.3676399999999999E-2</v>
      </c>
      <c r="EQ158">
        <v>5.0143E-2</v>
      </c>
      <c r="ER158">
        <v>3.2751200000000001E-2</v>
      </c>
      <c r="ES158">
        <v>2.5715999999999999E-2</v>
      </c>
      <c r="ET158">
        <v>6.7784700000000003E-2</v>
      </c>
      <c r="EU158">
        <v>49.234830000000002</v>
      </c>
      <c r="EV158">
        <v>48.804639999999999</v>
      </c>
      <c r="EW158">
        <v>48.265990000000002</v>
      </c>
      <c r="EX158">
        <v>48.163330000000002</v>
      </c>
      <c r="EY158">
        <v>47.660870000000003</v>
      </c>
      <c r="EZ158">
        <v>47.832639999999998</v>
      </c>
      <c r="FA158">
        <v>47.010339999999999</v>
      </c>
      <c r="FB158">
        <v>46.941099999999999</v>
      </c>
      <c r="FC158">
        <v>50.82835</v>
      </c>
      <c r="FD158">
        <v>56.106450000000002</v>
      </c>
      <c r="FE158">
        <v>59.791400000000003</v>
      </c>
      <c r="FF158">
        <v>62.139870000000002</v>
      </c>
      <c r="FG158">
        <v>63.69</v>
      </c>
      <c r="FH158">
        <v>63.99521</v>
      </c>
      <c r="FI158">
        <v>63.610289999999999</v>
      </c>
      <c r="FJ158">
        <v>62.617609999999999</v>
      </c>
      <c r="FK158">
        <v>61.245170000000002</v>
      </c>
      <c r="FL158">
        <v>58.06747</v>
      </c>
      <c r="FM158">
        <v>55.715850000000003</v>
      </c>
      <c r="FN158">
        <v>54.292090000000002</v>
      </c>
      <c r="FO158">
        <v>52.791150000000002</v>
      </c>
      <c r="FP158">
        <v>52.186030000000002</v>
      </c>
      <c r="FQ158">
        <v>51.043259999999997</v>
      </c>
      <c r="FR158">
        <v>50.331310000000002</v>
      </c>
      <c r="FS158">
        <v>0.47026430000000002</v>
      </c>
      <c r="FT158">
        <v>1.8509299999999999E-2</v>
      </c>
      <c r="FU158">
        <v>2.3127600000000002E-2</v>
      </c>
    </row>
    <row r="159" spans="1:177" x14ac:dyDescent="0.3">
      <c r="A159" t="s">
        <v>226</v>
      </c>
      <c r="B159" t="s">
        <v>0</v>
      </c>
      <c r="C159" t="s">
        <v>280</v>
      </c>
      <c r="D159" s="30" t="s">
        <v>234</v>
      </c>
      <c r="E159" t="s">
        <v>220</v>
      </c>
      <c r="F159">
        <v>487</v>
      </c>
      <c r="G159">
        <v>1.1358140000000001</v>
      </c>
      <c r="H159">
        <v>1.06046</v>
      </c>
      <c r="I159">
        <v>0.88506359999999995</v>
      </c>
      <c r="J159">
        <v>0.75588350000000004</v>
      </c>
      <c r="K159">
        <v>0.6361483</v>
      </c>
      <c r="L159">
        <v>0.54585470000000003</v>
      </c>
      <c r="M159">
        <v>0.58789849999999999</v>
      </c>
      <c r="N159">
        <v>0.62296209999999996</v>
      </c>
      <c r="O159">
        <v>0.60279559999999999</v>
      </c>
      <c r="P159">
        <v>0.59107589999999999</v>
      </c>
      <c r="Q159">
        <v>0.56682540000000003</v>
      </c>
      <c r="R159">
        <v>0.57281219999999999</v>
      </c>
      <c r="S159">
        <v>0.53118259999999995</v>
      </c>
      <c r="T159">
        <v>0.52070419999999995</v>
      </c>
      <c r="U159">
        <v>0.50818790000000003</v>
      </c>
      <c r="V159">
        <v>0.50128189999999995</v>
      </c>
      <c r="W159">
        <v>0.54622669999999995</v>
      </c>
      <c r="X159">
        <v>0.72716239999999999</v>
      </c>
      <c r="Y159">
        <v>0.84191050000000001</v>
      </c>
      <c r="Z159">
        <v>0.847773</v>
      </c>
      <c r="AA159">
        <v>0.81136260000000004</v>
      </c>
      <c r="AB159">
        <v>0.74655680000000002</v>
      </c>
      <c r="AC159">
        <v>0.6458547</v>
      </c>
      <c r="AD159">
        <v>0.60428519999999997</v>
      </c>
      <c r="AE159">
        <v>-0.36736920000000001</v>
      </c>
      <c r="AF159">
        <v>-0.3594137</v>
      </c>
      <c r="AG159">
        <v>-0.30455260000000001</v>
      </c>
      <c r="AH159">
        <v>-0.23005059999999999</v>
      </c>
      <c r="AI159">
        <v>-0.1686725</v>
      </c>
      <c r="AJ159">
        <v>-0.14500099999999999</v>
      </c>
      <c r="AK159">
        <v>-9.3145699999999998E-2</v>
      </c>
      <c r="AL159">
        <v>-8.2794199999999998E-2</v>
      </c>
      <c r="AM159">
        <v>-6.9713999999999998E-2</v>
      </c>
      <c r="AN159">
        <v>-4.2195200000000002E-2</v>
      </c>
      <c r="AO159">
        <v>-5.3012700000000003E-2</v>
      </c>
      <c r="AP159">
        <v>-3.5242999999999997E-2</v>
      </c>
      <c r="AQ159">
        <v>-6.2907199999999996E-2</v>
      </c>
      <c r="AR159">
        <v>-5.81307E-2</v>
      </c>
      <c r="AS159">
        <v>-5.4923699999999999E-2</v>
      </c>
      <c r="AT159">
        <v>-6.0246899999999999E-2</v>
      </c>
      <c r="AU159">
        <v>-4.69433E-2</v>
      </c>
      <c r="AV159">
        <v>-4.7214800000000001E-2</v>
      </c>
      <c r="AW159">
        <v>-5.6800999999999997E-2</v>
      </c>
      <c r="AX159">
        <v>-3.6087500000000002E-2</v>
      </c>
      <c r="AY159">
        <v>-3.6543800000000001E-2</v>
      </c>
      <c r="AZ159">
        <v>-5.1913800000000003E-2</v>
      </c>
      <c r="BA159">
        <v>-5.4285E-2</v>
      </c>
      <c r="BB159">
        <v>-4.1665000000000001E-2</v>
      </c>
      <c r="BC159">
        <v>-0.31526979999999999</v>
      </c>
      <c r="BD159">
        <v>-0.31667800000000002</v>
      </c>
      <c r="BE159">
        <v>-0.26277859999999997</v>
      </c>
      <c r="BF159">
        <v>-0.1968693</v>
      </c>
      <c r="BG159">
        <v>-0.1405573</v>
      </c>
      <c r="BH159">
        <v>-0.1231153</v>
      </c>
      <c r="BI159">
        <v>-7.5537199999999999E-2</v>
      </c>
      <c r="BJ159">
        <v>-6.6940899999999998E-2</v>
      </c>
      <c r="BK159">
        <v>-5.4127300000000003E-2</v>
      </c>
      <c r="BL159">
        <v>-2.75836E-2</v>
      </c>
      <c r="BM159">
        <v>-3.9904599999999998E-2</v>
      </c>
      <c r="BN159">
        <v>-1.9525000000000001E-2</v>
      </c>
      <c r="BO159">
        <v>-4.7165699999999998E-2</v>
      </c>
      <c r="BP159">
        <v>-4.28739E-2</v>
      </c>
      <c r="BQ159">
        <v>-4.0538100000000001E-2</v>
      </c>
      <c r="BR159">
        <v>-4.5969099999999999E-2</v>
      </c>
      <c r="BS159">
        <v>-3.2785000000000002E-2</v>
      </c>
      <c r="BT159">
        <v>-3.1731700000000002E-2</v>
      </c>
      <c r="BU159">
        <v>-3.7862600000000003E-2</v>
      </c>
      <c r="BV159">
        <v>-1.6331999999999999E-2</v>
      </c>
      <c r="BW159">
        <v>-1.7536300000000001E-2</v>
      </c>
      <c r="BX159">
        <v>-3.0847200000000002E-2</v>
      </c>
      <c r="BY159">
        <v>-3.5749599999999999E-2</v>
      </c>
      <c r="BZ159">
        <v>-1.72573E-2</v>
      </c>
      <c r="CA159">
        <v>-0.27918589999999999</v>
      </c>
      <c r="CB159">
        <v>-0.28707929999999998</v>
      </c>
      <c r="CC159">
        <v>-0.2338461</v>
      </c>
      <c r="CD159">
        <v>-0.17388799999999999</v>
      </c>
      <c r="CE159">
        <v>-0.12108480000000001</v>
      </c>
      <c r="CF159">
        <v>-0.1079574</v>
      </c>
      <c r="CG159">
        <v>-6.3341599999999998E-2</v>
      </c>
      <c r="CH159">
        <v>-5.5960900000000001E-2</v>
      </c>
      <c r="CI159">
        <v>-4.3332000000000002E-2</v>
      </c>
      <c r="CJ159">
        <v>-1.7463699999999999E-2</v>
      </c>
      <c r="CK159">
        <v>-3.0825999999999999E-2</v>
      </c>
      <c r="CL159">
        <v>-8.6386999999999992E-3</v>
      </c>
      <c r="CM159">
        <v>-3.6263200000000002E-2</v>
      </c>
      <c r="CN159">
        <v>-3.2307200000000001E-2</v>
      </c>
      <c r="CO159">
        <v>-3.05747E-2</v>
      </c>
      <c r="CP159">
        <v>-3.6080399999999999E-2</v>
      </c>
      <c r="CQ159">
        <v>-2.2978999999999999E-2</v>
      </c>
      <c r="CR159">
        <v>-2.1008200000000001E-2</v>
      </c>
      <c r="CS159">
        <v>-2.4746000000000001E-2</v>
      </c>
      <c r="CT159">
        <v>-2.6494000000000001E-3</v>
      </c>
      <c r="CU159">
        <v>-4.3717000000000001E-3</v>
      </c>
      <c r="CV159">
        <v>-1.62566E-2</v>
      </c>
      <c r="CW159">
        <v>-2.2911999999999998E-2</v>
      </c>
      <c r="CX159">
        <v>-3.5260000000000001E-4</v>
      </c>
      <c r="CY159">
        <v>-0.24310200000000001</v>
      </c>
      <c r="CZ159">
        <v>-0.2574806</v>
      </c>
      <c r="DA159">
        <v>-0.2049136</v>
      </c>
      <c r="DB159">
        <v>-0.1509067</v>
      </c>
      <c r="DC159">
        <v>-0.10161240000000001</v>
      </c>
      <c r="DD159">
        <v>-9.2799400000000004E-2</v>
      </c>
      <c r="DE159">
        <v>-5.1145900000000001E-2</v>
      </c>
      <c r="DF159">
        <v>-4.4981E-2</v>
      </c>
      <c r="DG159">
        <v>-3.2536700000000002E-2</v>
      </c>
      <c r="DH159">
        <v>-7.3438000000000002E-3</v>
      </c>
      <c r="DI159">
        <v>-2.1747300000000001E-2</v>
      </c>
      <c r="DJ159">
        <v>2.2476000000000002E-3</v>
      </c>
      <c r="DK159">
        <v>-2.53607E-2</v>
      </c>
      <c r="DL159">
        <v>-2.17404E-2</v>
      </c>
      <c r="DM159">
        <v>-2.0611299999999999E-2</v>
      </c>
      <c r="DN159">
        <v>-2.6191699999999998E-2</v>
      </c>
      <c r="DO159">
        <v>-1.31731E-2</v>
      </c>
      <c r="DP159">
        <v>-1.02846E-2</v>
      </c>
      <c r="DQ159">
        <v>-1.16294E-2</v>
      </c>
      <c r="DR159">
        <v>1.10332E-2</v>
      </c>
      <c r="DS159">
        <v>8.7928999999999993E-3</v>
      </c>
      <c r="DT159">
        <v>-1.6659999999999999E-3</v>
      </c>
      <c r="DU159">
        <v>-1.00745E-2</v>
      </c>
      <c r="DV159">
        <v>1.65521E-2</v>
      </c>
      <c r="DW159">
        <v>-0.19100249999999999</v>
      </c>
      <c r="DX159">
        <v>-0.21474480000000001</v>
      </c>
      <c r="DY159">
        <v>-0.1631396</v>
      </c>
      <c r="DZ159">
        <v>-0.1177253</v>
      </c>
      <c r="EA159">
        <v>-7.3497199999999999E-2</v>
      </c>
      <c r="EB159">
        <v>-7.0913699999999996E-2</v>
      </c>
      <c r="EC159">
        <v>-3.3537400000000002E-2</v>
      </c>
      <c r="ED159">
        <v>-2.91276E-2</v>
      </c>
      <c r="EE159">
        <v>-1.695E-2</v>
      </c>
      <c r="EF159">
        <v>7.2677000000000002E-3</v>
      </c>
      <c r="EG159">
        <v>-8.6391999999999997E-3</v>
      </c>
      <c r="EH159">
        <v>1.7965600000000002E-2</v>
      </c>
      <c r="EI159">
        <v>-9.6191999999999996E-3</v>
      </c>
      <c r="EJ159">
        <v>-6.4837000000000002E-3</v>
      </c>
      <c r="EK159">
        <v>-6.2256999999999998E-3</v>
      </c>
      <c r="EL159">
        <v>-1.19139E-2</v>
      </c>
      <c r="EM159">
        <v>9.8520000000000009E-4</v>
      </c>
      <c r="EN159">
        <v>5.1983999999999997E-3</v>
      </c>
      <c r="EO159">
        <v>7.3090000000000004E-3</v>
      </c>
      <c r="EP159">
        <v>3.0788699999999999E-2</v>
      </c>
      <c r="EQ159">
        <v>2.7800399999999999E-2</v>
      </c>
      <c r="ER159">
        <v>1.9400500000000001E-2</v>
      </c>
      <c r="ES159">
        <v>8.4609000000000004E-3</v>
      </c>
      <c r="ET159">
        <v>4.09599E-2</v>
      </c>
      <c r="EU159">
        <v>50.666170000000001</v>
      </c>
      <c r="EV159">
        <v>50.292209999999997</v>
      </c>
      <c r="EW159">
        <v>49.553609999999999</v>
      </c>
      <c r="EX159">
        <v>49.842660000000002</v>
      </c>
      <c r="EY159">
        <v>49.321510000000004</v>
      </c>
      <c r="EZ159">
        <v>49.708959999999998</v>
      </c>
      <c r="FA159">
        <v>48.659010000000002</v>
      </c>
      <c r="FB159">
        <v>48.6357</v>
      </c>
      <c r="FC159">
        <v>52.110059999999997</v>
      </c>
      <c r="FD159">
        <v>56.818350000000002</v>
      </c>
      <c r="FE159">
        <v>60.264400000000002</v>
      </c>
      <c r="FF159">
        <v>62.587910000000001</v>
      </c>
      <c r="FG159">
        <v>64.12388</v>
      </c>
      <c r="FH159">
        <v>64.299199999999999</v>
      </c>
      <c r="FI159">
        <v>63.824179999999998</v>
      </c>
      <c r="FJ159">
        <v>62.846319999999999</v>
      </c>
      <c r="FK159">
        <v>61.379620000000003</v>
      </c>
      <c r="FL159">
        <v>58.858640000000001</v>
      </c>
      <c r="FM159">
        <v>56.994840000000003</v>
      </c>
      <c r="FN159">
        <v>55.939390000000003</v>
      </c>
      <c r="FO159">
        <v>54.097740000000002</v>
      </c>
      <c r="FP159">
        <v>53.715949999999999</v>
      </c>
      <c r="FQ159">
        <v>52.524479999999997</v>
      </c>
      <c r="FR159">
        <v>51.719949999999997</v>
      </c>
      <c r="FS159">
        <v>0.38875520000000002</v>
      </c>
      <c r="FT159">
        <v>1.4467300000000001E-2</v>
      </c>
      <c r="FU159">
        <v>1.9724200000000001E-2</v>
      </c>
    </row>
    <row r="160" spans="1:177" x14ac:dyDescent="0.3">
      <c r="A160" t="s">
        <v>226</v>
      </c>
      <c r="B160" t="s">
        <v>0</v>
      </c>
      <c r="C160" t="s">
        <v>280</v>
      </c>
      <c r="D160" s="30" t="s">
        <v>234</v>
      </c>
      <c r="E160" t="s">
        <v>221</v>
      </c>
      <c r="F160">
        <v>185</v>
      </c>
      <c r="G160">
        <v>0.36135970000000001</v>
      </c>
      <c r="H160">
        <v>0.36324450000000003</v>
      </c>
      <c r="I160">
        <v>0.29965710000000001</v>
      </c>
      <c r="J160">
        <v>0.26108320000000002</v>
      </c>
      <c r="K160">
        <v>0.19633619999999999</v>
      </c>
      <c r="L160">
        <v>0.1793968</v>
      </c>
      <c r="M160">
        <v>0.19488459999999999</v>
      </c>
      <c r="N160">
        <v>0.20278650000000001</v>
      </c>
      <c r="O160">
        <v>0.18352009999999999</v>
      </c>
      <c r="P160">
        <v>0.18120559999999999</v>
      </c>
      <c r="Q160">
        <v>0.16139410000000001</v>
      </c>
      <c r="R160">
        <v>0.15912100000000001</v>
      </c>
      <c r="S160">
        <v>0.15467330000000001</v>
      </c>
      <c r="T160">
        <v>0.15098030000000001</v>
      </c>
      <c r="U160">
        <v>0.14655489999999999</v>
      </c>
      <c r="V160">
        <v>0.16329949999999999</v>
      </c>
      <c r="W160">
        <v>0.1779316</v>
      </c>
      <c r="X160">
        <v>0.2115977</v>
      </c>
      <c r="Y160">
        <v>0.2497924</v>
      </c>
      <c r="Z160">
        <v>0.2572006</v>
      </c>
      <c r="AA160">
        <v>0.25758059999999999</v>
      </c>
      <c r="AB160">
        <v>0.25746350000000001</v>
      </c>
      <c r="AC160">
        <v>0.2462289</v>
      </c>
      <c r="AD160">
        <v>0.2427445</v>
      </c>
      <c r="AE160">
        <v>-0.1388925</v>
      </c>
      <c r="AF160">
        <v>-0.11930540000000001</v>
      </c>
      <c r="AG160">
        <v>-0.1331445</v>
      </c>
      <c r="AH160">
        <v>-9.9263699999999996E-2</v>
      </c>
      <c r="AI160">
        <v>-8.09111E-2</v>
      </c>
      <c r="AJ160">
        <v>-5.4077100000000003E-2</v>
      </c>
      <c r="AK160">
        <v>-2.74521E-2</v>
      </c>
      <c r="AL160">
        <v>-4.2027700000000001E-2</v>
      </c>
      <c r="AM160">
        <v>-3.4202099999999999E-2</v>
      </c>
      <c r="AN160">
        <v>-2.6733E-2</v>
      </c>
      <c r="AO160">
        <v>-4.5488199999999999E-2</v>
      </c>
      <c r="AP160">
        <v>-3.1509099999999998E-2</v>
      </c>
      <c r="AQ160">
        <v>-3.7322000000000001E-2</v>
      </c>
      <c r="AR160">
        <v>-4.0053699999999998E-2</v>
      </c>
      <c r="AS160">
        <v>-3.18868E-2</v>
      </c>
      <c r="AT160">
        <v>-4.1266000000000002E-3</v>
      </c>
      <c r="AU160">
        <v>-2.5244E-3</v>
      </c>
      <c r="AV160">
        <v>-1.00283E-2</v>
      </c>
      <c r="AW160">
        <v>-9.1529999999999997E-4</v>
      </c>
      <c r="AX160">
        <v>2.9808999999999999E-3</v>
      </c>
      <c r="AY160">
        <v>2.8091000000000001E-3</v>
      </c>
      <c r="AZ160">
        <v>-9.2522999999999998E-3</v>
      </c>
      <c r="BA160">
        <v>-5.9312999999999996E-3</v>
      </c>
      <c r="BB160">
        <v>-1.1121E-3</v>
      </c>
      <c r="BC160">
        <v>-0.11432489999999999</v>
      </c>
      <c r="BD160">
        <v>-9.6159800000000004E-2</v>
      </c>
      <c r="BE160">
        <v>-0.1120773</v>
      </c>
      <c r="BF160">
        <v>-7.8955200000000003E-2</v>
      </c>
      <c r="BG160">
        <v>-6.4726900000000004E-2</v>
      </c>
      <c r="BH160">
        <v>-3.9998800000000001E-2</v>
      </c>
      <c r="BI160">
        <v>-1.4142399999999999E-2</v>
      </c>
      <c r="BJ160">
        <v>-2.76449E-2</v>
      </c>
      <c r="BK160">
        <v>-2.0720499999999999E-2</v>
      </c>
      <c r="BL160">
        <v>-1.37403E-2</v>
      </c>
      <c r="BM160">
        <v>-3.1567900000000003E-2</v>
      </c>
      <c r="BN160">
        <v>-1.8506700000000001E-2</v>
      </c>
      <c r="BO160">
        <v>-2.4696599999999999E-2</v>
      </c>
      <c r="BP160">
        <v>-2.7106499999999999E-2</v>
      </c>
      <c r="BQ160">
        <v>-1.90963E-2</v>
      </c>
      <c r="BR160">
        <v>5.6908000000000002E-3</v>
      </c>
      <c r="BS160">
        <v>8.3172999999999997E-3</v>
      </c>
      <c r="BT160">
        <v>-3.7219999999999999E-4</v>
      </c>
      <c r="BU160">
        <v>9.8592000000000003E-3</v>
      </c>
      <c r="BV160">
        <v>1.3439700000000001E-2</v>
      </c>
      <c r="BW160">
        <v>1.30855E-2</v>
      </c>
      <c r="BX160">
        <v>2.1109000000000002E-3</v>
      </c>
      <c r="BY160">
        <v>5.8973999999999997E-3</v>
      </c>
      <c r="BZ160">
        <v>1.30539E-2</v>
      </c>
      <c r="CA160">
        <v>-9.7309499999999993E-2</v>
      </c>
      <c r="CB160">
        <v>-8.0129199999999998E-2</v>
      </c>
      <c r="CC160">
        <v>-9.7486299999999998E-2</v>
      </c>
      <c r="CD160">
        <v>-6.4889600000000006E-2</v>
      </c>
      <c r="CE160">
        <v>-5.3517700000000001E-2</v>
      </c>
      <c r="CF160">
        <v>-3.0248199999999999E-2</v>
      </c>
      <c r="CG160">
        <v>-4.9240999999999998E-3</v>
      </c>
      <c r="CH160">
        <v>-1.7683399999999998E-2</v>
      </c>
      <c r="CI160">
        <v>-1.13832E-2</v>
      </c>
      <c r="CJ160">
        <v>-4.7415000000000001E-3</v>
      </c>
      <c r="CK160">
        <v>-2.19267E-2</v>
      </c>
      <c r="CL160">
        <v>-9.5013000000000007E-3</v>
      </c>
      <c r="CM160">
        <v>-1.5952399999999999E-2</v>
      </c>
      <c r="CN160">
        <v>-1.8139300000000001E-2</v>
      </c>
      <c r="CO160">
        <v>-1.0237599999999999E-2</v>
      </c>
      <c r="CP160">
        <v>1.2490299999999999E-2</v>
      </c>
      <c r="CQ160">
        <v>1.5826199999999999E-2</v>
      </c>
      <c r="CR160">
        <v>6.3154999999999999E-3</v>
      </c>
      <c r="CS160">
        <v>1.7321599999999999E-2</v>
      </c>
      <c r="CT160">
        <v>2.0683400000000001E-2</v>
      </c>
      <c r="CU160">
        <v>2.0202899999999999E-2</v>
      </c>
      <c r="CV160">
        <v>9.9810000000000003E-3</v>
      </c>
      <c r="CW160">
        <v>1.409E-2</v>
      </c>
      <c r="CX160">
        <v>2.2865300000000002E-2</v>
      </c>
      <c r="CY160">
        <v>-8.0294000000000004E-2</v>
      </c>
      <c r="CZ160">
        <v>-6.4098600000000006E-2</v>
      </c>
      <c r="DA160">
        <v>-8.2895200000000002E-2</v>
      </c>
      <c r="DB160">
        <v>-5.0824000000000001E-2</v>
      </c>
      <c r="DC160">
        <v>-4.2308499999999999E-2</v>
      </c>
      <c r="DD160">
        <v>-2.0497600000000001E-2</v>
      </c>
      <c r="DE160">
        <v>4.2941999999999998E-3</v>
      </c>
      <c r="DF160">
        <v>-7.7219000000000003E-3</v>
      </c>
      <c r="DG160">
        <v>-2.0458E-3</v>
      </c>
      <c r="DH160">
        <v>4.2572E-3</v>
      </c>
      <c r="DI160">
        <v>-1.22855E-2</v>
      </c>
      <c r="DJ160">
        <v>-4.9580000000000002E-4</v>
      </c>
      <c r="DK160">
        <v>-7.2081000000000003E-3</v>
      </c>
      <c r="DL160">
        <v>-9.1721000000000007E-3</v>
      </c>
      <c r="DM160">
        <v>-1.3789E-3</v>
      </c>
      <c r="DN160">
        <v>1.9289799999999999E-2</v>
      </c>
      <c r="DO160">
        <v>2.3335100000000001E-2</v>
      </c>
      <c r="DP160">
        <v>1.3003300000000001E-2</v>
      </c>
      <c r="DQ160">
        <v>2.4784E-2</v>
      </c>
      <c r="DR160">
        <v>2.7927199999999999E-2</v>
      </c>
      <c r="DS160">
        <v>2.7320400000000002E-2</v>
      </c>
      <c r="DT160">
        <v>1.7851100000000002E-2</v>
      </c>
      <c r="DU160">
        <v>2.22826E-2</v>
      </c>
      <c r="DV160">
        <v>3.2676700000000003E-2</v>
      </c>
      <c r="DW160">
        <v>-5.5726499999999998E-2</v>
      </c>
      <c r="DX160">
        <v>-4.0953000000000003E-2</v>
      </c>
      <c r="DY160">
        <v>-6.1828099999999997E-2</v>
      </c>
      <c r="DZ160">
        <v>-3.0515500000000001E-2</v>
      </c>
      <c r="EA160">
        <v>-2.61243E-2</v>
      </c>
      <c r="EB160">
        <v>-6.4193999999999996E-3</v>
      </c>
      <c r="EC160">
        <v>1.7603899999999999E-2</v>
      </c>
      <c r="ED160">
        <v>6.6609E-3</v>
      </c>
      <c r="EE160">
        <v>1.1435799999999999E-2</v>
      </c>
      <c r="EF160">
        <v>1.7250000000000001E-2</v>
      </c>
      <c r="EG160">
        <v>1.6348000000000001E-3</v>
      </c>
      <c r="EH160">
        <v>1.25066E-2</v>
      </c>
      <c r="EI160">
        <v>5.4171999999999996E-3</v>
      </c>
      <c r="EJ160">
        <v>3.7751E-3</v>
      </c>
      <c r="EK160">
        <v>1.1411599999999999E-2</v>
      </c>
      <c r="EL160">
        <v>2.91072E-2</v>
      </c>
      <c r="EM160">
        <v>3.4176699999999997E-2</v>
      </c>
      <c r="EN160">
        <v>2.26593E-2</v>
      </c>
      <c r="EO160">
        <v>3.55585E-2</v>
      </c>
      <c r="EP160">
        <v>3.8386000000000003E-2</v>
      </c>
      <c r="EQ160">
        <v>3.75968E-2</v>
      </c>
      <c r="ER160">
        <v>2.9214199999999999E-2</v>
      </c>
      <c r="ES160">
        <v>3.41114E-2</v>
      </c>
      <c r="ET160">
        <v>4.6842700000000001E-2</v>
      </c>
      <c r="EU160">
        <v>44.764429999999997</v>
      </c>
      <c r="EV160">
        <v>44.158610000000003</v>
      </c>
      <c r="EW160">
        <v>44.244410000000002</v>
      </c>
      <c r="EX160">
        <v>42.91836</v>
      </c>
      <c r="EY160">
        <v>42.474260000000001</v>
      </c>
      <c r="EZ160">
        <v>41.972439999999999</v>
      </c>
      <c r="FA160">
        <v>41.861150000000002</v>
      </c>
      <c r="FB160">
        <v>41.64846</v>
      </c>
      <c r="FC160">
        <v>46.825270000000003</v>
      </c>
      <c r="FD160">
        <v>53.883000000000003</v>
      </c>
      <c r="FE160">
        <v>58.31409</v>
      </c>
      <c r="FF160">
        <v>60.74051</v>
      </c>
      <c r="FG160">
        <v>62.334890000000001</v>
      </c>
      <c r="FH160">
        <v>63.045760000000001</v>
      </c>
      <c r="FI160">
        <v>62.942279999999997</v>
      </c>
      <c r="FJ160">
        <v>61.903269999999999</v>
      </c>
      <c r="FK160">
        <v>60.825270000000003</v>
      </c>
      <c r="FL160">
        <v>55.59646</v>
      </c>
      <c r="FM160">
        <v>51.721269999999997</v>
      </c>
      <c r="FN160">
        <v>49.147170000000003</v>
      </c>
      <c r="FO160">
        <v>48.710349999999998</v>
      </c>
      <c r="FP160">
        <v>47.407699999999998</v>
      </c>
      <c r="FQ160">
        <v>46.417059999999999</v>
      </c>
      <c r="FR160">
        <v>45.994280000000003</v>
      </c>
      <c r="FS160">
        <v>0.26675290000000002</v>
      </c>
      <c r="FT160">
        <v>1.20979E-2</v>
      </c>
      <c r="FU160">
        <v>1.17816E-2</v>
      </c>
    </row>
    <row r="161" spans="1:177" x14ac:dyDescent="0.3">
      <c r="A161" t="s">
        <v>226</v>
      </c>
      <c r="B161" t="s">
        <v>0</v>
      </c>
      <c r="C161" t="s">
        <v>280</v>
      </c>
      <c r="D161" s="30" t="s">
        <v>235</v>
      </c>
      <c r="E161" t="s">
        <v>219</v>
      </c>
      <c r="F161">
        <v>1385</v>
      </c>
      <c r="G161">
        <v>3.4712879999999999</v>
      </c>
      <c r="H161">
        <v>3.2571219999999999</v>
      </c>
      <c r="I161">
        <v>2.7239610000000001</v>
      </c>
      <c r="J161">
        <v>2.250899</v>
      </c>
      <c r="K161">
        <v>1.83161</v>
      </c>
      <c r="L161">
        <v>1.5443979999999999</v>
      </c>
      <c r="M161">
        <v>1.4448399999999999</v>
      </c>
      <c r="N161">
        <v>1.5175559999999999</v>
      </c>
      <c r="O161">
        <v>1.5832219999999999</v>
      </c>
      <c r="P161">
        <v>1.66</v>
      </c>
      <c r="Q161">
        <v>1.806694</v>
      </c>
      <c r="R161">
        <v>1.9464490000000001</v>
      </c>
      <c r="S161">
        <v>1.9960960000000001</v>
      </c>
      <c r="T161">
        <v>2.0290680000000001</v>
      </c>
      <c r="U161">
        <v>2.0999490000000001</v>
      </c>
      <c r="V161">
        <v>2.1440410000000001</v>
      </c>
      <c r="W161">
        <v>2.1251159999999998</v>
      </c>
      <c r="X161">
        <v>2.1972550000000002</v>
      </c>
      <c r="Y161">
        <v>2.286737</v>
      </c>
      <c r="Z161">
        <v>2.241012</v>
      </c>
      <c r="AA161">
        <v>2.366009</v>
      </c>
      <c r="AB161">
        <v>2.55646</v>
      </c>
      <c r="AC161">
        <v>2.3987539999999998</v>
      </c>
      <c r="AD161">
        <v>2.1863299999999999</v>
      </c>
      <c r="AE161">
        <v>-0.67727789999999999</v>
      </c>
      <c r="AF161">
        <v>-0.73066620000000004</v>
      </c>
      <c r="AG161">
        <v>-0.64756159999999996</v>
      </c>
      <c r="AH161">
        <v>-0.54564729999999995</v>
      </c>
      <c r="AI161">
        <v>-0.44018269999999998</v>
      </c>
      <c r="AJ161">
        <v>-0.30871759999999998</v>
      </c>
      <c r="AK161">
        <v>-0.1455806</v>
      </c>
      <c r="AL161">
        <v>-0.10471999999999999</v>
      </c>
      <c r="AM161">
        <v>-0.1205893</v>
      </c>
      <c r="AN161">
        <v>-0.15454409999999999</v>
      </c>
      <c r="AO161">
        <v>-9.5387299999999994E-2</v>
      </c>
      <c r="AP161">
        <v>-4.1962399999999997E-2</v>
      </c>
      <c r="AQ161">
        <v>-6.3417299999999996E-2</v>
      </c>
      <c r="AR161">
        <v>-0.1049332</v>
      </c>
      <c r="AS161">
        <v>-9.0159500000000004E-2</v>
      </c>
      <c r="AT161">
        <v>-0.1170571</v>
      </c>
      <c r="AU161">
        <v>-7.6119599999999996E-2</v>
      </c>
      <c r="AV161">
        <v>-8.5556199999999999E-2</v>
      </c>
      <c r="AW161">
        <v>-5.3044099999999997E-2</v>
      </c>
      <c r="AX161">
        <v>-8.6396200000000006E-2</v>
      </c>
      <c r="AY161">
        <v>-8.2371600000000003E-2</v>
      </c>
      <c r="AZ161">
        <v>-9.2599999999999996E-4</v>
      </c>
      <c r="BA161">
        <v>-1.3488699999999999E-2</v>
      </c>
      <c r="BB161">
        <v>5.4787000000000004E-3</v>
      </c>
      <c r="BC161">
        <v>-0.5913813</v>
      </c>
      <c r="BD161">
        <v>-0.64994819999999998</v>
      </c>
      <c r="BE161">
        <v>-0.57707489999999995</v>
      </c>
      <c r="BF161">
        <v>-0.4866586</v>
      </c>
      <c r="BG161">
        <v>-0.39352690000000001</v>
      </c>
      <c r="BH161">
        <v>-0.27005669999999998</v>
      </c>
      <c r="BI161">
        <v>-0.1146295</v>
      </c>
      <c r="BJ161">
        <v>-7.5484499999999996E-2</v>
      </c>
      <c r="BK161">
        <v>-8.7203600000000006E-2</v>
      </c>
      <c r="BL161">
        <v>-0.11721819999999999</v>
      </c>
      <c r="BM161">
        <v>-5.4054400000000002E-2</v>
      </c>
      <c r="BN161">
        <v>2.5907E-3</v>
      </c>
      <c r="BO161">
        <v>-1.8745499999999998E-2</v>
      </c>
      <c r="BP161">
        <v>-5.8377699999999998E-2</v>
      </c>
      <c r="BQ161">
        <v>-4.1691600000000002E-2</v>
      </c>
      <c r="BR161">
        <v>-6.6000699999999995E-2</v>
      </c>
      <c r="BS161">
        <v>-2.3435399999999999E-2</v>
      </c>
      <c r="BT161">
        <v>-3.0206E-2</v>
      </c>
      <c r="BU161">
        <v>3.9836000000000003E-3</v>
      </c>
      <c r="BV161">
        <v>-3.32514E-2</v>
      </c>
      <c r="BW161">
        <v>-2.9719200000000001E-2</v>
      </c>
      <c r="BX161">
        <v>5.2985600000000001E-2</v>
      </c>
      <c r="BY161">
        <v>3.7563800000000001E-2</v>
      </c>
      <c r="BZ161">
        <v>5.72299E-2</v>
      </c>
      <c r="CA161">
        <v>-0.53188959999999996</v>
      </c>
      <c r="CB161">
        <v>-0.59404319999999999</v>
      </c>
      <c r="CC161">
        <v>-0.52825610000000001</v>
      </c>
      <c r="CD161">
        <v>-0.44580320000000001</v>
      </c>
      <c r="CE161">
        <v>-0.36121320000000001</v>
      </c>
      <c r="CF161">
        <v>-0.2432802</v>
      </c>
      <c r="CG161">
        <v>-9.3192999999999998E-2</v>
      </c>
      <c r="CH161">
        <v>-5.5236100000000003E-2</v>
      </c>
      <c r="CI161">
        <v>-6.4080799999999993E-2</v>
      </c>
      <c r="CJ161">
        <v>-9.1366500000000003E-2</v>
      </c>
      <c r="CK161">
        <v>-2.54273E-2</v>
      </c>
      <c r="CL161">
        <v>3.3447999999999999E-2</v>
      </c>
      <c r="CM161">
        <v>1.2194E-2</v>
      </c>
      <c r="CN161">
        <v>-2.61335E-2</v>
      </c>
      <c r="CO161">
        <v>-8.1229000000000006E-3</v>
      </c>
      <c r="CP161">
        <v>-3.0639199999999998E-2</v>
      </c>
      <c r="CQ161">
        <v>1.3053500000000001E-2</v>
      </c>
      <c r="CR161">
        <v>8.1293000000000008E-3</v>
      </c>
      <c r="CS161">
        <v>4.3480699999999997E-2</v>
      </c>
      <c r="CT161">
        <v>3.5565000000000002E-3</v>
      </c>
      <c r="CU161">
        <v>6.7476999999999997E-3</v>
      </c>
      <c r="CV161">
        <v>9.0324600000000005E-2</v>
      </c>
      <c r="CW161">
        <v>7.2922600000000004E-2</v>
      </c>
      <c r="CX161">
        <v>9.3072699999999994E-2</v>
      </c>
      <c r="CY161">
        <v>-0.47239779999999998</v>
      </c>
      <c r="CZ161">
        <v>-0.53813820000000001</v>
      </c>
      <c r="DA161">
        <v>-0.47943730000000001</v>
      </c>
      <c r="DB161">
        <v>-0.40494780000000002</v>
      </c>
      <c r="DC161">
        <v>-0.32889960000000001</v>
      </c>
      <c r="DD161">
        <v>-0.2165038</v>
      </c>
      <c r="DE161">
        <v>-7.1756399999999998E-2</v>
      </c>
      <c r="DF161">
        <v>-3.4987699999999997E-2</v>
      </c>
      <c r="DG161">
        <v>-4.0957899999999998E-2</v>
      </c>
      <c r="DH161">
        <v>-6.5514699999999995E-2</v>
      </c>
      <c r="DI161">
        <v>3.1997000000000002E-3</v>
      </c>
      <c r="DJ161">
        <v>6.4305299999999996E-2</v>
      </c>
      <c r="DK161">
        <v>4.3133600000000001E-2</v>
      </c>
      <c r="DL161">
        <v>6.1107000000000002E-3</v>
      </c>
      <c r="DM161">
        <v>2.5445800000000001E-2</v>
      </c>
      <c r="DN161">
        <v>4.7222999999999996E-3</v>
      </c>
      <c r="DO161">
        <v>4.95424E-2</v>
      </c>
      <c r="DP161">
        <v>4.6464600000000002E-2</v>
      </c>
      <c r="DQ161">
        <v>8.2977899999999993E-2</v>
      </c>
      <c r="DR161">
        <v>4.0364400000000002E-2</v>
      </c>
      <c r="DS161">
        <v>4.3214599999999999E-2</v>
      </c>
      <c r="DT161">
        <v>0.12766359999999999</v>
      </c>
      <c r="DU161">
        <v>0.1082815</v>
      </c>
      <c r="DV161">
        <v>0.12891540000000001</v>
      </c>
      <c r="DW161">
        <v>-0.38650129999999999</v>
      </c>
      <c r="DX161">
        <v>-0.4574202</v>
      </c>
      <c r="DY161">
        <v>-0.4089507</v>
      </c>
      <c r="DZ161">
        <v>-0.34595900000000002</v>
      </c>
      <c r="EA161">
        <v>-0.28224369999999999</v>
      </c>
      <c r="EB161">
        <v>-0.1778429</v>
      </c>
      <c r="EC161">
        <v>-4.0805300000000003E-2</v>
      </c>
      <c r="ED161">
        <v>-5.7521999999999998E-3</v>
      </c>
      <c r="EE161">
        <v>-7.5722000000000003E-3</v>
      </c>
      <c r="EF161">
        <v>-2.81888E-2</v>
      </c>
      <c r="EG161">
        <v>4.4532599999999999E-2</v>
      </c>
      <c r="EH161">
        <v>0.10885839999999999</v>
      </c>
      <c r="EI161">
        <v>8.7805400000000006E-2</v>
      </c>
      <c r="EJ161">
        <v>5.2666200000000003E-2</v>
      </c>
      <c r="EK161">
        <v>7.3913599999999996E-2</v>
      </c>
      <c r="EL161">
        <v>5.5778700000000001E-2</v>
      </c>
      <c r="EM161">
        <v>0.1022266</v>
      </c>
      <c r="EN161">
        <v>0.1018148</v>
      </c>
      <c r="EO161">
        <v>0.1400055</v>
      </c>
      <c r="EP161">
        <v>9.3509200000000001E-2</v>
      </c>
      <c r="EQ161">
        <v>9.5866999999999994E-2</v>
      </c>
      <c r="ER161">
        <v>0.18157519999999999</v>
      </c>
      <c r="ES161">
        <v>0.159334</v>
      </c>
      <c r="ET161">
        <v>0.18066670000000001</v>
      </c>
      <c r="EU161">
        <v>62.750149999999998</v>
      </c>
      <c r="EV161">
        <v>62.449089999999998</v>
      </c>
      <c r="EW161">
        <v>61.907550000000001</v>
      </c>
      <c r="EX161">
        <v>61.580179999999999</v>
      </c>
      <c r="EY161">
        <v>61.388199999999998</v>
      </c>
      <c r="EZ161">
        <v>61.038220000000003</v>
      </c>
      <c r="FA161">
        <v>61.135930000000002</v>
      </c>
      <c r="FB161">
        <v>62.32029</v>
      </c>
      <c r="FC161">
        <v>65.237449999999995</v>
      </c>
      <c r="FD161">
        <v>69.111680000000007</v>
      </c>
      <c r="FE161">
        <v>73.452839999999995</v>
      </c>
      <c r="FF161">
        <v>76.402709999999999</v>
      </c>
      <c r="FG161">
        <v>78.088040000000007</v>
      </c>
      <c r="FH161">
        <v>78.849559999999997</v>
      </c>
      <c r="FI161">
        <v>78.825190000000006</v>
      </c>
      <c r="FJ161">
        <v>78.250339999999994</v>
      </c>
      <c r="FK161">
        <v>77.388980000000004</v>
      </c>
      <c r="FL161">
        <v>75.622439999999997</v>
      </c>
      <c r="FM161">
        <v>73.21266</v>
      </c>
      <c r="FN161">
        <v>69.970609999999994</v>
      </c>
      <c r="FO161">
        <v>66.28389</v>
      </c>
      <c r="FP161">
        <v>64.407849999999996</v>
      </c>
      <c r="FQ161">
        <v>63.398539999999997</v>
      </c>
      <c r="FR161">
        <v>63.171970000000002</v>
      </c>
      <c r="FS161">
        <v>1.0312859999999999</v>
      </c>
      <c r="FT161">
        <v>4.3284999999999997E-2</v>
      </c>
      <c r="FU161">
        <v>6.5019099999999996E-2</v>
      </c>
    </row>
    <row r="162" spans="1:177" x14ac:dyDescent="0.3">
      <c r="A162" t="s">
        <v>226</v>
      </c>
      <c r="B162" t="s">
        <v>0</v>
      </c>
      <c r="C162" t="s">
        <v>280</v>
      </c>
      <c r="D162" s="30" t="s">
        <v>235</v>
      </c>
      <c r="E162" t="s">
        <v>220</v>
      </c>
      <c r="F162">
        <v>1015</v>
      </c>
      <c r="G162">
        <v>2.6505260000000002</v>
      </c>
      <c r="H162">
        <v>2.4576280000000001</v>
      </c>
      <c r="I162">
        <v>2.0672419999999998</v>
      </c>
      <c r="J162">
        <v>1.7274560000000001</v>
      </c>
      <c r="K162">
        <v>1.4107190000000001</v>
      </c>
      <c r="L162">
        <v>1.201643</v>
      </c>
      <c r="M162">
        <v>1.1247130000000001</v>
      </c>
      <c r="N162">
        <v>1.174957</v>
      </c>
      <c r="O162">
        <v>1.240971</v>
      </c>
      <c r="P162">
        <v>1.302773</v>
      </c>
      <c r="Q162">
        <v>1.4098299999999999</v>
      </c>
      <c r="R162">
        <v>1.5363249999999999</v>
      </c>
      <c r="S162">
        <v>1.568767</v>
      </c>
      <c r="T162">
        <v>1.5958939999999999</v>
      </c>
      <c r="U162">
        <v>1.6517329999999999</v>
      </c>
      <c r="V162">
        <v>1.6685449999999999</v>
      </c>
      <c r="W162">
        <v>1.6623779999999999</v>
      </c>
      <c r="X162">
        <v>1.718267</v>
      </c>
      <c r="Y162">
        <v>1.780673</v>
      </c>
      <c r="Z162">
        <v>1.763064</v>
      </c>
      <c r="AA162">
        <v>1.8664540000000001</v>
      </c>
      <c r="AB162">
        <v>1.9876020000000001</v>
      </c>
      <c r="AC162">
        <v>1.8447659999999999</v>
      </c>
      <c r="AD162">
        <v>1.6641950000000001</v>
      </c>
      <c r="AE162">
        <v>-0.57440539999999995</v>
      </c>
      <c r="AF162">
        <v>-0.60576289999999999</v>
      </c>
      <c r="AG162">
        <v>-0.49954349999999997</v>
      </c>
      <c r="AH162">
        <v>-0.38432729999999998</v>
      </c>
      <c r="AI162">
        <v>-0.30321090000000001</v>
      </c>
      <c r="AJ162">
        <v>-0.21971470000000001</v>
      </c>
      <c r="AK162">
        <v>-0.10645019999999999</v>
      </c>
      <c r="AL162">
        <v>-9.8326499999999997E-2</v>
      </c>
      <c r="AM162">
        <v>-0.1064172</v>
      </c>
      <c r="AN162">
        <v>-0.13302810000000001</v>
      </c>
      <c r="AO162">
        <v>-9.8613000000000006E-2</v>
      </c>
      <c r="AP162">
        <v>-4.1367000000000001E-2</v>
      </c>
      <c r="AQ162">
        <v>-4.8743599999999998E-2</v>
      </c>
      <c r="AR162">
        <v>-7.1804900000000005E-2</v>
      </c>
      <c r="AS162">
        <v>-5.7425999999999998E-2</v>
      </c>
      <c r="AT162">
        <v>-8.4122699999999995E-2</v>
      </c>
      <c r="AU162">
        <v>-6.7497399999999999E-2</v>
      </c>
      <c r="AV162">
        <v>-6.4956899999999998E-2</v>
      </c>
      <c r="AW162">
        <v>-4.3945600000000001E-2</v>
      </c>
      <c r="AX162">
        <v>-7.1774199999999996E-2</v>
      </c>
      <c r="AY162">
        <v>-6.8373900000000001E-2</v>
      </c>
      <c r="AZ162">
        <v>-2.14501E-2</v>
      </c>
      <c r="BA162">
        <v>-3.83673E-2</v>
      </c>
      <c r="BB162">
        <v>-2.4959700000000001E-2</v>
      </c>
      <c r="BC162">
        <v>-0.50042580000000003</v>
      </c>
      <c r="BD162">
        <v>-0.53570969999999996</v>
      </c>
      <c r="BE162">
        <v>-0.4383069</v>
      </c>
      <c r="BF162">
        <v>-0.33278990000000003</v>
      </c>
      <c r="BG162">
        <v>-0.26293129999999998</v>
      </c>
      <c r="BH162">
        <v>-0.18618789999999999</v>
      </c>
      <c r="BI162">
        <v>-7.9181600000000005E-2</v>
      </c>
      <c r="BJ162">
        <v>-7.2657600000000003E-2</v>
      </c>
      <c r="BK162">
        <v>-7.6615199999999994E-2</v>
      </c>
      <c r="BL162">
        <v>-9.9978200000000003E-2</v>
      </c>
      <c r="BM162">
        <v>-6.1825100000000001E-2</v>
      </c>
      <c r="BN162">
        <v>-1.6234000000000001E-3</v>
      </c>
      <c r="BO162">
        <v>-1.0070300000000001E-2</v>
      </c>
      <c r="BP162">
        <v>-3.1892299999999998E-2</v>
      </c>
      <c r="BQ162">
        <v>-1.5650500000000001E-2</v>
      </c>
      <c r="BR162">
        <v>-4.0649200000000003E-2</v>
      </c>
      <c r="BS162">
        <v>-2.26488E-2</v>
      </c>
      <c r="BT162">
        <v>-1.8041700000000001E-2</v>
      </c>
      <c r="BU162">
        <v>4.7156000000000003E-3</v>
      </c>
      <c r="BV162">
        <v>-2.5603999999999998E-2</v>
      </c>
      <c r="BW162">
        <v>-2.19379E-2</v>
      </c>
      <c r="BX162">
        <v>2.5758400000000001E-2</v>
      </c>
      <c r="BY162">
        <v>6.2880999999999996E-3</v>
      </c>
      <c r="BZ162">
        <v>1.98459E-2</v>
      </c>
      <c r="CA162">
        <v>-0.44918770000000002</v>
      </c>
      <c r="CB162">
        <v>-0.48719109999999999</v>
      </c>
      <c r="CC162">
        <v>-0.39589459999999999</v>
      </c>
      <c r="CD162">
        <v>-0.29709530000000001</v>
      </c>
      <c r="CE162">
        <v>-0.23503379999999999</v>
      </c>
      <c r="CF162">
        <v>-0.16296740000000001</v>
      </c>
      <c r="CG162">
        <v>-6.0295399999999999E-2</v>
      </c>
      <c r="CH162">
        <v>-5.4879400000000002E-2</v>
      </c>
      <c r="CI162">
        <v>-5.5974400000000001E-2</v>
      </c>
      <c r="CJ162">
        <v>-7.7088000000000004E-2</v>
      </c>
      <c r="CK162">
        <v>-3.63459E-2</v>
      </c>
      <c r="CL162">
        <v>2.59029E-2</v>
      </c>
      <c r="CM162">
        <v>1.6714799999999998E-2</v>
      </c>
      <c r="CN162">
        <v>-4.2490999999999996E-3</v>
      </c>
      <c r="CO162">
        <v>1.32832E-2</v>
      </c>
      <c r="CP162">
        <v>-1.05395E-2</v>
      </c>
      <c r="CQ162">
        <v>8.4133000000000003E-3</v>
      </c>
      <c r="CR162">
        <v>1.44516E-2</v>
      </c>
      <c r="CS162">
        <v>3.84182E-2</v>
      </c>
      <c r="CT162">
        <v>6.3734000000000004E-3</v>
      </c>
      <c r="CU162">
        <v>1.0223599999999999E-2</v>
      </c>
      <c r="CV162">
        <v>5.8454899999999997E-2</v>
      </c>
      <c r="CW162">
        <v>3.7216199999999998E-2</v>
      </c>
      <c r="CX162">
        <v>5.0878100000000002E-2</v>
      </c>
      <c r="CY162">
        <v>-0.39794960000000001</v>
      </c>
      <c r="CZ162">
        <v>-0.43867250000000002</v>
      </c>
      <c r="DA162">
        <v>-0.35348239999999997</v>
      </c>
      <c r="DB162">
        <v>-0.26140069999999999</v>
      </c>
      <c r="DC162">
        <v>-0.2071363</v>
      </c>
      <c r="DD162">
        <v>-0.13974690000000001</v>
      </c>
      <c r="DE162">
        <v>-4.1409300000000003E-2</v>
      </c>
      <c r="DF162">
        <v>-3.7101099999999998E-2</v>
      </c>
      <c r="DG162">
        <v>-3.5333700000000003E-2</v>
      </c>
      <c r="DH162">
        <v>-5.4197700000000001E-2</v>
      </c>
      <c r="DI162">
        <v>-1.08667E-2</v>
      </c>
      <c r="DJ162">
        <v>5.3429200000000003E-2</v>
      </c>
      <c r="DK162">
        <v>4.3499799999999998E-2</v>
      </c>
      <c r="DL162">
        <v>2.33942E-2</v>
      </c>
      <c r="DM162">
        <v>4.2216799999999999E-2</v>
      </c>
      <c r="DN162">
        <v>1.95701E-2</v>
      </c>
      <c r="DO162">
        <v>3.9475299999999998E-2</v>
      </c>
      <c r="DP162">
        <v>4.6944899999999998E-2</v>
      </c>
      <c r="DQ162">
        <v>7.2120699999999996E-2</v>
      </c>
      <c r="DR162">
        <v>3.8350700000000001E-2</v>
      </c>
      <c r="DS162">
        <v>4.2385100000000002E-2</v>
      </c>
      <c r="DT162">
        <v>9.1151300000000005E-2</v>
      </c>
      <c r="DU162">
        <v>6.8144300000000005E-2</v>
      </c>
      <c r="DV162">
        <v>8.1910300000000005E-2</v>
      </c>
      <c r="DW162">
        <v>-0.32396999999999998</v>
      </c>
      <c r="DX162">
        <v>-0.36861929999999998</v>
      </c>
      <c r="DY162">
        <v>-0.2922457</v>
      </c>
      <c r="DZ162">
        <v>-0.2098633</v>
      </c>
      <c r="EA162">
        <v>-0.1668567</v>
      </c>
      <c r="EB162">
        <v>-0.1062201</v>
      </c>
      <c r="EC162">
        <v>-1.41406E-2</v>
      </c>
      <c r="ED162">
        <v>-1.14322E-2</v>
      </c>
      <c r="EE162">
        <v>-5.5316999999999996E-3</v>
      </c>
      <c r="EF162">
        <v>-2.1147800000000001E-2</v>
      </c>
      <c r="EG162">
        <v>2.5921199999999998E-2</v>
      </c>
      <c r="EH162">
        <v>9.31728E-2</v>
      </c>
      <c r="EI162">
        <v>8.2173200000000002E-2</v>
      </c>
      <c r="EJ162">
        <v>6.3306699999999994E-2</v>
      </c>
      <c r="EK162">
        <v>8.3992399999999995E-2</v>
      </c>
      <c r="EL162">
        <v>6.3043699999999994E-2</v>
      </c>
      <c r="EM162">
        <v>8.4323899999999993E-2</v>
      </c>
      <c r="EN162">
        <v>9.3860100000000002E-2</v>
      </c>
      <c r="EO162">
        <v>0.1207819</v>
      </c>
      <c r="EP162">
        <v>8.4520899999999996E-2</v>
      </c>
      <c r="EQ162">
        <v>8.8821200000000003E-2</v>
      </c>
      <c r="ER162">
        <v>0.13835990000000001</v>
      </c>
      <c r="ES162">
        <v>0.1127997</v>
      </c>
      <c r="ET162">
        <v>0.12671589999999999</v>
      </c>
      <c r="EU162">
        <v>62.826749999999997</v>
      </c>
      <c r="EV162">
        <v>62.683039999999998</v>
      </c>
      <c r="EW162">
        <v>62.226309999999998</v>
      </c>
      <c r="EX162">
        <v>62.131079999999997</v>
      </c>
      <c r="EY162">
        <v>61.992339999999999</v>
      </c>
      <c r="EZ162">
        <v>61.717390000000002</v>
      </c>
      <c r="FA162">
        <v>61.899320000000003</v>
      </c>
      <c r="FB162">
        <v>62.49147</v>
      </c>
      <c r="FC162">
        <v>64.177279999999996</v>
      </c>
      <c r="FD162">
        <v>67.31617</v>
      </c>
      <c r="FE162">
        <v>71.315219999999997</v>
      </c>
      <c r="FF162">
        <v>74.014210000000006</v>
      </c>
      <c r="FG162">
        <v>75.3506</v>
      </c>
      <c r="FH162">
        <v>75.637630000000001</v>
      </c>
      <c r="FI162">
        <v>75.453090000000003</v>
      </c>
      <c r="FJ162">
        <v>74.911720000000003</v>
      </c>
      <c r="FK162">
        <v>74.232150000000004</v>
      </c>
      <c r="FL162">
        <v>72.592860000000002</v>
      </c>
      <c r="FM162">
        <v>70.321299999999994</v>
      </c>
      <c r="FN162">
        <v>67.449939999999998</v>
      </c>
      <c r="FO162">
        <v>64.497950000000003</v>
      </c>
      <c r="FP162">
        <v>63.394739999999999</v>
      </c>
      <c r="FQ162">
        <v>62.798560000000002</v>
      </c>
      <c r="FR162">
        <v>63.015639999999998</v>
      </c>
      <c r="FS162">
        <v>0.90111019999999997</v>
      </c>
      <c r="FT162">
        <v>3.83188E-2</v>
      </c>
      <c r="FU162">
        <v>5.58402E-2</v>
      </c>
    </row>
    <row r="163" spans="1:177" x14ac:dyDescent="0.3">
      <c r="A163" t="s">
        <v>226</v>
      </c>
      <c r="B163" t="s">
        <v>0</v>
      </c>
      <c r="C163" t="s">
        <v>280</v>
      </c>
      <c r="D163" s="30" t="s">
        <v>235</v>
      </c>
      <c r="E163" t="s">
        <v>221</v>
      </c>
      <c r="F163">
        <v>370</v>
      </c>
      <c r="G163">
        <v>0.80061170000000004</v>
      </c>
      <c r="H163">
        <v>0.78614720000000005</v>
      </c>
      <c r="I163">
        <v>0.643405</v>
      </c>
      <c r="J163">
        <v>0.50876670000000002</v>
      </c>
      <c r="K163">
        <v>0.40811779999999998</v>
      </c>
      <c r="L163">
        <v>0.329538</v>
      </c>
      <c r="M163">
        <v>0.30758370000000002</v>
      </c>
      <c r="N163">
        <v>0.3306405</v>
      </c>
      <c r="O163">
        <v>0.3268992</v>
      </c>
      <c r="P163">
        <v>0.34066200000000002</v>
      </c>
      <c r="Q163">
        <v>0.38039010000000001</v>
      </c>
      <c r="R163">
        <v>0.38908890000000002</v>
      </c>
      <c r="S163">
        <v>0.4069661</v>
      </c>
      <c r="T163">
        <v>0.41222439999999999</v>
      </c>
      <c r="U163">
        <v>0.42668630000000002</v>
      </c>
      <c r="V163">
        <v>0.45696179999999997</v>
      </c>
      <c r="W163">
        <v>0.44265549999999998</v>
      </c>
      <c r="X163">
        <v>0.45837480000000003</v>
      </c>
      <c r="Y163">
        <v>0.48603930000000001</v>
      </c>
      <c r="Z163">
        <v>0.45496550000000002</v>
      </c>
      <c r="AA163">
        <v>0.47432950000000002</v>
      </c>
      <c r="AB163">
        <v>0.54733969999999998</v>
      </c>
      <c r="AC163">
        <v>0.53748989999999996</v>
      </c>
      <c r="AD163">
        <v>0.51026490000000002</v>
      </c>
      <c r="AE163">
        <v>-0.14303920000000001</v>
      </c>
      <c r="AF163">
        <v>-0.16205820000000001</v>
      </c>
      <c r="AG163">
        <v>-0.18699940000000001</v>
      </c>
      <c r="AH163">
        <v>-0.20028209999999999</v>
      </c>
      <c r="AI163">
        <v>-0.17025080000000001</v>
      </c>
      <c r="AJ163">
        <v>-0.11463859999999999</v>
      </c>
      <c r="AK163">
        <v>-5.7715299999999997E-2</v>
      </c>
      <c r="AL163">
        <v>-1.9895400000000001E-2</v>
      </c>
      <c r="AM163">
        <v>-2.9248E-2</v>
      </c>
      <c r="AN163">
        <v>-3.9338400000000003E-2</v>
      </c>
      <c r="AO163">
        <v>-1.47692E-2</v>
      </c>
      <c r="AP163">
        <v>-2.3799299999999999E-2</v>
      </c>
      <c r="AQ163">
        <v>-4.2749700000000002E-2</v>
      </c>
      <c r="AR163">
        <v>-6.4648600000000001E-2</v>
      </c>
      <c r="AS163">
        <v>-6.5504999999999994E-2</v>
      </c>
      <c r="AT163">
        <v>-6.7055900000000002E-2</v>
      </c>
      <c r="AU163">
        <v>-4.1561899999999999E-2</v>
      </c>
      <c r="AV163">
        <v>-5.7586400000000003E-2</v>
      </c>
      <c r="AW163">
        <v>-4.6085899999999999E-2</v>
      </c>
      <c r="AX163">
        <v>-4.6522000000000001E-2</v>
      </c>
      <c r="AY163">
        <v>-4.37163E-2</v>
      </c>
      <c r="AZ163">
        <v>-8.0465999999999992E-3</v>
      </c>
      <c r="BA163">
        <v>-5.0060000000000002E-4</v>
      </c>
      <c r="BB163">
        <v>3.0913999999999998E-3</v>
      </c>
      <c r="BC163">
        <v>-0.10050389999999999</v>
      </c>
      <c r="BD163">
        <v>-0.123459</v>
      </c>
      <c r="BE163">
        <v>-0.15355630000000001</v>
      </c>
      <c r="BF163">
        <v>-0.17301720000000001</v>
      </c>
      <c r="BG163">
        <v>-0.14737349999999999</v>
      </c>
      <c r="BH163">
        <v>-9.5995399999999995E-2</v>
      </c>
      <c r="BI163">
        <v>-4.3912100000000003E-2</v>
      </c>
      <c r="BJ163">
        <v>-6.6744999999999999E-3</v>
      </c>
      <c r="BK163">
        <v>-1.5668600000000001E-2</v>
      </c>
      <c r="BL163">
        <v>-2.34083E-2</v>
      </c>
      <c r="BM163">
        <v>2.3934E-3</v>
      </c>
      <c r="BN163">
        <v>-5.4260000000000003E-3</v>
      </c>
      <c r="BO163">
        <v>-2.1081800000000001E-2</v>
      </c>
      <c r="BP163">
        <v>-4.1118500000000002E-2</v>
      </c>
      <c r="BQ163">
        <v>-4.1578999999999998E-2</v>
      </c>
      <c r="BR163">
        <v>-4.0597899999999999E-2</v>
      </c>
      <c r="BS163">
        <v>-1.41134E-2</v>
      </c>
      <c r="BT163">
        <v>-2.8210800000000001E-2</v>
      </c>
      <c r="BU163">
        <v>-1.6570000000000001E-2</v>
      </c>
      <c r="BV163">
        <v>-2.10353E-2</v>
      </c>
      <c r="BW163">
        <v>-2.0438700000000001E-2</v>
      </c>
      <c r="BX163">
        <v>1.66175E-2</v>
      </c>
      <c r="BY163">
        <v>2.2812099999999998E-2</v>
      </c>
      <c r="BZ163">
        <v>2.8156299999999999E-2</v>
      </c>
      <c r="CA163">
        <v>-7.1043999999999996E-2</v>
      </c>
      <c r="CB163">
        <v>-9.6725400000000003E-2</v>
      </c>
      <c r="CC163">
        <v>-0.1303936</v>
      </c>
      <c r="CD163">
        <v>-0.15413360000000001</v>
      </c>
      <c r="CE163">
        <v>-0.1315288</v>
      </c>
      <c r="CF163">
        <v>-8.3083199999999996E-2</v>
      </c>
      <c r="CG163">
        <v>-3.4352100000000003E-2</v>
      </c>
      <c r="CH163" s="71">
        <v>2.4822999999999998E-3</v>
      </c>
      <c r="CI163">
        <v>-6.2636000000000002E-3</v>
      </c>
      <c r="CJ163">
        <v>-1.2375199999999999E-2</v>
      </c>
      <c r="CK163">
        <v>1.42802E-2</v>
      </c>
      <c r="CL163">
        <v>7.2992999999999999E-3</v>
      </c>
      <c r="CM163">
        <v>-6.0748E-3</v>
      </c>
      <c r="CN163">
        <v>-2.4821699999999999E-2</v>
      </c>
      <c r="CO163">
        <v>-2.50079E-2</v>
      </c>
      <c r="CP163">
        <v>-2.22732E-2</v>
      </c>
      <c r="CQ163">
        <v>4.8973999999999997E-3</v>
      </c>
      <c r="CR163">
        <v>-7.8653999999999998E-3</v>
      </c>
      <c r="CS163">
        <v>3.8727000000000002E-3</v>
      </c>
      <c r="CT163">
        <v>-3.3833000000000001E-3</v>
      </c>
      <c r="CU163">
        <v>-4.3166999999999997E-3</v>
      </c>
      <c r="CV163">
        <v>3.3699699999999999E-2</v>
      </c>
      <c r="CW163">
        <v>3.8958399999999997E-2</v>
      </c>
      <c r="CX163">
        <v>4.55162E-2</v>
      </c>
      <c r="CY163">
        <v>-4.1584200000000002E-2</v>
      </c>
      <c r="CZ163">
        <v>-6.9991700000000004E-2</v>
      </c>
      <c r="DA163">
        <v>-0.10723100000000001</v>
      </c>
      <c r="DB163">
        <v>-0.13525000000000001</v>
      </c>
      <c r="DC163">
        <v>-0.115684</v>
      </c>
      <c r="DD163">
        <v>-7.0170899999999994E-2</v>
      </c>
      <c r="DE163">
        <v>-2.4792000000000002E-2</v>
      </c>
      <c r="DF163">
        <v>1.1639E-2</v>
      </c>
      <c r="DG163">
        <v>3.1413999999999999E-3</v>
      </c>
      <c r="DH163">
        <v>-1.3420999999999999E-3</v>
      </c>
      <c r="DI163">
        <v>2.61669E-2</v>
      </c>
      <c r="DJ163">
        <v>2.00246E-2</v>
      </c>
      <c r="DK163">
        <v>8.9323000000000007E-3</v>
      </c>
      <c r="DL163">
        <v>-8.5248000000000008E-3</v>
      </c>
      <c r="DM163">
        <v>-8.4367999999999995E-3</v>
      </c>
      <c r="DN163">
        <v>-3.9484000000000003E-3</v>
      </c>
      <c r="DO163">
        <v>2.3908200000000001E-2</v>
      </c>
      <c r="DP163">
        <v>1.2480099999999999E-2</v>
      </c>
      <c r="DQ163">
        <v>2.4315400000000001E-2</v>
      </c>
      <c r="DR163">
        <v>1.42688E-2</v>
      </c>
      <c r="DS163">
        <v>1.1805299999999999E-2</v>
      </c>
      <c r="DT163">
        <v>5.0782000000000001E-2</v>
      </c>
      <c r="DU163">
        <v>5.51047E-2</v>
      </c>
      <c r="DV163">
        <v>6.2876100000000004E-2</v>
      </c>
      <c r="DW163">
        <v>9.5109999999999997E-4</v>
      </c>
      <c r="DX163">
        <v>-3.13926E-2</v>
      </c>
      <c r="DY163">
        <v>-7.3787800000000001E-2</v>
      </c>
      <c r="DZ163">
        <v>-0.1079851</v>
      </c>
      <c r="EA163">
        <v>-9.2806799999999995E-2</v>
      </c>
      <c r="EB163">
        <v>-5.1527700000000003E-2</v>
      </c>
      <c r="EC163">
        <v>-1.09888E-2</v>
      </c>
      <c r="ED163">
        <v>2.4859900000000001E-2</v>
      </c>
      <c r="EE163">
        <v>1.6720700000000002E-2</v>
      </c>
      <c r="EF163">
        <v>1.4588E-2</v>
      </c>
      <c r="EG163">
        <v>4.3329600000000003E-2</v>
      </c>
      <c r="EH163">
        <v>3.8397899999999999E-2</v>
      </c>
      <c r="EI163">
        <v>3.0600200000000001E-2</v>
      </c>
      <c r="EJ163">
        <v>1.50052E-2</v>
      </c>
      <c r="EK163">
        <v>1.54892E-2</v>
      </c>
      <c r="EL163">
        <v>2.2509600000000001E-2</v>
      </c>
      <c r="EM163">
        <v>5.1356800000000001E-2</v>
      </c>
      <c r="EN163">
        <v>4.1855700000000003E-2</v>
      </c>
      <c r="EO163">
        <v>5.3831299999999999E-2</v>
      </c>
      <c r="EP163">
        <v>3.9755499999999999E-2</v>
      </c>
      <c r="EQ163">
        <v>3.50829E-2</v>
      </c>
      <c r="ER163">
        <v>7.5445999999999999E-2</v>
      </c>
      <c r="ES163">
        <v>7.8417399999999998E-2</v>
      </c>
      <c r="ET163">
        <v>8.7941000000000005E-2</v>
      </c>
      <c r="EU163">
        <v>62.499740000000003</v>
      </c>
      <c r="EV163">
        <v>61.684310000000004</v>
      </c>
      <c r="EW163">
        <v>60.86551</v>
      </c>
      <c r="EX163">
        <v>59.779299999999999</v>
      </c>
      <c r="EY163">
        <v>59.413269999999997</v>
      </c>
      <c r="EZ163">
        <v>58.818019999999997</v>
      </c>
      <c r="FA163">
        <v>58.640419999999999</v>
      </c>
      <c r="FB163">
        <v>61.760710000000003</v>
      </c>
      <c r="FC163">
        <v>68.703149999999994</v>
      </c>
      <c r="FD163">
        <v>74.981160000000003</v>
      </c>
      <c r="FE163">
        <v>80.440629999999999</v>
      </c>
      <c r="FF163">
        <v>84.210629999999995</v>
      </c>
      <c r="FG163">
        <v>87.036649999999995</v>
      </c>
      <c r="FH163">
        <v>89.349249999999998</v>
      </c>
      <c r="FI163">
        <v>89.848479999999995</v>
      </c>
      <c r="FJ163">
        <v>89.164169999999999</v>
      </c>
      <c r="FK163">
        <v>87.708569999999995</v>
      </c>
      <c r="FL163">
        <v>85.526070000000004</v>
      </c>
      <c r="FM163">
        <v>82.664429999999996</v>
      </c>
      <c r="FN163">
        <v>78.210629999999995</v>
      </c>
      <c r="FO163">
        <v>72.12209</v>
      </c>
      <c r="FP163">
        <v>67.719669999999994</v>
      </c>
      <c r="FQ163">
        <v>65.359830000000002</v>
      </c>
      <c r="FR163">
        <v>63.683010000000003</v>
      </c>
      <c r="FS163">
        <v>0.47490520000000003</v>
      </c>
      <c r="FT163">
        <v>1.85337E-2</v>
      </c>
      <c r="FU163">
        <v>3.2759700000000003E-2</v>
      </c>
    </row>
    <row r="164" spans="1:177" x14ac:dyDescent="0.3">
      <c r="A164" t="s">
        <v>226</v>
      </c>
      <c r="B164" t="s">
        <v>0</v>
      </c>
      <c r="C164" t="s">
        <v>280</v>
      </c>
      <c r="D164" s="30" t="s">
        <v>236</v>
      </c>
      <c r="E164" t="s">
        <v>219</v>
      </c>
      <c r="F164">
        <v>1289</v>
      </c>
      <c r="G164">
        <v>3.1302850000000002</v>
      </c>
      <c r="H164">
        <v>2.996378</v>
      </c>
      <c r="I164">
        <v>2.5208740000000001</v>
      </c>
      <c r="J164">
        <v>2.101674</v>
      </c>
      <c r="K164">
        <v>1.706869</v>
      </c>
      <c r="L164">
        <v>1.3672</v>
      </c>
      <c r="M164">
        <v>1.2686360000000001</v>
      </c>
      <c r="N164">
        <v>1.3718140000000001</v>
      </c>
      <c r="O164">
        <v>1.4369240000000001</v>
      </c>
      <c r="P164">
        <v>1.4843789999999999</v>
      </c>
      <c r="Q164">
        <v>1.534513</v>
      </c>
      <c r="R164">
        <v>1.5594859999999999</v>
      </c>
      <c r="S164">
        <v>1.5470390000000001</v>
      </c>
      <c r="T164">
        <v>1.5244</v>
      </c>
      <c r="U164">
        <v>1.498048</v>
      </c>
      <c r="V164">
        <v>1.488953</v>
      </c>
      <c r="W164">
        <v>1.427152</v>
      </c>
      <c r="X164">
        <v>1.519736</v>
      </c>
      <c r="Y164">
        <v>1.6781619999999999</v>
      </c>
      <c r="Z164">
        <v>1.773663</v>
      </c>
      <c r="AA164">
        <v>1.9629220000000001</v>
      </c>
      <c r="AB164">
        <v>2.061232</v>
      </c>
      <c r="AC164">
        <v>1.9412689999999999</v>
      </c>
      <c r="AD164">
        <v>1.7745660000000001</v>
      </c>
      <c r="AE164">
        <v>-0.49109350000000002</v>
      </c>
      <c r="AF164">
        <v>-0.49490390000000001</v>
      </c>
      <c r="AG164">
        <v>-0.43045689999999998</v>
      </c>
      <c r="AH164">
        <v>-0.36212349999999999</v>
      </c>
      <c r="AI164">
        <v>-0.27339279999999999</v>
      </c>
      <c r="AJ164">
        <v>-0.2134008</v>
      </c>
      <c r="AK164">
        <v>-0.13343060000000001</v>
      </c>
      <c r="AL164">
        <v>-6.3697799999999999E-2</v>
      </c>
      <c r="AM164">
        <v>-5.4211799999999997E-2</v>
      </c>
      <c r="AN164">
        <v>-6.4438800000000004E-2</v>
      </c>
      <c r="AO164">
        <v>-2.7059199999999999E-2</v>
      </c>
      <c r="AP164">
        <v>-1.8050799999999999E-2</v>
      </c>
      <c r="AQ164">
        <v>-1.6045899999999998E-2</v>
      </c>
      <c r="AR164" s="71">
        <v>-5.5630300000000001E-2</v>
      </c>
      <c r="AS164">
        <v>-6.0329000000000001E-2</v>
      </c>
      <c r="AT164">
        <v>-7.0251900000000006E-2</v>
      </c>
      <c r="AU164">
        <v>-9.2726799999999998E-2</v>
      </c>
      <c r="AV164">
        <v>-5.87156E-2</v>
      </c>
      <c r="AW164">
        <v>-3.3157699999999998E-2</v>
      </c>
      <c r="AX164">
        <v>-2.2149200000000001E-2</v>
      </c>
      <c r="AY164">
        <v>1.1190500000000001E-2</v>
      </c>
      <c r="AZ164" s="71">
        <v>5.6613900000000002E-2</v>
      </c>
      <c r="BA164">
        <v>8.1482100000000002E-2</v>
      </c>
      <c r="BB164">
        <v>0.1012953</v>
      </c>
      <c r="BC164">
        <v>-0.41021550000000001</v>
      </c>
      <c r="BD164">
        <v>-0.4167883</v>
      </c>
      <c r="BE164">
        <v>-0.35992429999999997</v>
      </c>
      <c r="BF164">
        <v>-0.30182880000000001</v>
      </c>
      <c r="BG164">
        <v>-0.22711490000000001</v>
      </c>
      <c r="BH164">
        <v>-0.1784377</v>
      </c>
      <c r="BI164">
        <v>-0.1049784</v>
      </c>
      <c r="BJ164">
        <v>-3.7538299999999997E-2</v>
      </c>
      <c r="BK164">
        <v>-2.7161299999999999E-2</v>
      </c>
      <c r="BL164">
        <v>-3.6131400000000001E-2</v>
      </c>
      <c r="BM164">
        <v>1.7321000000000001E-3</v>
      </c>
      <c r="BN164">
        <v>1.07644E-2</v>
      </c>
      <c r="BO164">
        <v>1.13867E-2</v>
      </c>
      <c r="BP164">
        <v>-2.71734E-2</v>
      </c>
      <c r="BQ164">
        <v>-3.1744399999999999E-2</v>
      </c>
      <c r="BR164">
        <v>-4.12205E-2</v>
      </c>
      <c r="BS164">
        <v>-6.2300899999999999E-2</v>
      </c>
      <c r="BT164">
        <v>-2.5350000000000001E-2</v>
      </c>
      <c r="BU164">
        <v>3.0129000000000002E-3</v>
      </c>
      <c r="BV164">
        <v>1.6023800000000001E-2</v>
      </c>
      <c r="BW164">
        <v>5.2323700000000001E-2</v>
      </c>
      <c r="BX164">
        <v>0.10042959999999999</v>
      </c>
      <c r="BY164">
        <v>0.124068</v>
      </c>
      <c r="BZ164">
        <v>0.1438796</v>
      </c>
      <c r="CA164">
        <v>-0.35419970000000001</v>
      </c>
      <c r="CB164">
        <v>-0.3626856</v>
      </c>
      <c r="CC164">
        <v>-0.31107370000000001</v>
      </c>
      <c r="CD164">
        <v>-0.26006889999999999</v>
      </c>
      <c r="CE164">
        <v>-0.19506299999999999</v>
      </c>
      <c r="CF164">
        <v>-0.15422230000000001</v>
      </c>
      <c r="CG164">
        <v>-8.5272500000000001E-2</v>
      </c>
      <c r="CH164" s="71">
        <v>-1.9420300000000001E-2</v>
      </c>
      <c r="CI164">
        <v>-8.4262E-3</v>
      </c>
      <c r="CJ164">
        <v>-1.6525700000000001E-2</v>
      </c>
      <c r="CK164">
        <v>2.1672899999999998E-2</v>
      </c>
      <c r="CL164">
        <v>3.0721700000000001E-2</v>
      </c>
      <c r="CM164">
        <v>3.03865E-2</v>
      </c>
      <c r="CN164">
        <v>-7.4643000000000001E-3</v>
      </c>
      <c r="CO164">
        <v>-1.1946699999999999E-2</v>
      </c>
      <c r="CP164">
        <v>-2.11135E-2</v>
      </c>
      <c r="CQ164">
        <v>-4.1228099999999997E-2</v>
      </c>
      <c r="CR164">
        <v>-2.2409999999999999E-3</v>
      </c>
      <c r="CS164">
        <v>2.8064599999999999E-2</v>
      </c>
      <c r="CT164">
        <v>4.2462300000000001E-2</v>
      </c>
      <c r="CU164">
        <v>8.0812400000000006E-2</v>
      </c>
      <c r="CV164">
        <v>0.13077620000000001</v>
      </c>
      <c r="CW164">
        <v>0.1535628</v>
      </c>
      <c r="CX164">
        <v>0.17337340000000001</v>
      </c>
      <c r="CY164">
        <v>-0.2981838</v>
      </c>
      <c r="CZ164">
        <v>-0.30858289999999999</v>
      </c>
      <c r="DA164">
        <v>-0.26222299999999998</v>
      </c>
      <c r="DB164">
        <v>-0.218309</v>
      </c>
      <c r="DC164">
        <v>-0.16301099999999999</v>
      </c>
      <c r="DD164">
        <v>-0.13000700000000001</v>
      </c>
      <c r="DE164">
        <v>-6.5566600000000003E-2</v>
      </c>
      <c r="DF164">
        <v>-1.3024E-3</v>
      </c>
      <c r="DG164">
        <v>1.0308899999999999E-2</v>
      </c>
      <c r="DH164">
        <v>3.0799999999999998E-3</v>
      </c>
      <c r="DI164">
        <v>4.1613700000000003E-2</v>
      </c>
      <c r="DJ164">
        <v>5.0679099999999998E-2</v>
      </c>
      <c r="DK164">
        <v>4.9386199999999998E-2</v>
      </c>
      <c r="DL164">
        <v>1.22448E-2</v>
      </c>
      <c r="DM164">
        <v>7.8510000000000003E-3</v>
      </c>
      <c r="DN164">
        <v>-1.0064E-3</v>
      </c>
      <c r="DO164">
        <v>-2.0155200000000002E-2</v>
      </c>
      <c r="DP164">
        <v>2.0867900000000002E-2</v>
      </c>
      <c r="DQ164">
        <v>5.3116200000000002E-2</v>
      </c>
      <c r="DR164">
        <v>6.8900799999999998E-2</v>
      </c>
      <c r="DS164">
        <v>0.1093011</v>
      </c>
      <c r="DT164">
        <v>0.16112270000000001</v>
      </c>
      <c r="DU164">
        <v>0.18305759999999999</v>
      </c>
      <c r="DV164">
        <v>0.20286709999999999</v>
      </c>
      <c r="DW164">
        <v>-0.21730579999999999</v>
      </c>
      <c r="DX164">
        <v>-0.23046720000000001</v>
      </c>
      <c r="DY164">
        <v>-0.19169040000000001</v>
      </c>
      <c r="DZ164">
        <v>-0.15801419999999999</v>
      </c>
      <c r="EA164">
        <v>-0.11673310000000001</v>
      </c>
      <c r="EB164">
        <v>-9.5043799999999998E-2</v>
      </c>
      <c r="EC164">
        <v>-3.7114399999999999E-2</v>
      </c>
      <c r="ED164">
        <v>2.48571E-2</v>
      </c>
      <c r="EE164">
        <v>3.7359499999999997E-2</v>
      </c>
      <c r="EF164">
        <v>3.1387499999999999E-2</v>
      </c>
      <c r="EG164">
        <v>7.0405099999999998E-2</v>
      </c>
      <c r="EH164">
        <v>7.9494300000000004E-2</v>
      </c>
      <c r="EI164">
        <v>7.6818899999999996E-2</v>
      </c>
      <c r="EJ164">
        <v>4.07017E-2</v>
      </c>
      <c r="EK164">
        <v>3.6435599999999999E-2</v>
      </c>
      <c r="EL164">
        <v>2.8025000000000001E-2</v>
      </c>
      <c r="EM164">
        <v>1.0270700000000001E-2</v>
      </c>
      <c r="EN164">
        <v>5.4233499999999997E-2</v>
      </c>
      <c r="EO164">
        <v>8.9286900000000002E-2</v>
      </c>
      <c r="EP164">
        <v>0.1070738</v>
      </c>
      <c r="EQ164">
        <v>0.15043429999999999</v>
      </c>
      <c r="ER164">
        <v>0.20493839999999999</v>
      </c>
      <c r="ES164">
        <v>0.2256435</v>
      </c>
      <c r="ET164">
        <v>0.24545139999999999</v>
      </c>
      <c r="EU164">
        <v>61.066789999999997</v>
      </c>
      <c r="EV164">
        <v>60.92492</v>
      </c>
      <c r="EW164">
        <v>60.51661</v>
      </c>
      <c r="EX164">
        <v>60.457129999999999</v>
      </c>
      <c r="EY164">
        <v>60.232109999999999</v>
      </c>
      <c r="EZ164">
        <v>60.087359999999997</v>
      </c>
      <c r="FA164">
        <v>59.963270000000001</v>
      </c>
      <c r="FB164">
        <v>60.812269999999998</v>
      </c>
      <c r="FC164">
        <v>62.288429999999998</v>
      </c>
      <c r="FD164">
        <v>64.572590000000005</v>
      </c>
      <c r="FE164">
        <v>67.348200000000006</v>
      </c>
      <c r="FF164">
        <v>69.778710000000004</v>
      </c>
      <c r="FG164">
        <v>71.676100000000005</v>
      </c>
      <c r="FH164">
        <v>72.662899999999993</v>
      </c>
      <c r="FI164">
        <v>72.570120000000003</v>
      </c>
      <c r="FJ164">
        <v>72.287589999999994</v>
      </c>
      <c r="FK164">
        <v>71.391949999999994</v>
      </c>
      <c r="FL164">
        <v>69.936580000000006</v>
      </c>
      <c r="FM164">
        <v>68.200289999999995</v>
      </c>
      <c r="FN164">
        <v>65.725399999999993</v>
      </c>
      <c r="FO164">
        <v>63.046559999999999</v>
      </c>
      <c r="FP164">
        <v>61.713529999999999</v>
      </c>
      <c r="FQ164">
        <v>61.336120000000001</v>
      </c>
      <c r="FR164">
        <v>61.106119999999997</v>
      </c>
      <c r="FS164">
        <v>0.70788810000000002</v>
      </c>
      <c r="FT164">
        <v>2.7941799999999999E-2</v>
      </c>
      <c r="FU164">
        <v>4.0650600000000002E-2</v>
      </c>
    </row>
    <row r="165" spans="1:177" x14ac:dyDescent="0.3">
      <c r="A165" t="s">
        <v>226</v>
      </c>
      <c r="B165" t="s">
        <v>0</v>
      </c>
      <c r="C165" t="s">
        <v>280</v>
      </c>
      <c r="D165" s="30" t="s">
        <v>236</v>
      </c>
      <c r="E165" t="s">
        <v>220</v>
      </c>
      <c r="F165">
        <v>954</v>
      </c>
      <c r="G165">
        <v>2.4405779999999999</v>
      </c>
      <c r="H165">
        <v>2.3271060000000001</v>
      </c>
      <c r="I165">
        <v>1.97309</v>
      </c>
      <c r="J165">
        <v>1.6411340000000001</v>
      </c>
      <c r="K165">
        <v>1.3362830000000001</v>
      </c>
      <c r="L165">
        <v>1.0787869999999999</v>
      </c>
      <c r="M165">
        <v>1.0016130000000001</v>
      </c>
      <c r="N165">
        <v>1.079278</v>
      </c>
      <c r="O165">
        <v>1.1442159999999999</v>
      </c>
      <c r="P165">
        <v>1.1781200000000001</v>
      </c>
      <c r="Q165">
        <v>1.2079009999999999</v>
      </c>
      <c r="R165">
        <v>1.2436929999999999</v>
      </c>
      <c r="S165">
        <v>1.230413</v>
      </c>
      <c r="T165">
        <v>1.208323</v>
      </c>
      <c r="U165">
        <v>1.1931989999999999</v>
      </c>
      <c r="V165">
        <v>1.185554</v>
      </c>
      <c r="W165">
        <v>1.144838</v>
      </c>
      <c r="X165">
        <v>1.2225429999999999</v>
      </c>
      <c r="Y165">
        <v>1.3487309999999999</v>
      </c>
      <c r="Z165">
        <v>1.4277</v>
      </c>
      <c r="AA165">
        <v>1.5794090000000001</v>
      </c>
      <c r="AB165">
        <v>1.6248990000000001</v>
      </c>
      <c r="AC165">
        <v>1.5233410000000001</v>
      </c>
      <c r="AD165">
        <v>1.378719</v>
      </c>
      <c r="AE165">
        <v>-0.3819959</v>
      </c>
      <c r="AF165">
        <v>-0.35546430000000001</v>
      </c>
      <c r="AG165">
        <v>-0.29528470000000001</v>
      </c>
      <c r="AH165">
        <v>-0.24536089999999999</v>
      </c>
      <c r="AI165">
        <v>-0.17173369999999999</v>
      </c>
      <c r="AJ165">
        <v>-0.1390122</v>
      </c>
      <c r="AK165">
        <v>-9.8459099999999994E-2</v>
      </c>
      <c r="AL165">
        <v>-6.65626E-2</v>
      </c>
      <c r="AM165">
        <v>-5.4687699999999999E-2</v>
      </c>
      <c r="AN165">
        <v>-6.7455299999999996E-2</v>
      </c>
      <c r="AO165">
        <v>-3.5950500000000003E-2</v>
      </c>
      <c r="AP165">
        <v>-1.7741E-2</v>
      </c>
      <c r="AQ165">
        <v>-1.53884E-2</v>
      </c>
      <c r="AR165">
        <v>-5.7623300000000002E-2</v>
      </c>
      <c r="AS165">
        <v>-6.0960100000000003E-2</v>
      </c>
      <c r="AT165">
        <v>-6.4979899999999993E-2</v>
      </c>
      <c r="AU165">
        <v>-8.0837599999999996E-2</v>
      </c>
      <c r="AV165">
        <v>-3.9937399999999998E-2</v>
      </c>
      <c r="AW165">
        <v>-1.40418E-2</v>
      </c>
      <c r="AX165">
        <v>-1.3525799999999999E-2</v>
      </c>
      <c r="AY165">
        <v>1.0851700000000001E-2</v>
      </c>
      <c r="AZ165">
        <v>2.8026499999999999E-2</v>
      </c>
      <c r="BA165">
        <v>5.3137700000000003E-2</v>
      </c>
      <c r="BB165">
        <v>7.8829800000000005E-2</v>
      </c>
      <c r="BC165">
        <v>-0.309757</v>
      </c>
      <c r="BD165">
        <v>-0.28606959999999998</v>
      </c>
      <c r="BE165">
        <v>-0.23248360000000001</v>
      </c>
      <c r="BF165">
        <v>-0.19182399999999999</v>
      </c>
      <c r="BG165">
        <v>-0.13125290000000001</v>
      </c>
      <c r="BH165">
        <v>-0.108665</v>
      </c>
      <c r="BI165">
        <v>-7.2809600000000002E-2</v>
      </c>
      <c r="BJ165">
        <v>-4.3032800000000003E-2</v>
      </c>
      <c r="BK165">
        <v>-3.0347099999999998E-2</v>
      </c>
      <c r="BL165">
        <v>-4.2228500000000002E-2</v>
      </c>
      <c r="BM165">
        <v>-1.0052200000000001E-2</v>
      </c>
      <c r="BN165">
        <v>7.8931000000000001E-3</v>
      </c>
      <c r="BO165">
        <v>8.9209000000000007E-3</v>
      </c>
      <c r="BP165">
        <v>-3.2770800000000003E-2</v>
      </c>
      <c r="BQ165">
        <v>-3.5888499999999997E-2</v>
      </c>
      <c r="BR165">
        <v>-3.91296E-2</v>
      </c>
      <c r="BS165">
        <v>-5.4225099999999998E-2</v>
      </c>
      <c r="BT165">
        <v>-1.0666999999999999E-2</v>
      </c>
      <c r="BU165">
        <v>1.7477199999999998E-2</v>
      </c>
      <c r="BV165">
        <v>1.97278E-2</v>
      </c>
      <c r="BW165">
        <v>4.7261600000000001E-2</v>
      </c>
      <c r="BX165">
        <v>6.7361400000000002E-2</v>
      </c>
      <c r="BY165">
        <v>9.1213600000000006E-2</v>
      </c>
      <c r="BZ165">
        <v>0.1153716</v>
      </c>
      <c r="CA165">
        <v>-0.25972450000000002</v>
      </c>
      <c r="CB165">
        <v>-0.23800689999999999</v>
      </c>
      <c r="CC165">
        <v>-0.18898780000000001</v>
      </c>
      <c r="CD165">
        <v>-0.15474450000000001</v>
      </c>
      <c r="CE165">
        <v>-0.1032159</v>
      </c>
      <c r="CF165">
        <v>-8.7646600000000005E-2</v>
      </c>
      <c r="CG165">
        <v>-5.5044799999999998E-2</v>
      </c>
      <c r="CH165">
        <v>-2.6736200000000002E-2</v>
      </c>
      <c r="CI165">
        <v>-1.34889E-2</v>
      </c>
      <c r="CJ165">
        <v>-2.4756500000000001E-2</v>
      </c>
      <c r="CK165">
        <v>7.8849000000000002E-3</v>
      </c>
      <c r="CL165">
        <v>2.5647199999999998E-2</v>
      </c>
      <c r="CM165">
        <v>2.5757499999999999E-2</v>
      </c>
      <c r="CN165">
        <v>-1.55581E-2</v>
      </c>
      <c r="CO165">
        <v>-1.8523899999999999E-2</v>
      </c>
      <c r="CP165">
        <v>-2.12258E-2</v>
      </c>
      <c r="CQ165">
        <v>-3.5793400000000003E-2</v>
      </c>
      <c r="CR165">
        <v>9.6054999999999995E-3</v>
      </c>
      <c r="CS165">
        <v>3.93072E-2</v>
      </c>
      <c r="CT165">
        <v>4.2759199999999997E-2</v>
      </c>
      <c r="CU165">
        <v>7.2479000000000002E-2</v>
      </c>
      <c r="CV165">
        <v>9.46047E-2</v>
      </c>
      <c r="CW165">
        <v>0.1175848</v>
      </c>
      <c r="CX165">
        <v>0.14068030000000001</v>
      </c>
      <c r="CY165">
        <v>-0.20969199999999999</v>
      </c>
      <c r="CZ165">
        <v>-0.18994430000000001</v>
      </c>
      <c r="DA165">
        <v>-0.14549200000000001</v>
      </c>
      <c r="DB165">
        <v>-0.11766500000000001</v>
      </c>
      <c r="DC165">
        <v>-7.5178999999999996E-2</v>
      </c>
      <c r="DD165">
        <v>-6.6628199999999999E-2</v>
      </c>
      <c r="DE165">
        <v>-3.7280000000000001E-2</v>
      </c>
      <c r="DF165">
        <v>-1.0439500000000001E-2</v>
      </c>
      <c r="DG165">
        <v>3.3693E-3</v>
      </c>
      <c r="DH165">
        <v>-7.2845000000000002E-3</v>
      </c>
      <c r="DI165">
        <v>2.5822000000000001E-2</v>
      </c>
      <c r="DJ165">
        <v>4.34014E-2</v>
      </c>
      <c r="DK165">
        <v>4.2594100000000003E-2</v>
      </c>
      <c r="DL165">
        <v>1.6547000000000001E-3</v>
      </c>
      <c r="DM165">
        <v>-1.1594000000000001E-3</v>
      </c>
      <c r="DN165">
        <v>-3.3219E-3</v>
      </c>
      <c r="DO165">
        <v>-1.7361700000000001E-2</v>
      </c>
      <c r="DP165">
        <v>2.9877999999999998E-2</v>
      </c>
      <c r="DQ165">
        <v>6.1137200000000003E-2</v>
      </c>
      <c r="DR165">
        <v>6.5790600000000005E-2</v>
      </c>
      <c r="DS165">
        <v>9.7696500000000006E-2</v>
      </c>
      <c r="DT165">
        <v>0.1218479</v>
      </c>
      <c r="DU165">
        <v>0.1439561</v>
      </c>
      <c r="DV165">
        <v>0.1659891</v>
      </c>
      <c r="DW165">
        <v>-0.13745299999999999</v>
      </c>
      <c r="DX165">
        <v>-0.12054960000000001</v>
      </c>
      <c r="DY165">
        <v>-8.2690899999999998E-2</v>
      </c>
      <c r="DZ165">
        <v>-6.4128099999999993E-2</v>
      </c>
      <c r="EA165">
        <v>-3.4698199999999998E-2</v>
      </c>
      <c r="EB165">
        <v>-3.6281000000000001E-2</v>
      </c>
      <c r="EC165">
        <v>-1.16305E-2</v>
      </c>
      <c r="ED165">
        <v>1.3090299999999999E-2</v>
      </c>
      <c r="EE165">
        <v>2.7709899999999999E-2</v>
      </c>
      <c r="EF165">
        <v>1.7942300000000001E-2</v>
      </c>
      <c r="EG165">
        <v>5.1720299999999997E-2</v>
      </c>
      <c r="EH165">
        <v>6.90355E-2</v>
      </c>
      <c r="EI165">
        <v>6.6903400000000002E-2</v>
      </c>
      <c r="EJ165">
        <v>2.6507099999999999E-2</v>
      </c>
      <c r="EK165">
        <v>2.3912300000000001E-2</v>
      </c>
      <c r="EL165">
        <v>2.2528300000000001E-2</v>
      </c>
      <c r="EM165">
        <v>9.2508E-3</v>
      </c>
      <c r="EN165">
        <v>5.9148300000000001E-2</v>
      </c>
      <c r="EO165">
        <v>9.2656299999999997E-2</v>
      </c>
      <c r="EP165">
        <v>9.9044300000000002E-2</v>
      </c>
      <c r="EQ165">
        <v>0.13410639999999999</v>
      </c>
      <c r="ER165">
        <v>0.16118279999999999</v>
      </c>
      <c r="ES165">
        <v>0.182032</v>
      </c>
      <c r="ET165">
        <v>0.20253090000000001</v>
      </c>
      <c r="EU165">
        <v>61.418979999999998</v>
      </c>
      <c r="EV165">
        <v>61.369979999999998</v>
      </c>
      <c r="EW165">
        <v>61.015779999999999</v>
      </c>
      <c r="EX165">
        <v>60.968429999999998</v>
      </c>
      <c r="EY165">
        <v>60.766150000000003</v>
      </c>
      <c r="EZ165">
        <v>60.624090000000002</v>
      </c>
      <c r="FA165">
        <v>60.5229</v>
      </c>
      <c r="FB165">
        <v>61.11889</v>
      </c>
      <c r="FC165">
        <v>62.216970000000003</v>
      </c>
      <c r="FD165">
        <v>64.011769999999999</v>
      </c>
      <c r="FE165">
        <v>66.166690000000003</v>
      </c>
      <c r="FF165">
        <v>68.377830000000003</v>
      </c>
      <c r="FG165">
        <v>69.99051</v>
      </c>
      <c r="FH165">
        <v>70.704930000000004</v>
      </c>
      <c r="FI165">
        <v>70.318340000000006</v>
      </c>
      <c r="FJ165">
        <v>70.120159999999998</v>
      </c>
      <c r="FK165">
        <v>69.271079999999998</v>
      </c>
      <c r="FL165">
        <v>68.065060000000003</v>
      </c>
      <c r="FM165">
        <v>66.657300000000006</v>
      </c>
      <c r="FN165">
        <v>64.697990000000004</v>
      </c>
      <c r="FO165">
        <v>62.685310000000001</v>
      </c>
      <c r="FP165">
        <v>61.82199</v>
      </c>
      <c r="FQ165">
        <v>61.617519999999999</v>
      </c>
      <c r="FR165">
        <v>61.515419999999999</v>
      </c>
      <c r="FS165">
        <v>0.63305089999999997</v>
      </c>
      <c r="FT165">
        <v>2.5124500000000001E-2</v>
      </c>
      <c r="FU165">
        <v>3.5627899999999997E-2</v>
      </c>
    </row>
    <row r="166" spans="1:177" x14ac:dyDescent="0.3">
      <c r="A166" t="s">
        <v>226</v>
      </c>
      <c r="B166" t="s">
        <v>0</v>
      </c>
      <c r="C166" t="s">
        <v>280</v>
      </c>
      <c r="D166" s="30" t="s">
        <v>236</v>
      </c>
      <c r="E166" t="s">
        <v>221</v>
      </c>
      <c r="F166">
        <v>335</v>
      </c>
      <c r="G166">
        <v>0.66819329999999999</v>
      </c>
      <c r="H166">
        <v>0.65022780000000002</v>
      </c>
      <c r="I166">
        <v>0.52909360000000005</v>
      </c>
      <c r="J166">
        <v>0.44562299999999999</v>
      </c>
      <c r="K166">
        <v>0.35786410000000002</v>
      </c>
      <c r="L166">
        <v>0.27676499999999998</v>
      </c>
      <c r="M166">
        <v>0.25612649999999998</v>
      </c>
      <c r="N166">
        <v>0.28143180000000001</v>
      </c>
      <c r="O166">
        <v>0.27868870000000001</v>
      </c>
      <c r="P166">
        <v>0.2924563</v>
      </c>
      <c r="Q166">
        <v>0.31407849999999998</v>
      </c>
      <c r="R166">
        <v>0.30024139999999999</v>
      </c>
      <c r="S166">
        <v>0.30178110000000002</v>
      </c>
      <c r="T166" s="71">
        <v>0.30217110000000003</v>
      </c>
      <c r="U166">
        <v>0.29018149999999998</v>
      </c>
      <c r="V166">
        <v>0.28888629999999998</v>
      </c>
      <c r="W166">
        <v>0.26692890000000002</v>
      </c>
      <c r="X166">
        <v>0.28019759999999999</v>
      </c>
      <c r="Y166">
        <v>0.31087569999999998</v>
      </c>
      <c r="Z166">
        <v>0.32597490000000001</v>
      </c>
      <c r="AA166">
        <v>0.36150270000000001</v>
      </c>
      <c r="AB166">
        <v>0.41907299999999997</v>
      </c>
      <c r="AC166">
        <v>0.40288200000000002</v>
      </c>
      <c r="AD166">
        <v>0.38448359999999998</v>
      </c>
      <c r="AE166">
        <v>-0.15211659999999999</v>
      </c>
      <c r="AF166">
        <v>-0.18683430000000001</v>
      </c>
      <c r="AG166" s="71">
        <v>-0.1798911</v>
      </c>
      <c r="AH166">
        <v>-0.15589159999999999</v>
      </c>
      <c r="AI166">
        <v>-0.13552800000000001</v>
      </c>
      <c r="AJ166">
        <v>-9.97783E-2</v>
      </c>
      <c r="AK166">
        <v>-5.0372599999999997E-2</v>
      </c>
      <c r="AL166">
        <v>-8.0426999999999998E-3</v>
      </c>
      <c r="AM166">
        <v>-1.1827499999999999E-2</v>
      </c>
      <c r="AN166">
        <v>-9.7596999999999996E-3</v>
      </c>
      <c r="AO166">
        <v>-3.9728000000000003E-3</v>
      </c>
      <c r="AP166">
        <v>-1.6028899999999999E-2</v>
      </c>
      <c r="AQ166">
        <v>-1.5970000000000002E-2</v>
      </c>
      <c r="AR166">
        <v>-1.2811400000000001E-2</v>
      </c>
      <c r="AS166">
        <v>-1.3932099999999999E-2</v>
      </c>
      <c r="AT166">
        <v>-1.9582200000000001E-2</v>
      </c>
      <c r="AU166">
        <v>-2.8603900000000002E-2</v>
      </c>
      <c r="AV166">
        <v>-3.9940900000000001E-2</v>
      </c>
      <c r="AW166">
        <v>-4.3696899999999997E-2</v>
      </c>
      <c r="AX166">
        <v>-3.3151399999999998E-2</v>
      </c>
      <c r="AY166">
        <v>-2.46064E-2</v>
      </c>
      <c r="AZ166">
        <v>6.4866000000000004E-3</v>
      </c>
      <c r="BA166">
        <v>5.4096999999999999E-3</v>
      </c>
      <c r="BB166">
        <v>-6.2380999999999999E-3</v>
      </c>
      <c r="BC166">
        <v>-0.1183115</v>
      </c>
      <c r="BD166">
        <v>-0.1532509</v>
      </c>
      <c r="BE166">
        <v>-0.1499945</v>
      </c>
      <c r="BF166">
        <v>-0.12990959999999999</v>
      </c>
      <c r="BG166">
        <v>-0.113967</v>
      </c>
      <c r="BH166">
        <v>-8.2895700000000003E-2</v>
      </c>
      <c r="BI166">
        <v>-3.9303100000000001E-2</v>
      </c>
      <c r="BJ166">
        <v>2.3067999999999999E-3</v>
      </c>
      <c r="BK166">
        <v>-1.1003E-3</v>
      </c>
      <c r="BL166">
        <v>2.1616000000000001E-3</v>
      </c>
      <c r="BM166">
        <v>7.3619000000000002E-3</v>
      </c>
      <c r="BN166">
        <v>-3.8611000000000001E-3</v>
      </c>
      <c r="BO166">
        <v>-4.1371999999999997E-3</v>
      </c>
      <c r="BP166">
        <v>5.7479999999999999E-4</v>
      </c>
      <c r="BQ166">
        <v>-8.1599999999999999E-4</v>
      </c>
      <c r="BR166">
        <v>-7.3688E-3</v>
      </c>
      <c r="BS166">
        <v>-1.43705E-2</v>
      </c>
      <c r="BT166">
        <v>-2.4504700000000001E-2</v>
      </c>
      <c r="BU166">
        <v>-2.6435199999999999E-2</v>
      </c>
      <c r="BV166">
        <v>-1.491E-2</v>
      </c>
      <c r="BW166">
        <v>-6.4524999999999999E-3</v>
      </c>
      <c r="BX166">
        <v>2.4250000000000001E-2</v>
      </c>
      <c r="BY166">
        <v>2.3064000000000001E-2</v>
      </c>
      <c r="BZ166">
        <v>1.54869E-2</v>
      </c>
      <c r="CA166">
        <v>-9.4898200000000002E-2</v>
      </c>
      <c r="CB166">
        <v>-0.1299912</v>
      </c>
      <c r="CC166">
        <v>-0.12928819999999999</v>
      </c>
      <c r="CD166">
        <v>-0.1119145</v>
      </c>
      <c r="CE166">
        <v>-9.9033899999999994E-2</v>
      </c>
      <c r="CF166">
        <v>-7.1202799999999997E-2</v>
      </c>
      <c r="CG166">
        <v>-3.1636299999999999E-2</v>
      </c>
      <c r="CH166" s="71">
        <v>9.4748999999999996E-3</v>
      </c>
      <c r="CI166">
        <v>6.3293000000000004E-3</v>
      </c>
      <c r="CJ166">
        <v>1.04183E-2</v>
      </c>
      <c r="CK166">
        <v>1.52123E-2</v>
      </c>
      <c r="CL166">
        <v>4.5662999999999997E-3</v>
      </c>
      <c r="CM166">
        <v>4.0581999999999997E-3</v>
      </c>
      <c r="CN166">
        <v>9.8461E-3</v>
      </c>
      <c r="CO166">
        <v>8.2681000000000004E-3</v>
      </c>
      <c r="CP166">
        <v>1.0901999999999999E-3</v>
      </c>
      <c r="CQ166">
        <v>-4.5125E-3</v>
      </c>
      <c r="CR166">
        <v>-1.38137E-2</v>
      </c>
      <c r="CS166">
        <v>-1.44799E-2</v>
      </c>
      <c r="CT166">
        <v>-2.2761000000000001E-3</v>
      </c>
      <c r="CU166">
        <v>6.1208E-3</v>
      </c>
      <c r="CV166" s="71">
        <v>3.6552899999999999E-2</v>
      </c>
      <c r="CW166">
        <v>3.5291299999999998E-2</v>
      </c>
      <c r="CX166">
        <v>3.0533500000000002E-2</v>
      </c>
      <c r="CY166">
        <v>-7.1484800000000001E-2</v>
      </c>
      <c r="CZ166">
        <v>-0.10673150000000001</v>
      </c>
      <c r="DA166">
        <v>-0.1085819</v>
      </c>
      <c r="DB166">
        <v>-9.39194E-2</v>
      </c>
      <c r="DC166">
        <v>-8.4100800000000003E-2</v>
      </c>
      <c r="DD166">
        <v>-5.951E-2</v>
      </c>
      <c r="DE166">
        <v>-2.3969600000000001E-2</v>
      </c>
      <c r="DF166">
        <v>1.6643000000000002E-2</v>
      </c>
      <c r="DG166">
        <v>1.3758899999999999E-2</v>
      </c>
      <c r="DH166">
        <v>1.8675000000000001E-2</v>
      </c>
      <c r="DI166">
        <v>2.3062699999999998E-2</v>
      </c>
      <c r="DJ166">
        <v>1.29937E-2</v>
      </c>
      <c r="DK166">
        <v>1.22536E-2</v>
      </c>
      <c r="DL166">
        <v>1.91173E-2</v>
      </c>
      <c r="DM166">
        <v>1.7352300000000001E-2</v>
      </c>
      <c r="DN166">
        <v>9.5492000000000007E-3</v>
      </c>
      <c r="DO166">
        <v>5.3455000000000004E-3</v>
      </c>
      <c r="DP166">
        <v>-3.1227E-3</v>
      </c>
      <c r="DQ166">
        <v>-2.5244999999999998E-3</v>
      </c>
      <c r="DR166">
        <v>1.03579E-2</v>
      </c>
      <c r="DS166">
        <v>1.8694100000000002E-2</v>
      </c>
      <c r="DT166">
        <v>4.8855799999999998E-2</v>
      </c>
      <c r="DU166">
        <v>4.7518600000000001E-2</v>
      </c>
      <c r="DV166">
        <v>4.5580200000000001E-2</v>
      </c>
      <c r="DW166">
        <v>-3.7679699999999997E-2</v>
      </c>
      <c r="DX166">
        <v>-7.3148099999999994E-2</v>
      </c>
      <c r="DY166">
        <v>-7.86853E-2</v>
      </c>
      <c r="DZ166" s="71">
        <v>-6.7937300000000006E-2</v>
      </c>
      <c r="EA166">
        <v>-6.2539700000000004E-2</v>
      </c>
      <c r="EB166">
        <v>-4.2627400000000003E-2</v>
      </c>
      <c r="EC166">
        <v>-1.2900099999999999E-2</v>
      </c>
      <c r="ED166">
        <v>2.6992599999999999E-2</v>
      </c>
      <c r="EE166">
        <v>2.44862E-2</v>
      </c>
      <c r="EF166">
        <v>3.05963E-2</v>
      </c>
      <c r="EG166">
        <v>3.4397400000000002E-2</v>
      </c>
      <c r="EH166">
        <v>2.51615E-2</v>
      </c>
      <c r="EI166">
        <v>2.4086400000000001E-2</v>
      </c>
      <c r="EJ166">
        <v>3.2503499999999998E-2</v>
      </c>
      <c r="EK166">
        <v>3.04683E-2</v>
      </c>
      <c r="EL166">
        <v>2.1762699999999999E-2</v>
      </c>
      <c r="EM166">
        <v>1.95789E-2</v>
      </c>
      <c r="EN166">
        <v>1.23135E-2</v>
      </c>
      <c r="EO166">
        <v>1.47371E-2</v>
      </c>
      <c r="EP166">
        <v>2.8599300000000001E-2</v>
      </c>
      <c r="EQ166">
        <v>3.6847999999999999E-2</v>
      </c>
      <c r="ER166">
        <v>6.6619200000000003E-2</v>
      </c>
      <c r="ES166">
        <v>6.5172900000000006E-2</v>
      </c>
      <c r="ET166">
        <v>6.7305199999999996E-2</v>
      </c>
      <c r="EU166">
        <v>59.889600000000002</v>
      </c>
      <c r="EV166">
        <v>59.437330000000003</v>
      </c>
      <c r="EW166">
        <v>58.848120000000002</v>
      </c>
      <c r="EX166">
        <v>58.748089999999998</v>
      </c>
      <c r="EY166">
        <v>58.447090000000003</v>
      </c>
      <c r="EZ166">
        <v>58.293379999999999</v>
      </c>
      <c r="FA166">
        <v>58.092709999999997</v>
      </c>
      <c r="FB166">
        <v>59.787430000000001</v>
      </c>
      <c r="FC166">
        <v>62.527290000000001</v>
      </c>
      <c r="FD166">
        <v>66.447090000000003</v>
      </c>
      <c r="FE166">
        <v>71.297349999999994</v>
      </c>
      <c r="FF166">
        <v>74.461110000000005</v>
      </c>
      <c r="FG166">
        <v>77.310159999999996</v>
      </c>
      <c r="FH166">
        <v>79.207380000000001</v>
      </c>
      <c r="FI166">
        <v>80.096670000000003</v>
      </c>
      <c r="FJ166">
        <v>79.532169999999994</v>
      </c>
      <c r="FK166">
        <v>78.480940000000004</v>
      </c>
      <c r="FL166">
        <v>76.192130000000006</v>
      </c>
      <c r="FM166">
        <v>73.357730000000004</v>
      </c>
      <c r="FN166">
        <v>69.159499999999994</v>
      </c>
      <c r="FO166">
        <v>64.254040000000003</v>
      </c>
      <c r="FP166">
        <v>61.351019999999998</v>
      </c>
      <c r="FQ166">
        <v>60.39555</v>
      </c>
      <c r="FR166">
        <v>59.738030000000002</v>
      </c>
      <c r="FS166">
        <v>0.29048990000000002</v>
      </c>
      <c r="FT166">
        <v>1.10326E-2</v>
      </c>
      <c r="FU166">
        <v>1.8896E-2</v>
      </c>
    </row>
    <row r="167" spans="1:177" x14ac:dyDescent="0.3">
      <c r="A167" t="s">
        <v>226</v>
      </c>
      <c r="B167" t="s">
        <v>0</v>
      </c>
      <c r="C167" t="s">
        <v>280</v>
      </c>
      <c r="D167" s="30" t="s">
        <v>237</v>
      </c>
      <c r="E167" t="s">
        <v>219</v>
      </c>
      <c r="F167">
        <v>912</v>
      </c>
      <c r="G167">
        <v>2.1285479999999999</v>
      </c>
      <c r="H167">
        <v>2.0401690000000001</v>
      </c>
      <c r="I167">
        <v>1.702766</v>
      </c>
      <c r="J167">
        <v>1.4260710000000001</v>
      </c>
      <c r="K167">
        <v>1.1840619999999999</v>
      </c>
      <c r="L167">
        <v>1.0429330000000001</v>
      </c>
      <c r="M167">
        <v>1.064656</v>
      </c>
      <c r="N167">
        <v>1.134363</v>
      </c>
      <c r="O167">
        <v>1.054808</v>
      </c>
      <c r="P167">
        <v>1.035722</v>
      </c>
      <c r="Q167">
        <v>1.0181560000000001</v>
      </c>
      <c r="R167">
        <v>1.0287280000000001</v>
      </c>
      <c r="S167">
        <v>0.9946083</v>
      </c>
      <c r="T167">
        <v>0.97539880000000001</v>
      </c>
      <c r="U167">
        <v>0.92464369999999996</v>
      </c>
      <c r="V167">
        <v>0.91822389999999998</v>
      </c>
      <c r="W167">
        <v>0.94399960000000005</v>
      </c>
      <c r="X167">
        <v>1.0256130000000001</v>
      </c>
      <c r="Y167">
        <v>1.2040299999999999</v>
      </c>
      <c r="Z167">
        <v>1.3917440000000001</v>
      </c>
      <c r="AA167">
        <v>1.4205810000000001</v>
      </c>
      <c r="AB167">
        <v>1.4130199999999999</v>
      </c>
      <c r="AC167">
        <v>1.272886</v>
      </c>
      <c r="AD167">
        <v>1.1749289999999999</v>
      </c>
      <c r="AE167">
        <v>-0.47849940000000002</v>
      </c>
      <c r="AF167">
        <v>-0.51571639999999996</v>
      </c>
      <c r="AG167">
        <v>-0.46706629999999999</v>
      </c>
      <c r="AH167">
        <v>-0.3844921</v>
      </c>
      <c r="AI167">
        <v>-0.2524344</v>
      </c>
      <c r="AJ167">
        <v>-0.1639119</v>
      </c>
      <c r="AK167">
        <v>-9.9058999999999994E-2</v>
      </c>
      <c r="AL167">
        <v>-5.9887799999999998E-2</v>
      </c>
      <c r="AM167">
        <v>-6.8516999999999995E-2</v>
      </c>
      <c r="AN167">
        <v>-5.3860100000000001E-2</v>
      </c>
      <c r="AO167">
        <v>-6.7487400000000003E-2</v>
      </c>
      <c r="AP167">
        <v>-4.4101799999999997E-2</v>
      </c>
      <c r="AQ167">
        <v>-6.2711299999999998E-2</v>
      </c>
      <c r="AR167">
        <v>-8.0012700000000006E-2</v>
      </c>
      <c r="AS167">
        <v>-9.0207700000000002E-2</v>
      </c>
      <c r="AT167">
        <v>-6.9449800000000006E-2</v>
      </c>
      <c r="AU167">
        <v>-3.6765600000000002E-2</v>
      </c>
      <c r="AV167">
        <v>-5.8507400000000001E-2</v>
      </c>
      <c r="AW167">
        <v>-6.3415899999999997E-2</v>
      </c>
      <c r="AX167">
        <v>-5.69343E-2</v>
      </c>
      <c r="AY167">
        <v>-4.4647199999999998E-2</v>
      </c>
      <c r="AZ167">
        <v>-3.1668999999999998E-3</v>
      </c>
      <c r="BA167">
        <v>-1.79063E-2</v>
      </c>
      <c r="BB167">
        <v>-7.2813000000000001E-3</v>
      </c>
      <c r="BC167">
        <v>-0.41281800000000002</v>
      </c>
      <c r="BD167">
        <v>-0.45860400000000001</v>
      </c>
      <c r="BE167">
        <v>-0.41379139999999998</v>
      </c>
      <c r="BF167">
        <v>-0.34151579999999998</v>
      </c>
      <c r="BG167">
        <v>-0.2147763</v>
      </c>
      <c r="BH167">
        <v>-0.1348975</v>
      </c>
      <c r="BI167">
        <v>-7.5553999999999996E-2</v>
      </c>
      <c r="BJ167">
        <v>-3.7242299999999999E-2</v>
      </c>
      <c r="BK167">
        <v>-4.6084100000000003E-2</v>
      </c>
      <c r="BL167">
        <v>-3.0592600000000001E-2</v>
      </c>
      <c r="BM167">
        <v>-4.25467E-2</v>
      </c>
      <c r="BN167">
        <v>-1.99492E-2</v>
      </c>
      <c r="BO167">
        <v>-3.7461099999999997E-2</v>
      </c>
      <c r="BP167">
        <v>-5.5659199999999999E-2</v>
      </c>
      <c r="BQ167">
        <v>-6.6895800000000005E-2</v>
      </c>
      <c r="BR167">
        <v>-4.7906700000000003E-2</v>
      </c>
      <c r="BS167">
        <v>-1.53346E-2</v>
      </c>
      <c r="BT167">
        <v>-3.6215200000000003E-2</v>
      </c>
      <c r="BU167">
        <v>-3.9326699999999999E-2</v>
      </c>
      <c r="BV167">
        <v>-2.92958E-2</v>
      </c>
      <c r="BW167">
        <v>-1.3472700000000001E-2</v>
      </c>
      <c r="BX167">
        <v>2.7754399999999999E-2</v>
      </c>
      <c r="BY167">
        <v>1.15303E-2</v>
      </c>
      <c r="BZ167">
        <v>2.3388699999999998E-2</v>
      </c>
      <c r="CA167">
        <v>-0.36732720000000002</v>
      </c>
      <c r="CB167">
        <v>-0.41904809999999998</v>
      </c>
      <c r="CC167">
        <v>-0.37689329999999999</v>
      </c>
      <c r="CD167">
        <v>-0.31175059999999999</v>
      </c>
      <c r="CE167">
        <v>-0.18869430000000001</v>
      </c>
      <c r="CF167">
        <v>-0.11480219999999999</v>
      </c>
      <c r="CG167">
        <v>-5.9274599999999997E-2</v>
      </c>
      <c r="CH167">
        <v>-2.15581E-2</v>
      </c>
      <c r="CI167">
        <v>-3.0547100000000001E-2</v>
      </c>
      <c r="CJ167">
        <v>-1.44777E-2</v>
      </c>
      <c r="CK167">
        <v>-2.5272800000000002E-2</v>
      </c>
      <c r="CL167">
        <v>-3.2212E-3</v>
      </c>
      <c r="CM167">
        <v>-1.9973000000000001E-2</v>
      </c>
      <c r="CN167">
        <v>-3.8792E-2</v>
      </c>
      <c r="CO167">
        <v>-5.0750099999999999E-2</v>
      </c>
      <c r="CP167">
        <v>-3.2986000000000001E-2</v>
      </c>
      <c r="CQ167">
        <v>-4.9160000000000002E-4</v>
      </c>
      <c r="CR167">
        <v>-2.0775600000000002E-2</v>
      </c>
      <c r="CS167">
        <v>-2.2642700000000002E-2</v>
      </c>
      <c r="CT167">
        <v>-1.0153499999999999E-2</v>
      </c>
      <c r="CU167">
        <v>8.1188000000000007E-3</v>
      </c>
      <c r="CV167" s="71">
        <v>4.9170400000000003E-2</v>
      </c>
      <c r="CW167">
        <v>3.1917899999999999E-2</v>
      </c>
      <c r="CX167">
        <v>4.4630499999999997E-2</v>
      </c>
      <c r="CY167">
        <v>-0.32183650000000003</v>
      </c>
      <c r="CZ167">
        <v>-0.3794922</v>
      </c>
      <c r="DA167">
        <v>-0.3399953</v>
      </c>
      <c r="DB167">
        <v>-0.2819854</v>
      </c>
      <c r="DC167">
        <v>-0.16261239999999999</v>
      </c>
      <c r="DD167">
        <v>-9.4707E-2</v>
      </c>
      <c r="DE167">
        <v>-4.2995100000000001E-2</v>
      </c>
      <c r="DF167">
        <v>-5.8738999999999996E-3</v>
      </c>
      <c r="DG167">
        <v>-1.50102E-2</v>
      </c>
      <c r="DH167">
        <v>1.6371999999999999E-3</v>
      </c>
      <c r="DI167">
        <v>-7.9988999999999998E-3</v>
      </c>
      <c r="DJ167">
        <v>1.3506900000000001E-2</v>
      </c>
      <c r="DK167">
        <v>-2.4848000000000001E-3</v>
      </c>
      <c r="DL167">
        <v>-2.1924800000000001E-2</v>
      </c>
      <c r="DM167">
        <v>-3.4604299999999998E-2</v>
      </c>
      <c r="DN167">
        <v>-1.8065299999999999E-2</v>
      </c>
      <c r="DO167">
        <v>1.43514E-2</v>
      </c>
      <c r="DP167">
        <v>-5.3360999999999999E-3</v>
      </c>
      <c r="DQ167">
        <v>-5.9585999999999997E-3</v>
      </c>
      <c r="DR167">
        <v>8.9887999999999999E-3</v>
      </c>
      <c r="DS167">
        <v>2.9710199999999999E-2</v>
      </c>
      <c r="DT167">
        <v>7.0586399999999994E-2</v>
      </c>
      <c r="DU167">
        <v>5.2305499999999998E-2</v>
      </c>
      <c r="DV167">
        <v>6.5872399999999998E-2</v>
      </c>
      <c r="DW167">
        <v>-0.25615500000000002</v>
      </c>
      <c r="DX167">
        <v>-0.32237969999999999</v>
      </c>
      <c r="DY167">
        <v>-0.28672029999999998</v>
      </c>
      <c r="DZ167">
        <v>-0.2390091</v>
      </c>
      <c r="EA167">
        <v>-0.1249543</v>
      </c>
      <c r="EB167">
        <v>-6.5692600000000004E-2</v>
      </c>
      <c r="EC167">
        <v>-1.9490199999999999E-2</v>
      </c>
      <c r="ED167">
        <v>1.67717E-2</v>
      </c>
      <c r="EE167">
        <v>7.4227E-3</v>
      </c>
      <c r="EF167">
        <v>2.4904699999999998E-2</v>
      </c>
      <c r="EG167">
        <v>1.69418E-2</v>
      </c>
      <c r="EH167">
        <v>3.7659499999999999E-2</v>
      </c>
      <c r="EI167">
        <v>2.2765400000000002E-2</v>
      </c>
      <c r="EJ167">
        <v>2.4288000000000001E-3</v>
      </c>
      <c r="EK167">
        <v>-1.12925E-2</v>
      </c>
      <c r="EL167">
        <v>3.4778000000000001E-3</v>
      </c>
      <c r="EM167">
        <v>3.5782399999999999E-2</v>
      </c>
      <c r="EN167">
        <v>1.6956200000000001E-2</v>
      </c>
      <c r="EO167">
        <v>1.81306E-2</v>
      </c>
      <c r="EP167">
        <v>3.6627300000000002E-2</v>
      </c>
      <c r="EQ167">
        <v>6.0884800000000003E-2</v>
      </c>
      <c r="ER167">
        <v>0.10150770000000001</v>
      </c>
      <c r="ES167">
        <v>8.1741999999999995E-2</v>
      </c>
      <c r="ET167">
        <v>9.6542299999999998E-2</v>
      </c>
      <c r="EU167">
        <v>51.503360000000001</v>
      </c>
      <c r="EV167">
        <v>50.583489999999998</v>
      </c>
      <c r="EW167">
        <v>50.165840000000003</v>
      </c>
      <c r="EX167">
        <v>49.518120000000003</v>
      </c>
      <c r="EY167">
        <v>49.344900000000003</v>
      </c>
      <c r="EZ167">
        <v>49.066719999999997</v>
      </c>
      <c r="FA167">
        <v>48.276069999999997</v>
      </c>
      <c r="FB167">
        <v>48.316719999999997</v>
      </c>
      <c r="FC167">
        <v>51.368870000000001</v>
      </c>
      <c r="FD167">
        <v>55.203800000000001</v>
      </c>
      <c r="FE167">
        <v>58.691139999999997</v>
      </c>
      <c r="FF167">
        <v>61.59845</v>
      </c>
      <c r="FG167">
        <v>63.019170000000003</v>
      </c>
      <c r="FH167">
        <v>63.457250000000002</v>
      </c>
      <c r="FI167">
        <v>63.861289999999997</v>
      </c>
      <c r="FJ167">
        <v>63.524439999999998</v>
      </c>
      <c r="FK167">
        <v>62.191519999999997</v>
      </c>
      <c r="FL167">
        <v>60.546199999999999</v>
      </c>
      <c r="FM167">
        <v>58.774439999999998</v>
      </c>
      <c r="FN167">
        <v>56.16066</v>
      </c>
      <c r="FO167">
        <v>54.179160000000003</v>
      </c>
      <c r="FP167">
        <v>52.79515</v>
      </c>
      <c r="FQ167">
        <v>52.174370000000003</v>
      </c>
      <c r="FR167">
        <v>51.239649999999997</v>
      </c>
      <c r="FS167">
        <v>0.54631569999999996</v>
      </c>
      <c r="FT167">
        <v>2.34469E-2</v>
      </c>
      <c r="FU167">
        <v>2.81356E-2</v>
      </c>
    </row>
    <row r="168" spans="1:177" x14ac:dyDescent="0.3">
      <c r="A168" t="s">
        <v>226</v>
      </c>
      <c r="B168" t="s">
        <v>0</v>
      </c>
      <c r="C168" t="s">
        <v>280</v>
      </c>
      <c r="D168" s="30" t="s">
        <v>237</v>
      </c>
      <c r="E168" t="s">
        <v>220</v>
      </c>
      <c r="F168">
        <v>677</v>
      </c>
      <c r="G168">
        <v>1.683818</v>
      </c>
      <c r="H168">
        <v>1.5874839999999999</v>
      </c>
      <c r="I168">
        <v>1.3137129999999999</v>
      </c>
      <c r="J168">
        <v>1.087445</v>
      </c>
      <c r="K168">
        <v>0.91290210000000005</v>
      </c>
      <c r="L168">
        <v>0.81395390000000001</v>
      </c>
      <c r="M168">
        <v>0.82859280000000002</v>
      </c>
      <c r="N168">
        <v>0.89556809999999998</v>
      </c>
      <c r="O168">
        <v>0.83497169999999998</v>
      </c>
      <c r="P168">
        <v>0.82294710000000004</v>
      </c>
      <c r="Q168">
        <v>0.81582829999999995</v>
      </c>
      <c r="R168">
        <v>0.83300070000000004</v>
      </c>
      <c r="S168">
        <v>0.79500820000000005</v>
      </c>
      <c r="T168">
        <v>0.77483420000000003</v>
      </c>
      <c r="U168">
        <v>0.73787689999999995</v>
      </c>
      <c r="V168">
        <v>0.72794190000000003</v>
      </c>
      <c r="W168">
        <v>0.74916110000000002</v>
      </c>
      <c r="X168">
        <v>0.81320510000000001</v>
      </c>
      <c r="Y168">
        <v>0.94856419999999997</v>
      </c>
      <c r="Z168">
        <v>1.101936</v>
      </c>
      <c r="AA168">
        <v>1.1221110000000001</v>
      </c>
      <c r="AB168">
        <v>1.111575</v>
      </c>
      <c r="AC168">
        <v>0.99423399999999995</v>
      </c>
      <c r="AD168">
        <v>0.90108849999999996</v>
      </c>
      <c r="AE168">
        <v>-0.35362280000000001</v>
      </c>
      <c r="AF168">
        <v>-0.39347169999999998</v>
      </c>
      <c r="AG168">
        <v>-0.3645234</v>
      </c>
      <c r="AH168">
        <v>-0.30563319999999999</v>
      </c>
      <c r="AI168">
        <v>-0.1934237</v>
      </c>
      <c r="AJ168">
        <v>-0.1236936</v>
      </c>
      <c r="AK168">
        <v>-8.6034899999999997E-2</v>
      </c>
      <c r="AL168">
        <v>-5.18529E-2</v>
      </c>
      <c r="AM168">
        <v>-6.1387400000000002E-2</v>
      </c>
      <c r="AN168">
        <v>-5.2876600000000003E-2</v>
      </c>
      <c r="AO168">
        <v>-5.4223599999999997E-2</v>
      </c>
      <c r="AP168">
        <v>-2.59641E-2</v>
      </c>
      <c r="AQ168">
        <v>-4.55191E-2</v>
      </c>
      <c r="AR168">
        <v>-6.7212099999999997E-2</v>
      </c>
      <c r="AS168">
        <v>-7.8381599999999996E-2</v>
      </c>
      <c r="AT168">
        <v>-6.6270499999999996E-2</v>
      </c>
      <c r="AU168">
        <v>-4.1638300000000003E-2</v>
      </c>
      <c r="AV168">
        <v>-5.7502200000000003E-2</v>
      </c>
      <c r="AW168">
        <v>-7.0250199999999999E-2</v>
      </c>
      <c r="AX168">
        <v>-6.8625400000000003E-2</v>
      </c>
      <c r="AY168">
        <v>-6.2618400000000005E-2</v>
      </c>
      <c r="AZ168">
        <v>-2.0543599999999999E-2</v>
      </c>
      <c r="BA168">
        <v>-3.1191199999999999E-2</v>
      </c>
      <c r="BB168">
        <v>-2.31576E-2</v>
      </c>
      <c r="BC168">
        <v>-0.29632960000000003</v>
      </c>
      <c r="BD168">
        <v>-0.343393</v>
      </c>
      <c r="BE168">
        <v>-0.31656800000000002</v>
      </c>
      <c r="BF168">
        <v>-0.26767829999999998</v>
      </c>
      <c r="BG168">
        <v>-0.16003500000000001</v>
      </c>
      <c r="BH168">
        <v>-9.8044800000000001E-2</v>
      </c>
      <c r="BI168">
        <v>-6.5050800000000006E-2</v>
      </c>
      <c r="BJ168">
        <v>-3.2038799999999999E-2</v>
      </c>
      <c r="BK168">
        <v>-4.2494299999999999E-2</v>
      </c>
      <c r="BL168">
        <v>-3.3453400000000001E-2</v>
      </c>
      <c r="BM168">
        <v>-3.3400699999999998E-2</v>
      </c>
      <c r="BN168">
        <v>-6.0812000000000001E-3</v>
      </c>
      <c r="BO168">
        <v>-2.4664599999999998E-2</v>
      </c>
      <c r="BP168">
        <v>-4.6891799999999997E-2</v>
      </c>
      <c r="BQ168">
        <v>-5.8797299999999997E-2</v>
      </c>
      <c r="BR168">
        <v>-4.7494000000000001E-2</v>
      </c>
      <c r="BS168">
        <v>-2.3398200000000001E-2</v>
      </c>
      <c r="BT168">
        <v>-3.8129400000000001E-2</v>
      </c>
      <c r="BU168">
        <v>-4.91493E-2</v>
      </c>
      <c r="BV168">
        <v>-4.3510800000000002E-2</v>
      </c>
      <c r="BW168">
        <v>-3.4120699999999997E-2</v>
      </c>
      <c r="BX168">
        <v>7.7573E-3</v>
      </c>
      <c r="BY168">
        <v>-4.2294999999999998E-3</v>
      </c>
      <c r="BZ168">
        <v>4.1276999999999998E-3</v>
      </c>
      <c r="CA168">
        <v>-0.2566485</v>
      </c>
      <c r="CB168">
        <v>-0.3087087</v>
      </c>
      <c r="CC168">
        <v>-0.2833541</v>
      </c>
      <c r="CD168">
        <v>-0.24139070000000001</v>
      </c>
      <c r="CE168">
        <v>-0.13691</v>
      </c>
      <c r="CF168">
        <v>-8.0280500000000005E-2</v>
      </c>
      <c r="CG168">
        <v>-5.0517300000000001E-2</v>
      </c>
      <c r="CH168">
        <v>-1.8315600000000001E-2</v>
      </c>
      <c r="CI168">
        <v>-2.9409000000000001E-2</v>
      </c>
      <c r="CJ168">
        <v>-2.0000899999999999E-2</v>
      </c>
      <c r="CK168">
        <v>-1.89789E-2</v>
      </c>
      <c r="CL168">
        <v>7.6895000000000002E-3</v>
      </c>
      <c r="CM168">
        <v>-1.02209E-2</v>
      </c>
      <c r="CN168">
        <v>-3.2818E-2</v>
      </c>
      <c r="CO168">
        <v>-4.5233200000000001E-2</v>
      </c>
      <c r="CP168">
        <v>-3.4489499999999999E-2</v>
      </c>
      <c r="CQ168">
        <v>-1.07651E-2</v>
      </c>
      <c r="CR168">
        <v>-2.4711799999999999E-2</v>
      </c>
      <c r="CS168">
        <v>-3.45349E-2</v>
      </c>
      <c r="CT168">
        <v>-2.6116500000000001E-2</v>
      </c>
      <c r="CU168">
        <v>-1.43833E-2</v>
      </c>
      <c r="CV168">
        <v>2.7358400000000001E-2</v>
      </c>
      <c r="CW168">
        <v>1.44441E-2</v>
      </c>
      <c r="CX168">
        <v>2.3025400000000001E-2</v>
      </c>
      <c r="CY168">
        <v>-0.2169673</v>
      </c>
      <c r="CZ168">
        <v>-0.2740244</v>
      </c>
      <c r="DA168">
        <v>-0.25014029999999998</v>
      </c>
      <c r="DB168">
        <v>-0.2151033</v>
      </c>
      <c r="DC168">
        <v>-0.1137851</v>
      </c>
      <c r="DD168">
        <v>-6.2516299999999997E-2</v>
      </c>
      <c r="DE168">
        <v>-3.59837E-2</v>
      </c>
      <c r="DF168">
        <v>-4.5925000000000002E-3</v>
      </c>
      <c r="DG168">
        <v>-1.63237E-2</v>
      </c>
      <c r="DH168">
        <v>-6.5484000000000002E-3</v>
      </c>
      <c r="DI168">
        <v>-4.5570999999999997E-3</v>
      </c>
      <c r="DJ168">
        <v>2.1460300000000002E-2</v>
      </c>
      <c r="DK168">
        <v>4.2227999999999996E-3</v>
      </c>
      <c r="DL168">
        <v>-1.8744199999999999E-2</v>
      </c>
      <c r="DM168">
        <v>-3.1669099999999999E-2</v>
      </c>
      <c r="DN168">
        <v>-2.1485000000000001E-2</v>
      </c>
      <c r="DO168">
        <v>1.8680000000000001E-3</v>
      </c>
      <c r="DP168">
        <v>-1.12943E-2</v>
      </c>
      <c r="DQ168">
        <v>-1.9920500000000001E-2</v>
      </c>
      <c r="DR168">
        <v>-8.7221999999999994E-3</v>
      </c>
      <c r="DS168">
        <v>5.3540999999999997E-3</v>
      </c>
      <c r="DT168">
        <v>4.6959500000000001E-2</v>
      </c>
      <c r="DU168">
        <v>3.31177E-2</v>
      </c>
      <c r="DV168">
        <v>4.1923099999999998E-2</v>
      </c>
      <c r="DW168">
        <v>-0.15967410000000001</v>
      </c>
      <c r="DX168">
        <v>-0.2239457</v>
      </c>
      <c r="DY168">
        <v>-0.2021848</v>
      </c>
      <c r="DZ168">
        <v>-0.17714830000000001</v>
      </c>
      <c r="EA168">
        <v>-8.0396400000000007E-2</v>
      </c>
      <c r="EB168">
        <v>-3.6867400000000002E-2</v>
      </c>
      <c r="EC168">
        <v>-1.49996E-2</v>
      </c>
      <c r="ED168">
        <v>1.52216E-2</v>
      </c>
      <c r="EE168">
        <v>2.5693999999999999E-3</v>
      </c>
      <c r="EF168">
        <v>1.28749E-2</v>
      </c>
      <c r="EG168">
        <v>1.6265700000000001E-2</v>
      </c>
      <c r="EH168">
        <v>4.1343100000000001E-2</v>
      </c>
      <c r="EI168">
        <v>2.5077200000000001E-2</v>
      </c>
      <c r="EJ168">
        <v>1.5761E-3</v>
      </c>
      <c r="EK168">
        <v>-1.20847E-2</v>
      </c>
      <c r="EL168">
        <v>-2.7085E-3</v>
      </c>
      <c r="EM168">
        <v>2.01082E-2</v>
      </c>
      <c r="EN168">
        <v>8.0786E-3</v>
      </c>
      <c r="EO168">
        <v>1.1803E-3</v>
      </c>
      <c r="EP168">
        <v>1.6392400000000001E-2</v>
      </c>
      <c r="EQ168">
        <v>3.3851800000000001E-2</v>
      </c>
      <c r="ER168">
        <v>7.5260400000000005E-2</v>
      </c>
      <c r="ES168">
        <v>6.0079399999999998E-2</v>
      </c>
      <c r="ET168">
        <v>6.9208400000000003E-2</v>
      </c>
      <c r="EU168">
        <v>52.42698</v>
      </c>
      <c r="EV168">
        <v>51.691209999999998</v>
      </c>
      <c r="EW168">
        <v>51.175870000000003</v>
      </c>
      <c r="EX168">
        <v>50.531440000000003</v>
      </c>
      <c r="EY168">
        <v>50.473759999999999</v>
      </c>
      <c r="EZ168">
        <v>50.068939999999998</v>
      </c>
      <c r="FA168">
        <v>49.171410000000002</v>
      </c>
      <c r="FB168">
        <v>49.259410000000003</v>
      </c>
      <c r="FC168">
        <v>52.314610000000002</v>
      </c>
      <c r="FD168">
        <v>55.959159999999997</v>
      </c>
      <c r="FE168">
        <v>59.289360000000002</v>
      </c>
      <c r="FF168">
        <v>62.266210000000001</v>
      </c>
      <c r="FG168">
        <v>63.59554</v>
      </c>
      <c r="FH168">
        <v>63.812130000000003</v>
      </c>
      <c r="FI168">
        <v>64.148139999999998</v>
      </c>
      <c r="FJ168">
        <v>63.832549999999998</v>
      </c>
      <c r="FK168">
        <v>62.356810000000003</v>
      </c>
      <c r="FL168">
        <v>60.722900000000003</v>
      </c>
      <c r="FM168">
        <v>59.100490000000001</v>
      </c>
      <c r="FN168">
        <v>56.837620000000001</v>
      </c>
      <c r="FO168">
        <v>55.013979999999997</v>
      </c>
      <c r="FP168">
        <v>53.564979999999998</v>
      </c>
      <c r="FQ168">
        <v>53.015099999999997</v>
      </c>
      <c r="FR168">
        <v>52.05247</v>
      </c>
      <c r="FS168">
        <v>0.49190430000000002</v>
      </c>
      <c r="FT168">
        <v>2.1311E-2</v>
      </c>
      <c r="FU168">
        <v>2.5372599999999999E-2</v>
      </c>
    </row>
    <row r="169" spans="1:177" x14ac:dyDescent="0.3">
      <c r="A169" t="s">
        <v>226</v>
      </c>
      <c r="B169" t="s">
        <v>0</v>
      </c>
      <c r="C169" t="s">
        <v>280</v>
      </c>
      <c r="D169" s="30" t="s">
        <v>237</v>
      </c>
      <c r="E169" t="s">
        <v>221</v>
      </c>
      <c r="F169">
        <v>235</v>
      </c>
      <c r="G169">
        <v>0.42470029999999998</v>
      </c>
      <c r="H169">
        <v>0.43862069999999997</v>
      </c>
      <c r="I169">
        <v>0.37949830000000001</v>
      </c>
      <c r="J169">
        <v>0.33311180000000001</v>
      </c>
      <c r="K169">
        <v>0.26461370000000001</v>
      </c>
      <c r="L169">
        <v>0.2213077</v>
      </c>
      <c r="M169">
        <v>0.22872110000000001</v>
      </c>
      <c r="N169">
        <v>0.2285056</v>
      </c>
      <c r="O169">
        <v>0.2098604</v>
      </c>
      <c r="P169">
        <v>0.20239480000000001</v>
      </c>
      <c r="Q169">
        <v>0.19077430000000001</v>
      </c>
      <c r="R169">
        <v>0.18234069999999999</v>
      </c>
      <c r="S169">
        <v>0.18867139999999999</v>
      </c>
      <c r="T169">
        <v>0.190807</v>
      </c>
      <c r="U169">
        <v>0.17688390000000001</v>
      </c>
      <c r="V169">
        <v>0.18140329999999999</v>
      </c>
      <c r="W169">
        <v>0.18556020000000001</v>
      </c>
      <c r="X169">
        <v>0.202459</v>
      </c>
      <c r="Y169">
        <v>0.24498790000000001</v>
      </c>
      <c r="Z169">
        <v>0.27663280000000001</v>
      </c>
      <c r="AA169">
        <v>0.2855393</v>
      </c>
      <c r="AB169">
        <v>0.28941850000000002</v>
      </c>
      <c r="AC169">
        <v>0.26918989999999998</v>
      </c>
      <c r="AD169">
        <v>0.26831359999999999</v>
      </c>
      <c r="AE169">
        <v>-0.16642319999999999</v>
      </c>
      <c r="AF169">
        <v>-0.15542690000000001</v>
      </c>
      <c r="AG169">
        <v>-0.12802559999999999</v>
      </c>
      <c r="AH169">
        <v>-0.1006939</v>
      </c>
      <c r="AI169">
        <v>-8.0090999999999996E-2</v>
      </c>
      <c r="AJ169">
        <v>-5.7191699999999998E-2</v>
      </c>
      <c r="AK169">
        <v>-2.39761E-2</v>
      </c>
      <c r="AL169">
        <v>-2.0603699999999999E-2</v>
      </c>
      <c r="AM169">
        <v>-2.0502900000000001E-2</v>
      </c>
      <c r="AN169">
        <v>-1.47872E-2</v>
      </c>
      <c r="AO169">
        <v>-2.99916E-2</v>
      </c>
      <c r="AP169">
        <v>-3.6791999999999998E-2</v>
      </c>
      <c r="AQ169">
        <v>-3.5416000000000003E-2</v>
      </c>
      <c r="AR169">
        <v>-2.83063E-2</v>
      </c>
      <c r="AS169">
        <v>-2.5762699999999999E-2</v>
      </c>
      <c r="AT169">
        <v>-1.3850100000000001E-2</v>
      </c>
      <c r="AU169">
        <v>-6.731E-3</v>
      </c>
      <c r="AV169">
        <v>-1.24038E-2</v>
      </c>
      <c r="AW169">
        <v>-3.3907999999999998E-3</v>
      </c>
      <c r="AX169">
        <v>2.8341E-3</v>
      </c>
      <c r="AY169">
        <v>8.6365999999999995E-3</v>
      </c>
      <c r="AZ169">
        <v>6.0080000000000003E-3</v>
      </c>
      <c r="BA169">
        <v>2.6145999999999999E-3</v>
      </c>
      <c r="BB169">
        <v>1.5388000000000001E-3</v>
      </c>
      <c r="BC169">
        <v>-0.13534740000000001</v>
      </c>
      <c r="BD169">
        <v>-0.1290625</v>
      </c>
      <c r="BE169">
        <v>-0.107236</v>
      </c>
      <c r="BF169">
        <v>-8.16162E-2</v>
      </c>
      <c r="BG169">
        <v>-6.3733899999999996E-2</v>
      </c>
      <c r="BH169">
        <v>-4.4370899999999998E-2</v>
      </c>
      <c r="BI169">
        <v>-1.42291E-2</v>
      </c>
      <c r="BJ169">
        <v>-1.00784E-2</v>
      </c>
      <c r="BK169">
        <v>-8.2813000000000001E-3</v>
      </c>
      <c r="BL169">
        <v>-1.7145999999999999E-3</v>
      </c>
      <c r="BM169">
        <v>-1.5965500000000001E-2</v>
      </c>
      <c r="BN169">
        <v>-2.2669999999999999E-2</v>
      </c>
      <c r="BO169">
        <v>-2.07876E-2</v>
      </c>
      <c r="BP169">
        <v>-1.46458E-2</v>
      </c>
      <c r="BQ169">
        <v>-1.2924700000000001E-2</v>
      </c>
      <c r="BR169">
        <v>-3.6191999999999999E-3</v>
      </c>
      <c r="BS169">
        <v>4.5212999999999998E-3</v>
      </c>
      <c r="BT169">
        <v>-1.6727999999999999E-3</v>
      </c>
      <c r="BU169">
        <v>7.6940000000000003E-3</v>
      </c>
      <c r="BV169">
        <v>1.2745100000000001E-2</v>
      </c>
      <c r="BW169">
        <v>1.9195E-2</v>
      </c>
      <c r="BX169">
        <v>1.6405099999999999E-2</v>
      </c>
      <c r="BY169">
        <v>1.2466E-2</v>
      </c>
      <c r="BZ169">
        <v>1.45658E-2</v>
      </c>
      <c r="CA169">
        <v>-0.11382440000000001</v>
      </c>
      <c r="CB169">
        <v>-0.1108027</v>
      </c>
      <c r="CC169">
        <v>-9.2837199999999995E-2</v>
      </c>
      <c r="CD169">
        <v>-6.8403000000000005E-2</v>
      </c>
      <c r="CE169">
        <v>-5.2405E-2</v>
      </c>
      <c r="CF169">
        <v>-3.5491200000000001E-2</v>
      </c>
      <c r="CG169">
        <v>-7.4783999999999996E-3</v>
      </c>
      <c r="CH169">
        <v>-2.7886E-3</v>
      </c>
      <c r="CI169">
        <v>1.8330000000000001E-4</v>
      </c>
      <c r="CJ169">
        <v>7.3393E-3</v>
      </c>
      <c r="CK169">
        <v>-6.2510999999999999E-3</v>
      </c>
      <c r="CL169">
        <v>-1.28892E-2</v>
      </c>
      <c r="CM169">
        <v>-1.0655899999999999E-2</v>
      </c>
      <c r="CN169">
        <v>-5.1846000000000001E-3</v>
      </c>
      <c r="CO169">
        <v>-4.0331000000000004E-3</v>
      </c>
      <c r="CP169">
        <v>3.4667000000000001E-3</v>
      </c>
      <c r="CQ169">
        <v>1.23146E-2</v>
      </c>
      <c r="CR169">
        <v>5.7593999999999996E-3</v>
      </c>
      <c r="CS169">
        <v>1.53714E-2</v>
      </c>
      <c r="CT169">
        <v>1.9609499999999998E-2</v>
      </c>
      <c r="CU169">
        <v>2.6507800000000002E-2</v>
      </c>
      <c r="CV169">
        <v>2.3606200000000001E-2</v>
      </c>
      <c r="CW169">
        <v>1.92891E-2</v>
      </c>
      <c r="CX169">
        <v>2.35883E-2</v>
      </c>
      <c r="CY169">
        <v>-9.2301400000000006E-2</v>
      </c>
      <c r="CZ169">
        <v>-9.2542899999999997E-2</v>
      </c>
      <c r="DA169">
        <v>-7.8438400000000005E-2</v>
      </c>
      <c r="DB169">
        <v>-5.5189799999999997E-2</v>
      </c>
      <c r="DC169">
        <v>-4.1076099999999997E-2</v>
      </c>
      <c r="DD169">
        <v>-2.6611599999999999E-2</v>
      </c>
      <c r="DE169">
        <v>-7.2769999999999996E-4</v>
      </c>
      <c r="DF169">
        <v>4.5012000000000003E-3</v>
      </c>
      <c r="DG169">
        <v>8.6479999999999994E-3</v>
      </c>
      <c r="DH169">
        <v>1.63933E-2</v>
      </c>
      <c r="DI169">
        <v>3.4634000000000002E-3</v>
      </c>
      <c r="DJ169">
        <v>-3.1083E-3</v>
      </c>
      <c r="DK169">
        <v>-5.243E-4</v>
      </c>
      <c r="DL169">
        <v>4.2764999999999999E-3</v>
      </c>
      <c r="DM169">
        <v>4.8583999999999997E-3</v>
      </c>
      <c r="DN169">
        <v>1.0552600000000001E-2</v>
      </c>
      <c r="DO169">
        <v>2.0107900000000001E-2</v>
      </c>
      <c r="DP169">
        <v>1.3191700000000001E-2</v>
      </c>
      <c r="DQ169">
        <v>2.3048699999999998E-2</v>
      </c>
      <c r="DR169">
        <v>2.6473799999999999E-2</v>
      </c>
      <c r="DS169">
        <v>3.3820500000000003E-2</v>
      </c>
      <c r="DT169">
        <v>3.0807299999999999E-2</v>
      </c>
      <c r="DU169">
        <v>2.6112199999999999E-2</v>
      </c>
      <c r="DV169">
        <v>3.2610800000000002E-2</v>
      </c>
      <c r="DW169">
        <v>-6.1225599999999998E-2</v>
      </c>
      <c r="DX169">
        <v>-6.6178600000000004E-2</v>
      </c>
      <c r="DY169">
        <v>-5.76488E-2</v>
      </c>
      <c r="DZ169">
        <v>-3.6112100000000001E-2</v>
      </c>
      <c r="EA169">
        <v>-2.4718899999999999E-2</v>
      </c>
      <c r="EB169">
        <v>-1.3790800000000001E-2</v>
      </c>
      <c r="EC169">
        <v>9.0191999999999998E-3</v>
      </c>
      <c r="ED169">
        <v>1.50265E-2</v>
      </c>
      <c r="EE169">
        <v>2.0869499999999999E-2</v>
      </c>
      <c r="EF169">
        <v>2.94659E-2</v>
      </c>
      <c r="EG169">
        <v>1.7489500000000002E-2</v>
      </c>
      <c r="EH169">
        <v>1.10137E-2</v>
      </c>
      <c r="EI169">
        <v>1.41041E-2</v>
      </c>
      <c r="EJ169">
        <v>1.7937000000000002E-2</v>
      </c>
      <c r="EK169">
        <v>1.7696400000000001E-2</v>
      </c>
      <c r="EL169">
        <v>2.0783599999999999E-2</v>
      </c>
      <c r="EM169">
        <v>3.1360199999999998E-2</v>
      </c>
      <c r="EN169">
        <v>2.3922599999999999E-2</v>
      </c>
      <c r="EO169">
        <v>3.41336E-2</v>
      </c>
      <c r="EP169">
        <v>3.6384800000000002E-2</v>
      </c>
      <c r="EQ169">
        <v>4.4379000000000002E-2</v>
      </c>
      <c r="ER169">
        <v>4.1204499999999998E-2</v>
      </c>
      <c r="ES169">
        <v>3.5963599999999998E-2</v>
      </c>
      <c r="ET169">
        <v>4.5637900000000002E-2</v>
      </c>
      <c r="EU169">
        <v>48.330359999999999</v>
      </c>
      <c r="EV169">
        <v>46.778060000000004</v>
      </c>
      <c r="EW169">
        <v>46.695999999999998</v>
      </c>
      <c r="EX169">
        <v>46.036990000000003</v>
      </c>
      <c r="EY169">
        <v>45.466839999999998</v>
      </c>
      <c r="EZ169">
        <v>45.623730000000002</v>
      </c>
      <c r="FA169">
        <v>45.20026</v>
      </c>
      <c r="FB169">
        <v>45.078229999999998</v>
      </c>
      <c r="FC169">
        <v>48.119900000000001</v>
      </c>
      <c r="FD169">
        <v>52.608840000000001</v>
      </c>
      <c r="FE169">
        <v>56.636049999999997</v>
      </c>
      <c r="FF169">
        <v>59.30442</v>
      </c>
      <c r="FG169">
        <v>61.039119999999997</v>
      </c>
      <c r="FH169">
        <v>62.23809</v>
      </c>
      <c r="FI169">
        <v>62.87585</v>
      </c>
      <c r="FJ169">
        <v>62.465989999999998</v>
      </c>
      <c r="FK169">
        <v>61.623730000000002</v>
      </c>
      <c r="FL169">
        <v>59.9392</v>
      </c>
      <c r="FM169">
        <v>57.654339999999998</v>
      </c>
      <c r="FN169">
        <v>53.835030000000003</v>
      </c>
      <c r="FO169">
        <v>51.311230000000002</v>
      </c>
      <c r="FP169">
        <v>50.150509999999997</v>
      </c>
      <c r="FQ169">
        <v>49.286140000000003</v>
      </c>
      <c r="FR169">
        <v>48.447279999999999</v>
      </c>
      <c r="FS169">
        <v>0.21232319999999999</v>
      </c>
      <c r="FT169">
        <v>8.4390000000000003E-3</v>
      </c>
      <c r="FU169">
        <v>1.0755499999999999E-2</v>
      </c>
    </row>
    <row r="170" spans="1:177" x14ac:dyDescent="0.3">
      <c r="A170" t="s">
        <v>226</v>
      </c>
      <c r="B170" t="s">
        <v>0</v>
      </c>
      <c r="C170" t="s">
        <v>280</v>
      </c>
      <c r="D170" s="30" t="s">
        <v>238</v>
      </c>
      <c r="E170" t="s">
        <v>219</v>
      </c>
      <c r="F170">
        <v>1187</v>
      </c>
      <c r="G170">
        <v>2.7550919999999999</v>
      </c>
      <c r="H170">
        <v>2.7142050000000002</v>
      </c>
      <c r="I170">
        <v>2.3320110000000001</v>
      </c>
      <c r="J170">
        <v>1.9259470000000001</v>
      </c>
      <c r="K170">
        <v>1.5046999999999999</v>
      </c>
      <c r="L170">
        <v>1.1956329999999999</v>
      </c>
      <c r="M170">
        <v>1.173583</v>
      </c>
      <c r="N170">
        <v>1.2600480000000001</v>
      </c>
      <c r="O170">
        <v>1.240213</v>
      </c>
      <c r="P170">
        <v>1.3022940000000001</v>
      </c>
      <c r="Q170">
        <v>1.325769</v>
      </c>
      <c r="R170">
        <v>1.3246629999999999</v>
      </c>
      <c r="S170">
        <v>1.262567</v>
      </c>
      <c r="T170">
        <v>1.2447330000000001</v>
      </c>
      <c r="U170">
        <v>1.1831400000000001</v>
      </c>
      <c r="V170">
        <v>1.186102</v>
      </c>
      <c r="W170">
        <v>1.1637789999999999</v>
      </c>
      <c r="X170">
        <v>1.243706</v>
      </c>
      <c r="Y170">
        <v>1.4104810000000001</v>
      </c>
      <c r="Z170">
        <v>1.5735980000000001</v>
      </c>
      <c r="AA170">
        <v>1.720434</v>
      </c>
      <c r="AB170">
        <v>1.7380990000000001</v>
      </c>
      <c r="AC170">
        <v>1.5845750000000001</v>
      </c>
      <c r="AD170">
        <v>1.4833620000000001</v>
      </c>
      <c r="AE170">
        <v>-0.54748799999999997</v>
      </c>
      <c r="AF170">
        <v>-0.56487609999999999</v>
      </c>
      <c r="AG170">
        <v>-0.40143659999999998</v>
      </c>
      <c r="AH170">
        <v>-0.32742739999999998</v>
      </c>
      <c r="AI170">
        <v>-0.2951838</v>
      </c>
      <c r="AJ170">
        <v>-0.26700279999999998</v>
      </c>
      <c r="AK170">
        <v>-0.1579574</v>
      </c>
      <c r="AL170">
        <v>-6.9520399999999996E-2</v>
      </c>
      <c r="AM170">
        <v>-7.8477400000000003E-2</v>
      </c>
      <c r="AN170">
        <v>-3.6692500000000003E-2</v>
      </c>
      <c r="AO170">
        <v>-1.9451900000000001E-2</v>
      </c>
      <c r="AP170">
        <v>-1.35573E-2</v>
      </c>
      <c r="AQ170">
        <v>-3.5584299999999999E-2</v>
      </c>
      <c r="AR170">
        <v>-3.7675800000000002E-2</v>
      </c>
      <c r="AS170">
        <v>-7.0537799999999998E-2</v>
      </c>
      <c r="AT170">
        <v>-6.7055900000000002E-2</v>
      </c>
      <c r="AU170">
        <v>-7.7575599999999995E-2</v>
      </c>
      <c r="AV170">
        <v>-6.2976000000000004E-2</v>
      </c>
      <c r="AW170">
        <v>-2.1854200000000001E-2</v>
      </c>
      <c r="AX170">
        <v>-2.4605E-3</v>
      </c>
      <c r="AY170">
        <v>-2.366E-2</v>
      </c>
      <c r="AZ170">
        <v>7.3784000000000002E-3</v>
      </c>
      <c r="BA170">
        <v>-1.58307E-2</v>
      </c>
      <c r="BB170">
        <v>4.0424000000000002E-2</v>
      </c>
      <c r="BC170">
        <v>-0.47173490000000001</v>
      </c>
      <c r="BD170">
        <v>-0.49317349999999999</v>
      </c>
      <c r="BE170">
        <v>-0.3394122</v>
      </c>
      <c r="BF170">
        <v>-0.274839</v>
      </c>
      <c r="BG170">
        <v>-0.25133060000000002</v>
      </c>
      <c r="BH170">
        <v>-0.2331898</v>
      </c>
      <c r="BI170">
        <v>-0.13289190000000001</v>
      </c>
      <c r="BJ170">
        <v>-4.6715100000000002E-2</v>
      </c>
      <c r="BK170">
        <v>-5.32276E-2</v>
      </c>
      <c r="BL170">
        <v>-1.14929E-2</v>
      </c>
      <c r="BM170">
        <v>5.6077000000000002E-3</v>
      </c>
      <c r="BN170">
        <v>1.1216500000000001E-2</v>
      </c>
      <c r="BO170">
        <v>-1.17304E-2</v>
      </c>
      <c r="BP170">
        <v>-1.48427E-2</v>
      </c>
      <c r="BQ170">
        <v>-4.75374E-2</v>
      </c>
      <c r="BR170">
        <v>-4.2561399999999999E-2</v>
      </c>
      <c r="BS170">
        <v>-5.3849800000000003E-2</v>
      </c>
      <c r="BT170">
        <v>-3.6998000000000003E-2</v>
      </c>
      <c r="BU170">
        <v>4.7866999999999996E-3</v>
      </c>
      <c r="BV170">
        <v>2.6858300000000002E-2</v>
      </c>
      <c r="BW170">
        <v>8.8077999999999993E-3</v>
      </c>
      <c r="BX170">
        <v>4.1168999999999997E-2</v>
      </c>
      <c r="BY170">
        <v>1.7618499999999999E-2</v>
      </c>
      <c r="BZ170">
        <v>7.4417700000000003E-2</v>
      </c>
      <c r="CA170">
        <v>-0.41926859999999999</v>
      </c>
      <c r="CB170">
        <v>-0.44351249999999998</v>
      </c>
      <c r="CC170">
        <v>-0.2964543</v>
      </c>
      <c r="CD170">
        <v>-0.2384165</v>
      </c>
      <c r="CE170">
        <v>-0.22095790000000001</v>
      </c>
      <c r="CF170">
        <v>-0.20977100000000001</v>
      </c>
      <c r="CG170">
        <v>-0.1155316</v>
      </c>
      <c r="CH170">
        <v>-3.0920199999999998E-2</v>
      </c>
      <c r="CI170">
        <v>-3.5739699999999999E-2</v>
      </c>
      <c r="CJ170">
        <v>5.9601999999999997E-3</v>
      </c>
      <c r="CK170">
        <v>2.2963799999999999E-2</v>
      </c>
      <c r="CL170">
        <v>2.8374799999999999E-2</v>
      </c>
      <c r="CM170">
        <v>4.7907000000000002E-3</v>
      </c>
      <c r="CN170">
        <v>9.7139999999999998E-4</v>
      </c>
      <c r="CO170">
        <v>-3.1607400000000001E-2</v>
      </c>
      <c r="CP170">
        <v>-2.5596600000000001E-2</v>
      </c>
      <c r="CQ170">
        <v>-3.7417400000000003E-2</v>
      </c>
      <c r="CR170">
        <v>-1.9005600000000001E-2</v>
      </c>
      <c r="CS170">
        <v>2.3238200000000001E-2</v>
      </c>
      <c r="CT170">
        <v>4.7164400000000002E-2</v>
      </c>
      <c r="CU170">
        <v>3.12949E-2</v>
      </c>
      <c r="CV170">
        <v>6.4572199999999996E-2</v>
      </c>
      <c r="CW170">
        <v>4.0785200000000001E-2</v>
      </c>
      <c r="CX170">
        <v>9.7961699999999999E-2</v>
      </c>
      <c r="CY170">
        <v>-0.36680230000000003</v>
      </c>
      <c r="CZ170">
        <v>-0.39385150000000002</v>
      </c>
      <c r="DA170">
        <v>-0.25349640000000001</v>
      </c>
      <c r="DB170">
        <v>-0.2019939</v>
      </c>
      <c r="DC170">
        <v>-0.19058530000000001</v>
      </c>
      <c r="DD170">
        <v>-0.1863522</v>
      </c>
      <c r="DE170">
        <v>-9.81712E-2</v>
      </c>
      <c r="DF170">
        <v>-1.51253E-2</v>
      </c>
      <c r="DG170">
        <v>-1.8251799999999999E-2</v>
      </c>
      <c r="DH170">
        <v>2.3413400000000001E-2</v>
      </c>
      <c r="DI170">
        <v>4.0320000000000002E-2</v>
      </c>
      <c r="DJ170">
        <v>4.5532999999999997E-2</v>
      </c>
      <c r="DK170">
        <v>2.1311699999999999E-2</v>
      </c>
      <c r="DL170">
        <v>1.6785600000000001E-2</v>
      </c>
      <c r="DM170">
        <v>-1.56775E-2</v>
      </c>
      <c r="DN170">
        <v>-8.6318000000000002E-3</v>
      </c>
      <c r="DO170">
        <v>-2.0984900000000001E-2</v>
      </c>
      <c r="DP170">
        <v>-1.0133E-3</v>
      </c>
      <c r="DQ170">
        <v>4.16896E-2</v>
      </c>
      <c r="DR170">
        <v>6.7470500000000003E-2</v>
      </c>
      <c r="DS170">
        <v>5.3782000000000003E-2</v>
      </c>
      <c r="DT170">
        <v>8.7975399999999995E-2</v>
      </c>
      <c r="DU170">
        <v>6.3951999999999995E-2</v>
      </c>
      <c r="DV170">
        <v>0.12150569999999999</v>
      </c>
      <c r="DW170">
        <v>-0.29104920000000001</v>
      </c>
      <c r="DX170">
        <v>-0.32214900000000002</v>
      </c>
      <c r="DY170">
        <v>-0.191472</v>
      </c>
      <c r="DZ170">
        <v>-0.1494055</v>
      </c>
      <c r="EA170">
        <v>-0.1467321</v>
      </c>
      <c r="EB170">
        <v>-0.15253929999999999</v>
      </c>
      <c r="EC170">
        <v>-7.3105699999999996E-2</v>
      </c>
      <c r="ED170">
        <v>7.6800000000000002E-3</v>
      </c>
      <c r="EE170">
        <v>6.9979999999999999E-3</v>
      </c>
      <c r="EF170">
        <v>4.8612900000000001E-2</v>
      </c>
      <c r="EG170">
        <v>6.5379499999999993E-2</v>
      </c>
      <c r="EH170">
        <v>7.0306800000000003E-2</v>
      </c>
      <c r="EI170">
        <v>4.51656E-2</v>
      </c>
      <c r="EJ170">
        <v>3.96187E-2</v>
      </c>
      <c r="EK170">
        <v>7.3229000000000002E-3</v>
      </c>
      <c r="EL170">
        <v>1.58627E-2</v>
      </c>
      <c r="EM170">
        <v>2.7409000000000001E-3</v>
      </c>
      <c r="EN170">
        <v>2.4964699999999999E-2</v>
      </c>
      <c r="EO170">
        <v>6.8330500000000002E-2</v>
      </c>
      <c r="EP170">
        <v>9.6789299999999995E-2</v>
      </c>
      <c r="EQ170">
        <v>8.6249800000000001E-2</v>
      </c>
      <c r="ER170">
        <v>0.121766</v>
      </c>
      <c r="ES170">
        <v>9.7401100000000004E-2</v>
      </c>
      <c r="ET170">
        <v>0.15549950000000001</v>
      </c>
      <c r="EU170">
        <v>57.0914</v>
      </c>
      <c r="EV170">
        <v>56.692489999999999</v>
      </c>
      <c r="EW170">
        <v>56.468049999999998</v>
      </c>
      <c r="EX170">
        <v>56.065219999999997</v>
      </c>
      <c r="EY170">
        <v>55.943309999999997</v>
      </c>
      <c r="EZ170">
        <v>55.588990000000003</v>
      </c>
      <c r="FA170">
        <v>55.572119999999998</v>
      </c>
      <c r="FB170">
        <v>56.547550000000001</v>
      </c>
      <c r="FC170">
        <v>58.179929999999999</v>
      </c>
      <c r="FD170">
        <v>59.868920000000003</v>
      </c>
      <c r="FE170">
        <v>61.963189999999997</v>
      </c>
      <c r="FF170">
        <v>64.460980000000006</v>
      </c>
      <c r="FG170">
        <v>65.742810000000006</v>
      </c>
      <c r="FH170">
        <v>66.405420000000007</v>
      </c>
      <c r="FI170">
        <v>66.81532</v>
      </c>
      <c r="FJ170">
        <v>66.814539999999994</v>
      </c>
      <c r="FK170">
        <v>66.076279999999997</v>
      </c>
      <c r="FL170">
        <v>64.826999999999998</v>
      </c>
      <c r="FM170">
        <v>63.451189999999997</v>
      </c>
      <c r="FN170">
        <v>61.113999999999997</v>
      </c>
      <c r="FO170">
        <v>58.872630000000001</v>
      </c>
      <c r="FP170">
        <v>57.878019999999999</v>
      </c>
      <c r="FQ170">
        <v>57.676319999999997</v>
      </c>
      <c r="FR170">
        <v>57.648679999999999</v>
      </c>
      <c r="FS170">
        <v>0.56824920000000001</v>
      </c>
      <c r="FT170">
        <v>2.2316599999999999E-2</v>
      </c>
      <c r="FU170">
        <v>2.9522400000000001E-2</v>
      </c>
    </row>
    <row r="171" spans="1:177" x14ac:dyDescent="0.3">
      <c r="A171" t="s">
        <v>226</v>
      </c>
      <c r="B171" t="s">
        <v>0</v>
      </c>
      <c r="C171" t="s">
        <v>280</v>
      </c>
      <c r="D171" s="30" t="s">
        <v>238</v>
      </c>
      <c r="E171" t="s">
        <v>220</v>
      </c>
      <c r="F171">
        <v>885</v>
      </c>
      <c r="G171">
        <v>2.1784780000000001</v>
      </c>
      <c r="H171">
        <v>2.1415109999999999</v>
      </c>
      <c r="I171">
        <v>1.8340019999999999</v>
      </c>
      <c r="J171">
        <v>1.5017849999999999</v>
      </c>
      <c r="K171">
        <v>1.162639</v>
      </c>
      <c r="L171">
        <v>0.91949559999999997</v>
      </c>
      <c r="M171">
        <v>0.92702980000000001</v>
      </c>
      <c r="N171">
        <v>0.99804440000000005</v>
      </c>
      <c r="O171">
        <v>0.97680869999999997</v>
      </c>
      <c r="P171">
        <v>1.028224</v>
      </c>
      <c r="Q171">
        <v>1.0543169999999999</v>
      </c>
      <c r="R171">
        <v>1.0709040000000001</v>
      </c>
      <c r="S171">
        <v>1.010095</v>
      </c>
      <c r="T171">
        <v>0.98928830000000001</v>
      </c>
      <c r="U171">
        <v>0.94404109999999997</v>
      </c>
      <c r="V171">
        <v>0.94866090000000003</v>
      </c>
      <c r="W171">
        <v>0.93228820000000001</v>
      </c>
      <c r="X171">
        <v>0.98404659999999999</v>
      </c>
      <c r="Y171">
        <v>1.103923</v>
      </c>
      <c r="Z171">
        <v>1.2434480000000001</v>
      </c>
      <c r="AA171">
        <v>1.3720680000000001</v>
      </c>
      <c r="AB171">
        <v>1.40523</v>
      </c>
      <c r="AC171">
        <v>1.2810010000000001</v>
      </c>
      <c r="AD171">
        <v>1.1603270000000001</v>
      </c>
      <c r="AE171">
        <v>-0.43803730000000002</v>
      </c>
      <c r="AF171">
        <v>-0.42704310000000001</v>
      </c>
      <c r="AG171">
        <v>-0.30406620000000001</v>
      </c>
      <c r="AH171" s="71">
        <v>-0.24943319999999999</v>
      </c>
      <c r="AI171">
        <v>-0.23166580000000001</v>
      </c>
      <c r="AJ171">
        <v>-0.22798579999999999</v>
      </c>
      <c r="AK171">
        <v>-0.1345211</v>
      </c>
      <c r="AL171">
        <v>-7.05649E-2</v>
      </c>
      <c r="AM171">
        <v>-9.0151400000000007E-2</v>
      </c>
      <c r="AN171">
        <v>-5.5766499999999997E-2</v>
      </c>
      <c r="AO171">
        <v>-2.47199E-2</v>
      </c>
      <c r="AP171">
        <v>-4.8960000000000002E-3</v>
      </c>
      <c r="AQ171">
        <v>-3.0984000000000001E-2</v>
      </c>
      <c r="AR171">
        <v>-3.8309500000000003E-2</v>
      </c>
      <c r="AS171">
        <v>-6.7841100000000001E-2</v>
      </c>
      <c r="AT171">
        <v>-6.22534E-2</v>
      </c>
      <c r="AU171">
        <v>-6.9060499999999997E-2</v>
      </c>
      <c r="AV171">
        <v>-6.2481200000000001E-2</v>
      </c>
      <c r="AW171">
        <v>-4.0788999999999999E-2</v>
      </c>
      <c r="AX171">
        <v>-3.1786000000000002E-2</v>
      </c>
      <c r="AY171">
        <v>-4.6132100000000002E-2</v>
      </c>
      <c r="AZ171">
        <v>7.0901000000000002E-3</v>
      </c>
      <c r="BA171">
        <v>-5.385E-3</v>
      </c>
      <c r="BB171">
        <v>1.21087E-2</v>
      </c>
      <c r="BC171">
        <v>-0.37076880000000001</v>
      </c>
      <c r="BD171">
        <v>-0.36235220000000001</v>
      </c>
      <c r="BE171">
        <v>-0.24797179999999999</v>
      </c>
      <c r="BF171">
        <v>-0.20236750000000001</v>
      </c>
      <c r="BG171">
        <v>-0.19255069999999999</v>
      </c>
      <c r="BH171">
        <v>-0.19829169999999999</v>
      </c>
      <c r="BI171">
        <v>-0.11179740000000001</v>
      </c>
      <c r="BJ171">
        <v>-5.0070200000000002E-2</v>
      </c>
      <c r="BK171">
        <v>-6.7454500000000001E-2</v>
      </c>
      <c r="BL171">
        <v>-3.3300299999999998E-2</v>
      </c>
      <c r="BM171">
        <v>-2.1270999999999998E-3</v>
      </c>
      <c r="BN171">
        <v>1.6920899999999999E-2</v>
      </c>
      <c r="BO171">
        <v>-1.0224199999999999E-2</v>
      </c>
      <c r="BP171">
        <v>-1.8434099999999998E-2</v>
      </c>
      <c r="BQ171">
        <v>-4.7726400000000002E-2</v>
      </c>
      <c r="BR171">
        <v>-4.0819099999999997E-2</v>
      </c>
      <c r="BS171">
        <v>-4.8491899999999998E-2</v>
      </c>
      <c r="BT171">
        <v>-3.95685E-2</v>
      </c>
      <c r="BU171">
        <v>-1.7585400000000001E-2</v>
      </c>
      <c r="BV171">
        <v>-5.3977000000000001E-3</v>
      </c>
      <c r="BW171">
        <v>-1.65411E-2</v>
      </c>
      <c r="BX171">
        <v>3.79672E-2</v>
      </c>
      <c r="BY171">
        <v>2.49581E-2</v>
      </c>
      <c r="BZ171">
        <v>4.13549E-2</v>
      </c>
      <c r="CA171">
        <v>-0.32417879999999999</v>
      </c>
      <c r="CB171">
        <v>-0.31754749999999998</v>
      </c>
      <c r="CC171">
        <v>-0.209121</v>
      </c>
      <c r="CD171">
        <v>-0.1697699</v>
      </c>
      <c r="CE171">
        <v>-0.16545979999999999</v>
      </c>
      <c r="CF171">
        <v>-0.17772579999999999</v>
      </c>
      <c r="CG171">
        <v>-9.6059000000000005E-2</v>
      </c>
      <c r="CH171">
        <v>-3.5875700000000003E-2</v>
      </c>
      <c r="CI171">
        <v>-5.1734700000000002E-2</v>
      </c>
      <c r="CJ171">
        <v>-1.7740300000000001E-2</v>
      </c>
      <c r="CK171">
        <v>1.35207E-2</v>
      </c>
      <c r="CL171">
        <v>3.2031200000000003E-2</v>
      </c>
      <c r="CM171">
        <v>4.1539999999999997E-3</v>
      </c>
      <c r="CN171">
        <v>-4.6683999999999996E-3</v>
      </c>
      <c r="CO171">
        <v>-3.3794900000000003E-2</v>
      </c>
      <c r="CP171">
        <v>-2.5973799999999998E-2</v>
      </c>
      <c r="CQ171">
        <v>-3.4246100000000002E-2</v>
      </c>
      <c r="CR171">
        <v>-2.36993E-2</v>
      </c>
      <c r="CS171">
        <v>-1.5146000000000001E-3</v>
      </c>
      <c r="CT171">
        <v>1.2878799999999999E-2</v>
      </c>
      <c r="CU171">
        <v>3.9535999999999998E-3</v>
      </c>
      <c r="CV171">
        <v>5.9352500000000002E-2</v>
      </c>
      <c r="CW171">
        <v>4.5973699999999999E-2</v>
      </c>
      <c r="CX171">
        <v>6.16108E-2</v>
      </c>
      <c r="CY171">
        <v>-0.27758880000000002</v>
      </c>
      <c r="CZ171">
        <v>-0.27274280000000001</v>
      </c>
      <c r="DA171">
        <v>-0.17027020000000001</v>
      </c>
      <c r="DB171">
        <v>-0.1371723</v>
      </c>
      <c r="DC171">
        <v>-0.13836879999999999</v>
      </c>
      <c r="DD171">
        <v>-0.15715979999999999</v>
      </c>
      <c r="DE171">
        <v>-8.0320600000000006E-2</v>
      </c>
      <c r="DF171">
        <v>-2.1681099999999998E-2</v>
      </c>
      <c r="DG171">
        <v>-3.6014999999999998E-2</v>
      </c>
      <c r="DH171">
        <v>-2.1802000000000002E-3</v>
      </c>
      <c r="DI171">
        <v>2.9168400000000001E-2</v>
      </c>
      <c r="DJ171">
        <v>4.7141500000000003E-2</v>
      </c>
      <c r="DK171">
        <v>1.8532099999999999E-2</v>
      </c>
      <c r="DL171">
        <v>9.0972999999999991E-3</v>
      </c>
      <c r="DM171">
        <v>-1.9863499999999999E-2</v>
      </c>
      <c r="DN171">
        <v>-1.1128600000000001E-2</v>
      </c>
      <c r="DO171">
        <v>-2.0000400000000002E-2</v>
      </c>
      <c r="DP171">
        <v>-7.8300999999999996E-3</v>
      </c>
      <c r="DQ171">
        <v>1.45562E-2</v>
      </c>
      <c r="DR171">
        <v>3.11553E-2</v>
      </c>
      <c r="DS171">
        <v>2.44482E-2</v>
      </c>
      <c r="DT171">
        <v>8.0737900000000001E-2</v>
      </c>
      <c r="DU171">
        <v>6.6989199999999999E-2</v>
      </c>
      <c r="DV171">
        <v>8.1866599999999998E-2</v>
      </c>
      <c r="DW171">
        <v>-0.21032020000000001</v>
      </c>
      <c r="DX171">
        <v>-0.20805190000000001</v>
      </c>
      <c r="DY171">
        <v>-0.11417579999999999</v>
      </c>
      <c r="DZ171">
        <v>-9.0106500000000006E-2</v>
      </c>
      <c r="EA171">
        <v>-9.92537E-2</v>
      </c>
      <c r="EB171">
        <v>-0.12746579999999999</v>
      </c>
      <c r="EC171">
        <v>-5.7596899999999999E-2</v>
      </c>
      <c r="ED171">
        <v>-1.1864E-3</v>
      </c>
      <c r="EE171">
        <v>-1.3318099999999999E-2</v>
      </c>
      <c r="EF171">
        <v>2.0285999999999998E-2</v>
      </c>
      <c r="EG171">
        <v>5.1761300000000003E-2</v>
      </c>
      <c r="EH171">
        <v>6.8958400000000003E-2</v>
      </c>
      <c r="EI171">
        <v>3.9291899999999998E-2</v>
      </c>
      <c r="EJ171">
        <v>2.89728E-2</v>
      </c>
      <c r="EK171">
        <v>2.5129999999999998E-4</v>
      </c>
      <c r="EL171">
        <v>1.0305699999999999E-2</v>
      </c>
      <c r="EM171">
        <v>5.6829999999999999E-4</v>
      </c>
      <c r="EN171">
        <v>1.50825E-2</v>
      </c>
      <c r="EO171">
        <v>3.7759899999999999E-2</v>
      </c>
      <c r="EP171">
        <v>5.75436E-2</v>
      </c>
      <c r="EQ171">
        <v>5.4039200000000003E-2</v>
      </c>
      <c r="ER171">
        <v>0.1116149</v>
      </c>
      <c r="ES171">
        <v>9.7332299999999997E-2</v>
      </c>
      <c r="ET171">
        <v>0.1111129</v>
      </c>
      <c r="EU171">
        <v>57.920430000000003</v>
      </c>
      <c r="EV171">
        <v>57.496229999999997</v>
      </c>
      <c r="EW171">
        <v>57.273260000000001</v>
      </c>
      <c r="EX171">
        <v>56.873049999999999</v>
      </c>
      <c r="EY171">
        <v>56.595799999999997</v>
      </c>
      <c r="EZ171">
        <v>56.325629999999997</v>
      </c>
      <c r="FA171">
        <v>56.278799999999997</v>
      </c>
      <c r="FB171">
        <v>57.253889999999998</v>
      </c>
      <c r="FC171">
        <v>58.867240000000002</v>
      </c>
      <c r="FD171">
        <v>60.348190000000002</v>
      </c>
      <c r="FE171">
        <v>62.367370000000001</v>
      </c>
      <c r="FF171">
        <v>64.720830000000007</v>
      </c>
      <c r="FG171">
        <v>65.675089999999997</v>
      </c>
      <c r="FH171">
        <v>66.05856</v>
      </c>
      <c r="FI171">
        <v>66.154399999999995</v>
      </c>
      <c r="FJ171">
        <v>66.293260000000004</v>
      </c>
      <c r="FK171">
        <v>65.568150000000003</v>
      </c>
      <c r="FL171">
        <v>64.34</v>
      </c>
      <c r="FM171">
        <v>63.156129999999997</v>
      </c>
      <c r="FN171">
        <v>60.972630000000002</v>
      </c>
      <c r="FO171">
        <v>59.147039999999997</v>
      </c>
      <c r="FP171">
        <v>58.404290000000003</v>
      </c>
      <c r="FQ171">
        <v>58.53969</v>
      </c>
      <c r="FR171">
        <v>58.662909999999997</v>
      </c>
      <c r="FS171">
        <v>0.52132160000000005</v>
      </c>
      <c r="FT171">
        <v>2.03365E-2</v>
      </c>
      <c r="FU171">
        <v>2.6777499999999999E-2</v>
      </c>
    </row>
    <row r="172" spans="1:177" x14ac:dyDescent="0.3">
      <c r="A172" t="s">
        <v>226</v>
      </c>
      <c r="B172" t="s">
        <v>0</v>
      </c>
      <c r="C172" t="s">
        <v>280</v>
      </c>
      <c r="D172" s="30" t="s">
        <v>238</v>
      </c>
      <c r="E172" t="s">
        <v>221</v>
      </c>
      <c r="F172">
        <v>302</v>
      </c>
      <c r="G172">
        <v>0.55927320000000003</v>
      </c>
      <c r="H172">
        <v>0.55613539999999995</v>
      </c>
      <c r="I172">
        <v>0.48461209999999999</v>
      </c>
      <c r="J172">
        <v>0.41490899999999997</v>
      </c>
      <c r="K172">
        <v>0.3363601</v>
      </c>
      <c r="L172">
        <v>0.27231719999999998</v>
      </c>
      <c r="M172">
        <v>0.23932200000000001</v>
      </c>
      <c r="N172">
        <v>0.25387019999999999</v>
      </c>
      <c r="O172">
        <v>0.25623459999999998</v>
      </c>
      <c r="P172">
        <v>0.2661673</v>
      </c>
      <c r="Q172">
        <v>0.26225470000000001</v>
      </c>
      <c r="R172">
        <v>0.24205289999999999</v>
      </c>
      <c r="S172">
        <v>0.2428486</v>
      </c>
      <c r="T172">
        <v>0.24690119999999999</v>
      </c>
      <c r="U172">
        <v>0.23048589999999999</v>
      </c>
      <c r="V172">
        <v>0.22847339999999999</v>
      </c>
      <c r="W172">
        <v>0.2224824</v>
      </c>
      <c r="X172">
        <v>0.25176330000000002</v>
      </c>
      <c r="Y172">
        <v>0.29933340000000003</v>
      </c>
      <c r="Z172">
        <v>0.32043700000000003</v>
      </c>
      <c r="AA172">
        <v>0.33596039999999999</v>
      </c>
      <c r="AB172">
        <v>0.31751299999999999</v>
      </c>
      <c r="AC172">
        <v>0.28956169999999998</v>
      </c>
      <c r="AD172">
        <v>0.31548500000000002</v>
      </c>
      <c r="AE172">
        <v>-0.150006</v>
      </c>
      <c r="AF172">
        <v>-0.17660010000000001</v>
      </c>
      <c r="AG172">
        <v>-0.1305772</v>
      </c>
      <c r="AH172">
        <v>-0.1074691</v>
      </c>
      <c r="AI172">
        <v>-8.7387099999999995E-2</v>
      </c>
      <c r="AJ172">
        <v>-5.5523299999999998E-2</v>
      </c>
      <c r="AK172">
        <v>-3.4475199999999998E-2</v>
      </c>
      <c r="AL172">
        <v>-9.0407000000000005E-3</v>
      </c>
      <c r="AM172">
        <v>2.2575999999999998E-3</v>
      </c>
      <c r="AN172">
        <v>8.6241000000000009E-3</v>
      </c>
      <c r="AO172">
        <v>-7.1133999999999998E-3</v>
      </c>
      <c r="AP172">
        <v>-2.44716E-2</v>
      </c>
      <c r="AQ172">
        <v>-1.90292E-2</v>
      </c>
      <c r="AR172">
        <v>-1.2231300000000001E-2</v>
      </c>
      <c r="AS172">
        <v>-1.47618E-2</v>
      </c>
      <c r="AT172">
        <v>-1.8225399999999999E-2</v>
      </c>
      <c r="AU172">
        <v>-2.1992999999999999E-2</v>
      </c>
      <c r="AV172">
        <v>-1.3899399999999999E-2</v>
      </c>
      <c r="AW172">
        <v>5.9553999999999996E-3</v>
      </c>
      <c r="AX172">
        <v>1.7358999999999999E-2</v>
      </c>
      <c r="AY172">
        <v>9.7295999999999997E-3</v>
      </c>
      <c r="AZ172">
        <v>-1.72882E-2</v>
      </c>
      <c r="BA172">
        <v>-2.9293400000000001E-2</v>
      </c>
      <c r="BB172">
        <v>8.8970000000000004E-3</v>
      </c>
      <c r="BC172">
        <v>-0.11656950000000001</v>
      </c>
      <c r="BD172">
        <v>-0.1478082</v>
      </c>
      <c r="BE172">
        <v>-0.1060479</v>
      </c>
      <c r="BF172">
        <v>-8.5216399999999998E-2</v>
      </c>
      <c r="BG172">
        <v>-6.8485400000000002E-2</v>
      </c>
      <c r="BH172">
        <v>-3.9826399999999998E-2</v>
      </c>
      <c r="BI172">
        <v>-2.4762099999999999E-2</v>
      </c>
      <c r="BJ172">
        <v>3.2620000000000001E-4</v>
      </c>
      <c r="BK172">
        <v>1.25218E-2</v>
      </c>
      <c r="BL172">
        <v>1.9430699999999999E-2</v>
      </c>
      <c r="BM172">
        <v>2.9765999999999998E-3</v>
      </c>
      <c r="BN172">
        <v>-1.3105E-2</v>
      </c>
      <c r="BO172">
        <v>-7.4602999999999996E-3</v>
      </c>
      <c r="BP172">
        <v>-1.2112E-3</v>
      </c>
      <c r="BQ172">
        <v>-3.8722000000000001E-3</v>
      </c>
      <c r="BR172">
        <v>-6.6448999999999996E-3</v>
      </c>
      <c r="BS172">
        <v>-1.0329400000000001E-2</v>
      </c>
      <c r="BT172">
        <v>-2.0985999999999999E-3</v>
      </c>
      <c r="BU172">
        <v>1.8674099999999999E-2</v>
      </c>
      <c r="BV172">
        <v>2.9267399999999999E-2</v>
      </c>
      <c r="BW172">
        <v>2.1793900000000001E-2</v>
      </c>
      <c r="BX172">
        <v>-4.9500000000000004E-3</v>
      </c>
      <c r="BY172">
        <v>-1.6384699999999999E-2</v>
      </c>
      <c r="BZ172">
        <v>2.6095400000000001E-2</v>
      </c>
      <c r="CA172">
        <v>-9.3411499999999995E-2</v>
      </c>
      <c r="CB172">
        <v>-0.12786700000000001</v>
      </c>
      <c r="CC172">
        <v>-8.9058999999999999E-2</v>
      </c>
      <c r="CD172">
        <v>-6.9804199999999997E-2</v>
      </c>
      <c r="CE172">
        <v>-5.5393999999999999E-2</v>
      </c>
      <c r="CF172">
        <v>-2.8954899999999999E-2</v>
      </c>
      <c r="CG172">
        <v>-1.80348E-2</v>
      </c>
      <c r="CH172">
        <v>6.8136000000000004E-3</v>
      </c>
      <c r="CI172">
        <v>1.9630700000000001E-2</v>
      </c>
      <c r="CJ172">
        <v>2.69153E-2</v>
      </c>
      <c r="CK172">
        <v>9.9649000000000005E-3</v>
      </c>
      <c r="CL172">
        <v>-5.2325000000000002E-3</v>
      </c>
      <c r="CM172">
        <v>5.5230000000000003E-4</v>
      </c>
      <c r="CN172">
        <v>6.4212999999999996E-3</v>
      </c>
      <c r="CO172">
        <v>3.6698999999999998E-3</v>
      </c>
      <c r="CP172">
        <v>1.3757000000000001E-3</v>
      </c>
      <c r="CQ172">
        <v>-2.2512000000000001E-3</v>
      </c>
      <c r="CR172">
        <v>6.0746000000000003E-3</v>
      </c>
      <c r="CS172">
        <v>2.7483E-2</v>
      </c>
      <c r="CT172">
        <v>3.7515199999999999E-2</v>
      </c>
      <c r="CU172">
        <v>3.0149700000000001E-2</v>
      </c>
      <c r="CV172">
        <v>3.5953000000000001E-3</v>
      </c>
      <c r="CW172">
        <v>-7.4441000000000004E-3</v>
      </c>
      <c r="CX172">
        <v>3.8006900000000003E-2</v>
      </c>
      <c r="CY172">
        <v>-7.0253399999999994E-2</v>
      </c>
      <c r="CZ172">
        <v>-0.10792590000000001</v>
      </c>
      <c r="DA172">
        <v>-7.2070099999999998E-2</v>
      </c>
      <c r="DB172">
        <v>-5.4392000000000003E-2</v>
      </c>
      <c r="DC172">
        <v>-4.2302699999999999E-2</v>
      </c>
      <c r="DD172">
        <v>-1.80833E-2</v>
      </c>
      <c r="DE172">
        <v>-1.13075E-2</v>
      </c>
      <c r="DF172">
        <v>1.33011E-2</v>
      </c>
      <c r="DG172">
        <v>2.6739599999999999E-2</v>
      </c>
      <c r="DH172">
        <v>3.4399899999999997E-2</v>
      </c>
      <c r="DI172">
        <v>1.6953300000000001E-2</v>
      </c>
      <c r="DJ172">
        <v>2.6399000000000001E-3</v>
      </c>
      <c r="DK172">
        <v>8.5649999999999997E-3</v>
      </c>
      <c r="DL172">
        <v>1.40538E-2</v>
      </c>
      <c r="DM172">
        <v>1.12119E-2</v>
      </c>
      <c r="DN172">
        <v>9.3962999999999998E-3</v>
      </c>
      <c r="DO172">
        <v>5.8269999999999997E-3</v>
      </c>
      <c r="DP172">
        <v>1.42478E-2</v>
      </c>
      <c r="DQ172">
        <v>3.6291900000000002E-2</v>
      </c>
      <c r="DR172">
        <v>4.5762999999999998E-2</v>
      </c>
      <c r="DS172">
        <v>3.8505400000000002E-2</v>
      </c>
      <c r="DT172">
        <v>1.2140700000000001E-2</v>
      </c>
      <c r="DU172">
        <v>1.4965E-3</v>
      </c>
      <c r="DV172">
        <v>4.9918499999999998E-2</v>
      </c>
      <c r="DW172">
        <v>-3.68169E-2</v>
      </c>
      <c r="DX172">
        <v>-7.9133999999999996E-2</v>
      </c>
      <c r="DY172">
        <v>-4.7540899999999997E-2</v>
      </c>
      <c r="DZ172">
        <v>-3.2139300000000003E-2</v>
      </c>
      <c r="EA172">
        <v>-2.3400899999999999E-2</v>
      </c>
      <c r="EB172" s="71">
        <v>-2.3863999999999999E-3</v>
      </c>
      <c r="EC172">
        <v>-1.5943999999999999E-3</v>
      </c>
      <c r="ED172">
        <v>2.2668000000000001E-2</v>
      </c>
      <c r="EE172">
        <v>3.7003800000000003E-2</v>
      </c>
      <c r="EF172">
        <v>4.5206400000000001E-2</v>
      </c>
      <c r="EG172">
        <v>2.7043299999999999E-2</v>
      </c>
      <c r="EH172">
        <v>1.40065E-2</v>
      </c>
      <c r="EI172">
        <v>2.01339E-2</v>
      </c>
      <c r="EJ172">
        <v>2.50739E-2</v>
      </c>
      <c r="EK172">
        <v>2.21015E-2</v>
      </c>
      <c r="EL172">
        <v>2.0976700000000001E-2</v>
      </c>
      <c r="EM172">
        <v>1.7490599999999999E-2</v>
      </c>
      <c r="EN172">
        <v>2.6048600000000002E-2</v>
      </c>
      <c r="EO172">
        <v>4.9010499999999999E-2</v>
      </c>
      <c r="EP172">
        <v>5.7671399999999998E-2</v>
      </c>
      <c r="EQ172">
        <v>5.0569700000000002E-2</v>
      </c>
      <c r="ER172">
        <v>2.4478799999999998E-2</v>
      </c>
      <c r="ES172">
        <v>1.4405299999999999E-2</v>
      </c>
      <c r="ET172">
        <v>6.7116899999999993E-2</v>
      </c>
      <c r="EU172">
        <v>54.32199</v>
      </c>
      <c r="EV172">
        <v>54.007599999999996</v>
      </c>
      <c r="EW172">
        <v>53.77825</v>
      </c>
      <c r="EX172">
        <v>53.36665</v>
      </c>
      <c r="EY172">
        <v>53.763669999999998</v>
      </c>
      <c r="EZ172">
        <v>53.128189999999996</v>
      </c>
      <c r="FA172">
        <v>53.211419999999997</v>
      </c>
      <c r="FB172">
        <v>54.188029999999998</v>
      </c>
      <c r="FC172">
        <v>55.883960000000002</v>
      </c>
      <c r="FD172">
        <v>58.267919999999997</v>
      </c>
      <c r="FE172">
        <v>60.613</v>
      </c>
      <c r="FF172">
        <v>63.592950000000002</v>
      </c>
      <c r="FG172">
        <v>65.96902</v>
      </c>
      <c r="FH172">
        <v>67.564089999999993</v>
      </c>
      <c r="FI172">
        <v>69.023089999999996</v>
      </c>
      <c r="FJ172">
        <v>68.555890000000005</v>
      </c>
      <c r="FK172">
        <v>67.773700000000005</v>
      </c>
      <c r="FL172">
        <v>66.453829999999996</v>
      </c>
      <c r="FM172">
        <v>64.436809999999994</v>
      </c>
      <c r="FN172">
        <v>61.586269999999999</v>
      </c>
      <c r="FO172">
        <v>57.955959999999997</v>
      </c>
      <c r="FP172">
        <v>56.119990000000001</v>
      </c>
      <c r="FQ172">
        <v>54.79222</v>
      </c>
      <c r="FR172">
        <v>54.260629999999999</v>
      </c>
      <c r="FS172">
        <v>0.2004378</v>
      </c>
      <c r="FT172">
        <v>8.3289999999999996E-3</v>
      </c>
      <c r="FU172">
        <v>1.1354E-2</v>
      </c>
    </row>
    <row r="173" spans="1:177" x14ac:dyDescent="0.3">
      <c r="A173" t="s">
        <v>226</v>
      </c>
      <c r="B173" t="s">
        <v>0</v>
      </c>
      <c r="C173" t="s">
        <v>280</v>
      </c>
      <c r="D173" s="30" t="s">
        <v>239</v>
      </c>
      <c r="E173" t="s">
        <v>219</v>
      </c>
      <c r="F173">
        <v>559</v>
      </c>
      <c r="G173">
        <v>1.2287300000000001</v>
      </c>
      <c r="H173">
        <v>1.1616390000000001</v>
      </c>
      <c r="I173">
        <v>0.96954859999999998</v>
      </c>
      <c r="J173">
        <v>0.86046869999999998</v>
      </c>
      <c r="K173">
        <v>0.68932110000000002</v>
      </c>
      <c r="L173">
        <v>0.57823910000000001</v>
      </c>
      <c r="M173">
        <v>0.59753999999999996</v>
      </c>
      <c r="N173">
        <v>0.63879249999999999</v>
      </c>
      <c r="O173">
        <v>0.64406180000000002</v>
      </c>
      <c r="P173">
        <v>0.63722409999999996</v>
      </c>
      <c r="Q173">
        <v>0.60424639999999996</v>
      </c>
      <c r="R173">
        <v>0.60848990000000003</v>
      </c>
      <c r="S173">
        <v>0.57588499999999998</v>
      </c>
      <c r="T173">
        <v>0.55975969999999997</v>
      </c>
      <c r="U173">
        <v>0.54823520000000003</v>
      </c>
      <c r="V173">
        <v>0.56761830000000002</v>
      </c>
      <c r="W173">
        <v>0.62048360000000002</v>
      </c>
      <c r="X173">
        <v>0.81443379999999999</v>
      </c>
      <c r="Y173">
        <v>0.92920630000000004</v>
      </c>
      <c r="Z173">
        <v>0.93708579999999997</v>
      </c>
      <c r="AA173">
        <v>0.9055107</v>
      </c>
      <c r="AB173">
        <v>0.8541955</v>
      </c>
      <c r="AC173">
        <v>0.75813540000000001</v>
      </c>
      <c r="AD173">
        <v>0.73809829999999998</v>
      </c>
      <c r="AE173">
        <v>-0.42608400000000002</v>
      </c>
      <c r="AF173">
        <v>-0.3793589</v>
      </c>
      <c r="AG173">
        <v>-0.3272197</v>
      </c>
      <c r="AH173">
        <v>-0.24211369999999999</v>
      </c>
      <c r="AI173">
        <v>-0.18796869999999999</v>
      </c>
      <c r="AJ173">
        <v>-0.13478119999999999</v>
      </c>
      <c r="AK173">
        <v>-6.5534700000000001E-2</v>
      </c>
      <c r="AL173">
        <v>-4.2596500000000002E-2</v>
      </c>
      <c r="AM173">
        <v>-3.2630800000000001E-2</v>
      </c>
      <c r="AN173">
        <v>-4.5339600000000001E-2</v>
      </c>
      <c r="AO173">
        <v>-6.4704800000000007E-2</v>
      </c>
      <c r="AP173">
        <v>-4.40896E-2</v>
      </c>
      <c r="AQ173">
        <v>-7.5669299999999995E-2</v>
      </c>
      <c r="AR173">
        <v>-7.3575799999999997E-2</v>
      </c>
      <c r="AS173">
        <v>-7.2399900000000003E-2</v>
      </c>
      <c r="AT173">
        <v>-3.7241700000000003E-2</v>
      </c>
      <c r="AU173">
        <v>-2.9235199999999999E-2</v>
      </c>
      <c r="AV173">
        <v>-3.5693900000000001E-2</v>
      </c>
      <c r="AW173">
        <v>-1.5240800000000001E-2</v>
      </c>
      <c r="AX173">
        <v>8.6671999999999999E-3</v>
      </c>
      <c r="AY173">
        <v>2.8948000000000002E-2</v>
      </c>
      <c r="AZ173">
        <v>1.10732E-2</v>
      </c>
      <c r="BA173">
        <v>-1.7541000000000001E-2</v>
      </c>
      <c r="BB173">
        <v>1.51586E-2</v>
      </c>
      <c r="BC173">
        <v>-0.3717414</v>
      </c>
      <c r="BD173">
        <v>-0.33095039999999998</v>
      </c>
      <c r="BE173">
        <v>-0.28283059999999999</v>
      </c>
      <c r="BF173">
        <v>-0.20560690000000001</v>
      </c>
      <c r="BG173">
        <v>-0.15889690000000001</v>
      </c>
      <c r="BH173">
        <v>-0.11381479999999999</v>
      </c>
      <c r="BI173">
        <v>-4.8484699999999999E-2</v>
      </c>
      <c r="BJ173">
        <v>-2.5119900000000001E-2</v>
      </c>
      <c r="BK173">
        <v>-1.53434E-2</v>
      </c>
      <c r="BL173">
        <v>-2.8524500000000001E-2</v>
      </c>
      <c r="BM173">
        <v>-4.5470400000000001E-2</v>
      </c>
      <c r="BN173">
        <v>-2.4803599999999999E-2</v>
      </c>
      <c r="BO173">
        <v>-5.8457700000000001E-2</v>
      </c>
      <c r="BP173">
        <v>-5.6855799999999998E-2</v>
      </c>
      <c r="BQ173">
        <v>-5.7442800000000002E-2</v>
      </c>
      <c r="BR173">
        <v>-2.1657599999999999E-2</v>
      </c>
      <c r="BS173">
        <v>-1.22659E-2</v>
      </c>
      <c r="BT173">
        <v>-1.46421E-2</v>
      </c>
      <c r="BU173">
        <v>9.8125999999999994E-3</v>
      </c>
      <c r="BV173">
        <v>3.5368400000000001E-2</v>
      </c>
      <c r="BW173">
        <v>5.4638600000000002E-2</v>
      </c>
      <c r="BX173">
        <v>3.5984799999999997E-2</v>
      </c>
      <c r="BY173">
        <v>7.1516000000000001E-3</v>
      </c>
      <c r="BZ173">
        <v>3.9130100000000001E-2</v>
      </c>
      <c r="CA173">
        <v>-0.33410390000000001</v>
      </c>
      <c r="CB173">
        <v>-0.29742289999999999</v>
      </c>
      <c r="CC173">
        <v>-0.2520868</v>
      </c>
      <c r="CD173">
        <v>-0.18032239999999999</v>
      </c>
      <c r="CE173">
        <v>-0.13876189999999999</v>
      </c>
      <c r="CF173">
        <v>-9.9293599999999996E-2</v>
      </c>
      <c r="CG173">
        <v>-3.6675899999999997E-2</v>
      </c>
      <c r="CH173">
        <v>-1.30157E-2</v>
      </c>
      <c r="CI173">
        <v>-3.3703000000000001E-3</v>
      </c>
      <c r="CJ173">
        <v>-1.6878400000000002E-2</v>
      </c>
      <c r="CK173">
        <v>-3.2148700000000002E-2</v>
      </c>
      <c r="CL173">
        <v>-1.1446100000000001E-2</v>
      </c>
      <c r="CM173">
        <v>-4.6537000000000002E-2</v>
      </c>
      <c r="CN173">
        <v>-4.5275500000000003E-2</v>
      </c>
      <c r="CO173">
        <v>-4.7083600000000003E-2</v>
      </c>
      <c r="CP173">
        <v>-1.0864199999999999E-2</v>
      </c>
      <c r="CQ173">
        <v>-5.1309999999999995E-4</v>
      </c>
      <c r="CR173">
        <v>-6.1699999999999995E-5</v>
      </c>
      <c r="CS173">
        <v>2.7164500000000001E-2</v>
      </c>
      <c r="CT173">
        <v>5.3861600000000003E-2</v>
      </c>
      <c r="CU173">
        <v>7.2431800000000005E-2</v>
      </c>
      <c r="CV173">
        <v>5.3238399999999998E-2</v>
      </c>
      <c r="CW173">
        <v>2.42536E-2</v>
      </c>
      <c r="CX173">
        <v>5.5732700000000003E-2</v>
      </c>
      <c r="CY173">
        <v>-0.29646640000000002</v>
      </c>
      <c r="CZ173">
        <v>-0.2638954</v>
      </c>
      <c r="DA173">
        <v>-0.22134300000000001</v>
      </c>
      <c r="DB173">
        <v>-0.15503790000000001</v>
      </c>
      <c r="DC173">
        <v>-0.1186268</v>
      </c>
      <c r="DD173">
        <v>-8.4772399999999998E-2</v>
      </c>
      <c r="DE173">
        <v>-2.48671E-2</v>
      </c>
      <c r="DF173">
        <v>-9.1149999999999998E-4</v>
      </c>
      <c r="DG173">
        <v>8.6029000000000001E-3</v>
      </c>
      <c r="DH173">
        <v>-5.2322999999999996E-3</v>
      </c>
      <c r="DI173">
        <v>-1.8827099999999999E-2</v>
      </c>
      <c r="DJ173">
        <v>1.9113000000000001E-3</v>
      </c>
      <c r="DK173">
        <v>-3.4616300000000003E-2</v>
      </c>
      <c r="DL173">
        <v>-3.3695200000000002E-2</v>
      </c>
      <c r="DM173">
        <v>-3.6724399999999997E-2</v>
      </c>
      <c r="DN173">
        <v>-7.0699999999999997E-5</v>
      </c>
      <c r="DO173">
        <v>1.1239799999999999E-2</v>
      </c>
      <c r="DP173">
        <v>1.4518700000000001E-2</v>
      </c>
      <c r="DQ173">
        <v>4.4516399999999998E-2</v>
      </c>
      <c r="DR173">
        <v>7.2354799999999997E-2</v>
      </c>
      <c r="DS173">
        <v>9.0225100000000003E-2</v>
      </c>
      <c r="DT173">
        <v>7.0492100000000002E-2</v>
      </c>
      <c r="DU173">
        <v>4.1355599999999999E-2</v>
      </c>
      <c r="DV173">
        <v>7.2335200000000002E-2</v>
      </c>
      <c r="DW173">
        <v>-0.2421238</v>
      </c>
      <c r="DX173">
        <v>-0.21548690000000001</v>
      </c>
      <c r="DY173">
        <v>-0.1769539</v>
      </c>
      <c r="DZ173">
        <v>-0.1185311</v>
      </c>
      <c r="EA173">
        <v>-8.9555099999999999E-2</v>
      </c>
      <c r="EB173" s="71">
        <v>-6.3806100000000004E-2</v>
      </c>
      <c r="EC173">
        <v>-7.8171000000000004E-3</v>
      </c>
      <c r="ED173">
        <v>1.6565099999999999E-2</v>
      </c>
      <c r="EE173">
        <v>2.5890300000000002E-2</v>
      </c>
      <c r="EF173">
        <v>1.1582800000000001E-2</v>
      </c>
      <c r="EG173">
        <v>4.0729999999999998E-4</v>
      </c>
      <c r="EH173">
        <v>2.1197299999999999E-2</v>
      </c>
      <c r="EI173">
        <v>-1.7404699999999999E-2</v>
      </c>
      <c r="EJ173">
        <v>-1.6975199999999999E-2</v>
      </c>
      <c r="EK173">
        <v>-2.17673E-2</v>
      </c>
      <c r="EL173">
        <v>1.55134E-2</v>
      </c>
      <c r="EM173">
        <v>2.8209100000000001E-2</v>
      </c>
      <c r="EN173">
        <v>3.5570499999999998E-2</v>
      </c>
      <c r="EO173">
        <v>6.9569900000000004E-2</v>
      </c>
      <c r="EP173">
        <v>9.9056000000000005E-2</v>
      </c>
      <c r="EQ173">
        <v>0.1159157</v>
      </c>
      <c r="ER173">
        <v>9.5403699999999994E-2</v>
      </c>
      <c r="ES173">
        <v>6.6048099999999998E-2</v>
      </c>
      <c r="ET173">
        <v>9.6306699999999995E-2</v>
      </c>
      <c r="EU173">
        <v>54.90701</v>
      </c>
      <c r="EV173">
        <v>54</v>
      </c>
      <c r="EW173">
        <v>54.568249999999999</v>
      </c>
      <c r="EX173">
        <v>53.950069999999997</v>
      </c>
      <c r="EY173">
        <v>53.451900000000002</v>
      </c>
      <c r="EZ173">
        <v>53.469250000000002</v>
      </c>
      <c r="FA173">
        <v>53.574890000000003</v>
      </c>
      <c r="FB173">
        <v>54.541890000000002</v>
      </c>
      <c r="FC173">
        <v>60.1907</v>
      </c>
      <c r="FD173">
        <v>65.592889999999997</v>
      </c>
      <c r="FE173">
        <v>68.722309999999993</v>
      </c>
      <c r="FF173">
        <v>70.092129999999997</v>
      </c>
      <c r="FG173">
        <v>71.109489999999994</v>
      </c>
      <c r="FH173">
        <v>71.166920000000005</v>
      </c>
      <c r="FI173">
        <v>70.565889999999996</v>
      </c>
      <c r="FJ173">
        <v>69.31841</v>
      </c>
      <c r="FK173">
        <v>67.216200000000001</v>
      </c>
      <c r="FL173">
        <v>63.963569999999997</v>
      </c>
      <c r="FM173">
        <v>61.557960000000001</v>
      </c>
      <c r="FN173">
        <v>59.854300000000002</v>
      </c>
      <c r="FO173">
        <v>58.493029999999997</v>
      </c>
      <c r="FP173">
        <v>57.844650000000001</v>
      </c>
      <c r="FQ173">
        <v>56.698950000000004</v>
      </c>
      <c r="FR173">
        <v>56.15878</v>
      </c>
      <c r="FS173">
        <v>0.41562939999999998</v>
      </c>
      <c r="FT173">
        <v>1.50416E-2</v>
      </c>
      <c r="FU173">
        <v>2.65752E-2</v>
      </c>
    </row>
    <row r="174" spans="1:177" x14ac:dyDescent="0.3">
      <c r="A174" t="s">
        <v>226</v>
      </c>
      <c r="B174" t="s">
        <v>0</v>
      </c>
      <c r="C174" t="s">
        <v>280</v>
      </c>
      <c r="D174" s="30" t="s">
        <v>239</v>
      </c>
      <c r="E174" t="s">
        <v>220</v>
      </c>
      <c r="F174">
        <v>401</v>
      </c>
      <c r="G174">
        <v>0.93014839999999999</v>
      </c>
      <c r="H174">
        <v>0.89052260000000005</v>
      </c>
      <c r="I174">
        <v>0.74540130000000004</v>
      </c>
      <c r="J174">
        <v>0.63634659999999998</v>
      </c>
      <c r="K174">
        <v>0.50219510000000001</v>
      </c>
      <c r="L174">
        <v>0.41348509999999999</v>
      </c>
      <c r="M174">
        <v>0.43532399999999999</v>
      </c>
      <c r="N174">
        <v>0.46590169999999997</v>
      </c>
      <c r="O174">
        <v>0.47376600000000002</v>
      </c>
      <c r="P174">
        <v>0.47482059999999998</v>
      </c>
      <c r="Q174">
        <v>0.45344810000000002</v>
      </c>
      <c r="R174">
        <v>0.47349039999999998</v>
      </c>
      <c r="S174">
        <v>0.43949310000000003</v>
      </c>
      <c r="T174">
        <v>0.42425819999999997</v>
      </c>
      <c r="U174">
        <v>0.41285620000000001</v>
      </c>
      <c r="V174">
        <v>0.4387453</v>
      </c>
      <c r="W174">
        <v>0.47421720000000001</v>
      </c>
      <c r="X174">
        <v>0.63495919999999995</v>
      </c>
      <c r="Y174">
        <v>0.72736639999999997</v>
      </c>
      <c r="Z174">
        <v>0.73166509999999996</v>
      </c>
      <c r="AA174">
        <v>0.70008539999999997</v>
      </c>
      <c r="AB174">
        <v>0.65844049999999998</v>
      </c>
      <c r="AC174">
        <v>0.56595640000000003</v>
      </c>
      <c r="AD174">
        <v>0.53228430000000004</v>
      </c>
      <c r="AE174">
        <v>-0.31178349999999999</v>
      </c>
      <c r="AF174">
        <v>-0.26474579999999998</v>
      </c>
      <c r="AG174">
        <v>-0.22124959999999999</v>
      </c>
      <c r="AH174">
        <v>-0.17421210000000001</v>
      </c>
      <c r="AI174">
        <v>-0.13690330000000001</v>
      </c>
      <c r="AJ174">
        <v>-0.10567169999999999</v>
      </c>
      <c r="AK174">
        <v>-5.2709199999999998E-2</v>
      </c>
      <c r="AL174">
        <v>-4.0449800000000001E-2</v>
      </c>
      <c r="AM174">
        <v>-3.2554600000000003E-2</v>
      </c>
      <c r="AN174">
        <v>-3.1871499999999997E-2</v>
      </c>
      <c r="AO174">
        <v>-5.3585899999999999E-2</v>
      </c>
      <c r="AP174">
        <v>-3.1971899999999998E-2</v>
      </c>
      <c r="AQ174">
        <v>-5.8188499999999997E-2</v>
      </c>
      <c r="AR174">
        <v>-5.7314999999999998E-2</v>
      </c>
      <c r="AS174">
        <v>-5.7051999999999999E-2</v>
      </c>
      <c r="AT174">
        <v>-2.60594E-2</v>
      </c>
      <c r="AU174">
        <v>-2.2576800000000001E-2</v>
      </c>
      <c r="AV174">
        <v>-1.9274900000000001E-2</v>
      </c>
      <c r="AW174">
        <v>-6.136E-3</v>
      </c>
      <c r="AX174">
        <v>1.02556E-2</v>
      </c>
      <c r="AY174">
        <v>1.7829100000000001E-2</v>
      </c>
      <c r="AZ174">
        <v>1.5045899999999999E-2</v>
      </c>
      <c r="BA174">
        <v>-1.6528999999999999E-2</v>
      </c>
      <c r="BB174">
        <v>4.0499000000000004E-3</v>
      </c>
      <c r="BC174">
        <v>-0.26533050000000002</v>
      </c>
      <c r="BD174">
        <v>-0.2238359</v>
      </c>
      <c r="BE174">
        <v>-0.18358940000000001</v>
      </c>
      <c r="BF174">
        <v>-0.14328679999999999</v>
      </c>
      <c r="BG174">
        <v>-0.11240219999999999</v>
      </c>
      <c r="BH174">
        <v>-8.8729299999999997E-2</v>
      </c>
      <c r="BI174">
        <v>-3.97642E-2</v>
      </c>
      <c r="BJ174">
        <v>-2.7058499999999999E-2</v>
      </c>
      <c r="BK174">
        <v>-1.89245E-2</v>
      </c>
      <c r="BL174">
        <v>-1.81266E-2</v>
      </c>
      <c r="BM174">
        <v>-3.7211000000000001E-2</v>
      </c>
      <c r="BN174">
        <v>-1.48206E-2</v>
      </c>
      <c r="BO174">
        <v>-4.3236400000000001E-2</v>
      </c>
      <c r="BP174">
        <v>-4.3184500000000001E-2</v>
      </c>
      <c r="BQ174">
        <v>-4.4886299999999997E-2</v>
      </c>
      <c r="BR174">
        <v>-1.35979E-2</v>
      </c>
      <c r="BS174">
        <v>-9.3492999999999996E-3</v>
      </c>
      <c r="BT174">
        <v>-2.1048999999999998E-3</v>
      </c>
      <c r="BU174">
        <v>1.47578E-2</v>
      </c>
      <c r="BV174">
        <v>3.3335999999999998E-2</v>
      </c>
      <c r="BW174">
        <v>3.9370099999999998E-2</v>
      </c>
      <c r="BX174">
        <v>3.6564699999999999E-2</v>
      </c>
      <c r="BY174">
        <v>4.0201000000000004E-3</v>
      </c>
      <c r="BZ174">
        <v>2.29153E-2</v>
      </c>
      <c r="CA174">
        <v>-0.23315730000000001</v>
      </c>
      <c r="CB174">
        <v>-0.19550190000000001</v>
      </c>
      <c r="CC174">
        <v>-0.15750610000000001</v>
      </c>
      <c r="CD174">
        <v>-0.12186809999999999</v>
      </c>
      <c r="CE174">
        <v>-9.5432799999999998E-2</v>
      </c>
      <c r="CF174">
        <v>-7.6995099999999997E-2</v>
      </c>
      <c r="CG174">
        <v>-3.0798599999999999E-2</v>
      </c>
      <c r="CH174">
        <v>-1.77837E-2</v>
      </c>
      <c r="CI174">
        <v>-9.4844000000000005E-3</v>
      </c>
      <c r="CJ174">
        <v>-8.6067999999999995E-3</v>
      </c>
      <c r="CK174">
        <v>-2.5869900000000001E-2</v>
      </c>
      <c r="CL174">
        <v>-2.9415999999999999E-3</v>
      </c>
      <c r="CM174">
        <v>-3.2880699999999999E-2</v>
      </c>
      <c r="CN174">
        <v>-3.3397900000000001E-2</v>
      </c>
      <c r="CO174">
        <v>-3.6460399999999997E-2</v>
      </c>
      <c r="CP174">
        <v>-4.9671000000000003E-3</v>
      </c>
      <c r="CQ174">
        <v>-1.8799999999999999E-4</v>
      </c>
      <c r="CR174">
        <v>9.7870000000000006E-3</v>
      </c>
      <c r="CS174">
        <v>2.92287E-2</v>
      </c>
      <c r="CT174">
        <v>4.9321499999999997E-2</v>
      </c>
      <c r="CU174">
        <v>5.4289200000000003E-2</v>
      </c>
      <c r="CV174">
        <v>5.1468600000000003E-2</v>
      </c>
      <c r="CW174">
        <v>1.8252299999999999E-2</v>
      </c>
      <c r="CX174">
        <v>3.59815E-2</v>
      </c>
      <c r="CY174">
        <v>-0.2009841</v>
      </c>
      <c r="CZ174">
        <v>-0.16716780000000001</v>
      </c>
      <c r="DA174">
        <v>-0.13142280000000001</v>
      </c>
      <c r="DB174">
        <v>-0.10044939999999999</v>
      </c>
      <c r="DC174">
        <v>-7.8463500000000005E-2</v>
      </c>
      <c r="DD174">
        <v>-6.5260899999999997E-2</v>
      </c>
      <c r="DE174">
        <v>-2.1832899999999999E-2</v>
      </c>
      <c r="DF174">
        <v>-8.5088999999999998E-3</v>
      </c>
      <c r="DG174">
        <v>-4.4199999999999997E-5</v>
      </c>
      <c r="DH174">
        <v>9.1290000000000002E-4</v>
      </c>
      <c r="DI174">
        <v>-1.45287E-2</v>
      </c>
      <c r="DJ174">
        <v>8.9373999999999999E-3</v>
      </c>
      <c r="DK174">
        <v>-2.25249E-2</v>
      </c>
      <c r="DL174">
        <v>-2.3611199999999999E-2</v>
      </c>
      <c r="DM174">
        <v>-2.8034400000000001E-2</v>
      </c>
      <c r="DN174">
        <v>3.6635999999999999E-3</v>
      </c>
      <c r="DO174">
        <v>8.9733E-3</v>
      </c>
      <c r="DP174">
        <v>2.1678900000000001E-2</v>
      </c>
      <c r="DQ174">
        <v>4.3699700000000001E-2</v>
      </c>
      <c r="DR174">
        <v>6.5306900000000001E-2</v>
      </c>
      <c r="DS174">
        <v>6.9208400000000003E-2</v>
      </c>
      <c r="DT174">
        <v>6.6372399999999998E-2</v>
      </c>
      <c r="DU174">
        <v>3.2484499999999999E-2</v>
      </c>
      <c r="DV174">
        <v>4.9047599999999997E-2</v>
      </c>
      <c r="DW174">
        <v>-0.15453120000000001</v>
      </c>
      <c r="DX174">
        <v>-0.12625800000000001</v>
      </c>
      <c r="DY174">
        <v>-9.3762600000000001E-2</v>
      </c>
      <c r="DZ174">
        <v>-6.9524199999999994E-2</v>
      </c>
      <c r="EA174">
        <v>-5.3962400000000001E-2</v>
      </c>
      <c r="EB174">
        <v>-4.83185E-2</v>
      </c>
      <c r="EC174">
        <v>-8.8879000000000007E-3</v>
      </c>
      <c r="ED174">
        <v>4.8824000000000003E-3</v>
      </c>
      <c r="EE174">
        <v>1.35859E-2</v>
      </c>
      <c r="EF174">
        <v>1.46578E-2</v>
      </c>
      <c r="EG174">
        <v>1.8462000000000001E-3</v>
      </c>
      <c r="EH174">
        <v>2.6088799999999999E-2</v>
      </c>
      <c r="EI174">
        <v>-7.5728999999999996E-3</v>
      </c>
      <c r="EJ174">
        <v>-9.4807999999999993E-3</v>
      </c>
      <c r="EK174">
        <v>-1.5868699999999999E-2</v>
      </c>
      <c r="EL174">
        <v>1.61251E-2</v>
      </c>
      <c r="EM174">
        <v>2.22008E-2</v>
      </c>
      <c r="EN174">
        <v>3.8848899999999999E-2</v>
      </c>
      <c r="EO174">
        <v>6.4593399999999995E-2</v>
      </c>
      <c r="EP174">
        <v>8.8387300000000002E-2</v>
      </c>
      <c r="EQ174">
        <v>9.0749300000000005E-2</v>
      </c>
      <c r="ER174">
        <v>8.7891200000000003E-2</v>
      </c>
      <c r="ES174">
        <v>5.30336E-2</v>
      </c>
      <c r="ET174">
        <v>6.7913100000000004E-2</v>
      </c>
      <c r="EU174">
        <v>56.367730000000002</v>
      </c>
      <c r="EV174">
        <v>55.15907</v>
      </c>
      <c r="EW174">
        <v>56.023220000000002</v>
      </c>
      <c r="EX174">
        <v>55.235309999999998</v>
      </c>
      <c r="EY174">
        <v>54.963030000000003</v>
      </c>
      <c r="EZ174">
        <v>55.177700000000002</v>
      </c>
      <c r="FA174">
        <v>55.524790000000003</v>
      </c>
      <c r="FB174">
        <v>56.477209999999999</v>
      </c>
      <c r="FC174">
        <v>61.652619999999999</v>
      </c>
      <c r="FD174">
        <v>66.255949999999999</v>
      </c>
      <c r="FE174">
        <v>69.187160000000006</v>
      </c>
      <c r="FF174">
        <v>70.346230000000006</v>
      </c>
      <c r="FG174">
        <v>71.301519999999996</v>
      </c>
      <c r="FH174">
        <v>71.180850000000007</v>
      </c>
      <c r="FI174">
        <v>70.516199999999998</v>
      </c>
      <c r="FJ174">
        <v>69.29092</v>
      </c>
      <c r="FK174">
        <v>67.288049999999998</v>
      </c>
      <c r="FL174">
        <v>64.50215</v>
      </c>
      <c r="FM174">
        <v>62.533099999999997</v>
      </c>
      <c r="FN174">
        <v>61.066209999999998</v>
      </c>
      <c r="FO174">
        <v>59.948700000000002</v>
      </c>
      <c r="FP174">
        <v>59.589570000000002</v>
      </c>
      <c r="FQ174">
        <v>58.2012</v>
      </c>
      <c r="FR174">
        <v>57.808540000000001</v>
      </c>
      <c r="FS174">
        <v>0.36690539999999999</v>
      </c>
      <c r="FT174">
        <v>1.3272300000000001E-2</v>
      </c>
      <c r="FU174">
        <v>2.1988299999999999E-2</v>
      </c>
    </row>
    <row r="175" spans="1:177" x14ac:dyDescent="0.3">
      <c r="A175" t="s">
        <v>226</v>
      </c>
      <c r="B175" t="s">
        <v>0</v>
      </c>
      <c r="C175" t="s">
        <v>280</v>
      </c>
      <c r="D175" s="30" t="s">
        <v>239</v>
      </c>
      <c r="E175" t="s">
        <v>221</v>
      </c>
      <c r="F175">
        <v>158</v>
      </c>
      <c r="G175">
        <v>0.29010449999999999</v>
      </c>
      <c r="H175">
        <v>0.26062279999999999</v>
      </c>
      <c r="I175">
        <v>0.21458920000000001</v>
      </c>
      <c r="J175">
        <v>0.22054109999999999</v>
      </c>
      <c r="K175">
        <v>0.1856227</v>
      </c>
      <c r="L175">
        <v>0.1652768</v>
      </c>
      <c r="M175">
        <v>0.16133690000000001</v>
      </c>
      <c r="N175">
        <v>0.17205519999999999</v>
      </c>
      <c r="O175">
        <v>0.16870560000000001</v>
      </c>
      <c r="P175">
        <v>0.15926270000000001</v>
      </c>
      <c r="Q175">
        <v>0.14760770000000001</v>
      </c>
      <c r="R175">
        <v>0.12854560000000001</v>
      </c>
      <c r="S175">
        <v>0.1319601</v>
      </c>
      <c r="T175">
        <v>0.13175680000000001</v>
      </c>
      <c r="U175">
        <v>0.1322507</v>
      </c>
      <c r="V175">
        <v>0.1234536</v>
      </c>
      <c r="W175">
        <v>0.14139550000000001</v>
      </c>
      <c r="X175">
        <v>0.17048740000000001</v>
      </c>
      <c r="Y175">
        <v>0.19117490000000001</v>
      </c>
      <c r="Z175">
        <v>0.1949323</v>
      </c>
      <c r="AA175">
        <v>0.19686709999999999</v>
      </c>
      <c r="AB175">
        <v>0.1874285</v>
      </c>
      <c r="AC175">
        <v>0.18844259999999999</v>
      </c>
      <c r="AD175">
        <v>0.2055555</v>
      </c>
      <c r="AE175">
        <v>-0.14880180000000001</v>
      </c>
      <c r="AF175">
        <v>-0.14901500000000001</v>
      </c>
      <c r="AG175">
        <v>-0.138603</v>
      </c>
      <c r="AH175">
        <v>-9.2398999999999995E-2</v>
      </c>
      <c r="AI175">
        <v>-7.0501099999999997E-2</v>
      </c>
      <c r="AJ175">
        <v>-4.2634400000000003E-2</v>
      </c>
      <c r="AK175">
        <v>-2.4959100000000001E-2</v>
      </c>
      <c r="AL175">
        <v>-1.34696E-2</v>
      </c>
      <c r="AM175">
        <v>-1.11667E-2</v>
      </c>
      <c r="AN175">
        <v>-2.5782699999999999E-2</v>
      </c>
      <c r="AO175">
        <v>-2.23603E-2</v>
      </c>
      <c r="AP175">
        <v>-2.2904899999999999E-2</v>
      </c>
      <c r="AQ175">
        <v>-2.7282500000000001E-2</v>
      </c>
      <c r="AR175">
        <v>-2.64409E-2</v>
      </c>
      <c r="AS175">
        <v>-2.5095099999999999E-2</v>
      </c>
      <c r="AT175">
        <v>-2.2969199999999999E-2</v>
      </c>
      <c r="AU175">
        <v>-1.92949E-2</v>
      </c>
      <c r="AV175">
        <v>-3.3037499999999997E-2</v>
      </c>
      <c r="AW175">
        <v>-2.75841E-2</v>
      </c>
      <c r="AX175">
        <v>-1.9354300000000001E-2</v>
      </c>
      <c r="AY175">
        <v>-5.9255999999999996E-3</v>
      </c>
      <c r="AZ175">
        <v>-2.12385E-2</v>
      </c>
      <c r="BA175">
        <v>-1.74115E-2</v>
      </c>
      <c r="BB175">
        <v>-5.1649E-3</v>
      </c>
      <c r="BC175">
        <v>-0.12137340000000001</v>
      </c>
      <c r="BD175">
        <v>-0.1235076</v>
      </c>
      <c r="BE175">
        <v>-0.1156204</v>
      </c>
      <c r="BF175">
        <v>-7.33153E-2</v>
      </c>
      <c r="BG175">
        <v>-5.4980599999999998E-2</v>
      </c>
      <c r="BH175">
        <v>-2.98718E-2</v>
      </c>
      <c r="BI175">
        <v>-1.3103200000000001E-2</v>
      </c>
      <c r="BJ175">
        <v>-1.5989000000000001E-3</v>
      </c>
      <c r="BK175">
        <v>-4.0399999999999999E-5</v>
      </c>
      <c r="BL175">
        <v>-1.5891099999999998E-2</v>
      </c>
      <c r="BM175">
        <v>-1.2494999999999999E-2</v>
      </c>
      <c r="BN175">
        <v>-1.50806E-2</v>
      </c>
      <c r="BO175">
        <v>-1.92972E-2</v>
      </c>
      <c r="BP175">
        <v>-1.7717500000000001E-2</v>
      </c>
      <c r="BQ175">
        <v>-1.6196700000000001E-2</v>
      </c>
      <c r="BR175">
        <v>-1.32494E-2</v>
      </c>
      <c r="BS175">
        <v>-8.1107000000000002E-3</v>
      </c>
      <c r="BT175">
        <v>-2.0612700000000001E-2</v>
      </c>
      <c r="BU175">
        <v>-1.37705E-2</v>
      </c>
      <c r="BV175">
        <v>-6.6230999999999998E-3</v>
      </c>
      <c r="BW175">
        <v>7.9918000000000003E-3</v>
      </c>
      <c r="BX175">
        <v>-9.3673000000000003E-3</v>
      </c>
      <c r="BY175">
        <v>-3.6898E-3</v>
      </c>
      <c r="BZ175">
        <v>1.0074400000000001E-2</v>
      </c>
      <c r="CA175">
        <v>-0.1023766</v>
      </c>
      <c r="CB175">
        <v>-0.1058413</v>
      </c>
      <c r="CC175">
        <v>-9.9702700000000005E-2</v>
      </c>
      <c r="CD175">
        <v>-6.0097999999999999E-2</v>
      </c>
      <c r="CE175">
        <v>-4.4231100000000002E-2</v>
      </c>
      <c r="CF175">
        <v>-2.10324E-2</v>
      </c>
      <c r="CG175">
        <v>-4.8918E-3</v>
      </c>
      <c r="CH175">
        <v>6.6226000000000002E-3</v>
      </c>
      <c r="CI175">
        <v>7.6657000000000001E-3</v>
      </c>
      <c r="CJ175">
        <v>-9.0402E-3</v>
      </c>
      <c r="CK175">
        <v>-5.6623999999999997E-3</v>
      </c>
      <c r="CL175">
        <v>-9.6614999999999999E-3</v>
      </c>
      <c r="CM175">
        <v>-1.37667E-2</v>
      </c>
      <c r="CN175">
        <v>-1.16758E-2</v>
      </c>
      <c r="CO175">
        <v>-1.0033800000000001E-2</v>
      </c>
      <c r="CP175">
        <v>-6.5174999999999999E-3</v>
      </c>
      <c r="CQ175">
        <v>-3.6460000000000003E-4</v>
      </c>
      <c r="CR175">
        <v>-1.20073E-2</v>
      </c>
      <c r="CS175">
        <v>-4.2031999999999998E-3</v>
      </c>
      <c r="CT175">
        <v>2.1944999999999998E-3</v>
      </c>
      <c r="CU175">
        <v>1.7631000000000001E-2</v>
      </c>
      <c r="CV175">
        <v>-1.1454E-3</v>
      </c>
      <c r="CW175">
        <v>5.8138E-3</v>
      </c>
      <c r="CX175">
        <v>2.0629100000000001E-2</v>
      </c>
      <c r="CY175">
        <v>-8.3379700000000001E-2</v>
      </c>
      <c r="CZ175">
        <v>-8.81749E-2</v>
      </c>
      <c r="DA175">
        <v>-8.3785100000000001E-2</v>
      </c>
      <c r="DB175">
        <v>-4.6880699999999997E-2</v>
      </c>
      <c r="DC175">
        <v>-3.34816E-2</v>
      </c>
      <c r="DD175">
        <v>-1.21931E-2</v>
      </c>
      <c r="DE175">
        <v>3.3197000000000001E-3</v>
      </c>
      <c r="DF175">
        <v>1.48442E-2</v>
      </c>
      <c r="DG175">
        <v>1.53717E-2</v>
      </c>
      <c r="DH175">
        <v>-2.1892999999999999E-3</v>
      </c>
      <c r="DI175">
        <v>1.1703E-3</v>
      </c>
      <c r="DJ175">
        <v>-4.2424000000000003E-3</v>
      </c>
      <c r="DK175">
        <v>-8.2362000000000008E-3</v>
      </c>
      <c r="DL175">
        <v>-5.6340000000000001E-3</v>
      </c>
      <c r="DM175">
        <v>-3.8708000000000002E-3</v>
      </c>
      <c r="DN175">
        <v>2.143E-4</v>
      </c>
      <c r="DO175">
        <v>7.3815E-3</v>
      </c>
      <c r="DP175">
        <v>-3.4018999999999998E-3</v>
      </c>
      <c r="DQ175">
        <v>5.3641000000000001E-3</v>
      </c>
      <c r="DR175">
        <v>1.1011999999999999E-2</v>
      </c>
      <c r="DS175">
        <v>2.7270200000000001E-2</v>
      </c>
      <c r="DT175">
        <v>7.0765000000000003E-3</v>
      </c>
      <c r="DU175">
        <v>1.53174E-2</v>
      </c>
      <c r="DV175">
        <v>3.1183800000000001E-2</v>
      </c>
      <c r="DW175">
        <v>-5.5951300000000002E-2</v>
      </c>
      <c r="DX175" s="71">
        <v>-6.2667500000000001E-2</v>
      </c>
      <c r="DY175">
        <v>-6.0802500000000002E-2</v>
      </c>
      <c r="DZ175">
        <v>-2.7796999999999999E-2</v>
      </c>
      <c r="EA175">
        <v>-1.7961100000000001E-2</v>
      </c>
      <c r="EB175">
        <v>5.6959999999999997E-4</v>
      </c>
      <c r="EC175">
        <v>1.5175599999999999E-2</v>
      </c>
      <c r="ED175">
        <v>2.67148E-2</v>
      </c>
      <c r="EE175">
        <v>2.64981E-2</v>
      </c>
      <c r="EF175">
        <v>7.7022999999999996E-3</v>
      </c>
      <c r="EG175">
        <v>1.10355E-2</v>
      </c>
      <c r="EH175">
        <v>3.5818999999999998E-3</v>
      </c>
      <c r="EI175">
        <v>-2.5090000000000003E-4</v>
      </c>
      <c r="EJ175">
        <v>3.0893000000000001E-3</v>
      </c>
      <c r="EK175">
        <v>5.0274999999999999E-3</v>
      </c>
      <c r="EL175">
        <v>9.9340999999999995E-3</v>
      </c>
      <c r="EM175">
        <v>1.8565700000000001E-2</v>
      </c>
      <c r="EN175">
        <v>9.0229000000000004E-3</v>
      </c>
      <c r="EO175">
        <v>1.9177699999999999E-2</v>
      </c>
      <c r="EP175">
        <v>2.3743199999999999E-2</v>
      </c>
      <c r="EQ175">
        <v>4.1187700000000001E-2</v>
      </c>
      <c r="ER175">
        <v>1.8947700000000001E-2</v>
      </c>
      <c r="ES175">
        <v>2.9039100000000002E-2</v>
      </c>
      <c r="ET175">
        <v>4.6422999999999999E-2</v>
      </c>
      <c r="EU175">
        <v>50.580649999999999</v>
      </c>
      <c r="EV175">
        <v>50.567059999999998</v>
      </c>
      <c r="EW175">
        <v>50.25891</v>
      </c>
      <c r="EX175">
        <v>50.143459999999997</v>
      </c>
      <c r="EY175">
        <v>48.976230000000001</v>
      </c>
      <c r="EZ175">
        <v>48.409170000000003</v>
      </c>
      <c r="FA175">
        <v>47.799660000000003</v>
      </c>
      <c r="FB175">
        <v>48.809849999999997</v>
      </c>
      <c r="FC175">
        <v>55.860779999999998</v>
      </c>
      <c r="FD175">
        <v>63.62903</v>
      </c>
      <c r="FE175">
        <v>67.345500000000001</v>
      </c>
      <c r="FF175">
        <v>69.339560000000006</v>
      </c>
      <c r="FG175">
        <v>70.540750000000003</v>
      </c>
      <c r="FH175">
        <v>71.125630000000001</v>
      </c>
      <c r="FI175">
        <v>70.713070000000002</v>
      </c>
      <c r="FJ175">
        <v>69.399829999999994</v>
      </c>
      <c r="FK175">
        <v>67.003399999999999</v>
      </c>
      <c r="FL175">
        <v>62.36842</v>
      </c>
      <c r="FM175">
        <v>58.669780000000003</v>
      </c>
      <c r="FN175">
        <v>56.264850000000003</v>
      </c>
      <c r="FO175">
        <v>54.181660000000001</v>
      </c>
      <c r="FP175">
        <v>52.676569999999998</v>
      </c>
      <c r="FQ175">
        <v>52.249580000000002</v>
      </c>
      <c r="FR175">
        <v>51.272500000000001</v>
      </c>
      <c r="FS175">
        <v>0.17640130000000001</v>
      </c>
      <c r="FT175">
        <v>6.4115999999999999E-3</v>
      </c>
      <c r="FU175">
        <v>1.50271E-2</v>
      </c>
    </row>
    <row r="176" spans="1:177" x14ac:dyDescent="0.3">
      <c r="A176" t="s">
        <v>226</v>
      </c>
      <c r="B176" t="s">
        <v>0</v>
      </c>
      <c r="C176" t="s">
        <v>280</v>
      </c>
      <c r="D176" s="30" t="s">
        <v>240</v>
      </c>
      <c r="E176" t="s">
        <v>219</v>
      </c>
      <c r="F176">
        <v>346</v>
      </c>
      <c r="G176">
        <v>0.83586729999999998</v>
      </c>
      <c r="H176">
        <v>0.81398789999999999</v>
      </c>
      <c r="I176">
        <v>0.69107149999999995</v>
      </c>
      <c r="J176">
        <v>0.60354169999999996</v>
      </c>
      <c r="K176">
        <v>0.52439550000000001</v>
      </c>
      <c r="L176">
        <v>0.42779109999999998</v>
      </c>
      <c r="M176">
        <v>0.43199029999999999</v>
      </c>
      <c r="N176">
        <v>0.4538507</v>
      </c>
      <c r="O176">
        <v>0.43631700000000001</v>
      </c>
      <c r="P176">
        <v>0.47753069999999997</v>
      </c>
      <c r="Q176">
        <v>0.45835730000000002</v>
      </c>
      <c r="R176">
        <v>0.45501609999999998</v>
      </c>
      <c r="S176">
        <v>0.41748560000000001</v>
      </c>
      <c r="T176">
        <v>0.41701630000000001</v>
      </c>
      <c r="U176">
        <v>0.43425799999999998</v>
      </c>
      <c r="V176">
        <v>0.44483040000000001</v>
      </c>
      <c r="W176">
        <v>0.44760299999999997</v>
      </c>
      <c r="X176">
        <v>0.4620166</v>
      </c>
      <c r="Y176">
        <v>0.55960209999999999</v>
      </c>
      <c r="Z176">
        <v>0.56807989999999997</v>
      </c>
      <c r="AA176">
        <v>0.5770767</v>
      </c>
      <c r="AB176">
        <v>0.57749830000000002</v>
      </c>
      <c r="AC176">
        <v>0.53026470000000003</v>
      </c>
      <c r="AD176">
        <v>0.54300649999999995</v>
      </c>
      <c r="AE176">
        <v>-0.17283270000000001</v>
      </c>
      <c r="AF176">
        <v>-0.1555009</v>
      </c>
      <c r="AG176">
        <v>-0.19059499999999999</v>
      </c>
      <c r="AH176">
        <v>-0.17218430000000001</v>
      </c>
      <c r="AI176">
        <v>-0.10917830000000001</v>
      </c>
      <c r="AJ176">
        <v>-7.9686699999999999E-2</v>
      </c>
      <c r="AK176">
        <v>-4.7887600000000002E-2</v>
      </c>
      <c r="AL176">
        <v>-4.5218800000000003E-2</v>
      </c>
      <c r="AM176">
        <v>-3.0419499999999999E-2</v>
      </c>
      <c r="AN176">
        <v>-1.5947300000000001E-2</v>
      </c>
      <c r="AO176">
        <v>-3.8657400000000001E-2</v>
      </c>
      <c r="AP176">
        <v>-5.7524699999999998E-2</v>
      </c>
      <c r="AQ176">
        <v>-7.2900400000000004E-2</v>
      </c>
      <c r="AR176">
        <v>-7.2472300000000003E-2</v>
      </c>
      <c r="AS176">
        <v>-1.3313800000000001E-2</v>
      </c>
      <c r="AT176">
        <v>-1.2505499999999999E-2</v>
      </c>
      <c r="AU176">
        <v>-5.4694000000000001E-3</v>
      </c>
      <c r="AV176">
        <v>-3.3185899999999997E-2</v>
      </c>
      <c r="AW176">
        <v>-4.11691E-2</v>
      </c>
      <c r="AX176">
        <v>-5.9865399999999999E-2</v>
      </c>
      <c r="AY176">
        <v>-1.9727999999999999E-2</v>
      </c>
      <c r="AZ176">
        <v>-3.0465599999999999E-2</v>
      </c>
      <c r="BA176">
        <v>-3.7383600000000003E-2</v>
      </c>
      <c r="BB176">
        <v>8.6660000000000001E-3</v>
      </c>
      <c r="BC176">
        <v>-0.13005520000000001</v>
      </c>
      <c r="BD176">
        <v>-0.10768999999999999</v>
      </c>
      <c r="BE176">
        <v>-0.1504067</v>
      </c>
      <c r="BF176">
        <v>-0.14120559999999999</v>
      </c>
      <c r="BG176">
        <v>-8.3202999999999999E-2</v>
      </c>
      <c r="BH176">
        <v>-5.3731000000000001E-2</v>
      </c>
      <c r="BI176">
        <v>-3.04865E-2</v>
      </c>
      <c r="BJ176">
        <v>-2.9410499999999999E-2</v>
      </c>
      <c r="BK176">
        <v>-1.09978E-2</v>
      </c>
      <c r="BL176">
        <v>3.8850999999999998E-3</v>
      </c>
      <c r="BM176">
        <v>-1.8153200000000001E-2</v>
      </c>
      <c r="BN176">
        <v>-3.2801400000000001E-2</v>
      </c>
      <c r="BO176">
        <v>-5.1769500000000003E-2</v>
      </c>
      <c r="BP176">
        <v>-4.9695200000000002E-2</v>
      </c>
      <c r="BQ176">
        <v>5.5402000000000003E-3</v>
      </c>
      <c r="BR176">
        <v>6.6283000000000002E-3</v>
      </c>
      <c r="BS176">
        <v>1.3811199999999999E-2</v>
      </c>
      <c r="BT176">
        <v>-8.1262000000000001E-3</v>
      </c>
      <c r="BU176">
        <v>-1.92932E-2</v>
      </c>
      <c r="BV176">
        <v>-3.6613399999999997E-2</v>
      </c>
      <c r="BW176">
        <v>8.6319999999999995E-4</v>
      </c>
      <c r="BX176">
        <v>-3.9436000000000002E-3</v>
      </c>
      <c r="BY176">
        <v>-1.22186E-2</v>
      </c>
      <c r="BZ176">
        <v>3.45904E-2</v>
      </c>
      <c r="CA176">
        <v>-0.10042760000000001</v>
      </c>
      <c r="CB176">
        <v>-7.4576299999999998E-2</v>
      </c>
      <c r="CC176">
        <v>-0.1225725</v>
      </c>
      <c r="CD176">
        <v>-0.1197497</v>
      </c>
      <c r="CE176">
        <v>-6.5212599999999996E-2</v>
      </c>
      <c r="CF176">
        <v>-3.57542E-2</v>
      </c>
      <c r="CG176">
        <v>-1.8434499999999999E-2</v>
      </c>
      <c r="CH176">
        <v>-1.8461700000000001E-2</v>
      </c>
      <c r="CI176">
        <v>2.4535999999999998E-3</v>
      </c>
      <c r="CJ176">
        <v>1.7620899999999998E-2</v>
      </c>
      <c r="CK176">
        <v>-3.9519999999999998E-3</v>
      </c>
      <c r="CL176">
        <v>-1.56781E-2</v>
      </c>
      <c r="CM176">
        <v>-3.7134300000000002E-2</v>
      </c>
      <c r="CN176">
        <v>-3.39198E-2</v>
      </c>
      <c r="CO176">
        <v>1.85985E-2</v>
      </c>
      <c r="CP176">
        <v>1.9880399999999999E-2</v>
      </c>
      <c r="CQ176">
        <v>2.7164799999999999E-2</v>
      </c>
      <c r="CR176">
        <v>9.2300000000000004E-3</v>
      </c>
      <c r="CS176">
        <v>-4.1421000000000001E-3</v>
      </c>
      <c r="CT176">
        <v>-2.0509099999999999E-2</v>
      </c>
      <c r="CU176">
        <v>1.5124500000000001E-2</v>
      </c>
      <c r="CV176">
        <v>1.4425500000000001E-2</v>
      </c>
      <c r="CW176">
        <v>5.2104999999999999E-3</v>
      </c>
      <c r="CX176">
        <v>5.2545500000000002E-2</v>
      </c>
      <c r="CY176">
        <v>-7.0800000000000002E-2</v>
      </c>
      <c r="CZ176">
        <v>-4.1462600000000002E-2</v>
      </c>
      <c r="DA176">
        <v>-9.4738299999999998E-2</v>
      </c>
      <c r="DB176">
        <v>-9.8293900000000003E-2</v>
      </c>
      <c r="DC176">
        <v>-4.7222100000000003E-2</v>
      </c>
      <c r="DD176">
        <v>-1.7777399999999999E-2</v>
      </c>
      <c r="DE176">
        <v>-6.3826000000000004E-3</v>
      </c>
      <c r="DF176">
        <v>-7.5129999999999997E-3</v>
      </c>
      <c r="DG176">
        <v>1.5905099999999998E-2</v>
      </c>
      <c r="DH176">
        <v>3.1356700000000001E-2</v>
      </c>
      <c r="DI176">
        <v>1.0249100000000001E-2</v>
      </c>
      <c r="DJ176">
        <v>1.4450999999999999E-3</v>
      </c>
      <c r="DK176">
        <v>-2.2499100000000001E-2</v>
      </c>
      <c r="DL176">
        <v>-1.8144500000000001E-2</v>
      </c>
      <c r="DM176">
        <v>3.1656700000000003E-2</v>
      </c>
      <c r="DN176">
        <v>3.3132399999999999E-2</v>
      </c>
      <c r="DO176">
        <v>4.0518499999999999E-2</v>
      </c>
      <c r="DP176">
        <v>2.6586200000000001E-2</v>
      </c>
      <c r="DQ176">
        <v>1.1009100000000001E-2</v>
      </c>
      <c r="DR176">
        <v>-4.4048000000000004E-3</v>
      </c>
      <c r="DS176">
        <v>2.93859E-2</v>
      </c>
      <c r="DT176">
        <v>3.27946E-2</v>
      </c>
      <c r="DU176">
        <v>2.2639699999999999E-2</v>
      </c>
      <c r="DV176">
        <v>7.0500599999999997E-2</v>
      </c>
      <c r="DW176">
        <v>-2.8022499999999999E-2</v>
      </c>
      <c r="DX176" s="71">
        <v>6.3483000000000003E-3</v>
      </c>
      <c r="DY176">
        <v>-5.4550000000000001E-2</v>
      </c>
      <c r="DZ176">
        <v>-6.7315100000000003E-2</v>
      </c>
      <c r="EA176">
        <v>-2.12468E-2</v>
      </c>
      <c r="EB176">
        <v>8.1782999999999995E-3</v>
      </c>
      <c r="EC176">
        <v>1.1018500000000001E-2</v>
      </c>
      <c r="ED176">
        <v>8.2953000000000002E-3</v>
      </c>
      <c r="EE176">
        <v>3.5326799999999998E-2</v>
      </c>
      <c r="EF176">
        <v>5.1189100000000001E-2</v>
      </c>
      <c r="EG176">
        <v>3.07534E-2</v>
      </c>
      <c r="EH176">
        <v>2.6168400000000001E-2</v>
      </c>
      <c r="EI176">
        <v>-1.3682E-3</v>
      </c>
      <c r="EJ176">
        <v>4.6325999999999997E-3</v>
      </c>
      <c r="EK176">
        <v>5.0510699999999999E-2</v>
      </c>
      <c r="EL176">
        <v>5.2266300000000002E-2</v>
      </c>
      <c r="EM176">
        <v>5.9798999999999998E-2</v>
      </c>
      <c r="EN176">
        <v>5.1645799999999999E-2</v>
      </c>
      <c r="EO176">
        <v>3.2884900000000002E-2</v>
      </c>
      <c r="EP176">
        <v>1.8847200000000001E-2</v>
      </c>
      <c r="EQ176">
        <v>4.9977000000000001E-2</v>
      </c>
      <c r="ER176">
        <v>5.9316599999999997E-2</v>
      </c>
      <c r="ES176">
        <v>4.7804600000000003E-2</v>
      </c>
      <c r="ET176">
        <v>9.6424999999999997E-2</v>
      </c>
      <c r="EU176">
        <v>58.6</v>
      </c>
      <c r="EV176">
        <v>57.838810000000002</v>
      </c>
      <c r="EW176">
        <v>57.123379999999997</v>
      </c>
      <c r="EX176">
        <v>56.56915</v>
      </c>
      <c r="EY176">
        <v>56.45373</v>
      </c>
      <c r="EZ176">
        <v>56.70149</v>
      </c>
      <c r="FA176">
        <v>55.542290000000001</v>
      </c>
      <c r="FB176">
        <v>55.375129999999999</v>
      </c>
      <c r="FC176">
        <v>58.047759999999997</v>
      </c>
      <c r="FD176">
        <v>63.273629999999997</v>
      </c>
      <c r="FE176">
        <v>68.258709999999994</v>
      </c>
      <c r="FF176">
        <v>72.808949999999996</v>
      </c>
      <c r="FG176">
        <v>75.440799999999996</v>
      </c>
      <c r="FH176">
        <v>75.781099999999995</v>
      </c>
      <c r="FI176">
        <v>76.479600000000005</v>
      </c>
      <c r="FJ176">
        <v>75.523380000000003</v>
      </c>
      <c r="FK176">
        <v>73.977109999999996</v>
      </c>
      <c r="FL176">
        <v>71.64179</v>
      </c>
      <c r="FM176">
        <v>67.851740000000007</v>
      </c>
      <c r="FN176">
        <v>64.160200000000003</v>
      </c>
      <c r="FO176">
        <v>62.524380000000001</v>
      </c>
      <c r="FP176">
        <v>60.977119999999999</v>
      </c>
      <c r="FQ176">
        <v>59.760199999999998</v>
      </c>
      <c r="FR176">
        <v>59.189059999999998</v>
      </c>
      <c r="FS176">
        <v>0.44192769999999998</v>
      </c>
      <c r="FT176">
        <v>1.7541399999999999E-2</v>
      </c>
      <c r="FU176">
        <v>2.4526800000000001E-2</v>
      </c>
    </row>
    <row r="177" spans="1:177" x14ac:dyDescent="0.3">
      <c r="A177" t="s">
        <v>226</v>
      </c>
      <c r="B177" t="s">
        <v>0</v>
      </c>
      <c r="C177" t="s">
        <v>280</v>
      </c>
      <c r="D177" s="30" t="s">
        <v>240</v>
      </c>
      <c r="E177" t="s">
        <v>220</v>
      </c>
      <c r="F177">
        <v>240</v>
      </c>
      <c r="G177">
        <v>0.63091839999999999</v>
      </c>
      <c r="H177">
        <v>0.63302290000000005</v>
      </c>
      <c r="I177">
        <v>0.54295420000000005</v>
      </c>
      <c r="J177">
        <v>0.4656383</v>
      </c>
      <c r="K177">
        <v>0.37404330000000002</v>
      </c>
      <c r="L177">
        <v>0.28560360000000001</v>
      </c>
      <c r="M177">
        <v>0.29186839999999997</v>
      </c>
      <c r="N177">
        <v>0.32879520000000001</v>
      </c>
      <c r="O177">
        <v>0.3218879</v>
      </c>
      <c r="P177">
        <v>0.36906129999999998</v>
      </c>
      <c r="Q177">
        <v>0.34772789999999998</v>
      </c>
      <c r="R177">
        <v>0.35830990000000001</v>
      </c>
      <c r="S177">
        <v>0.34448600000000001</v>
      </c>
      <c r="T177">
        <v>0.33895019999999998</v>
      </c>
      <c r="U177">
        <v>0.358483</v>
      </c>
      <c r="V177">
        <v>0.35750749999999998</v>
      </c>
      <c r="W177">
        <v>0.36682439999999999</v>
      </c>
      <c r="X177">
        <v>0.36267260000000001</v>
      </c>
      <c r="Y177">
        <v>0.43015639999999999</v>
      </c>
      <c r="Z177">
        <v>0.44471699999999997</v>
      </c>
      <c r="AA177">
        <v>0.44464670000000001</v>
      </c>
      <c r="AB177">
        <v>0.43298130000000001</v>
      </c>
      <c r="AC177">
        <v>0.39733499999999999</v>
      </c>
      <c r="AD177">
        <v>0.40467730000000002</v>
      </c>
      <c r="AE177">
        <v>-0.1418334</v>
      </c>
      <c r="AF177">
        <v>-0.11479449999999999</v>
      </c>
      <c r="AG177">
        <v>-0.14177819999999999</v>
      </c>
      <c r="AH177">
        <v>-0.1241352</v>
      </c>
      <c r="AI177">
        <v>-8.2235699999999995E-2</v>
      </c>
      <c r="AJ177">
        <v>-5.7116100000000003E-2</v>
      </c>
      <c r="AK177">
        <v>-3.1484699999999997E-2</v>
      </c>
      <c r="AL177">
        <v>-3.14819E-2</v>
      </c>
      <c r="AM177">
        <v>-2.8235799999999998E-2</v>
      </c>
      <c r="AN177">
        <v>-4.1364000000000001E-3</v>
      </c>
      <c r="AO177">
        <v>-2.84686E-2</v>
      </c>
      <c r="AP177">
        <v>-6.1517599999999999E-2</v>
      </c>
      <c r="AQ177">
        <v>-6.2740500000000005E-2</v>
      </c>
      <c r="AR177">
        <v>-6.5012200000000006E-2</v>
      </c>
      <c r="AS177">
        <v>-2.2897199999999999E-2</v>
      </c>
      <c r="AT177">
        <v>-2.07578E-2</v>
      </c>
      <c r="AU177">
        <v>-5.1960000000000001E-3</v>
      </c>
      <c r="AV177">
        <v>-3.7630499999999997E-2</v>
      </c>
      <c r="AW177">
        <v>-4.6526600000000001E-2</v>
      </c>
      <c r="AX177">
        <v>-5.3211700000000001E-2</v>
      </c>
      <c r="AY177">
        <v>-3.2331699999999998E-2</v>
      </c>
      <c r="AZ177">
        <v>-4.7162200000000001E-2</v>
      </c>
      <c r="BA177">
        <v>-4.4770900000000002E-2</v>
      </c>
      <c r="BB177">
        <v>-1.8257E-3</v>
      </c>
      <c r="BC177">
        <v>-0.1044938</v>
      </c>
      <c r="BD177">
        <v>-7.3185399999999998E-2</v>
      </c>
      <c r="BE177">
        <v>-0.1068264</v>
      </c>
      <c r="BF177">
        <v>-9.7157300000000002E-2</v>
      </c>
      <c r="BG177">
        <v>-6.15553E-2</v>
      </c>
      <c r="BH177">
        <v>-4.0673399999999998E-2</v>
      </c>
      <c r="BI177">
        <v>-2.0171600000000001E-2</v>
      </c>
      <c r="BJ177">
        <v>-2.0639100000000001E-2</v>
      </c>
      <c r="BK177">
        <v>-1.40687E-2</v>
      </c>
      <c r="BL177">
        <v>8.4086999999999999E-3</v>
      </c>
      <c r="BM177">
        <v>-1.14885E-2</v>
      </c>
      <c r="BN177">
        <v>-3.8696899999999999E-2</v>
      </c>
      <c r="BO177">
        <v>-4.4307199999999998E-2</v>
      </c>
      <c r="BP177">
        <v>-4.4498900000000001E-2</v>
      </c>
      <c r="BQ177">
        <v>-6.0366999999999999E-3</v>
      </c>
      <c r="BR177">
        <v>-5.4162999999999998E-3</v>
      </c>
      <c r="BS177">
        <v>9.8358000000000004E-3</v>
      </c>
      <c r="BT177">
        <v>-1.6205500000000001E-2</v>
      </c>
      <c r="BU177">
        <v>-2.91574E-2</v>
      </c>
      <c r="BV177">
        <v>-3.5299400000000002E-2</v>
      </c>
      <c r="BW177">
        <v>-1.47478E-2</v>
      </c>
      <c r="BX177">
        <v>-2.37986E-2</v>
      </c>
      <c r="BY177">
        <v>-2.37436E-2</v>
      </c>
      <c r="BZ177">
        <v>2.1990900000000001E-2</v>
      </c>
      <c r="CA177">
        <v>-7.8632599999999997E-2</v>
      </c>
      <c r="CB177">
        <v>-4.4366999999999997E-2</v>
      </c>
      <c r="CC177">
        <v>-8.2618899999999995E-2</v>
      </c>
      <c r="CD177">
        <v>-7.8472500000000001E-2</v>
      </c>
      <c r="CE177">
        <v>-4.7232099999999999E-2</v>
      </c>
      <c r="CF177">
        <v>-2.92853E-2</v>
      </c>
      <c r="CG177">
        <v>-1.23362E-2</v>
      </c>
      <c r="CH177">
        <v>-1.3129500000000001E-2</v>
      </c>
      <c r="CI177">
        <v>-4.2567000000000004E-3</v>
      </c>
      <c r="CJ177">
        <v>1.7097399999999999E-2</v>
      </c>
      <c r="CK177">
        <v>2.7179999999999999E-4</v>
      </c>
      <c r="CL177">
        <v>-2.2891399999999999E-2</v>
      </c>
      <c r="CM177">
        <v>-3.15403E-2</v>
      </c>
      <c r="CN177">
        <v>-3.0291499999999999E-2</v>
      </c>
      <c r="CO177">
        <v>5.6407000000000002E-3</v>
      </c>
      <c r="CP177">
        <v>5.2091999999999998E-3</v>
      </c>
      <c r="CQ177">
        <v>2.0246799999999999E-2</v>
      </c>
      <c r="CR177">
        <v>-1.3665999999999999E-3</v>
      </c>
      <c r="CS177">
        <v>-1.71275E-2</v>
      </c>
      <c r="CT177">
        <v>-2.2893400000000001E-2</v>
      </c>
      <c r="CU177">
        <v>-2.5692000000000002E-3</v>
      </c>
      <c r="CV177">
        <v>-7.6170999999999999E-3</v>
      </c>
      <c r="CW177">
        <v>-9.1801999999999995E-3</v>
      </c>
      <c r="CX177">
        <v>3.8486199999999998E-2</v>
      </c>
      <c r="CY177">
        <v>-5.27713E-2</v>
      </c>
      <c r="CZ177">
        <v>-1.5548599999999999E-2</v>
      </c>
      <c r="DA177">
        <v>-5.8411299999999999E-2</v>
      </c>
      <c r="DB177">
        <v>-5.9787800000000002E-2</v>
      </c>
      <c r="DC177">
        <v>-3.2908899999999998E-2</v>
      </c>
      <c r="DD177">
        <v>-1.7897099999999999E-2</v>
      </c>
      <c r="DE177">
        <v>-4.5006999999999998E-3</v>
      </c>
      <c r="DF177">
        <v>-5.6198999999999997E-3</v>
      </c>
      <c r="DG177">
        <v>5.5554000000000003E-3</v>
      </c>
      <c r="DH177">
        <v>2.5786099999999999E-2</v>
      </c>
      <c r="DI177">
        <v>1.20322E-2</v>
      </c>
      <c r="DJ177">
        <v>-7.0857999999999997E-3</v>
      </c>
      <c r="DK177">
        <v>-1.8773399999999999E-2</v>
      </c>
      <c r="DL177">
        <v>-1.6084000000000001E-2</v>
      </c>
      <c r="DM177">
        <v>1.7318199999999999E-2</v>
      </c>
      <c r="DN177">
        <v>1.5834600000000001E-2</v>
      </c>
      <c r="DO177">
        <v>3.0657799999999999E-2</v>
      </c>
      <c r="DP177">
        <v>1.34723E-2</v>
      </c>
      <c r="DQ177">
        <v>-5.0977000000000001E-3</v>
      </c>
      <c r="DR177">
        <v>-1.0487399999999999E-2</v>
      </c>
      <c r="DS177">
        <v>9.6092999999999994E-3</v>
      </c>
      <c r="DT177">
        <v>8.5643999999999998E-3</v>
      </c>
      <c r="DU177">
        <v>5.3832000000000003E-3</v>
      </c>
      <c r="DV177">
        <v>5.4981500000000003E-2</v>
      </c>
      <c r="DW177">
        <v>-1.54317E-2</v>
      </c>
      <c r="DX177">
        <v>2.60605E-2</v>
      </c>
      <c r="DY177">
        <v>-2.3459500000000001E-2</v>
      </c>
      <c r="DZ177">
        <v>-3.2809900000000003E-2</v>
      </c>
      <c r="EA177">
        <v>-1.22285E-2</v>
      </c>
      <c r="EB177">
        <v>-1.4544E-3</v>
      </c>
      <c r="EC177">
        <v>6.8123999999999997E-3</v>
      </c>
      <c r="ED177">
        <v>5.2228999999999999E-3</v>
      </c>
      <c r="EE177">
        <v>1.9722400000000001E-2</v>
      </c>
      <c r="EF177">
        <v>3.8331299999999999E-2</v>
      </c>
      <c r="EG177">
        <v>2.9012199999999998E-2</v>
      </c>
      <c r="EH177">
        <v>1.57349E-2</v>
      </c>
      <c r="EI177">
        <v>-3.4010000000000003E-4</v>
      </c>
      <c r="EJ177">
        <v>4.4292999999999997E-3</v>
      </c>
      <c r="EK177">
        <v>3.4178699999999999E-2</v>
      </c>
      <c r="EL177">
        <v>3.1176100000000002E-2</v>
      </c>
      <c r="EM177">
        <v>4.5689599999999997E-2</v>
      </c>
      <c r="EN177">
        <v>3.4897299999999999E-2</v>
      </c>
      <c r="EO177">
        <v>1.2271499999999999E-2</v>
      </c>
      <c r="EP177">
        <v>7.4248999999999999E-3</v>
      </c>
      <c r="EQ177">
        <v>2.7193200000000001E-2</v>
      </c>
      <c r="ER177">
        <v>3.1927999999999998E-2</v>
      </c>
      <c r="ES177">
        <v>2.64105E-2</v>
      </c>
      <c r="ET177">
        <v>7.8798099999999996E-2</v>
      </c>
      <c r="EU177">
        <v>60.947929999999999</v>
      </c>
      <c r="EV177">
        <v>60.554360000000003</v>
      </c>
      <c r="EW177">
        <v>59.62021</v>
      </c>
      <c r="EX177">
        <v>59.098010000000002</v>
      </c>
      <c r="EY177">
        <v>59.191429999999997</v>
      </c>
      <c r="EZ177">
        <v>59.66769</v>
      </c>
      <c r="FA177">
        <v>58.306280000000001</v>
      </c>
      <c r="FB177">
        <v>58.116390000000003</v>
      </c>
      <c r="FC177">
        <v>59.943339999999999</v>
      </c>
      <c r="FD177">
        <v>63.522210000000001</v>
      </c>
      <c r="FE177">
        <v>67.617149999999995</v>
      </c>
      <c r="FF177">
        <v>72.065849999999998</v>
      </c>
      <c r="FG177">
        <v>74.764169999999993</v>
      </c>
      <c r="FH177">
        <v>74.738129999999998</v>
      </c>
      <c r="FI177">
        <v>75.119450000000001</v>
      </c>
      <c r="FJ177">
        <v>74.053600000000003</v>
      </c>
      <c r="FK177">
        <v>72.877489999999995</v>
      </c>
      <c r="FL177">
        <v>70.652370000000005</v>
      </c>
      <c r="FM177">
        <v>67.549769999999995</v>
      </c>
      <c r="FN177">
        <v>64.758039999999994</v>
      </c>
      <c r="FO177">
        <v>63.954059999999998</v>
      </c>
      <c r="FP177">
        <v>62.681469999999997</v>
      </c>
      <c r="FQ177">
        <v>61.952530000000003</v>
      </c>
      <c r="FR177">
        <v>61.324649999999998</v>
      </c>
      <c r="FS177">
        <v>0.40433360000000002</v>
      </c>
      <c r="FT177">
        <v>1.5025200000000001E-2</v>
      </c>
      <c r="FU177">
        <v>1.9675399999999999E-2</v>
      </c>
    </row>
    <row r="178" spans="1:177" x14ac:dyDescent="0.3">
      <c r="A178" t="s">
        <v>226</v>
      </c>
      <c r="B178" t="s">
        <v>0</v>
      </c>
      <c r="C178" t="s">
        <v>280</v>
      </c>
      <c r="D178" s="30" t="s">
        <v>240</v>
      </c>
      <c r="E178" t="s">
        <v>221</v>
      </c>
      <c r="F178">
        <v>106</v>
      </c>
      <c r="G178">
        <v>0.21566270000000001</v>
      </c>
      <c r="H178">
        <v>0.1921108</v>
      </c>
      <c r="I178">
        <v>0.1592112</v>
      </c>
      <c r="J178">
        <v>0.14563770000000001</v>
      </c>
      <c r="K178">
        <v>0.15254219999999999</v>
      </c>
      <c r="L178">
        <v>0.14091529999999999</v>
      </c>
      <c r="M178">
        <v>0.1386425</v>
      </c>
      <c r="N178">
        <v>0.12763540000000001</v>
      </c>
      <c r="O178">
        <v>0.1188863</v>
      </c>
      <c r="P178">
        <v>0.1145002</v>
      </c>
      <c r="Q178">
        <v>0.1155154</v>
      </c>
      <c r="R178">
        <v>0.1063977</v>
      </c>
      <c r="S178">
        <v>8.3870100000000003E-2</v>
      </c>
      <c r="T178">
        <v>8.8156799999999994E-2</v>
      </c>
      <c r="U178">
        <v>8.7315699999999996E-2</v>
      </c>
      <c r="V178">
        <v>9.758E-2</v>
      </c>
      <c r="W178">
        <v>9.0727100000000005E-2</v>
      </c>
      <c r="X178">
        <v>0.10824689999999999</v>
      </c>
      <c r="Y178">
        <v>0.13937949999999999</v>
      </c>
      <c r="Z178">
        <v>0.1339448</v>
      </c>
      <c r="AA178">
        <v>0.14259520000000001</v>
      </c>
      <c r="AB178">
        <v>0.1532733</v>
      </c>
      <c r="AC178">
        <v>0.14036999999999999</v>
      </c>
      <c r="AD178">
        <v>0.1430565</v>
      </c>
      <c r="AE178">
        <v>-5.7494700000000003E-2</v>
      </c>
      <c r="AF178">
        <v>-7.0203699999999994E-2</v>
      </c>
      <c r="AG178">
        <v>-7.3581599999999997E-2</v>
      </c>
      <c r="AH178">
        <v>-6.7111100000000007E-2</v>
      </c>
      <c r="AI178">
        <v>-4.4709699999999998E-2</v>
      </c>
      <c r="AJ178">
        <v>-4.0266400000000001E-2</v>
      </c>
      <c r="AK178">
        <v>-2.8009900000000001E-2</v>
      </c>
      <c r="AL178">
        <v>-2.4833399999999999E-2</v>
      </c>
      <c r="AM178">
        <v>-1.5839300000000001E-2</v>
      </c>
      <c r="AN178">
        <v>-2.5045100000000001E-2</v>
      </c>
      <c r="AO178">
        <v>-2.3677E-2</v>
      </c>
      <c r="AP178">
        <v>-8.9718000000000003E-3</v>
      </c>
      <c r="AQ178">
        <v>-2.1900300000000001E-2</v>
      </c>
      <c r="AR178">
        <v>-1.9179700000000001E-2</v>
      </c>
      <c r="AS178">
        <v>-5.1020000000000004E-4</v>
      </c>
      <c r="AT178">
        <v>-4.2481999999999997E-3</v>
      </c>
      <c r="AU178">
        <v>-1.34976E-2</v>
      </c>
      <c r="AV178">
        <v>-1.14041E-2</v>
      </c>
      <c r="AW178">
        <v>-8.9619000000000001E-3</v>
      </c>
      <c r="AX178">
        <v>-2.2188599999999999E-2</v>
      </c>
      <c r="AY178">
        <v>-2.362E-4</v>
      </c>
      <c r="AZ178">
        <v>1.0150999999999999E-3</v>
      </c>
      <c r="BA178">
        <v>-8.9867000000000002E-3</v>
      </c>
      <c r="BB178">
        <v>-3.5363999999999999E-3</v>
      </c>
      <c r="BC178">
        <v>-3.6487800000000001E-2</v>
      </c>
      <c r="BD178">
        <v>-4.6505199999999997E-2</v>
      </c>
      <c r="BE178">
        <v>-5.3691200000000001E-2</v>
      </c>
      <c r="BF178">
        <v>-5.1804900000000001E-2</v>
      </c>
      <c r="BG178" s="71">
        <v>-2.8936699999999999E-2</v>
      </c>
      <c r="BH178">
        <v>-2.0340899999999999E-2</v>
      </c>
      <c r="BI178">
        <v>-1.50601E-2</v>
      </c>
      <c r="BJ178">
        <v>-1.3315E-2</v>
      </c>
      <c r="BK178">
        <v>-2.5731E-3</v>
      </c>
      <c r="BL178">
        <v>-9.8930000000000008E-3</v>
      </c>
      <c r="BM178">
        <v>-1.21555E-2</v>
      </c>
      <c r="BN178">
        <v>4.7699999999999999E-4</v>
      </c>
      <c r="BO178">
        <v>-1.2321E-2</v>
      </c>
      <c r="BP178">
        <v>-1.0055700000000001E-2</v>
      </c>
      <c r="BQ178">
        <v>7.3781999999999997E-3</v>
      </c>
      <c r="BR178">
        <v>6.8485999999999998E-3</v>
      </c>
      <c r="BS178">
        <v>-1.4226E-3</v>
      </c>
      <c r="BT178">
        <v>1.5207E-3</v>
      </c>
      <c r="BU178">
        <v>3.8701999999999999E-3</v>
      </c>
      <c r="BV178">
        <v>-7.7526000000000001E-3</v>
      </c>
      <c r="BW178">
        <v>1.02337E-2</v>
      </c>
      <c r="BX178">
        <v>1.32719E-2</v>
      </c>
      <c r="BY178">
        <v>4.7041000000000001E-3</v>
      </c>
      <c r="BZ178">
        <v>6.8785000000000001E-3</v>
      </c>
      <c r="CA178">
        <v>-2.19384E-2</v>
      </c>
      <c r="CB178">
        <v>-3.0091699999999999E-2</v>
      </c>
      <c r="CC178">
        <v>-3.9915300000000001E-2</v>
      </c>
      <c r="CD178">
        <v>-4.1203799999999999E-2</v>
      </c>
      <c r="CE178">
        <v>-1.8012400000000001E-2</v>
      </c>
      <c r="CF178">
        <v>-6.5405999999999997E-3</v>
      </c>
      <c r="CG178">
        <v>-6.0911999999999997E-3</v>
      </c>
      <c r="CH178">
        <v>-5.3374E-3</v>
      </c>
      <c r="CI178">
        <v>6.6150999999999996E-3</v>
      </c>
      <c r="CJ178">
        <v>6.0139999999999998E-4</v>
      </c>
      <c r="CK178">
        <v>-4.1757000000000001E-3</v>
      </c>
      <c r="CL178">
        <v>7.0212E-3</v>
      </c>
      <c r="CM178">
        <v>-5.6864000000000003E-3</v>
      </c>
      <c r="CN178">
        <v>-3.7364E-3</v>
      </c>
      <c r="CO178">
        <v>1.2841699999999999E-2</v>
      </c>
      <c r="CP178">
        <v>1.4534099999999999E-2</v>
      </c>
      <c r="CQ178">
        <v>6.9404999999999996E-3</v>
      </c>
      <c r="CR178">
        <v>1.04724E-2</v>
      </c>
      <c r="CS178">
        <v>1.27577E-2</v>
      </c>
      <c r="CT178">
        <v>2.2458000000000001E-3</v>
      </c>
      <c r="CU178">
        <v>1.74851E-2</v>
      </c>
      <c r="CV178">
        <v>2.1760999999999999E-2</v>
      </c>
      <c r="CW178">
        <v>1.4186300000000001E-2</v>
      </c>
      <c r="CX178">
        <v>1.4091899999999999E-2</v>
      </c>
      <c r="CY178">
        <v>-7.3889999999999997E-3</v>
      </c>
      <c r="CZ178">
        <v>-1.36782E-2</v>
      </c>
      <c r="DA178">
        <v>-2.6139300000000001E-2</v>
      </c>
      <c r="DB178">
        <v>-3.0602799999999999E-2</v>
      </c>
      <c r="DC178">
        <v>-7.0881E-3</v>
      </c>
      <c r="DD178">
        <v>7.2597E-3</v>
      </c>
      <c r="DE178">
        <v>2.8777999999999998E-3</v>
      </c>
      <c r="DF178">
        <v>2.6402000000000001E-3</v>
      </c>
      <c r="DG178">
        <v>1.5803299999999999E-2</v>
      </c>
      <c r="DH178">
        <v>1.10957E-2</v>
      </c>
      <c r="DI178">
        <v>3.8040000000000001E-3</v>
      </c>
      <c r="DJ178">
        <v>1.35654E-2</v>
      </c>
      <c r="DK178">
        <v>9.4819999999999995E-4</v>
      </c>
      <c r="DL178">
        <v>2.5828000000000001E-3</v>
      </c>
      <c r="DM178">
        <v>1.8305200000000001E-2</v>
      </c>
      <c r="DN178">
        <v>2.2219699999999998E-2</v>
      </c>
      <c r="DO178">
        <v>1.5303600000000001E-2</v>
      </c>
      <c r="DP178">
        <v>1.94241E-2</v>
      </c>
      <c r="DQ178">
        <v>2.16452E-2</v>
      </c>
      <c r="DR178">
        <v>1.22442E-2</v>
      </c>
      <c r="DS178">
        <v>2.4736500000000002E-2</v>
      </c>
      <c r="DT178">
        <v>3.0250099999999999E-2</v>
      </c>
      <c r="DU178">
        <v>2.3668499999999999E-2</v>
      </c>
      <c r="DV178">
        <v>2.13052E-2</v>
      </c>
      <c r="DW178">
        <v>1.36179E-2</v>
      </c>
      <c r="DX178">
        <v>1.0020299999999999E-2</v>
      </c>
      <c r="DY178">
        <v>-6.2488999999999999E-3</v>
      </c>
      <c r="DZ178">
        <v>-1.52966E-2</v>
      </c>
      <c r="EA178">
        <v>8.6847999999999995E-3</v>
      </c>
      <c r="EB178">
        <v>2.71851E-2</v>
      </c>
      <c r="EC178" s="71">
        <v>1.5827500000000001E-2</v>
      </c>
      <c r="ED178">
        <v>1.41586E-2</v>
      </c>
      <c r="EE178">
        <v>2.9069500000000002E-2</v>
      </c>
      <c r="EF178">
        <v>2.6247800000000002E-2</v>
      </c>
      <c r="EG178">
        <v>1.5325500000000001E-2</v>
      </c>
      <c r="EH178">
        <v>2.3014300000000001E-2</v>
      </c>
      <c r="EI178">
        <v>1.05275E-2</v>
      </c>
      <c r="EJ178">
        <v>1.17068E-2</v>
      </c>
      <c r="EK178">
        <v>2.6193600000000001E-2</v>
      </c>
      <c r="EL178">
        <v>3.3316400000000003E-2</v>
      </c>
      <c r="EM178">
        <v>2.73785E-2</v>
      </c>
      <c r="EN178">
        <v>3.2349000000000003E-2</v>
      </c>
      <c r="EO178">
        <v>3.4477300000000002E-2</v>
      </c>
      <c r="EP178">
        <v>2.6680300000000001E-2</v>
      </c>
      <c r="EQ178">
        <v>3.5206399999999999E-2</v>
      </c>
      <c r="ER178">
        <v>4.2507000000000003E-2</v>
      </c>
      <c r="ES178">
        <v>3.7359299999999998E-2</v>
      </c>
      <c r="ET178">
        <v>3.1720100000000001E-2</v>
      </c>
      <c r="EU178">
        <v>54.244320000000002</v>
      </c>
      <c r="EV178">
        <v>52.801139999999997</v>
      </c>
      <c r="EW178">
        <v>52.491480000000003</v>
      </c>
      <c r="EX178">
        <v>51.877839999999999</v>
      </c>
      <c r="EY178">
        <v>51.375</v>
      </c>
      <c r="EZ178">
        <v>51.198860000000003</v>
      </c>
      <c r="FA178">
        <v>50.414769999999997</v>
      </c>
      <c r="FB178">
        <v>50.289769999999997</v>
      </c>
      <c r="FC178">
        <v>54.53125</v>
      </c>
      <c r="FD178">
        <v>62.8125</v>
      </c>
      <c r="FE178">
        <v>69.448859999999996</v>
      </c>
      <c r="FF178">
        <v>74.1875</v>
      </c>
      <c r="FG178">
        <v>76.696020000000004</v>
      </c>
      <c r="FH178">
        <v>77.715909999999994</v>
      </c>
      <c r="FI178">
        <v>79.002840000000006</v>
      </c>
      <c r="FJ178">
        <v>78.25</v>
      </c>
      <c r="FK178">
        <v>76.017039999999994</v>
      </c>
      <c r="FL178">
        <v>73.477270000000004</v>
      </c>
      <c r="FM178">
        <v>68.411929999999998</v>
      </c>
      <c r="FN178">
        <v>63.051139999999997</v>
      </c>
      <c r="FO178">
        <v>59.872160000000001</v>
      </c>
      <c r="FP178">
        <v>57.815339999999999</v>
      </c>
      <c r="FQ178">
        <v>55.693179999999998</v>
      </c>
      <c r="FR178">
        <v>55.227269999999997</v>
      </c>
      <c r="FS178">
        <v>0.17953040000000001</v>
      </c>
      <c r="FT178">
        <v>8.9414999999999998E-3</v>
      </c>
      <c r="FU178">
        <v>1.4385E-2</v>
      </c>
    </row>
    <row r="179" spans="1:177" x14ac:dyDescent="0.3">
      <c r="A179" t="s">
        <v>226</v>
      </c>
      <c r="B179" t="s">
        <v>0</v>
      </c>
      <c r="C179" t="s">
        <v>280</v>
      </c>
      <c r="D179" s="30" t="s">
        <v>241</v>
      </c>
      <c r="E179" t="s">
        <v>219</v>
      </c>
      <c r="F179">
        <v>1534</v>
      </c>
      <c r="G179">
        <v>4.0857020000000004</v>
      </c>
      <c r="H179">
        <v>3.9398409999999999</v>
      </c>
      <c r="I179">
        <v>3.3933019999999998</v>
      </c>
      <c r="J179">
        <v>2.8547929999999999</v>
      </c>
      <c r="K179">
        <v>2.2347359999999998</v>
      </c>
      <c r="L179">
        <v>1.8422369999999999</v>
      </c>
      <c r="M179">
        <v>1.7503690000000001</v>
      </c>
      <c r="N179">
        <v>1.7817890000000001</v>
      </c>
      <c r="O179">
        <v>1.822721</v>
      </c>
      <c r="P179">
        <v>1.8903190000000001</v>
      </c>
      <c r="Q179">
        <v>2.0152079999999999</v>
      </c>
      <c r="R179">
        <v>2.1707879999999999</v>
      </c>
      <c r="S179">
        <v>2.2361070000000001</v>
      </c>
      <c r="T179">
        <v>2.3136220000000001</v>
      </c>
      <c r="U179">
        <v>2.4474450000000001</v>
      </c>
      <c r="V179">
        <v>2.4985580000000001</v>
      </c>
      <c r="W179">
        <v>2.5048699999999999</v>
      </c>
      <c r="X179">
        <v>2.5746540000000002</v>
      </c>
      <c r="Y179">
        <v>2.661476</v>
      </c>
      <c r="Z179">
        <v>2.8050220000000001</v>
      </c>
      <c r="AA179">
        <v>2.8032219999999999</v>
      </c>
      <c r="AB179">
        <v>2.8589180000000001</v>
      </c>
      <c r="AC179">
        <v>2.5570590000000002</v>
      </c>
      <c r="AD179">
        <v>2.4064890000000001</v>
      </c>
      <c r="AE179">
        <v>-0.77411890000000005</v>
      </c>
      <c r="AF179">
        <v>-0.76516720000000005</v>
      </c>
      <c r="AG179">
        <v>-0.60420200000000002</v>
      </c>
      <c r="AH179">
        <v>-0.42485099999999998</v>
      </c>
      <c r="AI179">
        <v>-0.40946929999999998</v>
      </c>
      <c r="AJ179">
        <v>-0.29471570000000002</v>
      </c>
      <c r="AK179">
        <v>-0.17185539999999999</v>
      </c>
      <c r="AL179">
        <v>-0.12680910000000001</v>
      </c>
      <c r="AM179">
        <v>-9.1415800000000005E-2</v>
      </c>
      <c r="AN179">
        <v>-0.1047266</v>
      </c>
      <c r="AO179">
        <v>-0.10279480000000001</v>
      </c>
      <c r="AP179">
        <v>-6.0206999999999997E-2</v>
      </c>
      <c r="AQ179">
        <v>-7.4085899999999996E-2</v>
      </c>
      <c r="AR179">
        <v>-0.13403029999999999</v>
      </c>
      <c r="AS179">
        <v>-9.0609700000000001E-2</v>
      </c>
      <c r="AT179">
        <v>-0.1482967</v>
      </c>
      <c r="AU179">
        <v>-8.1631899999999993E-2</v>
      </c>
      <c r="AV179">
        <v>-5.5866899999999997E-2</v>
      </c>
      <c r="AW179">
        <v>-1.36531E-2</v>
      </c>
      <c r="AX179">
        <v>-5.2497200000000001E-2</v>
      </c>
      <c r="AY179">
        <v>-0.10329969999999999</v>
      </c>
      <c r="AZ179">
        <v>-0.172873</v>
      </c>
      <c r="BA179">
        <v>-0.26286130000000002</v>
      </c>
      <c r="BB179">
        <v>-0.12115910000000001</v>
      </c>
      <c r="BC179">
        <v>-0.67490110000000003</v>
      </c>
      <c r="BD179">
        <v>-0.67203889999999999</v>
      </c>
      <c r="BE179">
        <v>-0.52257659999999995</v>
      </c>
      <c r="BF179">
        <v>-0.35540240000000001</v>
      </c>
      <c r="BG179">
        <v>-0.35325309999999999</v>
      </c>
      <c r="BH179">
        <v>-0.24893299999999999</v>
      </c>
      <c r="BI179">
        <v>-0.13413649999999999</v>
      </c>
      <c r="BJ179">
        <v>-9.0962600000000005E-2</v>
      </c>
      <c r="BK179">
        <v>-5.8421399999999998E-2</v>
      </c>
      <c r="BL179">
        <v>-7.1725499999999998E-2</v>
      </c>
      <c r="BM179">
        <v>-6.7764699999999997E-2</v>
      </c>
      <c r="BN179">
        <v>-2.34305E-2</v>
      </c>
      <c r="BO179">
        <v>-3.6908200000000002E-2</v>
      </c>
      <c r="BP179">
        <v>-9.5913300000000007E-2</v>
      </c>
      <c r="BQ179">
        <v>-5.0611700000000003E-2</v>
      </c>
      <c r="BR179">
        <v>-0.10754329999999999</v>
      </c>
      <c r="BS179">
        <v>-4.0302600000000001E-2</v>
      </c>
      <c r="BT179">
        <v>-1.30533E-2</v>
      </c>
      <c r="BU179">
        <v>2.85154E-2</v>
      </c>
      <c r="BV179">
        <v>-7.4558999999999997E-3</v>
      </c>
      <c r="BW179">
        <v>-5.8143399999999998E-2</v>
      </c>
      <c r="BX179">
        <v>-0.1213683</v>
      </c>
      <c r="BY179">
        <v>-0.21232870000000001</v>
      </c>
      <c r="BZ179">
        <v>-6.55337E-2</v>
      </c>
      <c r="CA179">
        <v>-0.60618320000000003</v>
      </c>
      <c r="CB179">
        <v>-0.60753860000000004</v>
      </c>
      <c r="CC179">
        <v>-0.46604309999999999</v>
      </c>
      <c r="CD179">
        <v>-0.30730249999999998</v>
      </c>
      <c r="CE179">
        <v>-0.31431799999999999</v>
      </c>
      <c r="CF179">
        <v>-0.2172241</v>
      </c>
      <c r="CG179">
        <v>-0.10801239999999999</v>
      </c>
      <c r="CH179">
        <v>-6.6135399999999997E-2</v>
      </c>
      <c r="CI179">
        <v>-3.55696E-2</v>
      </c>
      <c r="CJ179">
        <v>-4.8869000000000003E-2</v>
      </c>
      <c r="CK179">
        <v>-4.3502899999999997E-2</v>
      </c>
      <c r="CL179">
        <v>2.0406999999999999E-3</v>
      </c>
      <c r="CM179">
        <v>-1.11591E-2</v>
      </c>
      <c r="CN179">
        <v>-6.9513599999999995E-2</v>
      </c>
      <c r="CO179">
        <v>-2.29093E-2</v>
      </c>
      <c r="CP179">
        <v>-7.9317700000000005E-2</v>
      </c>
      <c r="CQ179">
        <v>-1.16781E-2</v>
      </c>
      <c r="CR179">
        <v>1.6599200000000001E-2</v>
      </c>
      <c r="CS179">
        <v>5.7721099999999997E-2</v>
      </c>
      <c r="CT179">
        <v>2.37396E-2</v>
      </c>
      <c r="CU179">
        <v>-2.6868199999999998E-2</v>
      </c>
      <c r="CV179">
        <v>-8.5696300000000003E-2</v>
      </c>
      <c r="CW179">
        <v>-0.17732990000000001</v>
      </c>
      <c r="CX179">
        <v>-2.7007699999999999E-2</v>
      </c>
      <c r="CY179">
        <v>-0.53746519999999998</v>
      </c>
      <c r="CZ179">
        <v>-0.54303820000000003</v>
      </c>
      <c r="DA179">
        <v>-0.40950959999999997</v>
      </c>
      <c r="DB179">
        <v>-0.25920260000000001</v>
      </c>
      <c r="DC179">
        <v>-0.27538279999999998</v>
      </c>
      <c r="DD179">
        <v>-0.18551519999999999</v>
      </c>
      <c r="DE179">
        <v>-8.18884E-2</v>
      </c>
      <c r="DF179">
        <v>-4.13081E-2</v>
      </c>
      <c r="DG179">
        <v>-1.27178E-2</v>
      </c>
      <c r="DH179">
        <v>-2.6012500000000001E-2</v>
      </c>
      <c r="DI179">
        <v>-1.9241100000000001E-2</v>
      </c>
      <c r="DJ179">
        <v>2.7512000000000002E-2</v>
      </c>
      <c r="DK179">
        <v>1.4590000000000001E-2</v>
      </c>
      <c r="DL179">
        <v>-4.3113899999999997E-2</v>
      </c>
      <c r="DM179">
        <v>4.7930999999999998E-3</v>
      </c>
      <c r="DN179">
        <v>-5.1091999999999999E-2</v>
      </c>
      <c r="DO179">
        <v>1.69464E-2</v>
      </c>
      <c r="DP179">
        <v>4.62517E-2</v>
      </c>
      <c r="DQ179">
        <v>8.6926900000000001E-2</v>
      </c>
      <c r="DR179">
        <v>5.4935199999999997E-2</v>
      </c>
      <c r="DS179">
        <v>4.4069000000000001E-3</v>
      </c>
      <c r="DT179">
        <v>-5.0024300000000001E-2</v>
      </c>
      <c r="DU179">
        <v>-0.14233109999999999</v>
      </c>
      <c r="DV179">
        <v>1.15184E-2</v>
      </c>
      <c r="DW179">
        <v>-0.43824740000000001</v>
      </c>
      <c r="DX179">
        <v>-0.44990999999999998</v>
      </c>
      <c r="DY179">
        <v>-0.32788420000000001</v>
      </c>
      <c r="DZ179">
        <v>-0.18975410000000001</v>
      </c>
      <c r="EA179">
        <v>-0.21916659999999999</v>
      </c>
      <c r="EB179">
        <v>-0.13973250000000001</v>
      </c>
      <c r="EC179">
        <v>-4.41695E-2</v>
      </c>
      <c r="ED179">
        <v>-5.4615999999999996E-3</v>
      </c>
      <c r="EE179">
        <v>2.0276599999999999E-2</v>
      </c>
      <c r="EF179">
        <v>6.9886000000000002E-3</v>
      </c>
      <c r="EG179">
        <v>1.57891E-2</v>
      </c>
      <c r="EH179">
        <v>6.4288499999999998E-2</v>
      </c>
      <c r="EI179">
        <v>5.17677E-2</v>
      </c>
      <c r="EJ179">
        <v>-4.9969999999999997E-3</v>
      </c>
      <c r="EK179">
        <v>4.47911E-2</v>
      </c>
      <c r="EL179">
        <v>-1.03386E-2</v>
      </c>
      <c r="EM179">
        <v>5.8275599999999997E-2</v>
      </c>
      <c r="EN179">
        <v>8.9065199999999997E-2</v>
      </c>
      <c r="EO179">
        <v>0.1290954</v>
      </c>
      <c r="EP179">
        <v>9.9976499999999996E-2</v>
      </c>
      <c r="EQ179">
        <v>4.9563299999999998E-2</v>
      </c>
      <c r="ER179">
        <v>1.4805E-3</v>
      </c>
      <c r="ES179">
        <v>-9.1798500000000005E-2</v>
      </c>
      <c r="ET179">
        <v>6.7143800000000003E-2</v>
      </c>
      <c r="EU179">
        <v>65.141400000000004</v>
      </c>
      <c r="EV179">
        <v>64.370249999999999</v>
      </c>
      <c r="EW179">
        <v>63.677849999999999</v>
      </c>
      <c r="EX179">
        <v>63.615450000000003</v>
      </c>
      <c r="EY179">
        <v>62.99427</v>
      </c>
      <c r="EZ179">
        <v>62.739049999999999</v>
      </c>
      <c r="FA179">
        <v>62.371209999999998</v>
      </c>
      <c r="FB179">
        <v>62.112310000000001</v>
      </c>
      <c r="FC179">
        <v>65.948520000000002</v>
      </c>
      <c r="FD179">
        <v>70.805980000000005</v>
      </c>
      <c r="FE179">
        <v>74.959689999999995</v>
      </c>
      <c r="FF179">
        <v>77.953109999999995</v>
      </c>
      <c r="FG179">
        <v>78.947559999999996</v>
      </c>
      <c r="FH179">
        <v>79.654679999999999</v>
      </c>
      <c r="FI179">
        <v>80.015569999999997</v>
      </c>
      <c r="FJ179">
        <v>79.304590000000005</v>
      </c>
      <c r="FK179">
        <v>78.453649999999996</v>
      </c>
      <c r="FL179">
        <v>77.1691</v>
      </c>
      <c r="FM179">
        <v>74.214299999999994</v>
      </c>
      <c r="FN179">
        <v>70.389979999999994</v>
      </c>
      <c r="FO179">
        <v>67.824020000000004</v>
      </c>
      <c r="FP179">
        <v>66.955100000000002</v>
      </c>
      <c r="FQ179">
        <v>65.909170000000003</v>
      </c>
      <c r="FR179">
        <v>65.288480000000007</v>
      </c>
      <c r="FS179">
        <v>0.95400229999999997</v>
      </c>
      <c r="FT179">
        <v>3.7352799999999999E-2</v>
      </c>
      <c r="FU179">
        <v>4.9636399999999997E-2</v>
      </c>
    </row>
    <row r="180" spans="1:177" x14ac:dyDescent="0.3">
      <c r="A180" t="s">
        <v>226</v>
      </c>
      <c r="B180" t="s">
        <v>0</v>
      </c>
      <c r="C180" t="s">
        <v>280</v>
      </c>
      <c r="D180" s="30" t="s">
        <v>241</v>
      </c>
      <c r="E180" t="s">
        <v>220</v>
      </c>
      <c r="F180">
        <v>1117</v>
      </c>
      <c r="G180">
        <v>3.1013700000000002</v>
      </c>
      <c r="H180">
        <v>2.9922650000000002</v>
      </c>
      <c r="I180">
        <v>2.599974</v>
      </c>
      <c r="J180">
        <v>2.1923149999999998</v>
      </c>
      <c r="K180">
        <v>1.703023</v>
      </c>
      <c r="L180">
        <v>1.4123270000000001</v>
      </c>
      <c r="M180">
        <v>1.3609009999999999</v>
      </c>
      <c r="N180">
        <v>1.3968469999999999</v>
      </c>
      <c r="O180">
        <v>1.440248</v>
      </c>
      <c r="P180">
        <v>1.4922439999999999</v>
      </c>
      <c r="Q180">
        <v>1.576835</v>
      </c>
      <c r="R180">
        <v>1.708728</v>
      </c>
      <c r="S180">
        <v>1.746569</v>
      </c>
      <c r="T180">
        <v>1.800114</v>
      </c>
      <c r="U180">
        <v>1.8904810000000001</v>
      </c>
      <c r="V180">
        <v>1.914188</v>
      </c>
      <c r="W180">
        <v>1.9340040000000001</v>
      </c>
      <c r="X180">
        <v>1.9925889999999999</v>
      </c>
      <c r="Y180">
        <v>2.0716899999999998</v>
      </c>
      <c r="Z180">
        <v>2.1973349999999998</v>
      </c>
      <c r="AA180">
        <v>2.195754</v>
      </c>
      <c r="AB180">
        <v>2.2114349999999998</v>
      </c>
      <c r="AC180">
        <v>1.976361</v>
      </c>
      <c r="AD180">
        <v>1.8430390000000001</v>
      </c>
      <c r="AE180">
        <v>-0.58285889999999996</v>
      </c>
      <c r="AF180">
        <v>-0.56926209999999999</v>
      </c>
      <c r="AG180">
        <v>-0.41608010000000001</v>
      </c>
      <c r="AH180">
        <v>-0.2850722</v>
      </c>
      <c r="AI180">
        <v>-0.28855910000000001</v>
      </c>
      <c r="AJ180">
        <v>-0.2013886</v>
      </c>
      <c r="AK180">
        <v>-0.1055272</v>
      </c>
      <c r="AL180">
        <v>-7.6195399999999996E-2</v>
      </c>
      <c r="AM180">
        <v>-5.2217E-2</v>
      </c>
      <c r="AN180">
        <v>-7.8244499999999995E-2</v>
      </c>
      <c r="AO180">
        <v>-9.4418500000000002E-2</v>
      </c>
      <c r="AP180">
        <v>-4.3033200000000001E-2</v>
      </c>
      <c r="AQ180">
        <v>-4.6638800000000001E-2</v>
      </c>
      <c r="AR180">
        <v>-9.0026999999999996E-2</v>
      </c>
      <c r="AS180">
        <v>-7.3408899999999999E-2</v>
      </c>
      <c r="AT180">
        <v>-0.12691769999999999</v>
      </c>
      <c r="AU180">
        <v>-7.80666E-2</v>
      </c>
      <c r="AV180">
        <v>-3.9303499999999998E-2</v>
      </c>
      <c r="AW180">
        <v>3.0971000000000002E-3</v>
      </c>
      <c r="AX180">
        <v>-3.6619899999999997E-2</v>
      </c>
      <c r="AY180">
        <v>-8.7870100000000007E-2</v>
      </c>
      <c r="AZ180">
        <v>-0.1332364</v>
      </c>
      <c r="BA180">
        <v>-0.1823311</v>
      </c>
      <c r="BB180">
        <v>-6.0865700000000002E-2</v>
      </c>
      <c r="BC180">
        <v>-0.49892930000000002</v>
      </c>
      <c r="BD180">
        <v>-0.49044520000000003</v>
      </c>
      <c r="BE180">
        <v>-0.3465898</v>
      </c>
      <c r="BF180">
        <v>-0.2253927</v>
      </c>
      <c r="BG180" s="71">
        <v>-0.2411132</v>
      </c>
      <c r="BH180">
        <v>-0.16275200000000001</v>
      </c>
      <c r="BI180">
        <v>-7.4299000000000004E-2</v>
      </c>
      <c r="BJ180">
        <v>-4.6864299999999998E-2</v>
      </c>
      <c r="BK180">
        <v>-2.46474E-2</v>
      </c>
      <c r="BL180">
        <v>-5.0168999999999998E-2</v>
      </c>
      <c r="BM180">
        <v>-6.3909199999999999E-2</v>
      </c>
      <c r="BN180">
        <v>-1.12032E-2</v>
      </c>
      <c r="BO180">
        <v>-1.47531E-2</v>
      </c>
      <c r="BP180">
        <v>-5.7711999999999999E-2</v>
      </c>
      <c r="BQ180">
        <v>-3.9330700000000003E-2</v>
      </c>
      <c r="BR180">
        <v>-9.2395599999999994E-2</v>
      </c>
      <c r="BS180">
        <v>-4.3980600000000002E-2</v>
      </c>
      <c r="BT180">
        <v>-5.0797000000000004E-3</v>
      </c>
      <c r="BU180">
        <v>3.7819499999999999E-2</v>
      </c>
      <c r="BV180">
        <v>2.0489000000000002E-3</v>
      </c>
      <c r="BW180">
        <v>-4.9060399999999997E-2</v>
      </c>
      <c r="BX180">
        <v>-8.8703900000000002E-2</v>
      </c>
      <c r="BY180">
        <v>-0.1389302</v>
      </c>
      <c r="BZ180">
        <v>-1.3963E-2</v>
      </c>
      <c r="CA180">
        <v>-0.44079990000000002</v>
      </c>
      <c r="CB180">
        <v>-0.43585689999999999</v>
      </c>
      <c r="CC180">
        <v>-0.29846099999999998</v>
      </c>
      <c r="CD180">
        <v>-0.18405879999999999</v>
      </c>
      <c r="CE180">
        <v>-0.2082524</v>
      </c>
      <c r="CF180">
        <v>-0.13599249999999999</v>
      </c>
      <c r="CG180">
        <v>-5.2670500000000002E-2</v>
      </c>
      <c r="CH180">
        <v>-2.65496E-2</v>
      </c>
      <c r="CI180">
        <v>-5.5526999999999998E-3</v>
      </c>
      <c r="CJ180">
        <v>-3.0724000000000001E-2</v>
      </c>
      <c r="CK180">
        <v>-4.27786E-2</v>
      </c>
      <c r="CL180">
        <v>1.08422E-2</v>
      </c>
      <c r="CM180">
        <v>7.3308999999999996E-3</v>
      </c>
      <c r="CN180">
        <v>-3.5330800000000002E-2</v>
      </c>
      <c r="CO180">
        <v>-1.5728300000000001E-2</v>
      </c>
      <c r="CP180">
        <v>-6.8485699999999997E-2</v>
      </c>
      <c r="CQ180">
        <v>-2.0372700000000001E-2</v>
      </c>
      <c r="CR180">
        <v>1.8623600000000001E-2</v>
      </c>
      <c r="CS180">
        <v>6.1867999999999999E-2</v>
      </c>
      <c r="CT180">
        <v>2.88308E-2</v>
      </c>
      <c r="CU180">
        <v>-2.21809E-2</v>
      </c>
      <c r="CV180">
        <v>-5.78609E-2</v>
      </c>
      <c r="CW180">
        <v>-0.108871</v>
      </c>
      <c r="CX180">
        <v>1.8521699999999999E-2</v>
      </c>
      <c r="CY180">
        <v>-0.38267060000000003</v>
      </c>
      <c r="CZ180">
        <v>-0.38126860000000001</v>
      </c>
      <c r="DA180">
        <v>-0.25033230000000001</v>
      </c>
      <c r="DB180">
        <v>-0.14272499999999999</v>
      </c>
      <c r="DC180">
        <v>-0.17539150000000001</v>
      </c>
      <c r="DD180">
        <v>-0.10923289999999999</v>
      </c>
      <c r="DE180">
        <v>-3.1042E-2</v>
      </c>
      <c r="DF180">
        <v>-6.2348999999999998E-3</v>
      </c>
      <c r="DG180">
        <v>1.3541900000000001E-2</v>
      </c>
      <c r="DH180">
        <v>-1.1279000000000001E-2</v>
      </c>
      <c r="DI180">
        <v>-2.1648000000000001E-2</v>
      </c>
      <c r="DJ180">
        <v>3.2887600000000003E-2</v>
      </c>
      <c r="DK180">
        <v>2.9414800000000001E-2</v>
      </c>
      <c r="DL180">
        <v>-1.2949499999999999E-2</v>
      </c>
      <c r="DM180">
        <v>7.8741000000000002E-3</v>
      </c>
      <c r="DN180">
        <v>-4.4575700000000003E-2</v>
      </c>
      <c r="DO180">
        <v>3.2352000000000001E-3</v>
      </c>
      <c r="DP180">
        <v>4.2326799999999998E-2</v>
      </c>
      <c r="DQ180">
        <v>8.5916599999999996E-2</v>
      </c>
      <c r="DR180">
        <v>5.5612700000000001E-2</v>
      </c>
      <c r="DS180">
        <v>4.6985000000000004E-3</v>
      </c>
      <c r="DT180">
        <v>-2.7017800000000002E-2</v>
      </c>
      <c r="DU180">
        <v>-7.8811699999999998E-2</v>
      </c>
      <c r="DV180">
        <v>5.10064E-2</v>
      </c>
      <c r="DW180">
        <v>-0.29874099999999998</v>
      </c>
      <c r="DX180">
        <v>-0.30245169999999999</v>
      </c>
      <c r="DY180">
        <v>-0.180842</v>
      </c>
      <c r="DZ180">
        <v>-8.3045499999999994E-2</v>
      </c>
      <c r="EA180">
        <v>-0.12794559999999999</v>
      </c>
      <c r="EB180">
        <v>-7.0596300000000001E-2</v>
      </c>
      <c r="EC180">
        <v>1.862E-4</v>
      </c>
      <c r="ED180">
        <v>2.3096200000000001E-2</v>
      </c>
      <c r="EE180">
        <v>4.1111599999999998E-2</v>
      </c>
      <c r="EF180">
        <v>1.6796499999999999E-2</v>
      </c>
      <c r="EG180">
        <v>8.8611999999999996E-3</v>
      </c>
      <c r="EH180">
        <v>6.47176E-2</v>
      </c>
      <c r="EI180">
        <v>6.1300500000000001E-2</v>
      </c>
      <c r="EJ180">
        <v>1.9365500000000001E-2</v>
      </c>
      <c r="EK180">
        <v>4.1952200000000002E-2</v>
      </c>
      <c r="EL180">
        <v>-1.0053599999999999E-2</v>
      </c>
      <c r="EM180">
        <v>3.7321199999999999E-2</v>
      </c>
      <c r="EN180">
        <v>7.6550599999999996E-2</v>
      </c>
      <c r="EO180">
        <v>0.12063889999999999</v>
      </c>
      <c r="EP180">
        <v>9.4281500000000004E-2</v>
      </c>
      <c r="EQ180">
        <v>4.3508199999999997E-2</v>
      </c>
      <c r="ER180">
        <v>1.7514700000000001E-2</v>
      </c>
      <c r="ES180">
        <v>-3.5410900000000002E-2</v>
      </c>
      <c r="ET180">
        <v>9.7909099999999999E-2</v>
      </c>
      <c r="EU180">
        <v>66.042950000000005</v>
      </c>
      <c r="EV180">
        <v>65.439279999999997</v>
      </c>
      <c r="EW180">
        <v>64.941059999999993</v>
      </c>
      <c r="EX180">
        <v>65.032049999999998</v>
      </c>
      <c r="EY180">
        <v>64.579499999999996</v>
      </c>
      <c r="EZ180">
        <v>64.228189999999998</v>
      </c>
      <c r="FA180">
        <v>63.982979999999998</v>
      </c>
      <c r="FB180">
        <v>63.57846</v>
      </c>
      <c r="FC180">
        <v>66.760440000000003</v>
      </c>
      <c r="FD180">
        <v>70.651790000000005</v>
      </c>
      <c r="FE180">
        <v>74.361890000000002</v>
      </c>
      <c r="FF180">
        <v>77.180070000000001</v>
      </c>
      <c r="FG180">
        <v>77.855639999999994</v>
      </c>
      <c r="FH180">
        <v>78.3078</v>
      </c>
      <c r="FI180">
        <v>78.560410000000005</v>
      </c>
      <c r="FJ180">
        <v>77.873540000000006</v>
      </c>
      <c r="FK180">
        <v>77.212999999999994</v>
      </c>
      <c r="FL180">
        <v>76.157880000000006</v>
      </c>
      <c r="FM180">
        <v>73.505610000000004</v>
      </c>
      <c r="FN180">
        <v>70.214110000000005</v>
      </c>
      <c r="FO180">
        <v>68.117630000000005</v>
      </c>
      <c r="FP180">
        <v>67.559209999999993</v>
      </c>
      <c r="FQ180">
        <v>66.704679999999996</v>
      </c>
      <c r="FR180">
        <v>66.205200000000005</v>
      </c>
      <c r="FS180">
        <v>0.79313120000000004</v>
      </c>
      <c r="FT180">
        <v>3.1512699999999998E-2</v>
      </c>
      <c r="FU180">
        <v>4.07444E-2</v>
      </c>
    </row>
    <row r="181" spans="1:177" x14ac:dyDescent="0.3">
      <c r="A181" t="s">
        <v>226</v>
      </c>
      <c r="B181" t="s">
        <v>0</v>
      </c>
      <c r="C181" t="s">
        <v>280</v>
      </c>
      <c r="D181" s="30" t="s">
        <v>241</v>
      </c>
      <c r="E181" t="s">
        <v>221</v>
      </c>
      <c r="F181">
        <v>417</v>
      </c>
      <c r="G181">
        <v>0.96231199999999995</v>
      </c>
      <c r="H181">
        <v>0.9260661</v>
      </c>
      <c r="I181">
        <v>0.77085740000000003</v>
      </c>
      <c r="J181">
        <v>0.64271330000000004</v>
      </c>
      <c r="K181">
        <v>0.51852069999999995</v>
      </c>
      <c r="L181">
        <v>0.41757300000000003</v>
      </c>
      <c r="M181">
        <v>0.3744363</v>
      </c>
      <c r="N181">
        <v>0.3676296</v>
      </c>
      <c r="O181">
        <v>0.36278919999999998</v>
      </c>
      <c r="P181">
        <v>0.37789410000000001</v>
      </c>
      <c r="Q181">
        <v>0.41928729999999997</v>
      </c>
      <c r="R181">
        <v>0.43974639999999998</v>
      </c>
      <c r="S181">
        <v>0.4689255</v>
      </c>
      <c r="T181">
        <v>0.49339929999999999</v>
      </c>
      <c r="U181">
        <v>0.5380781</v>
      </c>
      <c r="V181">
        <v>0.56782960000000005</v>
      </c>
      <c r="W181">
        <v>0.55167169999999999</v>
      </c>
      <c r="X181">
        <v>0.56153070000000005</v>
      </c>
      <c r="Y181">
        <v>0.56649430000000001</v>
      </c>
      <c r="Z181">
        <v>0.58070699999999997</v>
      </c>
      <c r="AA181">
        <v>0.58052440000000005</v>
      </c>
      <c r="AB181">
        <v>0.62488069999999996</v>
      </c>
      <c r="AC181">
        <v>0.56077069999999996</v>
      </c>
      <c r="AD181">
        <v>0.54766649999999995</v>
      </c>
      <c r="AE181">
        <v>-0.25505860000000002</v>
      </c>
      <c r="AF181">
        <v>-0.25671260000000001</v>
      </c>
      <c r="AG181">
        <v>-0.24658330000000001</v>
      </c>
      <c r="AH181">
        <v>-0.1890657</v>
      </c>
      <c r="AI181">
        <v>-0.16053310000000001</v>
      </c>
      <c r="AJ181">
        <v>-0.12665460000000001</v>
      </c>
      <c r="AK181">
        <v>-9.6201400000000006E-2</v>
      </c>
      <c r="AL181">
        <v>-7.9081499999999999E-2</v>
      </c>
      <c r="AM181">
        <v>-6.4515600000000006E-2</v>
      </c>
      <c r="AN181">
        <v>-4.8165899999999998E-2</v>
      </c>
      <c r="AO181">
        <v>-2.68539E-2</v>
      </c>
      <c r="AP181">
        <v>-4.0742800000000003E-2</v>
      </c>
      <c r="AQ181">
        <v>-5.3036199999999999E-2</v>
      </c>
      <c r="AR181">
        <v>-7.0946899999999993E-2</v>
      </c>
      <c r="AS181">
        <v>-4.2503100000000002E-2</v>
      </c>
      <c r="AT181">
        <v>-4.5527199999999997E-2</v>
      </c>
      <c r="AU181">
        <v>-2.9447299999999999E-2</v>
      </c>
      <c r="AV181">
        <v>-4.8283699999999999E-2</v>
      </c>
      <c r="AW181">
        <v>-4.8670699999999997E-2</v>
      </c>
      <c r="AX181">
        <v>-4.5318900000000002E-2</v>
      </c>
      <c r="AY181">
        <v>-4.2452900000000002E-2</v>
      </c>
      <c r="AZ181">
        <v>-7.1277699999999999E-2</v>
      </c>
      <c r="BA181">
        <v>-0.1150673</v>
      </c>
      <c r="BB181">
        <v>-0.1028038</v>
      </c>
      <c r="BC181">
        <v>-0.20213909999999999</v>
      </c>
      <c r="BD181">
        <v>-0.20714489999999999</v>
      </c>
      <c r="BE181">
        <v>-0.20410039999999999</v>
      </c>
      <c r="BF181">
        <v>-0.15424750000000001</v>
      </c>
      <c r="BG181">
        <v>-0.130467</v>
      </c>
      <c r="BH181">
        <v>-0.102092</v>
      </c>
      <c r="BI181">
        <v>-7.4724299999999994E-2</v>
      </c>
      <c r="BJ181">
        <v>-5.7961899999999997E-2</v>
      </c>
      <c r="BK181">
        <v>-4.6219099999999999E-2</v>
      </c>
      <c r="BL181">
        <v>-3.09275E-2</v>
      </c>
      <c r="BM181">
        <v>-1.02784E-2</v>
      </c>
      <c r="BN181">
        <v>-2.28306E-2</v>
      </c>
      <c r="BO181">
        <v>-3.4210299999999999E-2</v>
      </c>
      <c r="BP181">
        <v>-5.07933E-2</v>
      </c>
      <c r="BQ181">
        <v>-2.17322E-2</v>
      </c>
      <c r="BR181">
        <v>-2.3929200000000001E-2</v>
      </c>
      <c r="BS181">
        <v>-5.6962000000000002E-3</v>
      </c>
      <c r="BT181">
        <v>-2.1623300000000002E-2</v>
      </c>
      <c r="BU181">
        <v>-2.4399000000000001E-2</v>
      </c>
      <c r="BV181">
        <v>-2.27353E-2</v>
      </c>
      <c r="BW181">
        <v>-1.9872500000000001E-2</v>
      </c>
      <c r="BX181">
        <v>-4.6077E-2</v>
      </c>
      <c r="BY181">
        <v>-8.9606699999999997E-2</v>
      </c>
      <c r="BZ181">
        <v>-7.2879799999999995E-2</v>
      </c>
      <c r="CA181">
        <v>-0.1654873</v>
      </c>
      <c r="CB181">
        <v>-0.17281450000000001</v>
      </c>
      <c r="CC181">
        <v>-0.17467679999999999</v>
      </c>
      <c r="CD181">
        <v>-0.13013259999999999</v>
      </c>
      <c r="CE181">
        <v>-0.1096434</v>
      </c>
      <c r="CF181">
        <v>-8.5080000000000003E-2</v>
      </c>
      <c r="CG181">
        <v>-5.9849300000000001E-2</v>
      </c>
      <c r="CH181">
        <v>-4.3334499999999998E-2</v>
      </c>
      <c r="CI181">
        <v>-3.3547E-2</v>
      </c>
      <c r="CJ181">
        <v>-1.89882E-2</v>
      </c>
      <c r="CK181">
        <v>1.2017E-3</v>
      </c>
      <c r="CL181">
        <v>-1.04247E-2</v>
      </c>
      <c r="CM181">
        <v>-2.1171599999999999E-2</v>
      </c>
      <c r="CN181">
        <v>-3.6835E-2</v>
      </c>
      <c r="CO181">
        <v>-7.3464000000000003E-3</v>
      </c>
      <c r="CP181">
        <v>-8.9704999999999993E-3</v>
      </c>
      <c r="CQ181">
        <v>1.0753800000000001E-2</v>
      </c>
      <c r="CR181">
        <v>-3.1584999999999998E-3</v>
      </c>
      <c r="CS181">
        <v>-7.5886E-3</v>
      </c>
      <c r="CT181">
        <v>-7.0939999999999996E-3</v>
      </c>
      <c r="CU181">
        <v>-4.2334E-3</v>
      </c>
      <c r="CV181">
        <v>-2.8623099999999999E-2</v>
      </c>
      <c r="CW181">
        <v>-7.1972800000000003E-2</v>
      </c>
      <c r="CX181">
        <v>-5.2154600000000002E-2</v>
      </c>
      <c r="CY181">
        <v>-0.12883539999999999</v>
      </c>
      <c r="CZ181">
        <v>-0.138484</v>
      </c>
      <c r="DA181">
        <v>-0.1452533</v>
      </c>
      <c r="DB181">
        <v>-0.1060176</v>
      </c>
      <c r="DC181">
        <v>-8.8819700000000001E-2</v>
      </c>
      <c r="DD181">
        <v>-6.8068000000000004E-2</v>
      </c>
      <c r="DE181">
        <v>-4.4974300000000002E-2</v>
      </c>
      <c r="DF181">
        <v>-2.8707099999999999E-2</v>
      </c>
      <c r="DG181">
        <v>-2.0875000000000001E-2</v>
      </c>
      <c r="DH181">
        <v>-7.0489999999999997E-3</v>
      </c>
      <c r="DI181">
        <v>1.2681899999999999E-2</v>
      </c>
      <c r="DJ181">
        <v>1.9811999999999998E-3</v>
      </c>
      <c r="DK181">
        <v>-8.1328000000000008E-3</v>
      </c>
      <c r="DL181">
        <v>-2.28766E-2</v>
      </c>
      <c r="DM181">
        <v>7.0394999999999998E-3</v>
      </c>
      <c r="DN181">
        <v>5.9881999999999999E-3</v>
      </c>
      <c r="DO181">
        <v>2.7203700000000001E-2</v>
      </c>
      <c r="DP181">
        <v>1.53064E-2</v>
      </c>
      <c r="DQ181">
        <v>9.2218999999999999E-3</v>
      </c>
      <c r="DR181">
        <v>8.5473000000000007E-3</v>
      </c>
      <c r="DS181">
        <v>1.1405800000000001E-2</v>
      </c>
      <c r="DT181">
        <v>-1.1169200000000001E-2</v>
      </c>
      <c r="DU181">
        <v>-5.4338900000000002E-2</v>
      </c>
      <c r="DV181">
        <v>-3.1429400000000003E-2</v>
      </c>
      <c r="DW181">
        <v>-7.5915899999999994E-2</v>
      </c>
      <c r="DX181">
        <v>-8.8916300000000004E-2</v>
      </c>
      <c r="DY181">
        <v>-0.1027704</v>
      </c>
      <c r="DZ181">
        <v>-7.1199399999999996E-2</v>
      </c>
      <c r="EA181">
        <v>-5.8753600000000003E-2</v>
      </c>
      <c r="EB181">
        <v>-4.35054E-2</v>
      </c>
      <c r="EC181">
        <v>-2.3497199999999999E-2</v>
      </c>
      <c r="ED181">
        <v>-7.5874999999999996E-3</v>
      </c>
      <c r="EE181">
        <v>-2.5785000000000001E-3</v>
      </c>
      <c r="EF181">
        <v>1.0189399999999999E-2</v>
      </c>
      <c r="EG181">
        <v>2.9257399999999999E-2</v>
      </c>
      <c r="EH181">
        <v>1.9893299999999999E-2</v>
      </c>
      <c r="EI181">
        <v>1.0693100000000001E-2</v>
      </c>
      <c r="EJ181">
        <v>-2.7230000000000002E-3</v>
      </c>
      <c r="EK181">
        <v>2.78103E-2</v>
      </c>
      <c r="EL181">
        <v>2.7586200000000002E-2</v>
      </c>
      <c r="EM181">
        <v>5.0954800000000001E-2</v>
      </c>
      <c r="EN181">
        <v>4.1966700000000003E-2</v>
      </c>
      <c r="EO181">
        <v>3.3493500000000002E-2</v>
      </c>
      <c r="EP181">
        <v>3.11309E-2</v>
      </c>
      <c r="EQ181">
        <v>3.3986200000000001E-2</v>
      </c>
      <c r="ER181">
        <v>1.4031500000000001E-2</v>
      </c>
      <c r="ES181">
        <v>-2.8878299999999999E-2</v>
      </c>
      <c r="ET181">
        <v>-1.5054000000000001E-3</v>
      </c>
      <c r="EU181">
        <v>62.305480000000003</v>
      </c>
      <c r="EV181">
        <v>61.007510000000003</v>
      </c>
      <c r="EW181">
        <v>59.704279999999997</v>
      </c>
      <c r="EX181">
        <v>59.159370000000003</v>
      </c>
      <c r="EY181">
        <v>58.007759999999998</v>
      </c>
      <c r="EZ181">
        <v>58.054789999999997</v>
      </c>
      <c r="FA181">
        <v>57.301229999999997</v>
      </c>
      <c r="FB181">
        <v>57.500369999999997</v>
      </c>
      <c r="FC181">
        <v>63.394550000000002</v>
      </c>
      <c r="FD181">
        <v>71.290970000000002</v>
      </c>
      <c r="FE181">
        <v>76.840130000000002</v>
      </c>
      <c r="FF181">
        <v>80.384789999999995</v>
      </c>
      <c r="FG181">
        <v>82.382289999999998</v>
      </c>
      <c r="FH181">
        <v>83.891419999999997</v>
      </c>
      <c r="FI181">
        <v>84.592939999999999</v>
      </c>
      <c r="FJ181">
        <v>83.806110000000004</v>
      </c>
      <c r="FK181">
        <v>82.356269999999995</v>
      </c>
      <c r="FL181">
        <v>80.350009999999997</v>
      </c>
      <c r="FM181">
        <v>76.443579999999997</v>
      </c>
      <c r="FN181">
        <v>70.943209999999993</v>
      </c>
      <c r="FO181">
        <v>66.90043</v>
      </c>
      <c r="FP181">
        <v>65.054789999999997</v>
      </c>
      <c r="FQ181">
        <v>63.40681</v>
      </c>
      <c r="FR181">
        <v>62.404800000000002</v>
      </c>
      <c r="FS181">
        <v>0.53609620000000002</v>
      </c>
      <c r="FT181">
        <v>2.0061900000000001E-2</v>
      </c>
      <c r="FU181">
        <v>2.8854100000000001E-2</v>
      </c>
    </row>
    <row r="182" spans="1:177" x14ac:dyDescent="0.3">
      <c r="A182" t="s">
        <v>226</v>
      </c>
      <c r="B182" t="s">
        <v>0</v>
      </c>
      <c r="C182" t="s">
        <v>280</v>
      </c>
      <c r="D182" s="30" t="s">
        <v>242</v>
      </c>
      <c r="E182" t="s">
        <v>219</v>
      </c>
      <c r="F182">
        <v>1044</v>
      </c>
      <c r="G182">
        <v>2.1389420000000001</v>
      </c>
      <c r="H182">
        <v>1.931413</v>
      </c>
      <c r="I182">
        <v>1.804684</v>
      </c>
      <c r="J182">
        <v>1.5256080000000001</v>
      </c>
      <c r="K182">
        <v>1.215015</v>
      </c>
      <c r="L182">
        <v>1.0491109999999999</v>
      </c>
      <c r="M182">
        <v>0.9924345</v>
      </c>
      <c r="N182">
        <v>1.07931</v>
      </c>
      <c r="O182">
        <v>1.049803</v>
      </c>
      <c r="P182">
        <v>1.002437</v>
      </c>
      <c r="Q182">
        <v>1.0420309999999999</v>
      </c>
      <c r="R182">
        <v>1.0884199999999999</v>
      </c>
      <c r="S182">
        <v>1.0452079999999999</v>
      </c>
      <c r="T182">
        <v>1.091075</v>
      </c>
      <c r="U182">
        <v>1.1564490000000001</v>
      </c>
      <c r="V182">
        <v>1.1510320000000001</v>
      </c>
      <c r="W182">
        <v>1.1374089999999999</v>
      </c>
      <c r="X182">
        <v>1.2550330000000001</v>
      </c>
      <c r="Y182">
        <v>1.3528469999999999</v>
      </c>
      <c r="Z182">
        <v>1.4855780000000001</v>
      </c>
      <c r="AA182">
        <v>1.576819</v>
      </c>
      <c r="AB182">
        <v>1.580192</v>
      </c>
      <c r="AC182">
        <v>1.402957</v>
      </c>
      <c r="AD182">
        <v>1.3636520000000001</v>
      </c>
      <c r="AE182">
        <v>-0.56966919999999999</v>
      </c>
      <c r="AF182">
        <v>-0.64903350000000004</v>
      </c>
      <c r="AG182">
        <v>-0.44453280000000001</v>
      </c>
      <c r="AH182">
        <v>-0.34130250000000001</v>
      </c>
      <c r="AI182">
        <v>-0.32512350000000001</v>
      </c>
      <c r="AJ182">
        <v>-0.26973560000000002</v>
      </c>
      <c r="AK182">
        <v>-0.20639299999999999</v>
      </c>
      <c r="AL182">
        <v>-9.7650899999999999E-2</v>
      </c>
      <c r="AM182">
        <v>-8.3474499999999993E-2</v>
      </c>
      <c r="AN182">
        <v>-0.13978930000000001</v>
      </c>
      <c r="AO182">
        <v>-0.16200819999999999</v>
      </c>
      <c r="AP182">
        <v>-0.12728639999999999</v>
      </c>
      <c r="AQ182">
        <v>-0.13401589999999999</v>
      </c>
      <c r="AR182">
        <v>-9.7972900000000002E-2</v>
      </c>
      <c r="AS182">
        <v>-7.3415499999999995E-2</v>
      </c>
      <c r="AT182">
        <v>-8.3113699999999999E-2</v>
      </c>
      <c r="AU182">
        <v>-0.15467400000000001</v>
      </c>
      <c r="AV182">
        <v>-0.1203116</v>
      </c>
      <c r="AW182">
        <v>-9.9022600000000002E-2</v>
      </c>
      <c r="AX182">
        <v>-0.16216700000000001</v>
      </c>
      <c r="AY182">
        <v>-0.1295946</v>
      </c>
      <c r="AZ182">
        <v>-0.15688769999999999</v>
      </c>
      <c r="BA182">
        <v>-0.15298220000000001</v>
      </c>
      <c r="BB182">
        <v>-8.7316900000000003E-2</v>
      </c>
      <c r="BC182">
        <v>-0.43189359999999999</v>
      </c>
      <c r="BD182">
        <v>-0.51707939999999997</v>
      </c>
      <c r="BE182">
        <v>-0.32318229999999998</v>
      </c>
      <c r="BF182">
        <v>-0.23541200000000001</v>
      </c>
      <c r="BG182">
        <v>-0.2393429</v>
      </c>
      <c r="BH182">
        <v>-0.20509050000000001</v>
      </c>
      <c r="BI182">
        <v>-0.1582373</v>
      </c>
      <c r="BJ182">
        <v>-5.7138399999999999E-2</v>
      </c>
      <c r="BK182">
        <v>-4.04867E-2</v>
      </c>
      <c r="BL182">
        <v>-9.6790500000000002E-2</v>
      </c>
      <c r="BM182">
        <v>-0.1135911</v>
      </c>
      <c r="BN182">
        <v>-7.8589800000000001E-2</v>
      </c>
      <c r="BO182">
        <v>-8.4088800000000005E-2</v>
      </c>
      <c r="BP182">
        <v>-4.8502200000000002E-2</v>
      </c>
      <c r="BQ182">
        <v>-2.5013799999999999E-2</v>
      </c>
      <c r="BR182">
        <v>-3.3911999999999998E-2</v>
      </c>
      <c r="BS182">
        <v>-0.1000105</v>
      </c>
      <c r="BT182">
        <v>-5.7837899999999998E-2</v>
      </c>
      <c r="BU182">
        <v>-3.8930199999999998E-2</v>
      </c>
      <c r="BV182">
        <v>-9.9169199999999999E-2</v>
      </c>
      <c r="BW182">
        <v>-6.7496399999999998E-2</v>
      </c>
      <c r="BX182">
        <v>-8.8997000000000007E-2</v>
      </c>
      <c r="BY182">
        <v>-8.8526800000000003E-2</v>
      </c>
      <c r="BZ182">
        <v>-2.3084199999999999E-2</v>
      </c>
      <c r="CA182">
        <v>-0.33647070000000001</v>
      </c>
      <c r="CB182">
        <v>-0.42568830000000002</v>
      </c>
      <c r="CC182">
        <v>-0.23913519999999999</v>
      </c>
      <c r="CD182">
        <v>-0.16207250000000001</v>
      </c>
      <c r="CE182">
        <v>-0.17993149999999999</v>
      </c>
      <c r="CF182">
        <v>-0.1603174</v>
      </c>
      <c r="CG182">
        <v>-0.12488489999999999</v>
      </c>
      <c r="CH182">
        <v>-2.9079500000000001E-2</v>
      </c>
      <c r="CI182">
        <v>-1.0713500000000001E-2</v>
      </c>
      <c r="CJ182">
        <v>-6.7009700000000005E-2</v>
      </c>
      <c r="CK182">
        <v>-8.0057600000000007E-2</v>
      </c>
      <c r="CL182">
        <v>-4.4862699999999998E-2</v>
      </c>
      <c r="CM182">
        <v>-4.9509499999999998E-2</v>
      </c>
      <c r="CN182">
        <v>-1.4239E-2</v>
      </c>
      <c r="CO182">
        <v>8.5091000000000003E-3</v>
      </c>
      <c r="CP182">
        <v>1.649E-4</v>
      </c>
      <c r="CQ182">
        <v>-6.2150700000000003E-2</v>
      </c>
      <c r="CR182">
        <v>-1.45688E-2</v>
      </c>
      <c r="CS182">
        <v>2.6895999999999999E-3</v>
      </c>
      <c r="CT182">
        <v>-5.5537099999999999E-2</v>
      </c>
      <c r="CU182">
        <v>-2.4487399999999999E-2</v>
      </c>
      <c r="CV182">
        <v>-4.1975999999999999E-2</v>
      </c>
      <c r="CW182">
        <v>-4.3885100000000003E-2</v>
      </c>
      <c r="CX182">
        <v>2.1403200000000001E-2</v>
      </c>
      <c r="CY182">
        <v>-0.24104780000000001</v>
      </c>
      <c r="CZ182">
        <v>-0.33429720000000002</v>
      </c>
      <c r="DA182">
        <v>-0.15508820000000001</v>
      </c>
      <c r="DB182">
        <v>-8.8733000000000006E-2</v>
      </c>
      <c r="DC182">
        <v>-0.12052010000000001</v>
      </c>
      <c r="DD182">
        <v>-0.11554440000000001</v>
      </c>
      <c r="DE182">
        <v>-9.15324E-2</v>
      </c>
      <c r="DF182">
        <v>-1.0207E-3</v>
      </c>
      <c r="DG182">
        <v>1.9059599999999999E-2</v>
      </c>
      <c r="DH182">
        <v>-3.7228900000000002E-2</v>
      </c>
      <c r="DI182">
        <v>-4.6524099999999999E-2</v>
      </c>
      <c r="DJ182">
        <v>-1.11357E-2</v>
      </c>
      <c r="DK182">
        <v>-1.49301E-2</v>
      </c>
      <c r="DL182">
        <v>2.0024299999999998E-2</v>
      </c>
      <c r="DM182">
        <v>4.2032E-2</v>
      </c>
      <c r="DN182">
        <v>3.4241800000000003E-2</v>
      </c>
      <c r="DO182">
        <v>-2.4290900000000001E-2</v>
      </c>
      <c r="DP182">
        <v>2.8700300000000002E-2</v>
      </c>
      <c r="DQ182">
        <v>4.4309399999999999E-2</v>
      </c>
      <c r="DR182">
        <v>-1.1905000000000001E-2</v>
      </c>
      <c r="DS182">
        <v>1.8521599999999999E-2</v>
      </c>
      <c r="DT182">
        <v>5.0448999999999997E-3</v>
      </c>
      <c r="DU182">
        <v>7.5650000000000001E-4</v>
      </c>
      <c r="DV182">
        <v>6.5890599999999994E-2</v>
      </c>
      <c r="DW182">
        <v>-0.10327219999999999</v>
      </c>
      <c r="DX182">
        <v>-0.202343</v>
      </c>
      <c r="DY182">
        <v>-3.37376E-2</v>
      </c>
      <c r="DZ182">
        <v>1.7157499999999999E-2</v>
      </c>
      <c r="EA182">
        <v>-3.4739399999999997E-2</v>
      </c>
      <c r="EB182">
        <v>-5.0899300000000001E-2</v>
      </c>
      <c r="EC182">
        <v>-4.3376699999999997E-2</v>
      </c>
      <c r="ED182">
        <v>3.9491800000000001E-2</v>
      </c>
      <c r="EE182">
        <v>6.2047400000000003E-2</v>
      </c>
      <c r="EF182">
        <v>5.7698000000000003E-3</v>
      </c>
      <c r="EG182">
        <v>1.8929999999999999E-3</v>
      </c>
      <c r="EH182">
        <v>3.7560900000000001E-2</v>
      </c>
      <c r="EI182">
        <v>3.4996899999999997E-2</v>
      </c>
      <c r="EJ182">
        <v>6.9494899999999998E-2</v>
      </c>
      <c r="EK182">
        <v>9.0433700000000006E-2</v>
      </c>
      <c r="EL182">
        <v>8.3443500000000004E-2</v>
      </c>
      <c r="EM182">
        <v>3.03726E-2</v>
      </c>
      <c r="EN182">
        <v>9.1174099999999994E-2</v>
      </c>
      <c r="EO182">
        <v>0.1044018</v>
      </c>
      <c r="EP182">
        <v>5.1092899999999997E-2</v>
      </c>
      <c r="EQ182">
        <v>8.0619800000000005E-2</v>
      </c>
      <c r="ER182">
        <v>7.2935700000000006E-2</v>
      </c>
      <c r="ES182">
        <v>6.5211900000000003E-2</v>
      </c>
      <c r="ET182">
        <v>0.13012319999999999</v>
      </c>
      <c r="EU182">
        <v>59.105260000000001</v>
      </c>
      <c r="EV182">
        <v>57.341200000000001</v>
      </c>
      <c r="EW182">
        <v>56.352089999999997</v>
      </c>
      <c r="EX182">
        <v>56.869329999999998</v>
      </c>
      <c r="EY182">
        <v>53.584389999999999</v>
      </c>
      <c r="EZ182">
        <v>54.869329999999998</v>
      </c>
      <c r="FA182">
        <v>52.58802</v>
      </c>
      <c r="FB182">
        <v>54.105260000000001</v>
      </c>
      <c r="FC182">
        <v>61.326680000000003</v>
      </c>
      <c r="FD182">
        <v>70.787660000000002</v>
      </c>
      <c r="FE182">
        <v>79.263159999999999</v>
      </c>
      <c r="FF182">
        <v>84.742289999999997</v>
      </c>
      <c r="FG182">
        <v>84.243189999999998</v>
      </c>
      <c r="FH182">
        <v>83.490020000000001</v>
      </c>
      <c r="FI182">
        <v>82.205079999999995</v>
      </c>
      <c r="FJ182">
        <v>81.490020000000001</v>
      </c>
      <c r="FK182">
        <v>81.254080000000002</v>
      </c>
      <c r="FL182">
        <v>79.261340000000004</v>
      </c>
      <c r="FM182">
        <v>75.261340000000004</v>
      </c>
      <c r="FN182">
        <v>70.018150000000006</v>
      </c>
      <c r="FO182">
        <v>64.740470000000002</v>
      </c>
      <c r="FP182">
        <v>60.036299999999997</v>
      </c>
      <c r="FQ182">
        <v>58.553539999999998</v>
      </c>
      <c r="FR182">
        <v>58.598909999999997</v>
      </c>
      <c r="FS182">
        <v>1.0337989999999999</v>
      </c>
      <c r="FT182">
        <v>3.9738700000000002E-2</v>
      </c>
      <c r="FU182">
        <v>6.0043899999999997E-2</v>
      </c>
    </row>
    <row r="183" spans="1:177" x14ac:dyDescent="0.3">
      <c r="A183" t="s">
        <v>226</v>
      </c>
      <c r="B183" t="s">
        <v>0</v>
      </c>
      <c r="C183" t="s">
        <v>280</v>
      </c>
      <c r="D183" s="30" t="s">
        <v>242</v>
      </c>
      <c r="E183" t="s">
        <v>220</v>
      </c>
      <c r="F183">
        <v>779</v>
      </c>
      <c r="G183">
        <v>1.722628</v>
      </c>
      <c r="H183">
        <v>1.525849</v>
      </c>
      <c r="I183">
        <v>1.349108</v>
      </c>
      <c r="J183">
        <v>1.146053</v>
      </c>
      <c r="K183">
        <v>0.92363550000000005</v>
      </c>
      <c r="L183">
        <v>0.81936819999999999</v>
      </c>
      <c r="M183">
        <v>0.78489690000000001</v>
      </c>
      <c r="N183">
        <v>0.87890579999999996</v>
      </c>
      <c r="O183">
        <v>0.83585350000000003</v>
      </c>
      <c r="P183">
        <v>0.79374560000000005</v>
      </c>
      <c r="Q183">
        <v>0.85309049999999997</v>
      </c>
      <c r="R183">
        <v>0.88236760000000003</v>
      </c>
      <c r="S183">
        <v>0.85629670000000002</v>
      </c>
      <c r="T183">
        <v>0.8985012</v>
      </c>
      <c r="U183">
        <v>0.96092560000000005</v>
      </c>
      <c r="V183">
        <v>0.96080580000000004</v>
      </c>
      <c r="W183">
        <v>0.92912119999999998</v>
      </c>
      <c r="X183">
        <v>1.0014700000000001</v>
      </c>
      <c r="Y183">
        <v>1.101485</v>
      </c>
      <c r="Z183">
        <v>1.2099040000000001</v>
      </c>
      <c r="AA183">
        <v>1.2740929999999999</v>
      </c>
      <c r="AB183">
        <v>1.2607630000000001</v>
      </c>
      <c r="AC183">
        <v>1.112768</v>
      </c>
      <c r="AD183">
        <v>1.0881449999999999</v>
      </c>
      <c r="AE183">
        <v>-0.4209832</v>
      </c>
      <c r="AF183">
        <v>-0.48614679999999999</v>
      </c>
      <c r="AG183">
        <v>-0.44134020000000002</v>
      </c>
      <c r="AH183">
        <v>-0.32914549999999998</v>
      </c>
      <c r="AI183">
        <v>-0.29096620000000001</v>
      </c>
      <c r="AJ183">
        <v>-0.23753070000000001</v>
      </c>
      <c r="AK183">
        <v>-0.1941851</v>
      </c>
      <c r="AL183">
        <v>-9.1465400000000002E-2</v>
      </c>
      <c r="AM183">
        <v>-8.5777500000000007E-2</v>
      </c>
      <c r="AN183">
        <v>-0.148809</v>
      </c>
      <c r="AO183">
        <v>-0.15377540000000001</v>
      </c>
      <c r="AP183">
        <v>-0.11893960000000001</v>
      </c>
      <c r="AQ183">
        <v>-0.1083281</v>
      </c>
      <c r="AR183">
        <v>-7.52163E-2</v>
      </c>
      <c r="AS183">
        <v>-5.9929400000000001E-2</v>
      </c>
      <c r="AT183">
        <v>-5.7213E-2</v>
      </c>
      <c r="AU183">
        <v>-0.13912269999999999</v>
      </c>
      <c r="AV183">
        <v>-0.12026149999999999</v>
      </c>
      <c r="AW183">
        <v>-6.9403099999999995E-2</v>
      </c>
      <c r="AX183">
        <v>-0.1570067</v>
      </c>
      <c r="AY183" s="71">
        <v>-0.14423559999999999</v>
      </c>
      <c r="AZ183">
        <v>-0.18006539999999999</v>
      </c>
      <c r="BA183" s="71">
        <v>-0.1677584</v>
      </c>
      <c r="BB183">
        <v>-9.5422599999999996E-2</v>
      </c>
      <c r="BC183">
        <v>-0.29865809999999998</v>
      </c>
      <c r="BD183">
        <v>-0.37020069999999999</v>
      </c>
      <c r="BE183">
        <v>-0.33413140000000002</v>
      </c>
      <c r="BF183">
        <v>-0.2334997</v>
      </c>
      <c r="BG183">
        <v>-0.2138842</v>
      </c>
      <c r="BH183">
        <v>-0.1797147</v>
      </c>
      <c r="BI183">
        <v>-0.15036769999999999</v>
      </c>
      <c r="BJ183">
        <v>-5.4647300000000003E-2</v>
      </c>
      <c r="BK183">
        <v>-4.80586E-2</v>
      </c>
      <c r="BL183">
        <v>-0.111322</v>
      </c>
      <c r="BM183">
        <v>-0.1106298</v>
      </c>
      <c r="BN183">
        <v>-7.5995300000000002E-2</v>
      </c>
      <c r="BO183">
        <v>-6.4907699999999999E-2</v>
      </c>
      <c r="BP183">
        <v>-3.1376099999999997E-2</v>
      </c>
      <c r="BQ183">
        <v>-1.7362900000000001E-2</v>
      </c>
      <c r="BR183">
        <v>-1.4239699999999999E-2</v>
      </c>
      <c r="BS183">
        <v>-9.0887200000000001E-2</v>
      </c>
      <c r="BT183">
        <v>-6.3349699999999995E-2</v>
      </c>
      <c r="BU183">
        <v>-1.5802699999999999E-2</v>
      </c>
      <c r="BV183">
        <v>-9.9052399999999999E-2</v>
      </c>
      <c r="BW183">
        <v>-8.7824700000000006E-2</v>
      </c>
      <c r="BX183">
        <v>-0.1190195</v>
      </c>
      <c r="BY183">
        <v>-0.108793</v>
      </c>
      <c r="BZ183">
        <v>-3.6839799999999999E-2</v>
      </c>
      <c r="CA183">
        <v>-0.21393609999999999</v>
      </c>
      <c r="CB183">
        <v>-0.28989680000000001</v>
      </c>
      <c r="CC183">
        <v>-0.25987900000000003</v>
      </c>
      <c r="CD183" s="71">
        <v>-0.16725570000000001</v>
      </c>
      <c r="CE183">
        <v>-0.16049749999999999</v>
      </c>
      <c r="CF183">
        <v>-0.1396715</v>
      </c>
      <c r="CG183">
        <v>-0.1200199</v>
      </c>
      <c r="CH183">
        <v>-2.9147200000000002E-2</v>
      </c>
      <c r="CI183">
        <v>-2.1934700000000001E-2</v>
      </c>
      <c r="CJ183">
        <v>-8.5358699999999996E-2</v>
      </c>
      <c r="CK183">
        <v>-8.0747299999999994E-2</v>
      </c>
      <c r="CL183">
        <v>-4.62522E-2</v>
      </c>
      <c r="CM183">
        <v>-3.4834900000000002E-2</v>
      </c>
      <c r="CN183">
        <v>-1.0126E-3</v>
      </c>
      <c r="CO183">
        <v>1.2118500000000001E-2</v>
      </c>
      <c r="CP183">
        <v>1.5523500000000001E-2</v>
      </c>
      <c r="CQ183">
        <v>-5.7479500000000003E-2</v>
      </c>
      <c r="CR183">
        <v>-2.3932800000000001E-2</v>
      </c>
      <c r="CS183">
        <v>2.1320700000000001E-2</v>
      </c>
      <c r="CT183">
        <v>-5.8913399999999998E-2</v>
      </c>
      <c r="CU183">
        <v>-4.8754699999999998E-2</v>
      </c>
      <c r="CV183">
        <v>-7.6739299999999996E-2</v>
      </c>
      <c r="CW183">
        <v>-6.7953700000000006E-2</v>
      </c>
      <c r="CX183">
        <v>3.7345E-3</v>
      </c>
      <c r="CY183">
        <v>-0.1292141</v>
      </c>
      <c r="CZ183">
        <v>-0.2095929</v>
      </c>
      <c r="DA183">
        <v>-0.1856265</v>
      </c>
      <c r="DB183" s="71">
        <v>-0.1010118</v>
      </c>
      <c r="DC183">
        <v>-0.1071107</v>
      </c>
      <c r="DD183">
        <v>-9.9628300000000003E-2</v>
      </c>
      <c r="DE183">
        <v>-8.9672100000000005E-2</v>
      </c>
      <c r="DF183">
        <v>-3.6470999999999999E-3</v>
      </c>
      <c r="DG183">
        <v>4.1893E-3</v>
      </c>
      <c r="DH183">
        <v>-5.9395299999999998E-2</v>
      </c>
      <c r="DI183">
        <v>-5.0864800000000002E-2</v>
      </c>
      <c r="DJ183">
        <v>-1.6509200000000002E-2</v>
      </c>
      <c r="DK183">
        <v>-4.7619999999999997E-3</v>
      </c>
      <c r="DL183">
        <v>2.9350899999999999E-2</v>
      </c>
      <c r="DM183">
        <v>4.1599900000000002E-2</v>
      </c>
      <c r="DN183">
        <v>4.5286699999999999E-2</v>
      </c>
      <c r="DO183">
        <v>-2.4071800000000001E-2</v>
      </c>
      <c r="DP183">
        <v>1.5484100000000001E-2</v>
      </c>
      <c r="DQ183">
        <v>5.8444200000000002E-2</v>
      </c>
      <c r="DR183">
        <v>-1.87744E-2</v>
      </c>
      <c r="DS183">
        <v>-9.6846999999999992E-3</v>
      </c>
      <c r="DT183">
        <v>-3.4459099999999999E-2</v>
      </c>
      <c r="DU183">
        <v>-2.71144E-2</v>
      </c>
      <c r="DV183">
        <v>4.4308800000000002E-2</v>
      </c>
      <c r="DW183">
        <v>-6.8888999999999999E-3</v>
      </c>
      <c r="DX183">
        <v>-9.3646900000000005E-2</v>
      </c>
      <c r="DY183">
        <v>-7.8417799999999996E-2</v>
      </c>
      <c r="DZ183">
        <v>-5.3660000000000001E-3</v>
      </c>
      <c r="EA183" s="71">
        <v>-3.0028800000000001E-2</v>
      </c>
      <c r="EB183">
        <v>-4.1812299999999997E-2</v>
      </c>
      <c r="EC183">
        <v>-4.5854699999999998E-2</v>
      </c>
      <c r="ED183">
        <v>3.3170900000000003E-2</v>
      </c>
      <c r="EE183">
        <v>4.1908099999999997E-2</v>
      </c>
      <c r="EF183">
        <v>-2.1908299999999999E-2</v>
      </c>
      <c r="EG183">
        <v>-7.7191999999999998E-3</v>
      </c>
      <c r="EH183">
        <v>2.64351E-2</v>
      </c>
      <c r="EI183">
        <v>3.8658400000000002E-2</v>
      </c>
      <c r="EJ183">
        <v>7.3191099999999995E-2</v>
      </c>
      <c r="EK183">
        <v>8.4166400000000002E-2</v>
      </c>
      <c r="EL183">
        <v>8.8260099999999994E-2</v>
      </c>
      <c r="EM183">
        <v>2.41637E-2</v>
      </c>
      <c r="EN183">
        <v>7.2395799999999996E-2</v>
      </c>
      <c r="EO183">
        <v>0.11204459999999999</v>
      </c>
      <c r="EP183">
        <v>3.9179899999999997E-2</v>
      </c>
      <c r="EQ183">
        <v>4.67261E-2</v>
      </c>
      <c r="ER183">
        <v>2.6586800000000001E-2</v>
      </c>
      <c r="ES183">
        <v>3.1850999999999997E-2</v>
      </c>
      <c r="ET183">
        <v>0.1028917</v>
      </c>
      <c r="EU183">
        <v>60.990499999999997</v>
      </c>
      <c r="EV183">
        <v>58.990499999999997</v>
      </c>
      <c r="EW183">
        <v>58.004750000000001</v>
      </c>
      <c r="EX183">
        <v>58.990499999999997</v>
      </c>
      <c r="EY183">
        <v>55</v>
      </c>
      <c r="EZ183">
        <v>56.990499999999997</v>
      </c>
      <c r="FA183">
        <v>54.004750000000001</v>
      </c>
      <c r="FB183">
        <v>55.990499999999997</v>
      </c>
      <c r="FC183">
        <v>62.971499999999999</v>
      </c>
      <c r="FD183">
        <v>71.957239999999999</v>
      </c>
      <c r="FE183">
        <v>79.962000000000003</v>
      </c>
      <c r="FF183">
        <v>84.971500000000006</v>
      </c>
      <c r="FG183">
        <v>84.009500000000003</v>
      </c>
      <c r="FH183">
        <v>83.023750000000007</v>
      </c>
      <c r="FI183">
        <v>81.033259999999999</v>
      </c>
      <c r="FJ183">
        <v>81.023750000000007</v>
      </c>
      <c r="FK183">
        <v>81.023750000000007</v>
      </c>
      <c r="FL183">
        <v>79.033259999999999</v>
      </c>
      <c r="FM183">
        <v>75.033259999999999</v>
      </c>
      <c r="FN183">
        <v>70.023750000000007</v>
      </c>
      <c r="FO183">
        <v>64.042760000000001</v>
      </c>
      <c r="FP183">
        <v>60.047499999999999</v>
      </c>
      <c r="FQ183">
        <v>59.033250000000002</v>
      </c>
      <c r="FR183">
        <v>60.018999999999998</v>
      </c>
      <c r="FS183">
        <v>0.93180240000000003</v>
      </c>
      <c r="FT183">
        <v>3.6236200000000003E-2</v>
      </c>
      <c r="FU183">
        <v>5.5143499999999998E-2</v>
      </c>
    </row>
    <row r="184" spans="1:177" x14ac:dyDescent="0.3">
      <c r="A184" t="s">
        <v>226</v>
      </c>
      <c r="B184" t="s">
        <v>0</v>
      </c>
      <c r="C184" t="s">
        <v>280</v>
      </c>
      <c r="D184" s="30" t="s">
        <v>242</v>
      </c>
      <c r="E184" t="s">
        <v>221</v>
      </c>
      <c r="F184">
        <v>265</v>
      </c>
      <c r="G184">
        <v>0.40422839999999999</v>
      </c>
      <c r="H184">
        <v>0.4096283</v>
      </c>
      <c r="I184">
        <v>0.48542449999999998</v>
      </c>
      <c r="J184">
        <v>0.39072879999999999</v>
      </c>
      <c r="K184">
        <v>0.30196790000000001</v>
      </c>
      <c r="L184">
        <v>0.236317</v>
      </c>
      <c r="M184">
        <v>0.21496480000000001</v>
      </c>
      <c r="N184">
        <v>0.2055314</v>
      </c>
      <c r="O184">
        <v>0.221638</v>
      </c>
      <c r="P184">
        <v>0.22649420000000001</v>
      </c>
      <c r="Q184">
        <v>0.2026926</v>
      </c>
      <c r="R184">
        <v>0.2088988</v>
      </c>
      <c r="S184">
        <v>0.192194</v>
      </c>
      <c r="T184">
        <v>0.19789229999999999</v>
      </c>
      <c r="U184">
        <v>0.1988915</v>
      </c>
      <c r="V184">
        <v>0.19560730000000001</v>
      </c>
      <c r="W184">
        <v>0.2238376</v>
      </c>
      <c r="X184">
        <v>0.27419250000000001</v>
      </c>
      <c r="Y184">
        <v>0.26351190000000002</v>
      </c>
      <c r="Z184">
        <v>0.28996119999999997</v>
      </c>
      <c r="AA184">
        <v>0.31750840000000002</v>
      </c>
      <c r="AB184">
        <v>0.3204439</v>
      </c>
      <c r="AC184">
        <v>0.29159639999999998</v>
      </c>
      <c r="AD184">
        <v>0.27560390000000001</v>
      </c>
      <c r="AE184">
        <v>-0.2398528</v>
      </c>
      <c r="AF184">
        <v>-0.25597219999999998</v>
      </c>
      <c r="AG184">
        <v>-5.6097500000000002E-2</v>
      </c>
      <c r="AH184">
        <v>-5.7364699999999998E-2</v>
      </c>
      <c r="AI184">
        <v>-7.7127299999999996E-2</v>
      </c>
      <c r="AJ184">
        <v>-6.6895899999999994E-2</v>
      </c>
      <c r="AK184">
        <v>-3.5349400000000003E-2</v>
      </c>
      <c r="AL184">
        <v>-2.64538E-2</v>
      </c>
      <c r="AM184">
        <v>-2.0983700000000001E-2</v>
      </c>
      <c r="AN184">
        <v>-1.25586E-2</v>
      </c>
      <c r="AO184">
        <v>-3.4407800000000002E-2</v>
      </c>
      <c r="AP184">
        <v>-3.5699799999999997E-2</v>
      </c>
      <c r="AQ184">
        <v>-5.6509499999999997E-2</v>
      </c>
      <c r="AR184">
        <v>-5.1199799999999997E-2</v>
      </c>
      <c r="AS184">
        <v>-4.1914399999999997E-2</v>
      </c>
      <c r="AT184">
        <v>-5.6741300000000001E-2</v>
      </c>
      <c r="AU184">
        <v>-4.6768200000000003E-2</v>
      </c>
      <c r="AV184">
        <v>-2.90406E-2</v>
      </c>
      <c r="AW184">
        <v>-6.7221500000000003E-2</v>
      </c>
      <c r="AX184">
        <v>-3.2941600000000001E-2</v>
      </c>
      <c r="AY184">
        <v>-1.4633699999999999E-2</v>
      </c>
      <c r="AZ184">
        <v>-1.29742E-2</v>
      </c>
      <c r="BA184">
        <v>-1.53724E-2</v>
      </c>
      <c r="BB184">
        <v>-2.2917300000000002E-2</v>
      </c>
      <c r="BC184">
        <v>-0.17843819999999999</v>
      </c>
      <c r="BD184">
        <v>-0.19411010000000001</v>
      </c>
      <c r="BE184">
        <v>-9.4200000000000002E-4</v>
      </c>
      <c r="BF184">
        <v>-1.46956E-2</v>
      </c>
      <c r="BG184">
        <v>-4.1435199999999998E-2</v>
      </c>
      <c r="BH184">
        <v>-3.9200899999999997E-2</v>
      </c>
      <c r="BI184">
        <v>-1.6898199999999999E-2</v>
      </c>
      <c r="BJ184">
        <v>-1.0708199999999999E-2</v>
      </c>
      <c r="BK184">
        <v>-7.1829999999999995E-4</v>
      </c>
      <c r="BL184">
        <v>8.1092999999999998E-3</v>
      </c>
      <c r="BM184">
        <v>-1.33639E-2</v>
      </c>
      <c r="BN184">
        <v>-1.3254800000000001E-2</v>
      </c>
      <c r="BO184">
        <v>-3.2072900000000001E-2</v>
      </c>
      <c r="BP184">
        <v>-2.89904E-2</v>
      </c>
      <c r="BQ184">
        <v>-1.93195E-2</v>
      </c>
      <c r="BR184">
        <v>-3.3372699999999998E-2</v>
      </c>
      <c r="BS184">
        <v>-2.1675699999999999E-2</v>
      </c>
      <c r="BT184">
        <v>-5.1875999999999997E-3</v>
      </c>
      <c r="BU184">
        <v>-4.1055300000000003E-2</v>
      </c>
      <c r="BV184">
        <v>-1.06371E-2</v>
      </c>
      <c r="BW184">
        <v>9.4803999999999999E-3</v>
      </c>
      <c r="BX184">
        <v>1.4988899999999999E-2</v>
      </c>
      <c r="BY184">
        <v>8.3151000000000006E-3</v>
      </c>
      <c r="BZ184">
        <v>1.2952E-3</v>
      </c>
      <c r="CA184">
        <v>-0.13590269999999999</v>
      </c>
      <c r="CB184">
        <v>-0.1512645</v>
      </c>
      <c r="CC184">
        <v>3.7258600000000003E-2</v>
      </c>
      <c r="CD184">
        <v>1.4856899999999999E-2</v>
      </c>
      <c r="CE184">
        <v>-1.6715000000000001E-2</v>
      </c>
      <c r="CF184">
        <v>-2.0019499999999999E-2</v>
      </c>
      <c r="CG184">
        <v>-4.1189E-3</v>
      </c>
      <c r="CH184">
        <v>1.972E-4</v>
      </c>
      <c r="CI184">
        <v>1.33174E-2</v>
      </c>
      <c r="CJ184">
        <v>2.2423800000000001E-2</v>
      </c>
      <c r="CK184">
        <v>1.2110999999999999E-3</v>
      </c>
      <c r="CL184">
        <v>2.2905E-3</v>
      </c>
      <c r="CM184">
        <v>-1.5148099999999999E-2</v>
      </c>
      <c r="CN184">
        <v>-1.3608200000000001E-2</v>
      </c>
      <c r="CO184">
        <v>-3.6703999999999999E-3</v>
      </c>
      <c r="CP184">
        <v>-1.71877E-2</v>
      </c>
      <c r="CQ184">
        <v>-4.2967999999999999E-3</v>
      </c>
      <c r="CR184">
        <v>1.13329E-2</v>
      </c>
      <c r="CS184">
        <v>-2.29327E-2</v>
      </c>
      <c r="CT184">
        <v>4.8110000000000002E-3</v>
      </c>
      <c r="CU184">
        <v>2.6181699999999999E-2</v>
      </c>
      <c r="CV184">
        <v>3.4355999999999998E-2</v>
      </c>
      <c r="CW184">
        <v>2.4721E-2</v>
      </c>
      <c r="CX184">
        <v>1.80647E-2</v>
      </c>
      <c r="CY184">
        <v>-9.3367099999999995E-2</v>
      </c>
      <c r="CZ184">
        <v>-0.108419</v>
      </c>
      <c r="DA184">
        <v>7.5459100000000001E-2</v>
      </c>
      <c r="DB184">
        <v>4.4409400000000002E-2</v>
      </c>
      <c r="DC184">
        <v>8.0052000000000005E-3</v>
      </c>
      <c r="DD184">
        <v>-8.3810000000000004E-4</v>
      </c>
      <c r="DE184">
        <v>8.6604000000000004E-3</v>
      </c>
      <c r="DF184">
        <v>1.11025E-2</v>
      </c>
      <c r="DG184">
        <v>2.7353200000000001E-2</v>
      </c>
      <c r="DH184">
        <v>3.6738300000000002E-2</v>
      </c>
      <c r="DI184">
        <v>1.5786100000000001E-2</v>
      </c>
      <c r="DJ184">
        <v>1.7835899999999998E-2</v>
      </c>
      <c r="DK184">
        <v>1.7765999999999999E-3</v>
      </c>
      <c r="DL184">
        <v>1.7738999999999999E-3</v>
      </c>
      <c r="DM184">
        <v>1.19788E-2</v>
      </c>
      <c r="DN184">
        <v>-1.0027E-3</v>
      </c>
      <c r="DO184">
        <v>1.30822E-2</v>
      </c>
      <c r="DP184">
        <v>2.78534E-2</v>
      </c>
      <c r="DQ184">
        <v>-4.81E-3</v>
      </c>
      <c r="DR184">
        <v>2.0259099999999999E-2</v>
      </c>
      <c r="DS184">
        <v>4.28831E-2</v>
      </c>
      <c r="DT184">
        <v>5.3723100000000003E-2</v>
      </c>
      <c r="DU184">
        <v>4.1126900000000001E-2</v>
      </c>
      <c r="DV184">
        <v>3.4834200000000003E-2</v>
      </c>
      <c r="DW184">
        <v>-3.1952599999999998E-2</v>
      </c>
      <c r="DX184">
        <v>-4.6556899999999998E-2</v>
      </c>
      <c r="DY184">
        <v>0.1306146</v>
      </c>
      <c r="DZ184">
        <v>8.7078500000000003E-2</v>
      </c>
      <c r="EA184">
        <v>4.3697300000000001E-2</v>
      </c>
      <c r="EB184">
        <v>2.68569E-2</v>
      </c>
      <c r="EC184">
        <v>2.7111699999999999E-2</v>
      </c>
      <c r="ED184">
        <v>2.68481E-2</v>
      </c>
      <c r="EE184">
        <v>4.7618500000000001E-2</v>
      </c>
      <c r="EF184">
        <v>5.7406199999999998E-2</v>
      </c>
      <c r="EG184">
        <v>3.6830099999999998E-2</v>
      </c>
      <c r="EH184">
        <v>4.0280799999999999E-2</v>
      </c>
      <c r="EI184">
        <v>2.6213299999999998E-2</v>
      </c>
      <c r="EJ184">
        <v>2.3983299999999999E-2</v>
      </c>
      <c r="EK184">
        <v>3.4573699999999999E-2</v>
      </c>
      <c r="EL184">
        <v>2.2365900000000001E-2</v>
      </c>
      <c r="EM184">
        <v>3.8174699999999999E-2</v>
      </c>
      <c r="EN184">
        <v>5.17064E-2</v>
      </c>
      <c r="EO184">
        <v>2.1356199999999999E-2</v>
      </c>
      <c r="EP184">
        <v>4.25636E-2</v>
      </c>
      <c r="EQ184">
        <v>6.6997100000000004E-2</v>
      </c>
      <c r="ER184">
        <v>8.16862E-2</v>
      </c>
      <c r="ES184">
        <v>6.4814499999999997E-2</v>
      </c>
      <c r="ET184">
        <v>5.9046700000000001E-2</v>
      </c>
      <c r="EU184">
        <v>53</v>
      </c>
      <c r="EV184">
        <v>52</v>
      </c>
      <c r="EW184">
        <v>51</v>
      </c>
      <c r="EX184">
        <v>50</v>
      </c>
      <c r="EY184">
        <v>49</v>
      </c>
      <c r="EZ184">
        <v>48</v>
      </c>
      <c r="FA184">
        <v>48</v>
      </c>
      <c r="FB184">
        <v>48</v>
      </c>
      <c r="FC184">
        <v>56</v>
      </c>
      <c r="FD184">
        <v>67</v>
      </c>
      <c r="FE184">
        <v>77</v>
      </c>
      <c r="FF184">
        <v>84</v>
      </c>
      <c r="FG184">
        <v>85</v>
      </c>
      <c r="FH184">
        <v>85</v>
      </c>
      <c r="FI184">
        <v>86</v>
      </c>
      <c r="FJ184">
        <v>83</v>
      </c>
      <c r="FK184">
        <v>82</v>
      </c>
      <c r="FL184">
        <v>80</v>
      </c>
      <c r="FM184">
        <v>76</v>
      </c>
      <c r="FN184">
        <v>70</v>
      </c>
      <c r="FO184">
        <v>67</v>
      </c>
      <c r="FP184">
        <v>60</v>
      </c>
      <c r="FQ184">
        <v>57</v>
      </c>
      <c r="FR184">
        <v>54</v>
      </c>
      <c r="FS184">
        <v>0.4237435</v>
      </c>
      <c r="FT184">
        <v>1.5011999999999999E-2</v>
      </c>
      <c r="FU184">
        <v>2.1582899999999999E-2</v>
      </c>
    </row>
    <row r="185" spans="1:177" x14ac:dyDescent="0.3">
      <c r="A185" t="s">
        <v>226</v>
      </c>
      <c r="B185" t="s">
        <v>0</v>
      </c>
      <c r="C185" t="s">
        <v>280</v>
      </c>
      <c r="D185" s="30" t="s">
        <v>243</v>
      </c>
      <c r="E185" t="s">
        <v>219</v>
      </c>
      <c r="F185">
        <v>1474</v>
      </c>
      <c r="G185">
        <v>4.0699259999999997</v>
      </c>
      <c r="H185">
        <v>3.7294429999999998</v>
      </c>
      <c r="I185">
        <v>3.187179</v>
      </c>
      <c r="J185">
        <v>2.6810260000000001</v>
      </c>
      <c r="K185">
        <v>2.1937790000000001</v>
      </c>
      <c r="L185">
        <v>1.7938080000000001</v>
      </c>
      <c r="M185">
        <v>1.7225779999999999</v>
      </c>
      <c r="N185">
        <v>1.7821450000000001</v>
      </c>
      <c r="O185">
        <v>1.919967</v>
      </c>
      <c r="P185">
        <v>1.973363</v>
      </c>
      <c r="Q185">
        <v>2.1836280000000001</v>
      </c>
      <c r="R185">
        <v>2.3985129999999999</v>
      </c>
      <c r="S185">
        <v>2.5069590000000002</v>
      </c>
      <c r="T185">
        <v>2.646728</v>
      </c>
      <c r="U185">
        <v>2.8639990000000002</v>
      </c>
      <c r="V185">
        <v>3.001465</v>
      </c>
      <c r="W185">
        <v>3.060006</v>
      </c>
      <c r="X185">
        <v>3.24756</v>
      </c>
      <c r="Y185">
        <v>3.1741799999999998</v>
      </c>
      <c r="Z185">
        <v>3.035736</v>
      </c>
      <c r="AA185">
        <v>3.2256109999999998</v>
      </c>
      <c r="AB185">
        <v>3.237079</v>
      </c>
      <c r="AC185">
        <v>2.8946360000000002</v>
      </c>
      <c r="AD185">
        <v>2.5865840000000002</v>
      </c>
      <c r="AE185">
        <v>-0.73006499999999996</v>
      </c>
      <c r="AF185">
        <v>-0.69485439999999998</v>
      </c>
      <c r="AG185">
        <v>-0.57766569999999995</v>
      </c>
      <c r="AH185">
        <v>-0.36988179999999998</v>
      </c>
      <c r="AI185">
        <v>-0.28689160000000002</v>
      </c>
      <c r="AJ185">
        <v>-0.2295287</v>
      </c>
      <c r="AK185">
        <v>-0.18495400000000001</v>
      </c>
      <c r="AL185">
        <v>-0.1154602</v>
      </c>
      <c r="AM185">
        <v>-0.11204310000000001</v>
      </c>
      <c r="AN185">
        <v>-0.18936410000000001</v>
      </c>
      <c r="AO185">
        <v>-0.14616499999999999</v>
      </c>
      <c r="AP185">
        <v>-0.1191482</v>
      </c>
      <c r="AQ185">
        <v>-0.18287809999999999</v>
      </c>
      <c r="AR185">
        <v>-0.26239459999999998</v>
      </c>
      <c r="AS185">
        <v>-0.2324822</v>
      </c>
      <c r="AT185">
        <v>-0.2622022</v>
      </c>
      <c r="AU185">
        <v>-0.15893969999999999</v>
      </c>
      <c r="AV185">
        <v>-0.13969210000000001</v>
      </c>
      <c r="AW185">
        <v>-5.9762000000000003E-2</v>
      </c>
      <c r="AX185">
        <v>-0.109528</v>
      </c>
      <c r="AY185">
        <v>-8.8653200000000001E-2</v>
      </c>
      <c r="AZ185">
        <v>-0.2121738</v>
      </c>
      <c r="BA185">
        <v>-0.20989360000000001</v>
      </c>
      <c r="BB185">
        <v>-9.3912999999999996E-2</v>
      </c>
      <c r="BC185">
        <v>-0.62206669999999997</v>
      </c>
      <c r="BD185">
        <v>-0.58621730000000005</v>
      </c>
      <c r="BE185">
        <v>-0.47824169999999999</v>
      </c>
      <c r="BF185">
        <v>-0.28503709999999999</v>
      </c>
      <c r="BG185">
        <v>-0.2146583</v>
      </c>
      <c r="BH185">
        <v>-0.16982929999999999</v>
      </c>
      <c r="BI185">
        <v>-0.13786129999999999</v>
      </c>
      <c r="BJ185">
        <v>-7.3951600000000006E-2</v>
      </c>
      <c r="BK185">
        <v>-6.9186300000000006E-2</v>
      </c>
      <c r="BL185">
        <v>-0.1449783</v>
      </c>
      <c r="BM185">
        <v>-9.8916199999999996E-2</v>
      </c>
      <c r="BN185">
        <v>-6.6857200000000006E-2</v>
      </c>
      <c r="BO185">
        <v>-0.12565789999999999</v>
      </c>
      <c r="BP185">
        <v>-0.20379149999999999</v>
      </c>
      <c r="BQ185">
        <v>-0.17230719999999999</v>
      </c>
      <c r="BR185">
        <v>-0.19615170000000001</v>
      </c>
      <c r="BS185">
        <v>-9.4312699999999999E-2</v>
      </c>
      <c r="BT185">
        <v>-7.28293E-2</v>
      </c>
      <c r="BU185">
        <v>7.1910999999999997E-3</v>
      </c>
      <c r="BV185">
        <v>-4.3371600000000003E-2</v>
      </c>
      <c r="BW185">
        <v>-2.1438100000000002E-2</v>
      </c>
      <c r="BX185">
        <v>-0.14228679999999999</v>
      </c>
      <c r="BY185">
        <v>-0.14371990000000001</v>
      </c>
      <c r="BZ185">
        <v>-2.7576699999999999E-2</v>
      </c>
      <c r="CA185">
        <v>-0.54726739999999996</v>
      </c>
      <c r="CB185">
        <v>-0.51097570000000003</v>
      </c>
      <c r="CC185">
        <v>-0.40938099999999999</v>
      </c>
      <c r="CD185">
        <v>-0.2262739</v>
      </c>
      <c r="CE185">
        <v>-0.16462969999999999</v>
      </c>
      <c r="CF185">
        <v>-0.1284817</v>
      </c>
      <c r="CG185">
        <v>-0.10524509999999999</v>
      </c>
      <c r="CH185">
        <v>-4.5202899999999997E-2</v>
      </c>
      <c r="CI185">
        <v>-3.9503799999999999E-2</v>
      </c>
      <c r="CJ185">
        <v>-0.1142369</v>
      </c>
      <c r="CK185">
        <v>-6.6191799999999995E-2</v>
      </c>
      <c r="CL185">
        <v>-3.06406E-2</v>
      </c>
      <c r="CM185">
        <v>-8.6027400000000004E-2</v>
      </c>
      <c r="CN185">
        <v>-0.16320309999999999</v>
      </c>
      <c r="CO185">
        <v>-0.1306302</v>
      </c>
      <c r="CP185">
        <v>-0.15040529999999999</v>
      </c>
      <c r="CQ185">
        <v>-4.9552199999999998E-2</v>
      </c>
      <c r="CR185">
        <v>-2.6520200000000001E-2</v>
      </c>
      <c r="CS185">
        <v>5.3562699999999998E-2</v>
      </c>
      <c r="CT185">
        <v>2.4480999999999999E-3</v>
      </c>
      <c r="CU185">
        <v>2.5114899999999999E-2</v>
      </c>
      <c r="CV185">
        <v>-9.38832E-2</v>
      </c>
      <c r="CW185">
        <v>-9.7888100000000006E-2</v>
      </c>
      <c r="CX185">
        <v>1.8367600000000001E-2</v>
      </c>
      <c r="CY185">
        <v>-0.472468</v>
      </c>
      <c r="CZ185">
        <v>-0.43573400000000001</v>
      </c>
      <c r="DA185">
        <v>-0.3405203</v>
      </c>
      <c r="DB185">
        <v>-0.16751070000000001</v>
      </c>
      <c r="DC185">
        <v>-0.1146012</v>
      </c>
      <c r="DD185">
        <v>-8.7134100000000006E-2</v>
      </c>
      <c r="DE185">
        <v>-7.2628799999999993E-2</v>
      </c>
      <c r="DF185">
        <v>-1.6454199999999999E-2</v>
      </c>
      <c r="DG185">
        <v>-9.8212999999999998E-3</v>
      </c>
      <c r="DH185">
        <v>-8.34955E-2</v>
      </c>
      <c r="DI185">
        <v>-3.3467400000000001E-2</v>
      </c>
      <c r="DJ185">
        <v>5.5760999999999996E-3</v>
      </c>
      <c r="DK185">
        <v>-4.6396800000000002E-2</v>
      </c>
      <c r="DL185">
        <v>-0.12261469999999999</v>
      </c>
      <c r="DM185">
        <v>-8.8953199999999996E-2</v>
      </c>
      <c r="DN185">
        <v>-0.1046589</v>
      </c>
      <c r="DO185">
        <v>-4.7917000000000003E-3</v>
      </c>
      <c r="DP185">
        <v>1.9788799999999999E-2</v>
      </c>
      <c r="DQ185">
        <v>9.9934300000000004E-2</v>
      </c>
      <c r="DR185">
        <v>4.82678E-2</v>
      </c>
      <c r="DS185">
        <v>7.1667800000000004E-2</v>
      </c>
      <c r="DT185">
        <v>-4.5479600000000002E-2</v>
      </c>
      <c r="DU185">
        <v>-5.20563E-2</v>
      </c>
      <c r="DV185">
        <v>6.4311900000000005E-2</v>
      </c>
      <c r="DW185">
        <v>-0.36446970000000001</v>
      </c>
      <c r="DX185">
        <v>-0.32709690000000002</v>
      </c>
      <c r="DY185">
        <v>-0.24109639999999999</v>
      </c>
      <c r="DZ185">
        <v>-8.26659E-2</v>
      </c>
      <c r="EA185">
        <v>-4.23679E-2</v>
      </c>
      <c r="EB185">
        <v>-2.7434699999999999E-2</v>
      </c>
      <c r="EC185">
        <v>-2.5536099999999999E-2</v>
      </c>
      <c r="ED185">
        <v>2.5054400000000001E-2</v>
      </c>
      <c r="EE185">
        <v>3.3035599999999998E-2</v>
      </c>
      <c r="EF185">
        <v>-3.9109699999999997E-2</v>
      </c>
      <c r="EG185">
        <v>1.3781399999999999E-2</v>
      </c>
      <c r="EH185">
        <v>5.7867099999999998E-2</v>
      </c>
      <c r="EI185">
        <v>1.08234E-2</v>
      </c>
      <c r="EJ185">
        <v>-6.4011600000000002E-2</v>
      </c>
      <c r="EK185">
        <v>-2.87782E-2</v>
      </c>
      <c r="EL185">
        <v>-3.8608400000000001E-2</v>
      </c>
      <c r="EM185">
        <v>5.9835300000000001E-2</v>
      </c>
      <c r="EN185">
        <v>8.6651599999999995E-2</v>
      </c>
      <c r="EO185">
        <v>0.16688739999999999</v>
      </c>
      <c r="EP185">
        <v>0.1144241</v>
      </c>
      <c r="EQ185">
        <v>0.1388829</v>
      </c>
      <c r="ER185">
        <v>2.4407399999999999E-2</v>
      </c>
      <c r="ES185">
        <v>1.41175E-2</v>
      </c>
      <c r="ET185">
        <v>0.13064819999999999</v>
      </c>
      <c r="EU185">
        <v>71.298259999999999</v>
      </c>
      <c r="EV185">
        <v>71.778469999999999</v>
      </c>
      <c r="EW185">
        <v>70.304460000000006</v>
      </c>
      <c r="EX185">
        <v>70.784649999999999</v>
      </c>
      <c r="EY185">
        <v>69.53837</v>
      </c>
      <c r="EZ185">
        <v>68.024749999999997</v>
      </c>
      <c r="FA185">
        <v>68.012370000000004</v>
      </c>
      <c r="FB185">
        <v>68.525989999999993</v>
      </c>
      <c r="FC185">
        <v>74.233909999999995</v>
      </c>
      <c r="FD185">
        <v>81.215350000000001</v>
      </c>
      <c r="FE185">
        <v>85.48639</v>
      </c>
      <c r="FF185">
        <v>86.231440000000006</v>
      </c>
      <c r="FG185">
        <v>88.991330000000005</v>
      </c>
      <c r="FH185">
        <v>88.490099999999998</v>
      </c>
      <c r="FI185">
        <v>86.696780000000004</v>
      </c>
      <c r="FJ185">
        <v>87.71163</v>
      </c>
      <c r="FK185">
        <v>83.730199999999996</v>
      </c>
      <c r="FL185">
        <v>82.73639</v>
      </c>
      <c r="FM185">
        <v>80.483909999999995</v>
      </c>
      <c r="FN185">
        <v>76.256190000000004</v>
      </c>
      <c r="FO185">
        <v>71.769800000000004</v>
      </c>
      <c r="FP185">
        <v>69.757419999999996</v>
      </c>
      <c r="FQ185">
        <v>69.517330000000001</v>
      </c>
      <c r="FR185">
        <v>69.264849999999996</v>
      </c>
      <c r="FS185">
        <v>1.1597230000000001</v>
      </c>
      <c r="FT185">
        <v>4.7350299999999998E-2</v>
      </c>
      <c r="FU185">
        <v>7.2097999999999995E-2</v>
      </c>
    </row>
    <row r="186" spans="1:177" x14ac:dyDescent="0.3">
      <c r="A186" t="s">
        <v>226</v>
      </c>
      <c r="B186" t="s">
        <v>0</v>
      </c>
      <c r="C186" t="s">
        <v>280</v>
      </c>
      <c r="D186" s="30" t="s">
        <v>243</v>
      </c>
      <c r="E186" t="s">
        <v>220</v>
      </c>
      <c r="F186">
        <v>1078</v>
      </c>
      <c r="G186">
        <v>3.1587179999999999</v>
      </c>
      <c r="H186">
        <v>2.9403160000000002</v>
      </c>
      <c r="I186">
        <v>2.533941</v>
      </c>
      <c r="J186">
        <v>2.1249669999999998</v>
      </c>
      <c r="K186">
        <v>1.7363919999999999</v>
      </c>
      <c r="L186">
        <v>1.4087430000000001</v>
      </c>
      <c r="M186">
        <v>1.372274</v>
      </c>
      <c r="N186">
        <v>1.4135390000000001</v>
      </c>
      <c r="O186">
        <v>1.5040249999999999</v>
      </c>
      <c r="P186">
        <v>1.5291980000000001</v>
      </c>
      <c r="Q186">
        <v>1.715908</v>
      </c>
      <c r="R186">
        <v>1.907907</v>
      </c>
      <c r="S186">
        <v>1.958901</v>
      </c>
      <c r="T186">
        <v>2.0453260000000002</v>
      </c>
      <c r="U186">
        <v>2.2188810000000001</v>
      </c>
      <c r="V186">
        <v>2.317771</v>
      </c>
      <c r="W186">
        <v>2.3599800000000002</v>
      </c>
      <c r="X186">
        <v>2.4896410000000002</v>
      </c>
      <c r="Y186">
        <v>2.4433039999999999</v>
      </c>
      <c r="Z186">
        <v>2.3633700000000002</v>
      </c>
      <c r="AA186">
        <v>2.533344</v>
      </c>
      <c r="AB186">
        <v>2.5203540000000002</v>
      </c>
      <c r="AC186">
        <v>2.240872</v>
      </c>
      <c r="AD186">
        <v>1.9986189999999999</v>
      </c>
      <c r="AE186">
        <v>-0.5388809</v>
      </c>
      <c r="AF186">
        <v>-0.52015480000000003</v>
      </c>
      <c r="AG186">
        <v>-0.43685879999999999</v>
      </c>
      <c r="AH186">
        <v>-0.26390920000000001</v>
      </c>
      <c r="AI186">
        <v>-0.1701462</v>
      </c>
      <c r="AJ186">
        <v>-0.14049629999999999</v>
      </c>
      <c r="AK186">
        <v>-0.10801520000000001</v>
      </c>
      <c r="AL186">
        <v>-8.08807E-2</v>
      </c>
      <c r="AM186">
        <v>-0.1054355</v>
      </c>
      <c r="AN186">
        <v>-0.1734107</v>
      </c>
      <c r="AO186">
        <v>-0.1292537</v>
      </c>
      <c r="AP186">
        <v>-8.1531900000000004E-2</v>
      </c>
      <c r="AQ186">
        <v>-0.1203365</v>
      </c>
      <c r="AR186">
        <v>-0.19264980000000001</v>
      </c>
      <c r="AS186">
        <v>-0.1613513</v>
      </c>
      <c r="AT186">
        <v>-0.16743430000000001</v>
      </c>
      <c r="AU186">
        <v>-0.1045489</v>
      </c>
      <c r="AV186">
        <v>-0.11299389999999999</v>
      </c>
      <c r="AW186">
        <v>-5.0505300000000003E-2</v>
      </c>
      <c r="AX186">
        <v>-0.10261770000000001</v>
      </c>
      <c r="AY186">
        <v>-6.1532799999999999E-2</v>
      </c>
      <c r="AZ186">
        <v>-0.18257109999999999</v>
      </c>
      <c r="BA186">
        <v>-0.15343899999999999</v>
      </c>
      <c r="BB186">
        <v>-5.0458900000000001E-2</v>
      </c>
      <c r="BC186">
        <v>-0.44569839999999999</v>
      </c>
      <c r="BD186">
        <v>-0.4259888</v>
      </c>
      <c r="BE186">
        <v>-0.3503616</v>
      </c>
      <c r="BF186">
        <v>-0.1892093</v>
      </c>
      <c r="BG186">
        <v>-0.1064281</v>
      </c>
      <c r="BH186">
        <v>-8.7828100000000006E-2</v>
      </c>
      <c r="BI186">
        <v>-6.6598199999999996E-2</v>
      </c>
      <c r="BJ186">
        <v>-4.39827E-2</v>
      </c>
      <c r="BK186">
        <v>-6.7688399999999996E-2</v>
      </c>
      <c r="BL186">
        <v>-0.13426830000000001</v>
      </c>
      <c r="BM186">
        <v>-8.7435700000000005E-2</v>
      </c>
      <c r="BN186">
        <v>-3.5496199999999999E-2</v>
      </c>
      <c r="BO186">
        <v>-7.0450499999999999E-2</v>
      </c>
      <c r="BP186">
        <v>-0.14137050000000001</v>
      </c>
      <c r="BQ186">
        <v>-0.1090602</v>
      </c>
      <c r="BR186">
        <v>-0.1114974</v>
      </c>
      <c r="BS186">
        <v>-5.0433899999999997E-2</v>
      </c>
      <c r="BT186">
        <v>-5.5516900000000001E-2</v>
      </c>
      <c r="BU186">
        <v>7.2059999999999997E-3</v>
      </c>
      <c r="BV186">
        <v>-4.4809500000000002E-2</v>
      </c>
      <c r="BW186">
        <v>-2.1511999999999998E-3</v>
      </c>
      <c r="BX186">
        <v>-0.1203507</v>
      </c>
      <c r="BY186">
        <v>-9.5397499999999996E-2</v>
      </c>
      <c r="BZ186">
        <v>7.9039000000000002E-3</v>
      </c>
      <c r="CA186">
        <v>-0.38116050000000001</v>
      </c>
      <c r="CB186">
        <v>-0.36076970000000003</v>
      </c>
      <c r="CC186">
        <v>-0.29045389999999999</v>
      </c>
      <c r="CD186">
        <v>-0.13747239999999999</v>
      </c>
      <c r="CE186">
        <v>-6.2297199999999997E-2</v>
      </c>
      <c r="CF186">
        <v>-5.1350399999999997E-2</v>
      </c>
      <c r="CG186">
        <v>-3.7913000000000002E-2</v>
      </c>
      <c r="CH186">
        <v>-1.8427300000000001E-2</v>
      </c>
      <c r="CI186">
        <v>-4.15448E-2</v>
      </c>
      <c r="CJ186">
        <v>-0.1071584</v>
      </c>
      <c r="CK186">
        <v>-5.84726E-2</v>
      </c>
      <c r="CL186">
        <v>-3.6120000000000002E-3</v>
      </c>
      <c r="CM186">
        <v>-3.5899599999999997E-2</v>
      </c>
      <c r="CN186">
        <v>-0.1058547</v>
      </c>
      <c r="CO186">
        <v>-7.2843500000000005E-2</v>
      </c>
      <c r="CP186">
        <v>-7.2755600000000004E-2</v>
      </c>
      <c r="CQ186">
        <v>-1.29541E-2</v>
      </c>
      <c r="CR186">
        <v>-1.57085E-2</v>
      </c>
      <c r="CS186">
        <v>4.7176700000000002E-2</v>
      </c>
      <c r="CT186">
        <v>-4.7717000000000002E-3</v>
      </c>
      <c r="CU186">
        <v>3.8976400000000001E-2</v>
      </c>
      <c r="CV186">
        <v>-7.7257000000000006E-2</v>
      </c>
      <c r="CW186">
        <v>-5.51981E-2</v>
      </c>
      <c r="CX186">
        <v>4.8325800000000002E-2</v>
      </c>
      <c r="CY186">
        <v>-0.31662259999999998</v>
      </c>
      <c r="CZ186">
        <v>-0.2955506</v>
      </c>
      <c r="DA186">
        <v>-0.23054620000000001</v>
      </c>
      <c r="DB186">
        <v>-8.5735599999999995E-2</v>
      </c>
      <c r="DC186">
        <v>-1.81662E-2</v>
      </c>
      <c r="DD186">
        <v>-1.48726E-2</v>
      </c>
      <c r="DE186">
        <v>-9.2277000000000001E-3</v>
      </c>
      <c r="DF186">
        <v>7.1279999999999998E-3</v>
      </c>
      <c r="DG186">
        <v>-1.54013E-2</v>
      </c>
      <c r="DH186">
        <v>-8.0048499999999995E-2</v>
      </c>
      <c r="DI186">
        <v>-2.95096E-2</v>
      </c>
      <c r="DJ186">
        <v>2.82723E-2</v>
      </c>
      <c r="DK186">
        <v>-1.3488E-3</v>
      </c>
      <c r="DL186">
        <v>-7.0338800000000007E-2</v>
      </c>
      <c r="DM186">
        <v>-3.6626899999999997E-2</v>
      </c>
      <c r="DN186">
        <v>-3.40139E-2</v>
      </c>
      <c r="DO186">
        <v>2.45258E-2</v>
      </c>
      <c r="DP186">
        <v>2.40999E-2</v>
      </c>
      <c r="DQ186">
        <v>8.71474E-2</v>
      </c>
      <c r="DR186">
        <v>3.5265999999999999E-2</v>
      </c>
      <c r="DS186">
        <v>8.0103900000000006E-2</v>
      </c>
      <c r="DT186">
        <v>-3.4163300000000001E-2</v>
      </c>
      <c r="DU186">
        <v>-1.49988E-2</v>
      </c>
      <c r="DV186">
        <v>8.8747699999999999E-2</v>
      </c>
      <c r="DW186">
        <v>-0.22344020000000001</v>
      </c>
      <c r="DX186">
        <v>-0.2013846</v>
      </c>
      <c r="DY186">
        <v>-0.14404900000000001</v>
      </c>
      <c r="DZ186">
        <v>-1.1035700000000001E-2</v>
      </c>
      <c r="EA186">
        <v>4.5551899999999999E-2</v>
      </c>
      <c r="EB186">
        <v>3.7795599999999999E-2</v>
      </c>
      <c r="EC186">
        <v>3.2189299999999997E-2</v>
      </c>
      <c r="ED186">
        <v>4.4026000000000003E-2</v>
      </c>
      <c r="EE186">
        <v>2.2345799999999999E-2</v>
      </c>
      <c r="EF186">
        <v>-4.0906100000000001E-2</v>
      </c>
      <c r="EG186">
        <v>1.2308400000000001E-2</v>
      </c>
      <c r="EH186">
        <v>7.4307999999999999E-2</v>
      </c>
      <c r="EI186">
        <v>4.8537200000000003E-2</v>
      </c>
      <c r="EJ186">
        <v>-1.90595E-2</v>
      </c>
      <c r="EK186">
        <v>1.56642E-2</v>
      </c>
      <c r="EL186">
        <v>2.1923100000000001E-2</v>
      </c>
      <c r="EM186">
        <v>7.8640799999999997E-2</v>
      </c>
      <c r="EN186">
        <v>8.1576899999999994E-2</v>
      </c>
      <c r="EO186">
        <v>0.14485870000000001</v>
      </c>
      <c r="EP186">
        <v>9.3074199999999996E-2</v>
      </c>
      <c r="EQ186">
        <v>0.13948550000000001</v>
      </c>
      <c r="ER186">
        <v>2.8057100000000001E-2</v>
      </c>
      <c r="ES186">
        <v>4.3042700000000003E-2</v>
      </c>
      <c r="ET186">
        <v>0.14711050000000001</v>
      </c>
      <c r="EU186">
        <v>72.024429999999995</v>
      </c>
      <c r="EV186">
        <v>72.024429999999995</v>
      </c>
      <c r="EW186">
        <v>71.032570000000007</v>
      </c>
      <c r="EX186">
        <v>71.032570000000007</v>
      </c>
      <c r="EY186">
        <v>70.024429999999995</v>
      </c>
      <c r="EZ186">
        <v>68.032570000000007</v>
      </c>
      <c r="FA186">
        <v>68.016289999999998</v>
      </c>
      <c r="FB186">
        <v>69.008139999999997</v>
      </c>
      <c r="FC186">
        <v>73.991860000000003</v>
      </c>
      <c r="FD186">
        <v>80.967429999999993</v>
      </c>
      <c r="FE186">
        <v>85.008139999999997</v>
      </c>
      <c r="FF186">
        <v>85.040719999999993</v>
      </c>
      <c r="FG186">
        <v>88.040719999999993</v>
      </c>
      <c r="FH186">
        <v>87.065150000000003</v>
      </c>
      <c r="FI186">
        <v>84.07329</v>
      </c>
      <c r="FJ186">
        <v>86.040719999999993</v>
      </c>
      <c r="FK186">
        <v>82.065150000000003</v>
      </c>
      <c r="FL186">
        <v>81.07329</v>
      </c>
      <c r="FM186">
        <v>79.057010000000005</v>
      </c>
      <c r="FN186">
        <v>75.07329</v>
      </c>
      <c r="FO186">
        <v>71.065150000000003</v>
      </c>
      <c r="FP186">
        <v>69.048860000000005</v>
      </c>
      <c r="FQ186">
        <v>69.048860000000005</v>
      </c>
      <c r="FR186">
        <v>69.032570000000007</v>
      </c>
      <c r="FS186">
        <v>1.028489</v>
      </c>
      <c r="FT186">
        <v>4.1966900000000001E-2</v>
      </c>
      <c r="FU186">
        <v>6.2492399999999997E-2</v>
      </c>
    </row>
    <row r="187" spans="1:177" x14ac:dyDescent="0.3">
      <c r="A187" t="s">
        <v>226</v>
      </c>
      <c r="B187" t="s">
        <v>0</v>
      </c>
      <c r="C187" t="s">
        <v>280</v>
      </c>
      <c r="D187" s="30" t="s">
        <v>243</v>
      </c>
      <c r="E187" t="s">
        <v>221</v>
      </c>
      <c r="F187">
        <v>396</v>
      </c>
      <c r="G187">
        <v>0.91457489999999997</v>
      </c>
      <c r="H187">
        <v>0.79709830000000004</v>
      </c>
      <c r="I187">
        <v>0.66792879999999999</v>
      </c>
      <c r="J187">
        <v>0.56841699999999995</v>
      </c>
      <c r="K187">
        <v>0.46222039999999998</v>
      </c>
      <c r="L187">
        <v>0.38780120000000001</v>
      </c>
      <c r="M187">
        <v>0.35048509999999999</v>
      </c>
      <c r="N187">
        <v>0.37028230000000001</v>
      </c>
      <c r="O187">
        <v>0.42013600000000001</v>
      </c>
      <c r="P187">
        <v>0.4484051</v>
      </c>
      <c r="Q187">
        <v>0.46893089999999998</v>
      </c>
      <c r="R187">
        <v>0.49194589999999999</v>
      </c>
      <c r="S187">
        <v>0.55242230000000003</v>
      </c>
      <c r="T187">
        <v>0.60577049999999999</v>
      </c>
      <c r="U187">
        <v>0.64481089999999996</v>
      </c>
      <c r="V187">
        <v>0.68204509999999996</v>
      </c>
      <c r="W187">
        <v>0.69768209999999997</v>
      </c>
      <c r="X187">
        <v>0.76837440000000001</v>
      </c>
      <c r="Y187">
        <v>0.74085690000000004</v>
      </c>
      <c r="Z187">
        <v>0.68182659999999995</v>
      </c>
      <c r="AA187">
        <v>0.68838969999999999</v>
      </c>
      <c r="AB187">
        <v>0.71604239999999997</v>
      </c>
      <c r="AC187">
        <v>0.65151519999999996</v>
      </c>
      <c r="AD187">
        <v>0.59129149999999997</v>
      </c>
      <c r="AE187">
        <v>-0.2675034</v>
      </c>
      <c r="AF187">
        <v>-0.24712100000000001</v>
      </c>
      <c r="AG187">
        <v>-0.20473669999999999</v>
      </c>
      <c r="AH187">
        <v>-0.16106190000000001</v>
      </c>
      <c r="AI187">
        <v>-0.16982839999999999</v>
      </c>
      <c r="AJ187">
        <v>-0.1343067</v>
      </c>
      <c r="AK187">
        <v>-0.1113803</v>
      </c>
      <c r="AL187">
        <v>-5.8665599999999998E-2</v>
      </c>
      <c r="AM187">
        <v>-2.8305799999999999E-2</v>
      </c>
      <c r="AN187">
        <v>-3.6129300000000003E-2</v>
      </c>
      <c r="AO187">
        <v>-4.1570900000000001E-2</v>
      </c>
      <c r="AP187">
        <v>-6.9987199999999999E-2</v>
      </c>
      <c r="AQ187">
        <v>-0.1030556</v>
      </c>
      <c r="AR187">
        <v>-0.1077568</v>
      </c>
      <c r="AS187">
        <v>-0.1121706</v>
      </c>
      <c r="AT187">
        <v>-0.1446692</v>
      </c>
      <c r="AU187">
        <v>-0.1026778</v>
      </c>
      <c r="AV187">
        <v>-6.8863599999999997E-2</v>
      </c>
      <c r="AW187">
        <v>-5.1248299999999997E-2</v>
      </c>
      <c r="AX187">
        <v>-4.3744199999999997E-2</v>
      </c>
      <c r="AY187">
        <v>-6.7174600000000001E-2</v>
      </c>
      <c r="AZ187">
        <v>-6.5651100000000004E-2</v>
      </c>
      <c r="BA187">
        <v>-9.7244300000000006E-2</v>
      </c>
      <c r="BB187">
        <v>-8.7130200000000005E-2</v>
      </c>
      <c r="BC187">
        <v>-0.21402550000000001</v>
      </c>
      <c r="BD187">
        <v>-0.19443540000000001</v>
      </c>
      <c r="BE187">
        <v>-0.15732009999999999</v>
      </c>
      <c r="BF187">
        <v>-0.12300609999999999</v>
      </c>
      <c r="BG187">
        <v>-0.137906</v>
      </c>
      <c r="BH187">
        <v>-0.1078836</v>
      </c>
      <c r="BI187">
        <v>-9.0206400000000006E-2</v>
      </c>
      <c r="BJ187">
        <v>-4.1026800000000002E-2</v>
      </c>
      <c r="BK187">
        <v>-9.1052000000000008E-3</v>
      </c>
      <c r="BL187">
        <v>-1.6462299999999999E-2</v>
      </c>
      <c r="BM187">
        <v>-2.1015800000000001E-2</v>
      </c>
      <c r="BN187">
        <v>-4.6632899999999998E-2</v>
      </c>
      <c r="BO187">
        <v>-7.6267199999999993E-2</v>
      </c>
      <c r="BP187">
        <v>-8.0952300000000005E-2</v>
      </c>
      <c r="BQ187">
        <v>-8.3661899999999997E-2</v>
      </c>
      <c r="BR187">
        <v>-0.1101342</v>
      </c>
      <c r="BS187">
        <v>-6.7100800000000002E-2</v>
      </c>
      <c r="BT187">
        <v>-3.5274600000000003E-2</v>
      </c>
      <c r="BU187">
        <v>-1.79735E-2</v>
      </c>
      <c r="BV187">
        <v>-1.28513E-2</v>
      </c>
      <c r="BW187">
        <v>-3.75857E-2</v>
      </c>
      <c r="BX187">
        <v>-3.6320600000000001E-2</v>
      </c>
      <c r="BY187">
        <v>-6.7044699999999999E-2</v>
      </c>
      <c r="BZ187">
        <v>-5.7284500000000002E-2</v>
      </c>
      <c r="CA187">
        <v>-0.1769869</v>
      </c>
      <c r="CB187">
        <v>-0.15794540000000001</v>
      </c>
      <c r="CC187">
        <v>-0.12447950000000001</v>
      </c>
      <c r="CD187">
        <v>-9.6648700000000004E-2</v>
      </c>
      <c r="CE187">
        <v>-0.1157967</v>
      </c>
      <c r="CF187">
        <v>-8.9582999999999996E-2</v>
      </c>
      <c r="CG187">
        <v>-7.5541399999999995E-2</v>
      </c>
      <c r="CH187">
        <v>-2.8810200000000001E-2</v>
      </c>
      <c r="CI187">
        <v>4.1931E-3</v>
      </c>
      <c r="CJ187">
        <v>-2.8408999999999999E-3</v>
      </c>
      <c r="CK187">
        <v>-6.7793999999999997E-3</v>
      </c>
      <c r="CL187">
        <v>-3.0457700000000001E-2</v>
      </c>
      <c r="CM187">
        <v>-5.77137E-2</v>
      </c>
      <c r="CN187">
        <v>-6.2387600000000001E-2</v>
      </c>
      <c r="CO187">
        <v>-6.3916899999999999E-2</v>
      </c>
      <c r="CP187">
        <v>-8.6215299999999995E-2</v>
      </c>
      <c r="CQ187">
        <v>-4.2460299999999999E-2</v>
      </c>
      <c r="CR187">
        <v>-1.2011000000000001E-2</v>
      </c>
      <c r="CS187">
        <v>5.0724999999999998E-3</v>
      </c>
      <c r="CT187">
        <v>8.5450000000000005E-3</v>
      </c>
      <c r="CU187">
        <v>-1.70925E-2</v>
      </c>
      <c r="CV187">
        <v>-1.60065E-2</v>
      </c>
      <c r="CW187">
        <v>-4.6128599999999999E-2</v>
      </c>
      <c r="CX187">
        <v>-3.66135E-2</v>
      </c>
      <c r="CY187">
        <v>-0.1399483</v>
      </c>
      <c r="CZ187">
        <v>-0.12145549999999999</v>
      </c>
      <c r="DA187">
        <v>-9.1638899999999995E-2</v>
      </c>
      <c r="DB187">
        <v>-7.0291400000000004E-2</v>
      </c>
      <c r="DC187">
        <v>-9.3687300000000001E-2</v>
      </c>
      <c r="DD187">
        <v>-7.1282399999999996E-2</v>
      </c>
      <c r="DE187">
        <v>-6.08765E-2</v>
      </c>
      <c r="DF187">
        <v>-1.65936E-2</v>
      </c>
      <c r="DG187">
        <v>1.7491400000000001E-2</v>
      </c>
      <c r="DH187">
        <v>1.0780400000000001E-2</v>
      </c>
      <c r="DI187">
        <v>7.4570000000000001E-3</v>
      </c>
      <c r="DJ187">
        <v>-1.4282599999999999E-2</v>
      </c>
      <c r="DK187">
        <v>-3.9160199999999999E-2</v>
      </c>
      <c r="DL187">
        <v>-4.3822899999999998E-2</v>
      </c>
      <c r="DM187">
        <v>-4.41719E-2</v>
      </c>
      <c r="DN187">
        <v>-6.2296400000000002E-2</v>
      </c>
      <c r="DO187">
        <v>-1.7819700000000001E-2</v>
      </c>
      <c r="DP187">
        <v>1.1252699999999999E-2</v>
      </c>
      <c r="DQ187">
        <v>2.8118500000000001E-2</v>
      </c>
      <c r="DR187">
        <v>2.9941300000000001E-2</v>
      </c>
      <c r="DS187">
        <v>3.4007E-3</v>
      </c>
      <c r="DT187">
        <v>4.3077000000000002E-3</v>
      </c>
      <c r="DU187">
        <v>-2.5212399999999999E-2</v>
      </c>
      <c r="DV187">
        <v>-1.5942399999999999E-2</v>
      </c>
      <c r="DW187">
        <v>-8.6470400000000003E-2</v>
      </c>
      <c r="DX187">
        <v>-6.8769899999999995E-2</v>
      </c>
      <c r="DY187">
        <v>-4.4222299999999999E-2</v>
      </c>
      <c r="DZ187">
        <v>-3.22355E-2</v>
      </c>
      <c r="EA187">
        <v>-6.1765E-2</v>
      </c>
      <c r="EB187">
        <v>-4.4859200000000002E-2</v>
      </c>
      <c r="EC187">
        <v>-3.9702500000000002E-2</v>
      </c>
      <c r="ED187">
        <v>1.0452E-3</v>
      </c>
      <c r="EE187">
        <v>3.6692000000000002E-2</v>
      </c>
      <c r="EF187">
        <v>3.0447499999999999E-2</v>
      </c>
      <c r="EG187">
        <v>2.8012100000000002E-2</v>
      </c>
      <c r="EH187">
        <v>9.0717000000000002E-3</v>
      </c>
      <c r="EI187">
        <v>-1.2371800000000001E-2</v>
      </c>
      <c r="EJ187">
        <v>-1.70184E-2</v>
      </c>
      <c r="EK187">
        <v>-1.5663199999999999E-2</v>
      </c>
      <c r="EL187">
        <v>-2.7761399999999999E-2</v>
      </c>
      <c r="EM187">
        <v>1.77573E-2</v>
      </c>
      <c r="EN187">
        <v>4.4841699999999998E-2</v>
      </c>
      <c r="EO187">
        <v>6.1393299999999998E-2</v>
      </c>
      <c r="EP187">
        <v>6.0834100000000002E-2</v>
      </c>
      <c r="EQ187">
        <v>3.2989600000000001E-2</v>
      </c>
      <c r="ER187">
        <v>3.3638099999999997E-2</v>
      </c>
      <c r="ES187">
        <v>4.9871999999999998E-3</v>
      </c>
      <c r="ET187">
        <v>1.3903199999999999E-2</v>
      </c>
      <c r="EU187">
        <v>69</v>
      </c>
      <c r="EV187">
        <v>71</v>
      </c>
      <c r="EW187">
        <v>68</v>
      </c>
      <c r="EX187">
        <v>70</v>
      </c>
      <c r="EY187">
        <v>68</v>
      </c>
      <c r="EZ187">
        <v>68</v>
      </c>
      <c r="FA187">
        <v>68</v>
      </c>
      <c r="FB187">
        <v>67</v>
      </c>
      <c r="FC187">
        <v>75</v>
      </c>
      <c r="FD187">
        <v>82</v>
      </c>
      <c r="FE187">
        <v>87</v>
      </c>
      <c r="FF187">
        <v>90</v>
      </c>
      <c r="FG187">
        <v>92</v>
      </c>
      <c r="FH187">
        <v>93</v>
      </c>
      <c r="FI187">
        <v>95</v>
      </c>
      <c r="FJ187">
        <v>93</v>
      </c>
      <c r="FK187">
        <v>89</v>
      </c>
      <c r="FL187">
        <v>88</v>
      </c>
      <c r="FM187">
        <v>85</v>
      </c>
      <c r="FN187">
        <v>80</v>
      </c>
      <c r="FO187">
        <v>74</v>
      </c>
      <c r="FP187">
        <v>72</v>
      </c>
      <c r="FQ187">
        <v>71</v>
      </c>
      <c r="FR187">
        <v>70</v>
      </c>
      <c r="FS187">
        <v>0.49742809999999998</v>
      </c>
      <c r="FT187">
        <v>2.02461E-2</v>
      </c>
      <c r="FU187">
        <v>3.4931700000000003E-2</v>
      </c>
    </row>
    <row r="188" spans="1:177" x14ac:dyDescent="0.3">
      <c r="A188" t="s">
        <v>226</v>
      </c>
      <c r="B188" t="s">
        <v>0</v>
      </c>
      <c r="C188" t="s">
        <v>280</v>
      </c>
      <c r="D188" s="30" t="s">
        <v>244</v>
      </c>
      <c r="E188" t="s">
        <v>219</v>
      </c>
      <c r="F188">
        <v>603</v>
      </c>
      <c r="G188">
        <v>1.6579029999999999</v>
      </c>
      <c r="H188">
        <v>1.5627770000000001</v>
      </c>
      <c r="I188">
        <v>1.243641</v>
      </c>
      <c r="J188">
        <v>0.98394800000000004</v>
      </c>
      <c r="K188">
        <v>0.73986549999999995</v>
      </c>
      <c r="L188">
        <v>0.64932579999999995</v>
      </c>
      <c r="M188">
        <v>0.68499189999999999</v>
      </c>
      <c r="N188">
        <v>0.75134239999999997</v>
      </c>
      <c r="O188">
        <v>0.73323450000000001</v>
      </c>
      <c r="P188">
        <v>0.77555879999999999</v>
      </c>
      <c r="Q188">
        <v>0.72802540000000004</v>
      </c>
      <c r="R188">
        <v>0.7407108</v>
      </c>
      <c r="S188">
        <v>0.76973550000000002</v>
      </c>
      <c r="T188">
        <v>0.77778610000000004</v>
      </c>
      <c r="U188">
        <v>0.75267969999999995</v>
      </c>
      <c r="V188">
        <v>0.78126410000000002</v>
      </c>
      <c r="W188">
        <v>0.86014179999999996</v>
      </c>
      <c r="X188">
        <v>1.011452</v>
      </c>
      <c r="Y188">
        <v>1.1648639999999999</v>
      </c>
      <c r="Z188">
        <v>1.1946129999999999</v>
      </c>
      <c r="AA188">
        <v>1.128147</v>
      </c>
      <c r="AB188">
        <v>1.028843</v>
      </c>
      <c r="AC188">
        <v>0.9372914</v>
      </c>
      <c r="AD188">
        <v>0.85706260000000001</v>
      </c>
      <c r="AE188">
        <v>-0.40308680000000002</v>
      </c>
      <c r="AF188">
        <v>-0.40865699999999999</v>
      </c>
      <c r="AG188">
        <v>-0.33652890000000002</v>
      </c>
      <c r="AH188">
        <v>-0.34411360000000002</v>
      </c>
      <c r="AI188">
        <v>-0.29531259999999998</v>
      </c>
      <c r="AJ188">
        <v>-0.20342209999999999</v>
      </c>
      <c r="AK188">
        <v>-0.1113497</v>
      </c>
      <c r="AL188">
        <v>-6.74014E-2</v>
      </c>
      <c r="AM188">
        <v>-7.1363099999999999E-2</v>
      </c>
      <c r="AN188">
        <v>-3.9841000000000001E-2</v>
      </c>
      <c r="AO188">
        <v>-6.7354899999999995E-2</v>
      </c>
      <c r="AP188">
        <v>-3.8822799999999998E-2</v>
      </c>
      <c r="AQ188">
        <v>-3.5000200000000002E-2</v>
      </c>
      <c r="AR188">
        <v>-4.42981E-2</v>
      </c>
      <c r="AS188">
        <v>-4.3608899999999999E-2</v>
      </c>
      <c r="AT188">
        <v>-5.3474099999999997E-2</v>
      </c>
      <c r="AU188">
        <v>-5.7786999999999998E-2</v>
      </c>
      <c r="AV188">
        <v>-8.3890800000000001E-2</v>
      </c>
      <c r="AW188">
        <v>-3.4340000000000002E-2</v>
      </c>
      <c r="AX188">
        <v>7.6693000000000004E-3</v>
      </c>
      <c r="AY188">
        <v>5.4539000000000002E-3</v>
      </c>
      <c r="AZ188">
        <v>-1.0008299999999999E-2</v>
      </c>
      <c r="BA188">
        <v>-5.1276000000000004E-3</v>
      </c>
      <c r="BB188">
        <v>1.44685E-2</v>
      </c>
      <c r="BC188">
        <v>-0.34934769999999998</v>
      </c>
      <c r="BD188">
        <v>-0.35813790000000001</v>
      </c>
      <c r="BE188">
        <v>-0.2898191</v>
      </c>
      <c r="BF188">
        <v>-0.30404490000000001</v>
      </c>
      <c r="BG188">
        <v>-0.26312239999999998</v>
      </c>
      <c r="BH188">
        <v>-0.18101980000000001</v>
      </c>
      <c r="BI188">
        <v>-9.2783199999999996E-2</v>
      </c>
      <c r="BJ188">
        <v>-5.0630799999999997E-2</v>
      </c>
      <c r="BK188">
        <v>-5.2886299999999997E-2</v>
      </c>
      <c r="BL188">
        <v>-2.1624000000000001E-2</v>
      </c>
      <c r="BM188">
        <v>-5.0092499999999998E-2</v>
      </c>
      <c r="BN188">
        <v>-2.1016E-2</v>
      </c>
      <c r="BO188">
        <v>-1.81388E-2</v>
      </c>
      <c r="BP188">
        <v>-2.6913800000000002E-2</v>
      </c>
      <c r="BQ188">
        <v>-2.5343399999999999E-2</v>
      </c>
      <c r="BR188">
        <v>-3.56321E-2</v>
      </c>
      <c r="BS188">
        <v>-3.9260900000000001E-2</v>
      </c>
      <c r="BT188">
        <v>-6.1889300000000001E-2</v>
      </c>
      <c r="BU188">
        <v>-9.1295999999999999E-3</v>
      </c>
      <c r="BV188">
        <v>3.1845400000000003E-2</v>
      </c>
      <c r="BW188">
        <v>2.9908899999999999E-2</v>
      </c>
      <c r="BX188">
        <v>1.38163E-2</v>
      </c>
      <c r="BY188">
        <v>1.75563E-2</v>
      </c>
      <c r="BZ188">
        <v>3.81318E-2</v>
      </c>
      <c r="CA188">
        <v>-0.31212820000000002</v>
      </c>
      <c r="CB188">
        <v>-0.32314850000000001</v>
      </c>
      <c r="CC188">
        <v>-0.25746799999999997</v>
      </c>
      <c r="CD188">
        <v>-0.27629350000000003</v>
      </c>
      <c r="CE188">
        <v>-0.2408275</v>
      </c>
      <c r="CF188">
        <v>-0.16550409999999999</v>
      </c>
      <c r="CG188">
        <v>-7.9924099999999998E-2</v>
      </c>
      <c r="CH188">
        <v>-3.9015599999999998E-2</v>
      </c>
      <c r="CI188">
        <v>-4.0089300000000001E-2</v>
      </c>
      <c r="CJ188">
        <v>-9.0069999999999994E-3</v>
      </c>
      <c r="CK188">
        <v>-3.81366E-2</v>
      </c>
      <c r="CL188">
        <v>-8.6830999999999992E-3</v>
      </c>
      <c r="CM188">
        <v>-6.4606000000000004E-3</v>
      </c>
      <c r="CN188">
        <v>-1.48735E-2</v>
      </c>
      <c r="CO188">
        <v>-1.2692800000000001E-2</v>
      </c>
      <c r="CP188">
        <v>-2.3274799999999998E-2</v>
      </c>
      <c r="CQ188">
        <v>-2.6429899999999999E-2</v>
      </c>
      <c r="CR188">
        <v>-4.6651199999999997E-2</v>
      </c>
      <c r="CS188">
        <v>8.3309999999999999E-3</v>
      </c>
      <c r="CT188">
        <v>4.8589599999999997E-2</v>
      </c>
      <c r="CU188">
        <v>4.6846400000000003E-2</v>
      </c>
      <c r="CV188">
        <v>3.03171E-2</v>
      </c>
      <c r="CW188">
        <v>3.3266999999999998E-2</v>
      </c>
      <c r="CX188">
        <v>5.4520899999999997E-2</v>
      </c>
      <c r="CY188">
        <v>-0.27490870000000001</v>
      </c>
      <c r="CZ188">
        <v>-0.2881591</v>
      </c>
      <c r="DA188">
        <v>-0.22511680000000001</v>
      </c>
      <c r="DB188">
        <v>-0.24854209999999999</v>
      </c>
      <c r="DC188">
        <v>-0.21853259999999999</v>
      </c>
      <c r="DD188">
        <v>-0.14998839999999999</v>
      </c>
      <c r="DE188">
        <v>-6.7064899999999997E-2</v>
      </c>
      <c r="DF188">
        <v>-2.7400399999999998E-2</v>
      </c>
      <c r="DG188">
        <v>-2.7292299999999999E-2</v>
      </c>
      <c r="DH188">
        <v>3.6101000000000002E-3</v>
      </c>
      <c r="DI188">
        <v>-2.6180700000000001E-2</v>
      </c>
      <c r="DJ188">
        <v>3.6497999999999999E-3</v>
      </c>
      <c r="DK188">
        <v>5.2176000000000002E-3</v>
      </c>
      <c r="DL188">
        <v>-2.8332000000000001E-3</v>
      </c>
      <c r="DM188">
        <v>-4.2200000000000003E-5</v>
      </c>
      <c r="DN188">
        <v>-1.09176E-2</v>
      </c>
      <c r="DO188">
        <v>-1.3598799999999999E-2</v>
      </c>
      <c r="DP188">
        <v>-3.1413000000000003E-2</v>
      </c>
      <c r="DQ188">
        <v>2.5791600000000001E-2</v>
      </c>
      <c r="DR188">
        <v>6.5333799999999997E-2</v>
      </c>
      <c r="DS188">
        <v>6.3783900000000004E-2</v>
      </c>
      <c r="DT188">
        <v>4.6817900000000003E-2</v>
      </c>
      <c r="DU188">
        <v>4.8977800000000002E-2</v>
      </c>
      <c r="DV188">
        <v>7.0910000000000001E-2</v>
      </c>
      <c r="DW188">
        <v>-0.22116959999999999</v>
      </c>
      <c r="DX188">
        <v>-0.23763999999999999</v>
      </c>
      <c r="DY188">
        <v>-0.17840700000000001</v>
      </c>
      <c r="DZ188">
        <v>-0.2084734</v>
      </c>
      <c r="EA188">
        <v>-0.18634229999999999</v>
      </c>
      <c r="EB188">
        <v>-0.12758610000000001</v>
      </c>
      <c r="EC188">
        <v>-4.8498399999999997E-2</v>
      </c>
      <c r="ED188">
        <v>-1.06298E-2</v>
      </c>
      <c r="EE188">
        <v>-8.8153999999999993E-3</v>
      </c>
      <c r="EF188">
        <v>2.1827099999999999E-2</v>
      </c>
      <c r="EG188">
        <v>-8.9181999999999994E-3</v>
      </c>
      <c r="EH188">
        <v>2.14565E-2</v>
      </c>
      <c r="EI188">
        <v>2.2079100000000001E-2</v>
      </c>
      <c r="EJ188">
        <v>1.4551100000000001E-2</v>
      </c>
      <c r="EK188">
        <v>1.8223300000000001E-2</v>
      </c>
      <c r="EL188">
        <v>6.9243999999999998E-3</v>
      </c>
      <c r="EM188">
        <v>4.9271999999999996E-3</v>
      </c>
      <c r="EN188">
        <v>-9.4115999999999991E-3</v>
      </c>
      <c r="EO188">
        <v>5.1001900000000003E-2</v>
      </c>
      <c r="EP188">
        <v>8.9509900000000003E-2</v>
      </c>
      <c r="EQ188">
        <v>8.8238999999999998E-2</v>
      </c>
      <c r="ER188">
        <v>7.0642499999999997E-2</v>
      </c>
      <c r="ES188">
        <v>7.1661699999999995E-2</v>
      </c>
      <c r="ET188">
        <v>9.4573299999999999E-2</v>
      </c>
      <c r="EU188">
        <v>46.094459999999998</v>
      </c>
      <c r="EV188">
        <v>43.345280000000002</v>
      </c>
      <c r="EW188">
        <v>43.338760000000001</v>
      </c>
      <c r="EX188">
        <v>43.60586</v>
      </c>
      <c r="EY188">
        <v>44.081429999999997</v>
      </c>
      <c r="EZ188">
        <v>44.596089999999997</v>
      </c>
      <c r="FA188">
        <v>43.358310000000003</v>
      </c>
      <c r="FB188">
        <v>41.579799999999999</v>
      </c>
      <c r="FC188">
        <v>48.798050000000003</v>
      </c>
      <c r="FD188">
        <v>58.241039999999998</v>
      </c>
      <c r="FE188">
        <v>60.022799999999997</v>
      </c>
      <c r="FF188">
        <v>61.781759999999998</v>
      </c>
      <c r="FG188">
        <v>62.029319999999998</v>
      </c>
      <c r="FH188">
        <v>62.791530000000002</v>
      </c>
      <c r="FI188">
        <v>54.550490000000003</v>
      </c>
      <c r="FJ188">
        <v>53.553750000000001</v>
      </c>
      <c r="FK188">
        <v>53.794789999999999</v>
      </c>
      <c r="FL188">
        <v>54.547229999999999</v>
      </c>
      <c r="FM188">
        <v>54.788269999999997</v>
      </c>
      <c r="FN188">
        <v>55.039090000000002</v>
      </c>
      <c r="FO188">
        <v>54.035829999999997</v>
      </c>
      <c r="FP188">
        <v>54.550490000000003</v>
      </c>
      <c r="FQ188">
        <v>55.547229999999999</v>
      </c>
      <c r="FR188">
        <v>57.022799999999997</v>
      </c>
      <c r="FS188">
        <v>0.40164149999999998</v>
      </c>
      <c r="FT188">
        <v>1.47461E-2</v>
      </c>
      <c r="FU188">
        <v>2.4649000000000001E-2</v>
      </c>
    </row>
    <row r="189" spans="1:177" x14ac:dyDescent="0.3">
      <c r="A189" t="s">
        <v>226</v>
      </c>
      <c r="B189" t="s">
        <v>0</v>
      </c>
      <c r="C189" t="s">
        <v>280</v>
      </c>
      <c r="D189" s="30" t="s">
        <v>244</v>
      </c>
      <c r="E189" t="s">
        <v>220</v>
      </c>
      <c r="F189">
        <v>438</v>
      </c>
      <c r="G189">
        <v>1.2314350000000001</v>
      </c>
      <c r="H189">
        <v>1.151078</v>
      </c>
      <c r="I189">
        <v>0.92749499999999996</v>
      </c>
      <c r="J189">
        <v>0.73908890000000005</v>
      </c>
      <c r="K189">
        <v>0.55788059999999995</v>
      </c>
      <c r="L189">
        <v>0.47742689999999999</v>
      </c>
      <c r="M189">
        <v>0.50683469999999997</v>
      </c>
      <c r="N189">
        <v>0.57483260000000003</v>
      </c>
      <c r="O189">
        <v>0.57994860000000004</v>
      </c>
      <c r="P189">
        <v>0.62173440000000002</v>
      </c>
      <c r="Q189">
        <v>0.58226069999999996</v>
      </c>
      <c r="R189">
        <v>0.59807659999999996</v>
      </c>
      <c r="S189">
        <v>0.60659669999999999</v>
      </c>
      <c r="T189">
        <v>0.60238429999999998</v>
      </c>
      <c r="U189">
        <v>0.58066289999999998</v>
      </c>
      <c r="V189">
        <v>0.61259229999999998</v>
      </c>
      <c r="W189">
        <v>0.66942889999999999</v>
      </c>
      <c r="X189">
        <v>0.79076080000000004</v>
      </c>
      <c r="Y189">
        <v>0.91277220000000003</v>
      </c>
      <c r="Z189">
        <v>0.94039209999999995</v>
      </c>
      <c r="AA189">
        <v>0.88112400000000002</v>
      </c>
      <c r="AB189">
        <v>0.80484599999999995</v>
      </c>
      <c r="AC189">
        <v>0.69773989999999997</v>
      </c>
      <c r="AD189">
        <v>0.61714729999999995</v>
      </c>
      <c r="AE189">
        <v>-0.27826119999999999</v>
      </c>
      <c r="AF189">
        <v>-0.2848774</v>
      </c>
      <c r="AG189">
        <v>-0.2106488</v>
      </c>
      <c r="AH189">
        <v>-0.21982180000000001</v>
      </c>
      <c r="AI189">
        <v>-0.2150338</v>
      </c>
      <c r="AJ189">
        <v>-0.15661720000000001</v>
      </c>
      <c r="AK189">
        <v>-9.33972E-2</v>
      </c>
      <c r="AL189">
        <v>-5.7878600000000002E-2</v>
      </c>
      <c r="AM189">
        <v>-5.89106E-2</v>
      </c>
      <c r="AN189">
        <v>-1.7489299999999999E-2</v>
      </c>
      <c r="AO189">
        <v>-4.5329899999999999E-2</v>
      </c>
      <c r="AP189">
        <v>-1.9090200000000002E-2</v>
      </c>
      <c r="AQ189">
        <v>-2.5924599999999999E-2</v>
      </c>
      <c r="AR189">
        <v>-2.3630399999999999E-2</v>
      </c>
      <c r="AS189">
        <v>-3.96706E-2</v>
      </c>
      <c r="AT189">
        <v>-4.4236999999999999E-2</v>
      </c>
      <c r="AU189">
        <v>-4.9776599999999997E-2</v>
      </c>
      <c r="AV189">
        <v>-5.6110100000000003E-2</v>
      </c>
      <c r="AW189">
        <v>-2.65221E-2</v>
      </c>
      <c r="AX189">
        <v>3.2339999999999999E-3</v>
      </c>
      <c r="AY189">
        <v>1.5663000000000001E-3</v>
      </c>
      <c r="AZ189">
        <v>2.0422999999999999E-3</v>
      </c>
      <c r="BA189">
        <v>-4.8893000000000001E-3</v>
      </c>
      <c r="BB189">
        <v>8.1335999999999995E-3</v>
      </c>
      <c r="BC189">
        <v>-0.23097309999999999</v>
      </c>
      <c r="BD189">
        <v>-0.24059079999999999</v>
      </c>
      <c r="BE189">
        <v>-0.16973820000000001</v>
      </c>
      <c r="BF189">
        <v>-0.18545320000000001</v>
      </c>
      <c r="BG189">
        <v>-0.1873436</v>
      </c>
      <c r="BH189">
        <v>-0.13799410000000001</v>
      </c>
      <c r="BI189">
        <v>-7.7336100000000005E-2</v>
      </c>
      <c r="BJ189">
        <v>-4.39412E-2</v>
      </c>
      <c r="BK189">
        <v>-4.3573199999999999E-2</v>
      </c>
      <c r="BL189">
        <v>-2.1976000000000001E-3</v>
      </c>
      <c r="BM189">
        <v>-3.07972E-2</v>
      </c>
      <c r="BN189">
        <v>-3.7579000000000002E-3</v>
      </c>
      <c r="BO189">
        <v>-1.15052E-2</v>
      </c>
      <c r="BP189">
        <v>-8.7738E-3</v>
      </c>
      <c r="BQ189">
        <v>-2.4416500000000001E-2</v>
      </c>
      <c r="BR189">
        <v>-2.8622600000000002E-2</v>
      </c>
      <c r="BS189">
        <v>-3.33327E-2</v>
      </c>
      <c r="BT189">
        <v>-3.6747099999999998E-2</v>
      </c>
      <c r="BU189">
        <v>-4.3761E-3</v>
      </c>
      <c r="BV189">
        <v>2.4384400000000001E-2</v>
      </c>
      <c r="BW189">
        <v>2.2998500000000002E-2</v>
      </c>
      <c r="BX189">
        <v>2.2880000000000001E-2</v>
      </c>
      <c r="BY189">
        <v>1.4461E-2</v>
      </c>
      <c r="BZ189">
        <v>2.85113E-2</v>
      </c>
      <c r="CA189">
        <v>-0.1982216</v>
      </c>
      <c r="CB189">
        <v>-0.2099181</v>
      </c>
      <c r="CC189">
        <v>-0.14140359999999999</v>
      </c>
      <c r="CD189">
        <v>-0.1616496</v>
      </c>
      <c r="CE189">
        <v>-0.1681655</v>
      </c>
      <c r="CF189">
        <v>-0.1250957</v>
      </c>
      <c r="CG189">
        <v>-6.6212199999999999E-2</v>
      </c>
      <c r="CH189">
        <v>-3.4288199999999998E-2</v>
      </c>
      <c r="CI189">
        <v>-3.2950599999999997E-2</v>
      </c>
      <c r="CJ189">
        <v>8.3934999999999999E-3</v>
      </c>
      <c r="CK189">
        <v>-2.0731900000000001E-2</v>
      </c>
      <c r="CL189">
        <v>6.8611999999999996E-3</v>
      </c>
      <c r="CM189">
        <v>-1.5183E-3</v>
      </c>
      <c r="CN189">
        <v>1.5158999999999999E-3</v>
      </c>
      <c r="CO189">
        <v>-1.38516E-2</v>
      </c>
      <c r="CP189">
        <v>-1.78082E-2</v>
      </c>
      <c r="CQ189">
        <v>-2.1943799999999999E-2</v>
      </c>
      <c r="CR189">
        <v>-2.33364E-2</v>
      </c>
      <c r="CS189">
        <v>1.09622E-2</v>
      </c>
      <c r="CT189">
        <v>3.9033199999999997E-2</v>
      </c>
      <c r="CU189">
        <v>3.7842399999999998E-2</v>
      </c>
      <c r="CV189">
        <v>3.7312100000000001E-2</v>
      </c>
      <c r="CW189">
        <v>2.7862999999999999E-2</v>
      </c>
      <c r="CX189">
        <v>4.2624799999999997E-2</v>
      </c>
      <c r="CY189">
        <v>-0.16547000000000001</v>
      </c>
      <c r="CZ189">
        <v>-0.1792453</v>
      </c>
      <c r="DA189">
        <v>-0.113069</v>
      </c>
      <c r="DB189">
        <v>-0.137846</v>
      </c>
      <c r="DC189">
        <v>-0.14898739999999999</v>
      </c>
      <c r="DD189">
        <v>-0.1121973</v>
      </c>
      <c r="DE189">
        <v>-5.5088199999999997E-2</v>
      </c>
      <c r="DF189">
        <v>-2.4635299999999999E-2</v>
      </c>
      <c r="DG189">
        <v>-2.2328000000000001E-2</v>
      </c>
      <c r="DH189">
        <v>1.8984500000000001E-2</v>
      </c>
      <c r="DI189">
        <v>-1.0666500000000001E-2</v>
      </c>
      <c r="DJ189">
        <v>1.74804E-2</v>
      </c>
      <c r="DK189">
        <v>8.4685000000000003E-3</v>
      </c>
      <c r="DL189">
        <v>1.1805599999999999E-2</v>
      </c>
      <c r="DM189">
        <v>-3.2867E-3</v>
      </c>
      <c r="DN189">
        <v>-6.9937000000000003E-3</v>
      </c>
      <c r="DO189">
        <v>-1.05548E-2</v>
      </c>
      <c r="DP189">
        <v>-9.9257000000000008E-3</v>
      </c>
      <c r="DQ189">
        <v>2.6300400000000002E-2</v>
      </c>
      <c r="DR189">
        <v>5.3681899999999998E-2</v>
      </c>
      <c r="DS189">
        <v>5.2686299999999998E-2</v>
      </c>
      <c r="DT189">
        <v>5.1744199999999997E-2</v>
      </c>
      <c r="DU189">
        <v>4.1265000000000003E-2</v>
      </c>
      <c r="DV189">
        <v>5.6738299999999998E-2</v>
      </c>
      <c r="DW189">
        <v>-0.118182</v>
      </c>
      <c r="DX189">
        <v>-0.13495869999999999</v>
      </c>
      <c r="DY189">
        <v>-7.2158399999999998E-2</v>
      </c>
      <c r="DZ189">
        <v>-0.1034774</v>
      </c>
      <c r="EA189">
        <v>-0.12129719999999999</v>
      </c>
      <c r="EB189">
        <v>-9.3574199999999996E-2</v>
      </c>
      <c r="EC189">
        <v>-3.9027100000000002E-2</v>
      </c>
      <c r="ED189">
        <v>-1.06979E-2</v>
      </c>
      <c r="EE189">
        <v>-6.9906999999999999E-3</v>
      </c>
      <c r="EF189">
        <v>3.42762E-2</v>
      </c>
      <c r="EG189">
        <v>3.8662000000000002E-3</v>
      </c>
      <c r="EH189">
        <v>3.28127E-2</v>
      </c>
      <c r="EI189">
        <v>2.2887999999999999E-2</v>
      </c>
      <c r="EJ189">
        <v>2.66622E-2</v>
      </c>
      <c r="EK189">
        <v>1.19674E-2</v>
      </c>
      <c r="EL189">
        <v>8.6206000000000008E-3</v>
      </c>
      <c r="EM189">
        <v>5.8890000000000001E-3</v>
      </c>
      <c r="EN189">
        <v>9.4371999999999998E-3</v>
      </c>
      <c r="EO189">
        <v>4.8446400000000001E-2</v>
      </c>
      <c r="EP189">
        <v>7.4832300000000004E-2</v>
      </c>
      <c r="EQ189">
        <v>7.4118600000000007E-2</v>
      </c>
      <c r="ER189">
        <v>7.2581900000000005E-2</v>
      </c>
      <c r="ES189">
        <v>6.06154E-2</v>
      </c>
      <c r="ET189">
        <v>7.7116000000000004E-2</v>
      </c>
      <c r="EU189">
        <v>48.98283</v>
      </c>
      <c r="EV189">
        <v>45.995710000000003</v>
      </c>
      <c r="EW189">
        <v>45.987119999999997</v>
      </c>
      <c r="EX189">
        <v>46.974249999999998</v>
      </c>
      <c r="EY189">
        <v>46.96566</v>
      </c>
      <c r="EZ189">
        <v>47.961370000000002</v>
      </c>
      <c r="FA189">
        <v>46.96566</v>
      </c>
      <c r="FB189">
        <v>43.987130000000001</v>
      </c>
      <c r="FC189">
        <v>50.957079999999998</v>
      </c>
      <c r="FD189">
        <v>58.95279</v>
      </c>
      <c r="FE189">
        <v>60.98283</v>
      </c>
      <c r="FF189">
        <v>62.98283</v>
      </c>
      <c r="FG189">
        <v>62.991419999999998</v>
      </c>
      <c r="FH189">
        <v>63.995710000000003</v>
      </c>
      <c r="FI189">
        <v>55.995710000000003</v>
      </c>
      <c r="FJ189">
        <v>55</v>
      </c>
      <c r="FK189">
        <v>55</v>
      </c>
      <c r="FL189">
        <v>55.991419999999998</v>
      </c>
      <c r="FM189">
        <v>55.991419999999998</v>
      </c>
      <c r="FN189">
        <v>56.004289999999997</v>
      </c>
      <c r="FO189">
        <v>55</v>
      </c>
      <c r="FP189">
        <v>55.995710000000003</v>
      </c>
      <c r="FQ189">
        <v>56.991419999999998</v>
      </c>
      <c r="FR189">
        <v>57.98283</v>
      </c>
      <c r="FS189">
        <v>0.35196959999999999</v>
      </c>
      <c r="FT189">
        <v>1.2818400000000001E-2</v>
      </c>
      <c r="FU189">
        <v>2.1755300000000002E-2</v>
      </c>
    </row>
    <row r="190" spans="1:177" x14ac:dyDescent="0.3">
      <c r="A190" t="s">
        <v>226</v>
      </c>
      <c r="B190" t="s">
        <v>0</v>
      </c>
      <c r="C190" t="s">
        <v>280</v>
      </c>
      <c r="D190" s="30" t="s">
        <v>244</v>
      </c>
      <c r="E190" t="s">
        <v>221</v>
      </c>
      <c r="F190">
        <v>165</v>
      </c>
      <c r="G190">
        <v>0.442774</v>
      </c>
      <c r="H190">
        <v>0.43490839999999997</v>
      </c>
      <c r="I190">
        <v>0.32401000000000002</v>
      </c>
      <c r="J190">
        <v>0.25147629999999999</v>
      </c>
      <c r="K190">
        <v>0.19152089999999999</v>
      </c>
      <c r="L190">
        <v>0.18367230000000001</v>
      </c>
      <c r="M190">
        <v>0.1824955</v>
      </c>
      <c r="N190">
        <v>0.18431410000000001</v>
      </c>
      <c r="O190">
        <v>0.15034410000000001</v>
      </c>
      <c r="P190">
        <v>0.14862529999999999</v>
      </c>
      <c r="Q190">
        <v>0.14192399999999999</v>
      </c>
      <c r="R190">
        <v>0.13527349999999999</v>
      </c>
      <c r="S190">
        <v>0.16381660000000001</v>
      </c>
      <c r="T190">
        <v>0.17726349999999999</v>
      </c>
      <c r="U190">
        <v>0.1795852</v>
      </c>
      <c r="V190">
        <v>0.1744522</v>
      </c>
      <c r="W190">
        <v>0.19778029999999999</v>
      </c>
      <c r="X190">
        <v>0.2245615</v>
      </c>
      <c r="Y190">
        <v>0.25319320000000001</v>
      </c>
      <c r="Z190">
        <v>0.24625169999999999</v>
      </c>
      <c r="AA190">
        <v>0.23618839999999999</v>
      </c>
      <c r="AB190">
        <v>0.21538879999999999</v>
      </c>
      <c r="AC190">
        <v>0.23614450000000001</v>
      </c>
      <c r="AD190">
        <v>0.2404973</v>
      </c>
      <c r="AE190">
        <v>-0.17608170000000001</v>
      </c>
      <c r="AF190">
        <v>-0.173981</v>
      </c>
      <c r="AG190">
        <v>-0.18051809999999999</v>
      </c>
      <c r="AH190">
        <v>-0.1732282</v>
      </c>
      <c r="AI190">
        <v>-0.1076447</v>
      </c>
      <c r="AJ190">
        <v>-6.3346200000000005E-2</v>
      </c>
      <c r="AK190">
        <v>-2.64099E-2</v>
      </c>
      <c r="AL190">
        <v>-1.9784800000000002E-2</v>
      </c>
      <c r="AM190">
        <v>-2.45515E-2</v>
      </c>
      <c r="AN190">
        <v>-3.5166700000000002E-2</v>
      </c>
      <c r="AO190">
        <v>-3.33624E-2</v>
      </c>
      <c r="AP190">
        <v>-3.16438E-2</v>
      </c>
      <c r="AQ190">
        <v>-2.0127300000000001E-2</v>
      </c>
      <c r="AR190">
        <v>-3.6201400000000002E-2</v>
      </c>
      <c r="AS190">
        <v>-1.47958E-2</v>
      </c>
      <c r="AT190">
        <v>-1.9373999999999999E-2</v>
      </c>
      <c r="AU190">
        <v>-1.71142E-2</v>
      </c>
      <c r="AV190">
        <v>-4.4173299999999999E-2</v>
      </c>
      <c r="AW190">
        <v>-2.2052499999999999E-2</v>
      </c>
      <c r="AX190">
        <v>-9.3618E-3</v>
      </c>
      <c r="AY190">
        <v>-1.01247E-2</v>
      </c>
      <c r="AZ190">
        <v>-2.77185E-2</v>
      </c>
      <c r="BA190">
        <v>-1.51939E-2</v>
      </c>
      <c r="BB190">
        <v>-8.9344000000000003E-3</v>
      </c>
      <c r="BC190">
        <v>-0.1528011</v>
      </c>
      <c r="BD190">
        <v>-0.15147070000000001</v>
      </c>
      <c r="BE190">
        <v>-0.1597459</v>
      </c>
      <c r="BF190">
        <v>-0.1533448</v>
      </c>
      <c r="BG190">
        <v>-9.1808600000000004E-2</v>
      </c>
      <c r="BH190">
        <v>-5.0733899999999998E-2</v>
      </c>
      <c r="BI190">
        <v>-1.7536400000000001E-2</v>
      </c>
      <c r="BJ190">
        <v>-1.0325900000000001E-2</v>
      </c>
      <c r="BK190">
        <v>-1.40746E-2</v>
      </c>
      <c r="BL190">
        <v>-2.52894E-2</v>
      </c>
      <c r="BM190">
        <v>-2.41169E-2</v>
      </c>
      <c r="BN190">
        <v>-2.2969300000000002E-2</v>
      </c>
      <c r="BO190">
        <v>-1.1602700000000001E-2</v>
      </c>
      <c r="BP190">
        <v>-2.7400600000000001E-2</v>
      </c>
      <c r="BQ190">
        <v>-4.6826999999999997E-3</v>
      </c>
      <c r="BR190">
        <v>-1.1320999999999999E-2</v>
      </c>
      <c r="BS190">
        <v>-9.5105999999999993E-3</v>
      </c>
      <c r="BT190">
        <v>-3.4716700000000003E-2</v>
      </c>
      <c r="BU190">
        <v>-1.1173199999999999E-2</v>
      </c>
      <c r="BV190">
        <v>1.531E-3</v>
      </c>
      <c r="BW190">
        <v>7.6670000000000004E-4</v>
      </c>
      <c r="BX190">
        <v>-1.7002E-2</v>
      </c>
      <c r="BY190">
        <v>-3.6652E-3</v>
      </c>
      <c r="BZ190">
        <v>2.5940999999999998E-3</v>
      </c>
      <c r="CA190">
        <v>-0.1366771</v>
      </c>
      <c r="CB190">
        <v>-0.1358801</v>
      </c>
      <c r="CC190">
        <v>-0.14535919999999999</v>
      </c>
      <c r="CD190">
        <v>-0.13957369999999999</v>
      </c>
      <c r="CE190">
        <v>-8.0840599999999999E-2</v>
      </c>
      <c r="CF190">
        <v>-4.1998599999999997E-2</v>
      </c>
      <c r="CG190">
        <v>-1.13907E-2</v>
      </c>
      <c r="CH190">
        <v>-3.7748E-3</v>
      </c>
      <c r="CI190">
        <v>-6.8183999999999996E-3</v>
      </c>
      <c r="CJ190">
        <v>-1.8448300000000001E-2</v>
      </c>
      <c r="CK190">
        <v>-1.77135E-2</v>
      </c>
      <c r="CL190">
        <v>-1.6961299999999999E-2</v>
      </c>
      <c r="CM190">
        <v>-5.6985999999999998E-3</v>
      </c>
      <c r="CN190">
        <v>-2.13051E-2</v>
      </c>
      <c r="CO190">
        <v>2.3216999999999999E-3</v>
      </c>
      <c r="CP190">
        <v>-5.7435000000000003E-3</v>
      </c>
      <c r="CQ190">
        <v>-4.2443999999999997E-3</v>
      </c>
      <c r="CR190">
        <v>-2.81672E-2</v>
      </c>
      <c r="CS190">
        <v>-3.6381999999999999E-3</v>
      </c>
      <c r="CT190">
        <v>9.0752999999999997E-3</v>
      </c>
      <c r="CU190">
        <v>8.3101000000000008E-3</v>
      </c>
      <c r="CV190">
        <v>-9.5797999999999994E-3</v>
      </c>
      <c r="CW190">
        <v>4.3195000000000004E-3</v>
      </c>
      <c r="CX190">
        <v>1.05787E-2</v>
      </c>
      <c r="CY190">
        <v>-0.12055299999999999</v>
      </c>
      <c r="CZ190">
        <v>-0.1202896</v>
      </c>
      <c r="DA190">
        <v>-0.13097249999999999</v>
      </c>
      <c r="DB190">
        <v>-0.12580250000000001</v>
      </c>
      <c r="DC190">
        <v>-6.9872500000000004E-2</v>
      </c>
      <c r="DD190">
        <v>-3.3263399999999999E-2</v>
      </c>
      <c r="DE190">
        <v>-5.2449000000000003E-3</v>
      </c>
      <c r="DF190">
        <v>2.7764E-3</v>
      </c>
      <c r="DG190">
        <v>4.3790000000000002E-4</v>
      </c>
      <c r="DH190">
        <v>-1.1607299999999999E-2</v>
      </c>
      <c r="DI190">
        <v>-1.1310000000000001E-2</v>
      </c>
      <c r="DJ190">
        <v>-1.09534E-2</v>
      </c>
      <c r="DK190">
        <v>2.0540000000000001E-4</v>
      </c>
      <c r="DL190">
        <v>-1.52096E-2</v>
      </c>
      <c r="DM190">
        <v>9.3259999999999992E-3</v>
      </c>
      <c r="DN190">
        <v>-1.66E-4</v>
      </c>
      <c r="DO190">
        <v>1.0219000000000001E-3</v>
      </c>
      <c r="DP190">
        <v>-2.1617600000000001E-2</v>
      </c>
      <c r="DQ190">
        <v>3.8966999999999999E-3</v>
      </c>
      <c r="DR190">
        <v>1.6619600000000002E-2</v>
      </c>
      <c r="DS190">
        <v>1.58534E-2</v>
      </c>
      <c r="DT190">
        <v>-2.1576999999999998E-3</v>
      </c>
      <c r="DU190">
        <v>1.2304300000000001E-2</v>
      </c>
      <c r="DV190">
        <v>1.8563300000000001E-2</v>
      </c>
      <c r="DW190">
        <v>-9.7272399999999995E-2</v>
      </c>
      <c r="DX190">
        <v>-9.7779199999999997E-2</v>
      </c>
      <c r="DY190">
        <v>-0.1102003</v>
      </c>
      <c r="DZ190">
        <v>-0.10591920000000001</v>
      </c>
      <c r="EA190">
        <v>-5.4036399999999998E-2</v>
      </c>
      <c r="EB190">
        <v>-2.0651099999999999E-2</v>
      </c>
      <c r="EC190">
        <v>3.6286000000000001E-3</v>
      </c>
      <c r="ED190">
        <v>1.22352E-2</v>
      </c>
      <c r="EE190">
        <v>1.0914699999999999E-2</v>
      </c>
      <c r="EF190">
        <v>-1.7298999999999999E-3</v>
      </c>
      <c r="EG190">
        <v>-2.0644999999999999E-3</v>
      </c>
      <c r="EH190">
        <v>-2.2788000000000001E-3</v>
      </c>
      <c r="EI190">
        <v>8.7299999999999999E-3</v>
      </c>
      <c r="EJ190">
        <v>-6.4088000000000001E-3</v>
      </c>
      <c r="EK190">
        <v>1.9439100000000001E-2</v>
      </c>
      <c r="EL190">
        <v>7.8870999999999993E-3</v>
      </c>
      <c r="EM190">
        <v>8.6254000000000001E-3</v>
      </c>
      <c r="EN190">
        <v>-1.2161E-2</v>
      </c>
      <c r="EO190">
        <v>1.4775999999999999E-2</v>
      </c>
      <c r="EP190">
        <v>2.7512399999999999E-2</v>
      </c>
      <c r="EQ190">
        <v>2.6744799999999999E-2</v>
      </c>
      <c r="ER190">
        <v>8.5588000000000001E-3</v>
      </c>
      <c r="ES190">
        <v>2.3832900000000001E-2</v>
      </c>
      <c r="ET190">
        <v>3.0091799999999998E-2</v>
      </c>
      <c r="EU190">
        <v>37</v>
      </c>
      <c r="EV190">
        <v>35</v>
      </c>
      <c r="EW190">
        <v>35</v>
      </c>
      <c r="EX190">
        <v>33</v>
      </c>
      <c r="EY190">
        <v>35</v>
      </c>
      <c r="EZ190">
        <v>34</v>
      </c>
      <c r="FA190">
        <v>32</v>
      </c>
      <c r="FB190">
        <v>34</v>
      </c>
      <c r="FC190">
        <v>42</v>
      </c>
      <c r="FD190">
        <v>56</v>
      </c>
      <c r="FE190">
        <v>57</v>
      </c>
      <c r="FF190">
        <v>58</v>
      </c>
      <c r="FG190">
        <v>59</v>
      </c>
      <c r="FH190">
        <v>59</v>
      </c>
      <c r="FI190">
        <v>50</v>
      </c>
      <c r="FJ190">
        <v>49</v>
      </c>
      <c r="FK190">
        <v>50</v>
      </c>
      <c r="FL190">
        <v>50</v>
      </c>
      <c r="FM190">
        <v>51</v>
      </c>
      <c r="FN190">
        <v>52</v>
      </c>
      <c r="FO190">
        <v>51</v>
      </c>
      <c r="FP190">
        <v>50</v>
      </c>
      <c r="FQ190">
        <v>51</v>
      </c>
      <c r="FR190">
        <v>54</v>
      </c>
      <c r="FS190">
        <v>0.17820169999999999</v>
      </c>
      <c r="FT190">
        <v>6.8812999999999999E-3</v>
      </c>
      <c r="FU190">
        <v>1.0443300000000001E-2</v>
      </c>
    </row>
    <row r="191" spans="1:177" x14ac:dyDescent="0.3">
      <c r="A191" t="s">
        <v>226</v>
      </c>
      <c r="B191" t="s">
        <v>0</v>
      </c>
      <c r="C191" t="s">
        <v>280</v>
      </c>
      <c r="D191" s="30" t="s">
        <v>245</v>
      </c>
      <c r="E191" t="s">
        <v>219</v>
      </c>
      <c r="F191">
        <v>1540</v>
      </c>
      <c r="G191">
        <v>4.2684059999999997</v>
      </c>
      <c r="H191">
        <v>4.1020789999999998</v>
      </c>
      <c r="I191">
        <v>3.507971</v>
      </c>
      <c r="J191">
        <v>2.832538</v>
      </c>
      <c r="K191">
        <v>2.2318959999999999</v>
      </c>
      <c r="L191">
        <v>1.9463630000000001</v>
      </c>
      <c r="M191">
        <v>2.2170969999999999</v>
      </c>
      <c r="N191">
        <v>2.1888960000000002</v>
      </c>
      <c r="O191">
        <v>2.0446770000000001</v>
      </c>
      <c r="P191">
        <v>2.0372979999999998</v>
      </c>
      <c r="Q191">
        <v>1.9170309999999999</v>
      </c>
      <c r="R191">
        <v>2.0034909999999999</v>
      </c>
      <c r="S191">
        <v>2.005055</v>
      </c>
      <c r="T191">
        <v>1.9604950000000001</v>
      </c>
      <c r="U191">
        <v>1.9375530000000001</v>
      </c>
      <c r="V191">
        <v>1.9085369999999999</v>
      </c>
      <c r="W191">
        <v>1.9488099999999999</v>
      </c>
      <c r="X191">
        <v>2.3258549999999998</v>
      </c>
      <c r="Y191">
        <v>2.8449080000000002</v>
      </c>
      <c r="Z191">
        <v>2.9723120000000001</v>
      </c>
      <c r="AA191">
        <v>2.7657509999999998</v>
      </c>
      <c r="AB191">
        <v>2.5754540000000001</v>
      </c>
      <c r="AC191">
        <v>2.319407</v>
      </c>
      <c r="AD191">
        <v>2.221184</v>
      </c>
      <c r="AE191">
        <v>-1.035898</v>
      </c>
      <c r="AF191">
        <v>-1.0666009999999999</v>
      </c>
      <c r="AG191">
        <v>-0.9281604</v>
      </c>
      <c r="AH191">
        <v>-0.96858469999999997</v>
      </c>
      <c r="AI191">
        <v>-0.8656355</v>
      </c>
      <c r="AJ191">
        <v>-0.59293980000000002</v>
      </c>
      <c r="AK191">
        <v>-0.33894619999999998</v>
      </c>
      <c r="AL191">
        <v>-0.18615899999999999</v>
      </c>
      <c r="AM191">
        <v>-0.191662</v>
      </c>
      <c r="AN191">
        <v>-0.1024071</v>
      </c>
      <c r="AO191">
        <v>-0.17504140000000001</v>
      </c>
      <c r="AP191">
        <v>-0.10045999999999999</v>
      </c>
      <c r="AQ191">
        <v>-8.9716400000000002E-2</v>
      </c>
      <c r="AR191">
        <v>-0.11263769999999999</v>
      </c>
      <c r="AS191">
        <v>-0.1116303</v>
      </c>
      <c r="AT191">
        <v>-0.1339834</v>
      </c>
      <c r="AU191">
        <v>-0.13996439999999999</v>
      </c>
      <c r="AV191">
        <v>-0.20238159999999999</v>
      </c>
      <c r="AW191">
        <v>-8.8630600000000004E-2</v>
      </c>
      <c r="AX191">
        <v>1.6389600000000001E-2</v>
      </c>
      <c r="AY191">
        <v>9.1359000000000006E-3</v>
      </c>
      <c r="AZ191">
        <v>-2.7095399999999999E-2</v>
      </c>
      <c r="BA191">
        <v>-1.5733899999999999E-2</v>
      </c>
      <c r="BB191">
        <v>3.9008099999999997E-2</v>
      </c>
      <c r="BC191">
        <v>-0.89865410000000001</v>
      </c>
      <c r="BD191">
        <v>-0.93758039999999998</v>
      </c>
      <c r="BE191">
        <v>-0.80886820000000004</v>
      </c>
      <c r="BF191">
        <v>-0.86625339999999995</v>
      </c>
      <c r="BG191">
        <v>-0.78342489999999998</v>
      </c>
      <c r="BH191">
        <v>-0.5357267</v>
      </c>
      <c r="BI191">
        <v>-0.29152909999999999</v>
      </c>
      <c r="BJ191">
        <v>-0.1433287</v>
      </c>
      <c r="BK191">
        <v>-0.14447409999999999</v>
      </c>
      <c r="BL191">
        <v>-5.58827E-2</v>
      </c>
      <c r="BM191">
        <v>-0.13095499999999999</v>
      </c>
      <c r="BN191">
        <v>-5.4983400000000002E-2</v>
      </c>
      <c r="BO191">
        <v>-4.6653899999999998E-2</v>
      </c>
      <c r="BP191">
        <v>-6.8239999999999995E-2</v>
      </c>
      <c r="BQ191">
        <v>-6.4982200000000004E-2</v>
      </c>
      <c r="BR191">
        <v>-8.8416900000000007E-2</v>
      </c>
      <c r="BS191">
        <v>-9.2650800000000005E-2</v>
      </c>
      <c r="BT191">
        <v>-0.14619209999999999</v>
      </c>
      <c r="BU191">
        <v>-2.4246E-2</v>
      </c>
      <c r="BV191">
        <v>7.8132699999999999E-2</v>
      </c>
      <c r="BW191">
        <v>7.1591600000000005E-2</v>
      </c>
      <c r="BX191">
        <v>3.3750099999999998E-2</v>
      </c>
      <c r="BY191">
        <v>4.2198399999999997E-2</v>
      </c>
      <c r="BZ191">
        <v>9.9441699999999994E-2</v>
      </c>
      <c r="CA191">
        <v>-0.80359919999999996</v>
      </c>
      <c r="CB191">
        <v>-0.84822109999999995</v>
      </c>
      <c r="CC191">
        <v>-0.72624679999999997</v>
      </c>
      <c r="CD191">
        <v>-0.79537919999999995</v>
      </c>
      <c r="CE191">
        <v>-0.72648599999999997</v>
      </c>
      <c r="CF191">
        <v>-0.49610110000000002</v>
      </c>
      <c r="CG191">
        <v>-0.25868819999999998</v>
      </c>
      <c r="CH191">
        <v>-0.1136646</v>
      </c>
      <c r="CI191">
        <v>-0.1117919</v>
      </c>
      <c r="CJ191">
        <v>-2.36601E-2</v>
      </c>
      <c r="CK191">
        <v>-0.1004208</v>
      </c>
      <c r="CL191">
        <v>-2.3486400000000001E-2</v>
      </c>
      <c r="CM191">
        <v>-1.6829E-2</v>
      </c>
      <c r="CN191">
        <v>-3.7490299999999997E-2</v>
      </c>
      <c r="CO191">
        <v>-3.2673800000000003E-2</v>
      </c>
      <c r="CP191">
        <v>-5.6857600000000001E-2</v>
      </c>
      <c r="CQ191">
        <v>-5.98816E-2</v>
      </c>
      <c r="CR191">
        <v>-0.10727540000000001</v>
      </c>
      <c r="CS191">
        <v>2.0346599999999999E-2</v>
      </c>
      <c r="CT191">
        <v>0.12089569999999999</v>
      </c>
      <c r="CU191">
        <v>0.1148482</v>
      </c>
      <c r="CV191">
        <v>7.5891500000000001E-2</v>
      </c>
      <c r="CW191">
        <v>8.2322199999999998E-2</v>
      </c>
      <c r="CX191">
        <v>0.1412978</v>
      </c>
      <c r="CY191">
        <v>-0.70854439999999996</v>
      </c>
      <c r="CZ191">
        <v>-0.75886180000000003</v>
      </c>
      <c r="DA191">
        <v>-0.64362540000000001</v>
      </c>
      <c r="DB191">
        <v>-0.72450490000000001</v>
      </c>
      <c r="DC191">
        <v>-0.66954720000000001</v>
      </c>
      <c r="DD191">
        <v>-0.45647549999999998</v>
      </c>
      <c r="DE191">
        <v>-0.2258473</v>
      </c>
      <c r="DF191">
        <v>-8.4000500000000006E-2</v>
      </c>
      <c r="DG191">
        <v>-7.9109700000000005E-2</v>
      </c>
      <c r="DH191">
        <v>8.5625000000000007E-3</v>
      </c>
      <c r="DI191">
        <v>-6.9886699999999996E-2</v>
      </c>
      <c r="DJ191">
        <v>8.0105000000000003E-3</v>
      </c>
      <c r="DK191">
        <v>1.2995899999999999E-2</v>
      </c>
      <c r="DL191">
        <v>-6.7405E-3</v>
      </c>
      <c r="DM191">
        <v>-3.6539999999999999E-4</v>
      </c>
      <c r="DN191">
        <v>-2.5298399999999999E-2</v>
      </c>
      <c r="DO191">
        <v>-2.7112399999999998E-2</v>
      </c>
      <c r="DP191">
        <v>-6.8358699999999994E-2</v>
      </c>
      <c r="DQ191">
        <v>6.4939200000000002E-2</v>
      </c>
      <c r="DR191">
        <v>0.16365879999999999</v>
      </c>
      <c r="DS191">
        <v>0.15810479999999999</v>
      </c>
      <c r="DT191">
        <v>0.1180329</v>
      </c>
      <c r="DU191">
        <v>0.1224459</v>
      </c>
      <c r="DV191">
        <v>0.18315390000000001</v>
      </c>
      <c r="DW191">
        <v>-0.57130029999999998</v>
      </c>
      <c r="DX191">
        <v>-0.62984130000000005</v>
      </c>
      <c r="DY191">
        <v>-0.5243333</v>
      </c>
      <c r="DZ191">
        <v>-0.62217370000000005</v>
      </c>
      <c r="EA191">
        <v>-0.58733650000000004</v>
      </c>
      <c r="EB191">
        <v>-0.39926240000000002</v>
      </c>
      <c r="EC191">
        <v>-0.17843020000000001</v>
      </c>
      <c r="ED191">
        <v>-4.11703E-2</v>
      </c>
      <c r="EE191">
        <v>-3.19218E-2</v>
      </c>
      <c r="EF191">
        <v>5.5086900000000001E-2</v>
      </c>
      <c r="EG191">
        <v>-2.5800199999999999E-2</v>
      </c>
      <c r="EH191">
        <v>5.3487199999999999E-2</v>
      </c>
      <c r="EI191">
        <v>5.6058400000000001E-2</v>
      </c>
      <c r="EJ191">
        <v>3.7657200000000002E-2</v>
      </c>
      <c r="EK191">
        <v>4.6282700000000003E-2</v>
      </c>
      <c r="EL191">
        <v>2.0268100000000001E-2</v>
      </c>
      <c r="EM191">
        <v>2.0201199999999999E-2</v>
      </c>
      <c r="EN191">
        <v>-1.21692E-2</v>
      </c>
      <c r="EO191">
        <v>0.12932379999999999</v>
      </c>
      <c r="EP191">
        <v>0.22540189999999999</v>
      </c>
      <c r="EQ191">
        <v>0.22056039999999999</v>
      </c>
      <c r="ER191">
        <v>0.17887829999999999</v>
      </c>
      <c r="ES191">
        <v>0.18037819999999999</v>
      </c>
      <c r="ET191">
        <v>0.24358750000000001</v>
      </c>
      <c r="EU191">
        <v>35.842590000000001</v>
      </c>
      <c r="EV191">
        <v>36.377319999999997</v>
      </c>
      <c r="EW191">
        <v>36.678240000000002</v>
      </c>
      <c r="EX191">
        <v>35.145829999999997</v>
      </c>
      <c r="EY191">
        <v>36.673609999999996</v>
      </c>
      <c r="EZ191">
        <v>35.141199999999998</v>
      </c>
      <c r="FA191">
        <v>34.90972</v>
      </c>
      <c r="FB191">
        <v>35.907409999999999</v>
      </c>
      <c r="FC191">
        <v>41.59722</v>
      </c>
      <c r="FD191">
        <v>46.52778</v>
      </c>
      <c r="FE191">
        <v>51.30556</v>
      </c>
      <c r="FF191">
        <v>52.842590000000001</v>
      </c>
      <c r="FG191">
        <v>52.076390000000004</v>
      </c>
      <c r="FH191">
        <v>51.844909999999999</v>
      </c>
      <c r="FI191">
        <v>51.608800000000002</v>
      </c>
      <c r="FJ191">
        <v>50.606479999999998</v>
      </c>
      <c r="FK191">
        <v>50.611109999999996</v>
      </c>
      <c r="FL191">
        <v>49.074069999999999</v>
      </c>
      <c r="FM191">
        <v>47.541670000000003</v>
      </c>
      <c r="FN191">
        <v>47.078699999999998</v>
      </c>
      <c r="FO191">
        <v>48.307870000000001</v>
      </c>
      <c r="FP191">
        <v>47.078699999999998</v>
      </c>
      <c r="FQ191">
        <v>46.842590000000001</v>
      </c>
      <c r="FR191">
        <v>47.074069999999999</v>
      </c>
      <c r="FS191">
        <v>1.0257510000000001</v>
      </c>
      <c r="FT191">
        <v>3.7660100000000002E-2</v>
      </c>
      <c r="FU191">
        <v>6.2951099999999996E-2</v>
      </c>
    </row>
    <row r="192" spans="1:177" x14ac:dyDescent="0.3">
      <c r="A192" t="s">
        <v>226</v>
      </c>
      <c r="B192" t="s">
        <v>0</v>
      </c>
      <c r="C192" t="s">
        <v>280</v>
      </c>
      <c r="D192" s="30" t="s">
        <v>245</v>
      </c>
      <c r="E192" t="s">
        <v>220</v>
      </c>
      <c r="F192">
        <v>1123</v>
      </c>
      <c r="G192">
        <v>3.4161290000000002</v>
      </c>
      <c r="H192">
        <v>3.2935110000000001</v>
      </c>
      <c r="I192">
        <v>2.8194020000000002</v>
      </c>
      <c r="J192">
        <v>2.3104979999999999</v>
      </c>
      <c r="K192">
        <v>1.7567140000000001</v>
      </c>
      <c r="L192">
        <v>1.455282</v>
      </c>
      <c r="M192">
        <v>1.684626</v>
      </c>
      <c r="N192">
        <v>1.6957199999999999</v>
      </c>
      <c r="O192">
        <v>1.595202</v>
      </c>
      <c r="P192">
        <v>1.603299</v>
      </c>
      <c r="Q192">
        <v>1.504019</v>
      </c>
      <c r="R192">
        <v>1.584184</v>
      </c>
      <c r="S192">
        <v>1.532324</v>
      </c>
      <c r="T192">
        <v>1.540119</v>
      </c>
      <c r="U192">
        <v>1.5349090000000001</v>
      </c>
      <c r="V192">
        <v>1.5033970000000001</v>
      </c>
      <c r="W192">
        <v>1.5602590000000001</v>
      </c>
      <c r="X192">
        <v>1.886541</v>
      </c>
      <c r="Y192">
        <v>2.2381920000000002</v>
      </c>
      <c r="Z192">
        <v>2.3325520000000002</v>
      </c>
      <c r="AA192">
        <v>2.1722830000000002</v>
      </c>
      <c r="AB192">
        <v>1.984456</v>
      </c>
      <c r="AC192">
        <v>1.7329680000000001</v>
      </c>
      <c r="AD192">
        <v>1.638193</v>
      </c>
      <c r="AE192">
        <v>-0.75510319999999997</v>
      </c>
      <c r="AF192">
        <v>-0.79281639999999998</v>
      </c>
      <c r="AG192">
        <v>-0.607379</v>
      </c>
      <c r="AH192">
        <v>-0.65448919999999999</v>
      </c>
      <c r="AI192">
        <v>-0.64970459999999997</v>
      </c>
      <c r="AJ192">
        <v>-0.46213280000000001</v>
      </c>
      <c r="AK192">
        <v>-0.28977770000000003</v>
      </c>
      <c r="AL192">
        <v>-0.1616321</v>
      </c>
      <c r="AM192">
        <v>-0.1571931</v>
      </c>
      <c r="AN192">
        <v>-4.4716800000000001E-2</v>
      </c>
      <c r="AO192">
        <v>-0.1166195</v>
      </c>
      <c r="AP192">
        <v>-4.83636E-2</v>
      </c>
      <c r="AQ192">
        <v>-6.6411300000000006E-2</v>
      </c>
      <c r="AR192">
        <v>-6.0597600000000001E-2</v>
      </c>
      <c r="AS192">
        <v>-0.1028129</v>
      </c>
      <c r="AT192">
        <v>-0.1114656</v>
      </c>
      <c r="AU192">
        <v>-0.1225063</v>
      </c>
      <c r="AV192">
        <v>-0.13970350000000001</v>
      </c>
      <c r="AW192">
        <v>-6.9226599999999999E-2</v>
      </c>
      <c r="AX192">
        <v>5.0315999999999998E-3</v>
      </c>
      <c r="AY192">
        <v>2.8570000000000001E-4</v>
      </c>
      <c r="AZ192">
        <v>1.5688E-3</v>
      </c>
      <c r="BA192">
        <v>-1.47715E-2</v>
      </c>
      <c r="BB192">
        <v>2.4712899999999999E-2</v>
      </c>
      <c r="BC192">
        <v>-0.63386010000000004</v>
      </c>
      <c r="BD192">
        <v>-0.67926889999999995</v>
      </c>
      <c r="BE192">
        <v>-0.50248709999999996</v>
      </c>
      <c r="BF192">
        <v>-0.5663705</v>
      </c>
      <c r="BG192">
        <v>-0.57870900000000003</v>
      </c>
      <c r="BH192">
        <v>-0.41438429999999998</v>
      </c>
      <c r="BI192">
        <v>-0.24859809999999999</v>
      </c>
      <c r="BJ192">
        <v>-0.1258977</v>
      </c>
      <c r="BK192">
        <v>-0.11786919999999999</v>
      </c>
      <c r="BL192">
        <v>-5.5098999999999999E-3</v>
      </c>
      <c r="BM192">
        <v>-7.9358700000000004E-2</v>
      </c>
      <c r="BN192">
        <v>-9.0525999999999992E-3</v>
      </c>
      <c r="BO192">
        <v>-2.9440899999999999E-2</v>
      </c>
      <c r="BP192">
        <v>-2.2506200000000001E-2</v>
      </c>
      <c r="BQ192">
        <v>-6.3702599999999998E-2</v>
      </c>
      <c r="BR192">
        <v>-7.1431599999999998E-2</v>
      </c>
      <c r="BS192">
        <v>-8.03455E-2</v>
      </c>
      <c r="BT192">
        <v>-9.0058299999999994E-2</v>
      </c>
      <c r="BU192">
        <v>-1.2446E-2</v>
      </c>
      <c r="BV192">
        <v>5.9259800000000001E-2</v>
      </c>
      <c r="BW192">
        <v>5.5236500000000001E-2</v>
      </c>
      <c r="BX192">
        <v>5.4995099999999998E-2</v>
      </c>
      <c r="BY192">
        <v>3.4841400000000002E-2</v>
      </c>
      <c r="BZ192">
        <v>7.6959799999999995E-2</v>
      </c>
      <c r="CA192">
        <v>-0.54988740000000003</v>
      </c>
      <c r="CB192">
        <v>-0.6006262</v>
      </c>
      <c r="CC192">
        <v>-0.42983929999999998</v>
      </c>
      <c r="CD192">
        <v>-0.50533989999999995</v>
      </c>
      <c r="CE192">
        <v>-0.5295377</v>
      </c>
      <c r="CF192">
        <v>-0.38131389999999998</v>
      </c>
      <c r="CG192">
        <v>-0.2200772</v>
      </c>
      <c r="CH192">
        <v>-0.1011481</v>
      </c>
      <c r="CI192">
        <v>-9.0633599999999995E-2</v>
      </c>
      <c r="CJ192">
        <v>2.1644699999999999E-2</v>
      </c>
      <c r="CK192">
        <v>-5.35519E-2</v>
      </c>
      <c r="CL192">
        <v>1.8174099999999999E-2</v>
      </c>
      <c r="CM192">
        <v>-3.8352999999999998E-3</v>
      </c>
      <c r="CN192">
        <v>3.8757000000000002E-3</v>
      </c>
      <c r="CO192">
        <v>-3.6614899999999999E-2</v>
      </c>
      <c r="CP192">
        <v>-4.3704100000000003E-2</v>
      </c>
      <c r="CQ192">
        <v>-5.1145000000000003E-2</v>
      </c>
      <c r="CR192">
        <v>-5.5674300000000003E-2</v>
      </c>
      <c r="CS192">
        <v>2.68802E-2</v>
      </c>
      <c r="CT192">
        <v>9.6818000000000001E-2</v>
      </c>
      <c r="CU192">
        <v>9.3295100000000006E-2</v>
      </c>
      <c r="CV192">
        <v>9.1997899999999994E-2</v>
      </c>
      <c r="CW192">
        <v>6.9203100000000003E-2</v>
      </c>
      <c r="CX192">
        <v>0.1131458</v>
      </c>
      <c r="CY192">
        <v>-0.46591480000000002</v>
      </c>
      <c r="CZ192">
        <v>-0.52198359999999999</v>
      </c>
      <c r="DA192">
        <v>-0.35719139999999999</v>
      </c>
      <c r="DB192">
        <v>-0.44430920000000002</v>
      </c>
      <c r="DC192">
        <v>-0.48036630000000002</v>
      </c>
      <c r="DD192">
        <v>-0.34824339999999998</v>
      </c>
      <c r="DE192">
        <v>-0.19155630000000001</v>
      </c>
      <c r="DF192">
        <v>-7.6398499999999994E-2</v>
      </c>
      <c r="DG192">
        <v>-6.3397999999999996E-2</v>
      </c>
      <c r="DH192">
        <v>4.8799299999999997E-2</v>
      </c>
      <c r="DI192">
        <v>-2.7745100000000002E-2</v>
      </c>
      <c r="DJ192">
        <v>4.5400700000000002E-2</v>
      </c>
      <c r="DK192">
        <v>2.1770299999999999E-2</v>
      </c>
      <c r="DL192">
        <v>3.0257699999999998E-2</v>
      </c>
      <c r="DM192">
        <v>-9.5273000000000007E-3</v>
      </c>
      <c r="DN192">
        <v>-1.59767E-2</v>
      </c>
      <c r="DO192">
        <v>-2.1944600000000002E-2</v>
      </c>
      <c r="DP192">
        <v>-2.1290199999999999E-2</v>
      </c>
      <c r="DQ192">
        <v>6.6206299999999996E-2</v>
      </c>
      <c r="DR192">
        <v>0.1343762</v>
      </c>
      <c r="DS192">
        <v>0.13135379999999999</v>
      </c>
      <c r="DT192">
        <v>0.1290008</v>
      </c>
      <c r="DU192">
        <v>0.1035649</v>
      </c>
      <c r="DV192">
        <v>0.14933189999999999</v>
      </c>
      <c r="DW192">
        <v>-0.34467170000000003</v>
      </c>
      <c r="DX192">
        <v>-0.40843600000000002</v>
      </c>
      <c r="DY192">
        <v>-0.25229960000000001</v>
      </c>
      <c r="DZ192">
        <v>-0.35619050000000002</v>
      </c>
      <c r="EA192">
        <v>-0.40937079999999998</v>
      </c>
      <c r="EB192">
        <v>-0.30049490000000001</v>
      </c>
      <c r="EC192">
        <v>-0.1503766</v>
      </c>
      <c r="ED192">
        <v>-4.0664100000000002E-2</v>
      </c>
      <c r="EE192">
        <v>-2.40742E-2</v>
      </c>
      <c r="EF192">
        <v>8.8006200000000007E-2</v>
      </c>
      <c r="EG192">
        <v>9.5157000000000002E-3</v>
      </c>
      <c r="EH192">
        <v>8.4711700000000001E-2</v>
      </c>
      <c r="EI192">
        <v>5.87407E-2</v>
      </c>
      <c r="EJ192">
        <v>6.8349099999999996E-2</v>
      </c>
      <c r="EK192">
        <v>2.9583000000000002E-2</v>
      </c>
      <c r="EL192">
        <v>2.40574E-2</v>
      </c>
      <c r="EM192">
        <v>2.02162E-2</v>
      </c>
      <c r="EN192">
        <v>2.8354899999999999E-2</v>
      </c>
      <c r="EO192">
        <v>0.122987</v>
      </c>
      <c r="EP192">
        <v>0.18860440000000001</v>
      </c>
      <c r="EQ192">
        <v>0.18630459999999999</v>
      </c>
      <c r="ER192">
        <v>0.18242700000000001</v>
      </c>
      <c r="ES192">
        <v>0.1531778</v>
      </c>
      <c r="ET192">
        <v>0.2015787</v>
      </c>
      <c r="EU192">
        <v>37</v>
      </c>
      <c r="EV192">
        <v>37.996989999999997</v>
      </c>
      <c r="EW192">
        <v>38.990960000000001</v>
      </c>
      <c r="EX192">
        <v>36.996989999999997</v>
      </c>
      <c r="EY192">
        <v>38.984940000000002</v>
      </c>
      <c r="EZ192">
        <v>36.990960000000001</v>
      </c>
      <c r="FA192">
        <v>36.990960000000001</v>
      </c>
      <c r="FB192">
        <v>37.987949999999998</v>
      </c>
      <c r="FC192">
        <v>42.981929999999998</v>
      </c>
      <c r="FD192">
        <v>46.987949999999998</v>
      </c>
      <c r="FE192">
        <v>52</v>
      </c>
      <c r="FF192">
        <v>54</v>
      </c>
      <c r="FG192">
        <v>53.003010000000003</v>
      </c>
      <c r="FH192">
        <v>53.003010000000003</v>
      </c>
      <c r="FI192">
        <v>52.996989999999997</v>
      </c>
      <c r="FJ192">
        <v>51.993980000000001</v>
      </c>
      <c r="FK192">
        <v>52</v>
      </c>
      <c r="FL192">
        <v>50</v>
      </c>
      <c r="FM192">
        <v>48.006019999999999</v>
      </c>
      <c r="FN192">
        <v>48.006019999999999</v>
      </c>
      <c r="FO192">
        <v>49.003010000000003</v>
      </c>
      <c r="FP192">
        <v>48.006019999999999</v>
      </c>
      <c r="FQ192">
        <v>48</v>
      </c>
      <c r="FR192">
        <v>48</v>
      </c>
      <c r="FS192">
        <v>0.90242429999999996</v>
      </c>
      <c r="FT192">
        <v>3.2865499999999999E-2</v>
      </c>
      <c r="FU192">
        <v>5.5778899999999999E-2</v>
      </c>
    </row>
    <row r="193" spans="1:177" x14ac:dyDescent="0.3">
      <c r="A193" t="s">
        <v>226</v>
      </c>
      <c r="B193" t="s">
        <v>0</v>
      </c>
      <c r="C193" t="s">
        <v>280</v>
      </c>
      <c r="D193" s="30" t="s">
        <v>245</v>
      </c>
      <c r="E193" t="s">
        <v>221</v>
      </c>
      <c r="F193">
        <v>417</v>
      </c>
      <c r="G193">
        <v>0.87020810000000004</v>
      </c>
      <c r="H193">
        <v>0.82003009999999998</v>
      </c>
      <c r="I193">
        <v>0.67583550000000003</v>
      </c>
      <c r="J193">
        <v>0.51468760000000002</v>
      </c>
      <c r="K193">
        <v>0.45060460000000002</v>
      </c>
      <c r="L193">
        <v>0.47170669999999998</v>
      </c>
      <c r="M193">
        <v>0.49757420000000002</v>
      </c>
      <c r="N193">
        <v>0.45527640000000003</v>
      </c>
      <c r="O193">
        <v>0.40373550000000002</v>
      </c>
      <c r="P193">
        <v>0.38592270000000001</v>
      </c>
      <c r="Q193">
        <v>0.37328749999999999</v>
      </c>
      <c r="R193">
        <v>0.3769131</v>
      </c>
      <c r="S193">
        <v>0.43914920000000002</v>
      </c>
      <c r="T193">
        <v>0.38452459999999999</v>
      </c>
      <c r="U193">
        <v>0.39170630000000001</v>
      </c>
      <c r="V193">
        <v>0.40635310000000002</v>
      </c>
      <c r="W193">
        <v>0.38245889999999999</v>
      </c>
      <c r="X193">
        <v>0.43505129999999997</v>
      </c>
      <c r="Y193">
        <v>0.59799619999999998</v>
      </c>
      <c r="Z193">
        <v>0.61575009999999997</v>
      </c>
      <c r="AA193">
        <v>0.57442439999999995</v>
      </c>
      <c r="AB193">
        <v>0.57003899999999996</v>
      </c>
      <c r="AC193">
        <v>0.57125170000000003</v>
      </c>
      <c r="AD193">
        <v>0.5878485</v>
      </c>
      <c r="AE193">
        <v>-0.36820530000000001</v>
      </c>
      <c r="AF193">
        <v>-0.35249649999999999</v>
      </c>
      <c r="AG193">
        <v>-0.39205329999999999</v>
      </c>
      <c r="AH193">
        <v>-0.3707145</v>
      </c>
      <c r="AI193">
        <v>-0.25794070000000002</v>
      </c>
      <c r="AJ193">
        <v>-0.16181180000000001</v>
      </c>
      <c r="AK193">
        <v>-6.9014400000000004E-2</v>
      </c>
      <c r="AL193">
        <v>-4.9785700000000002E-2</v>
      </c>
      <c r="AM193">
        <v>-6.3126500000000002E-2</v>
      </c>
      <c r="AN193">
        <v>-9.0155200000000005E-2</v>
      </c>
      <c r="AO193">
        <v>-8.6139099999999996E-2</v>
      </c>
      <c r="AP193">
        <v>-8.4365999999999997E-2</v>
      </c>
      <c r="AQ193">
        <v>-5.1741799999999998E-2</v>
      </c>
      <c r="AR193">
        <v>-8.3862699999999998E-2</v>
      </c>
      <c r="AS193">
        <v>-3.8196500000000001E-2</v>
      </c>
      <c r="AT193">
        <v>-4.7826300000000002E-2</v>
      </c>
      <c r="AU193">
        <v>-4.0733100000000001E-2</v>
      </c>
      <c r="AV193">
        <v>-9.5021099999999997E-2</v>
      </c>
      <c r="AW193">
        <v>-5.5130699999999998E-2</v>
      </c>
      <c r="AX193">
        <v>-2.3903000000000001E-2</v>
      </c>
      <c r="AY193">
        <v>-2.6379099999999999E-2</v>
      </c>
      <c r="AZ193">
        <v>-7.1194800000000003E-2</v>
      </c>
      <c r="BA193">
        <v>-3.8866400000000002E-2</v>
      </c>
      <c r="BB193">
        <v>-2.34573E-2</v>
      </c>
      <c r="BC193">
        <v>-0.3093688</v>
      </c>
      <c r="BD193">
        <v>-0.2956068</v>
      </c>
      <c r="BE193">
        <v>-0.33955629999999998</v>
      </c>
      <c r="BF193">
        <v>-0.32046390000000002</v>
      </c>
      <c r="BG193">
        <v>-0.21791849999999999</v>
      </c>
      <c r="BH193">
        <v>-0.129937</v>
      </c>
      <c r="BI193">
        <v>-4.6588699999999997E-2</v>
      </c>
      <c r="BJ193">
        <v>-2.58807E-2</v>
      </c>
      <c r="BK193">
        <v>-3.6648600000000003E-2</v>
      </c>
      <c r="BL193">
        <v>-6.5192399999999998E-2</v>
      </c>
      <c r="BM193">
        <v>-6.2772999999999995E-2</v>
      </c>
      <c r="BN193">
        <v>-6.2443100000000001E-2</v>
      </c>
      <c r="BO193">
        <v>-3.01979E-2</v>
      </c>
      <c r="BP193">
        <v>-6.1620500000000002E-2</v>
      </c>
      <c r="BQ193">
        <v>-1.2637900000000001E-2</v>
      </c>
      <c r="BR193">
        <v>-2.7474100000000001E-2</v>
      </c>
      <c r="BS193">
        <v>-2.15167E-2</v>
      </c>
      <c r="BT193">
        <v>-7.1121799999999999E-2</v>
      </c>
      <c r="BU193">
        <v>-2.7635699999999999E-2</v>
      </c>
      <c r="BV193">
        <v>3.6261000000000002E-3</v>
      </c>
      <c r="BW193">
        <v>1.1464999999999999E-3</v>
      </c>
      <c r="BX193">
        <v>-4.4111400000000002E-2</v>
      </c>
      <c r="BY193">
        <v>-9.7303000000000008E-3</v>
      </c>
      <c r="BZ193">
        <v>5.6782999999999998E-3</v>
      </c>
      <c r="CA193">
        <v>-0.26861889999999999</v>
      </c>
      <c r="CB193">
        <v>-0.25620520000000002</v>
      </c>
      <c r="CC193">
        <v>-0.3031971</v>
      </c>
      <c r="CD193">
        <v>-0.28566049999999998</v>
      </c>
      <c r="CE193">
        <v>-0.19019929999999999</v>
      </c>
      <c r="CF193">
        <v>-0.1078607</v>
      </c>
      <c r="CG193">
        <v>-3.10567E-2</v>
      </c>
      <c r="CH193">
        <v>-9.3241999999999995E-3</v>
      </c>
      <c r="CI193">
        <v>-1.8310099999999999E-2</v>
      </c>
      <c r="CJ193">
        <v>-4.79032E-2</v>
      </c>
      <c r="CK193">
        <v>-4.6589800000000001E-2</v>
      </c>
      <c r="CL193">
        <v>-4.7259299999999997E-2</v>
      </c>
      <c r="CM193">
        <v>-1.52766E-2</v>
      </c>
      <c r="CN193">
        <v>-4.6215600000000003E-2</v>
      </c>
      <c r="CO193">
        <v>5.0638999999999997E-3</v>
      </c>
      <c r="CP193">
        <v>-1.3378299999999999E-2</v>
      </c>
      <c r="CQ193">
        <v>-8.2074999999999995E-3</v>
      </c>
      <c r="CR193">
        <v>-5.4569300000000001E-2</v>
      </c>
      <c r="CS193">
        <v>-8.5927999999999994E-3</v>
      </c>
      <c r="CT193">
        <v>2.26927E-2</v>
      </c>
      <c r="CU193">
        <v>2.0210599999999999E-2</v>
      </c>
      <c r="CV193">
        <v>-2.5353500000000001E-2</v>
      </c>
      <c r="CW193">
        <v>1.04493E-2</v>
      </c>
      <c r="CX193">
        <v>2.5857600000000001E-2</v>
      </c>
      <c r="CY193">
        <v>-0.22786899999999999</v>
      </c>
      <c r="CZ193">
        <v>-0.21680360000000001</v>
      </c>
      <c r="DA193">
        <v>-0.26683780000000001</v>
      </c>
      <c r="DB193">
        <v>-0.2508571</v>
      </c>
      <c r="DC193">
        <v>-0.16248000000000001</v>
      </c>
      <c r="DD193">
        <v>-8.5784399999999997E-2</v>
      </c>
      <c r="DE193">
        <v>-1.5524700000000001E-2</v>
      </c>
      <c r="DF193">
        <v>7.2323999999999999E-3</v>
      </c>
      <c r="DG193">
        <v>2.8399999999999999E-5</v>
      </c>
      <c r="DH193">
        <v>-3.0614100000000002E-2</v>
      </c>
      <c r="DI193">
        <v>-3.04065E-2</v>
      </c>
      <c r="DJ193">
        <v>-3.2075600000000003E-2</v>
      </c>
      <c r="DK193">
        <v>-3.5540000000000002E-4</v>
      </c>
      <c r="DL193">
        <v>-3.08107E-2</v>
      </c>
      <c r="DM193">
        <v>2.27657E-2</v>
      </c>
      <c r="DN193">
        <v>7.1759999999999999E-4</v>
      </c>
      <c r="DO193">
        <v>5.1016000000000004E-3</v>
      </c>
      <c r="DP193">
        <v>-3.80167E-2</v>
      </c>
      <c r="DQ193">
        <v>1.04501E-2</v>
      </c>
      <c r="DR193">
        <v>4.1759299999999999E-2</v>
      </c>
      <c r="DS193">
        <v>3.9274700000000003E-2</v>
      </c>
      <c r="DT193">
        <v>-6.5957000000000003E-3</v>
      </c>
      <c r="DU193">
        <v>3.0628900000000001E-2</v>
      </c>
      <c r="DV193">
        <v>4.6036899999999999E-2</v>
      </c>
      <c r="DW193">
        <v>-0.1690325</v>
      </c>
      <c r="DX193">
        <v>-0.1599139</v>
      </c>
      <c r="DY193">
        <v>-0.2143409</v>
      </c>
      <c r="DZ193">
        <v>-0.20060639999999999</v>
      </c>
      <c r="EA193">
        <v>-0.12245780000000001</v>
      </c>
      <c r="EB193">
        <v>-5.3909600000000002E-2</v>
      </c>
      <c r="EC193">
        <v>6.9011000000000003E-3</v>
      </c>
      <c r="ED193">
        <v>3.1137399999999999E-2</v>
      </c>
      <c r="EE193">
        <v>2.65063E-2</v>
      </c>
      <c r="EF193">
        <v>-5.6512000000000003E-3</v>
      </c>
      <c r="EG193">
        <v>-7.0404999999999999E-3</v>
      </c>
      <c r="EH193">
        <v>-1.0152700000000001E-2</v>
      </c>
      <c r="EI193">
        <v>2.1188599999999998E-2</v>
      </c>
      <c r="EJ193">
        <v>-8.5684000000000003E-3</v>
      </c>
      <c r="EK193">
        <v>4.8324400000000003E-2</v>
      </c>
      <c r="EL193">
        <v>2.10698E-2</v>
      </c>
      <c r="EM193">
        <v>2.4317999999999999E-2</v>
      </c>
      <c r="EN193">
        <v>-1.41174E-2</v>
      </c>
      <c r="EO193">
        <v>3.7945E-2</v>
      </c>
      <c r="EP193">
        <v>6.92884E-2</v>
      </c>
      <c r="EQ193">
        <v>6.6800300000000007E-2</v>
      </c>
      <c r="ER193">
        <v>2.0487700000000001E-2</v>
      </c>
      <c r="ES193">
        <v>5.9764999999999999E-2</v>
      </c>
      <c r="ET193">
        <v>7.5172500000000003E-2</v>
      </c>
      <c r="EU193">
        <v>32</v>
      </c>
      <c r="EV193">
        <v>31</v>
      </c>
      <c r="EW193">
        <v>29</v>
      </c>
      <c r="EX193">
        <v>29</v>
      </c>
      <c r="EY193">
        <v>29</v>
      </c>
      <c r="EZ193">
        <v>29</v>
      </c>
      <c r="FA193">
        <v>28</v>
      </c>
      <c r="FB193">
        <v>29</v>
      </c>
      <c r="FC193">
        <v>37</v>
      </c>
      <c r="FD193">
        <v>45</v>
      </c>
      <c r="FE193">
        <v>49</v>
      </c>
      <c r="FF193">
        <v>49</v>
      </c>
      <c r="FG193">
        <v>49</v>
      </c>
      <c r="FH193">
        <v>48</v>
      </c>
      <c r="FI193">
        <v>47</v>
      </c>
      <c r="FJ193">
        <v>46</v>
      </c>
      <c r="FK193">
        <v>46</v>
      </c>
      <c r="FL193">
        <v>46</v>
      </c>
      <c r="FM193">
        <v>46</v>
      </c>
      <c r="FN193">
        <v>44</v>
      </c>
      <c r="FO193">
        <v>46</v>
      </c>
      <c r="FP193">
        <v>44</v>
      </c>
      <c r="FQ193">
        <v>43</v>
      </c>
      <c r="FR193">
        <v>44</v>
      </c>
      <c r="FS193">
        <v>0.4503643</v>
      </c>
      <c r="FT193">
        <v>1.7390800000000001E-2</v>
      </c>
      <c r="FU193">
        <v>2.6393099999999999E-2</v>
      </c>
    </row>
    <row r="194" spans="1:177" x14ac:dyDescent="0.3">
      <c r="A194" t="s">
        <v>226</v>
      </c>
      <c r="B194" t="s">
        <v>0</v>
      </c>
      <c r="C194" t="s">
        <v>280</v>
      </c>
      <c r="D194" s="30" t="s">
        <v>246</v>
      </c>
      <c r="E194" t="s">
        <v>219</v>
      </c>
      <c r="F194">
        <v>672</v>
      </c>
      <c r="G194">
        <v>1.291577</v>
      </c>
      <c r="H194">
        <v>1.1148849999999999</v>
      </c>
      <c r="I194">
        <v>0.9362663</v>
      </c>
      <c r="J194">
        <v>0.80463220000000002</v>
      </c>
      <c r="K194">
        <v>0.73318019999999995</v>
      </c>
      <c r="L194">
        <v>0.71043900000000004</v>
      </c>
      <c r="M194">
        <v>0.8060022</v>
      </c>
      <c r="N194">
        <v>0.92317859999999996</v>
      </c>
      <c r="O194">
        <v>0.89158930000000003</v>
      </c>
      <c r="P194">
        <v>0.89075309999999996</v>
      </c>
      <c r="Q194">
        <v>0.83678560000000002</v>
      </c>
      <c r="R194">
        <v>0.78444009999999997</v>
      </c>
      <c r="S194">
        <v>0.78324800000000006</v>
      </c>
      <c r="T194">
        <v>0.70317940000000001</v>
      </c>
      <c r="U194">
        <v>0.68878059999999997</v>
      </c>
      <c r="V194">
        <v>0.68765319999999996</v>
      </c>
      <c r="W194">
        <v>0.75193509999999997</v>
      </c>
      <c r="X194">
        <v>1.0458940000000001</v>
      </c>
      <c r="Y194">
        <v>1.268143</v>
      </c>
      <c r="Z194">
        <v>1.325359</v>
      </c>
      <c r="AA194">
        <v>1.262106</v>
      </c>
      <c r="AB194">
        <v>1.219028</v>
      </c>
      <c r="AC194">
        <v>1.0919620000000001</v>
      </c>
      <c r="AD194">
        <v>1.00989</v>
      </c>
      <c r="AE194">
        <v>-0.3445278</v>
      </c>
      <c r="AF194">
        <v>-0.32582719999999998</v>
      </c>
      <c r="AG194">
        <v>-0.28194069999999999</v>
      </c>
      <c r="AH194">
        <v>-0.30152210000000002</v>
      </c>
      <c r="AI194">
        <v>-0.29937130000000001</v>
      </c>
      <c r="AJ194">
        <v>-0.22333790000000001</v>
      </c>
      <c r="AK194">
        <v>-0.12906500000000001</v>
      </c>
      <c r="AL194">
        <v>-7.9572599999999993E-2</v>
      </c>
      <c r="AM194">
        <v>-8.3599699999999999E-2</v>
      </c>
      <c r="AN194">
        <v>-4.47071E-2</v>
      </c>
      <c r="AO194">
        <v>-7.6395500000000005E-2</v>
      </c>
      <c r="AP194">
        <v>-4.2784200000000001E-2</v>
      </c>
      <c r="AQ194">
        <v>-3.8379400000000001E-2</v>
      </c>
      <c r="AR194">
        <v>-4.6238399999999999E-2</v>
      </c>
      <c r="AS194">
        <v>-4.6068999999999999E-2</v>
      </c>
      <c r="AT194">
        <v>-5.4141000000000002E-2</v>
      </c>
      <c r="AU194">
        <v>-5.8050200000000003E-2</v>
      </c>
      <c r="AV194">
        <v>-8.9740600000000004E-2</v>
      </c>
      <c r="AW194">
        <v>-3.84841E-2</v>
      </c>
      <c r="AX194">
        <v>8.3047999999999993E-3</v>
      </c>
      <c r="AY194">
        <v>6.2801000000000003E-3</v>
      </c>
      <c r="AZ194">
        <v>-9.0185000000000005E-3</v>
      </c>
      <c r="BA194">
        <v>-4.0314000000000001E-3</v>
      </c>
      <c r="BB194">
        <v>1.9607300000000001E-2</v>
      </c>
      <c r="BC194">
        <v>-0.28463939999999999</v>
      </c>
      <c r="BD194">
        <v>-0.26952730000000003</v>
      </c>
      <c r="BE194">
        <v>-0.2298859</v>
      </c>
      <c r="BF194">
        <v>-0.2568685</v>
      </c>
      <c r="BG194">
        <v>-0.2634975</v>
      </c>
      <c r="BH194">
        <v>-0.1983722</v>
      </c>
      <c r="BI194">
        <v>-0.1083739</v>
      </c>
      <c r="BJ194">
        <v>-6.0883E-2</v>
      </c>
      <c r="BK194">
        <v>-6.3008599999999998E-2</v>
      </c>
      <c r="BL194">
        <v>-2.44055E-2</v>
      </c>
      <c r="BM194">
        <v>-5.7157800000000002E-2</v>
      </c>
      <c r="BN194">
        <v>-2.2939899999999999E-2</v>
      </c>
      <c r="BO194">
        <v>-1.9588499999999998E-2</v>
      </c>
      <c r="BP194">
        <v>-2.6864900000000001E-2</v>
      </c>
      <c r="BQ194">
        <v>-2.57135E-2</v>
      </c>
      <c r="BR194">
        <v>-3.42574E-2</v>
      </c>
      <c r="BS194">
        <v>-3.7404199999999999E-2</v>
      </c>
      <c r="BT194">
        <v>-6.5221600000000005E-2</v>
      </c>
      <c r="BU194">
        <v>-1.0389000000000001E-2</v>
      </c>
      <c r="BV194">
        <v>3.5247300000000002E-2</v>
      </c>
      <c r="BW194">
        <v>3.3533500000000001E-2</v>
      </c>
      <c r="BX194">
        <v>1.7532300000000001E-2</v>
      </c>
      <c r="BY194">
        <v>2.1248199999999998E-2</v>
      </c>
      <c r="BZ194">
        <v>4.59783E-2</v>
      </c>
      <c r="CA194">
        <v>-0.24316099999999999</v>
      </c>
      <c r="CB194">
        <v>-0.23053419999999999</v>
      </c>
      <c r="CC194">
        <v>-0.1938329</v>
      </c>
      <c r="CD194">
        <v>-0.22594149999999999</v>
      </c>
      <c r="CE194">
        <v>-0.23865149999999999</v>
      </c>
      <c r="CF194">
        <v>-0.18108099999999999</v>
      </c>
      <c r="CG194">
        <v>-9.4043299999999996E-2</v>
      </c>
      <c r="CH194">
        <v>-4.7938700000000001E-2</v>
      </c>
      <c r="CI194">
        <v>-4.8747199999999997E-2</v>
      </c>
      <c r="CJ194">
        <v>-1.03447E-2</v>
      </c>
      <c r="CK194">
        <v>-4.3833799999999999E-2</v>
      </c>
      <c r="CL194">
        <v>-9.1958000000000005E-3</v>
      </c>
      <c r="CM194">
        <v>-6.574E-3</v>
      </c>
      <c r="CN194">
        <v>-1.34468E-2</v>
      </c>
      <c r="CO194">
        <v>-1.16153E-2</v>
      </c>
      <c r="CP194">
        <v>-2.04861E-2</v>
      </c>
      <c r="CQ194">
        <v>-2.3104900000000001E-2</v>
      </c>
      <c r="CR194">
        <v>-4.8239700000000003E-2</v>
      </c>
      <c r="CS194">
        <v>9.0696000000000006E-3</v>
      </c>
      <c r="CT194">
        <v>5.3907499999999997E-2</v>
      </c>
      <c r="CU194">
        <v>5.24091E-2</v>
      </c>
      <c r="CV194">
        <v>3.5921300000000003E-2</v>
      </c>
      <c r="CW194">
        <v>3.8756699999999998E-2</v>
      </c>
      <c r="CX194">
        <v>6.4242800000000003E-2</v>
      </c>
      <c r="CY194">
        <v>-0.20168249999999999</v>
      </c>
      <c r="CZ194">
        <v>-0.19154099999999999</v>
      </c>
      <c r="DA194">
        <v>-0.15778</v>
      </c>
      <c r="DB194">
        <v>-0.19501460000000001</v>
      </c>
      <c r="DC194">
        <v>-0.21380550000000001</v>
      </c>
      <c r="DD194">
        <v>-0.16378989999999999</v>
      </c>
      <c r="DE194">
        <v>-7.9712699999999997E-2</v>
      </c>
      <c r="DF194">
        <v>-3.4994400000000002E-2</v>
      </c>
      <c r="DG194">
        <v>-3.44859E-2</v>
      </c>
      <c r="DH194">
        <v>3.7160000000000001E-3</v>
      </c>
      <c r="DI194">
        <v>-3.05098E-2</v>
      </c>
      <c r="DJ194">
        <v>4.5484000000000002E-3</v>
      </c>
      <c r="DK194">
        <v>6.4405E-3</v>
      </c>
      <c r="DL194">
        <v>-2.87E-5</v>
      </c>
      <c r="DM194">
        <v>2.4829000000000001E-3</v>
      </c>
      <c r="DN194">
        <v>-6.7147999999999999E-3</v>
      </c>
      <c r="DO194">
        <v>-8.8056000000000002E-3</v>
      </c>
      <c r="DP194">
        <v>-3.1257899999999998E-2</v>
      </c>
      <c r="DQ194">
        <v>2.85282E-2</v>
      </c>
      <c r="DR194">
        <v>7.2567800000000002E-2</v>
      </c>
      <c r="DS194">
        <v>7.1284700000000006E-2</v>
      </c>
      <c r="DT194">
        <v>5.4310200000000003E-2</v>
      </c>
      <c r="DU194">
        <v>5.6265299999999997E-2</v>
      </c>
      <c r="DV194">
        <v>8.2507300000000006E-2</v>
      </c>
      <c r="DW194">
        <v>-0.14179420000000001</v>
      </c>
      <c r="DX194">
        <v>-0.13524120000000001</v>
      </c>
      <c r="DY194">
        <v>-0.10572520000000001</v>
      </c>
      <c r="DZ194">
        <v>-0.15036099999999999</v>
      </c>
      <c r="EA194">
        <v>-0.1779317</v>
      </c>
      <c r="EB194">
        <v>-0.13882410000000001</v>
      </c>
      <c r="EC194">
        <v>-5.90216E-2</v>
      </c>
      <c r="ED194">
        <v>-1.6304800000000001E-2</v>
      </c>
      <c r="EE194">
        <v>-1.3894800000000001E-2</v>
      </c>
      <c r="EF194">
        <v>2.40176E-2</v>
      </c>
      <c r="EG194">
        <v>-1.12721E-2</v>
      </c>
      <c r="EH194">
        <v>2.43927E-2</v>
      </c>
      <c r="EI194">
        <v>2.5231400000000001E-2</v>
      </c>
      <c r="EJ194">
        <v>1.9344799999999999E-2</v>
      </c>
      <c r="EK194">
        <v>2.2838500000000001E-2</v>
      </c>
      <c r="EL194">
        <v>1.31688E-2</v>
      </c>
      <c r="EM194">
        <v>1.18403E-2</v>
      </c>
      <c r="EN194">
        <v>-6.7388999999999999E-3</v>
      </c>
      <c r="EO194">
        <v>5.6623300000000001E-2</v>
      </c>
      <c r="EP194">
        <v>9.9510199999999993E-2</v>
      </c>
      <c r="EQ194">
        <v>9.8538100000000003E-2</v>
      </c>
      <c r="ER194">
        <v>8.0861000000000002E-2</v>
      </c>
      <c r="ES194">
        <v>8.1544800000000001E-2</v>
      </c>
      <c r="ET194">
        <v>0.1088783</v>
      </c>
      <c r="EU194">
        <v>37.538460000000001</v>
      </c>
      <c r="EV194">
        <v>39.210059999999999</v>
      </c>
      <c r="EW194">
        <v>39.207099999999997</v>
      </c>
      <c r="EX194">
        <v>43.248519999999999</v>
      </c>
      <c r="EY194">
        <v>35.73077</v>
      </c>
      <c r="EZ194">
        <v>37.751480000000001</v>
      </c>
      <c r="FA194">
        <v>33.165680000000002</v>
      </c>
      <c r="FB194">
        <v>31.973369999999999</v>
      </c>
      <c r="FC194">
        <v>40.251480000000001</v>
      </c>
      <c r="FD194">
        <v>48.242600000000003</v>
      </c>
      <c r="FE194">
        <v>52.736690000000003</v>
      </c>
      <c r="FF194">
        <v>54.511830000000003</v>
      </c>
      <c r="FG194">
        <v>57.26923</v>
      </c>
      <c r="FH194">
        <v>59.26923</v>
      </c>
      <c r="FI194">
        <v>58.514789999999998</v>
      </c>
      <c r="FJ194">
        <v>57.517749999999999</v>
      </c>
      <c r="FK194">
        <v>55.275149999999996</v>
      </c>
      <c r="FL194">
        <v>51.062130000000003</v>
      </c>
      <c r="FM194">
        <v>48.313609999999997</v>
      </c>
      <c r="FN194">
        <v>46.328400000000002</v>
      </c>
      <c r="FO194">
        <v>43.571010000000001</v>
      </c>
      <c r="FP194">
        <v>43.316569999999999</v>
      </c>
      <c r="FQ194">
        <v>38.298819999999999</v>
      </c>
      <c r="FR194">
        <v>39.505920000000003</v>
      </c>
      <c r="FS194">
        <v>0.44760040000000001</v>
      </c>
      <c r="FT194">
        <v>1.64335E-2</v>
      </c>
      <c r="FU194">
        <v>2.74696E-2</v>
      </c>
    </row>
    <row r="195" spans="1:177" x14ac:dyDescent="0.3">
      <c r="A195" t="s">
        <v>226</v>
      </c>
      <c r="B195" t="s">
        <v>0</v>
      </c>
      <c r="C195" t="s">
        <v>280</v>
      </c>
      <c r="D195" s="30" t="s">
        <v>246</v>
      </c>
      <c r="E195" t="s">
        <v>220</v>
      </c>
      <c r="F195">
        <v>487</v>
      </c>
      <c r="G195">
        <v>0.94912529999999995</v>
      </c>
      <c r="H195">
        <v>0.84018269999999995</v>
      </c>
      <c r="I195">
        <v>0.71021529999999999</v>
      </c>
      <c r="J195">
        <v>0.60861149999999997</v>
      </c>
      <c r="K195">
        <v>0.54102870000000003</v>
      </c>
      <c r="L195">
        <v>0.5158026</v>
      </c>
      <c r="M195">
        <v>0.56956470000000003</v>
      </c>
      <c r="N195">
        <v>0.66392240000000002</v>
      </c>
      <c r="O195">
        <v>0.65100440000000004</v>
      </c>
      <c r="P195">
        <v>0.6436537</v>
      </c>
      <c r="Q195">
        <v>0.61864399999999997</v>
      </c>
      <c r="R195">
        <v>0.5990723</v>
      </c>
      <c r="S195">
        <v>0.59614809999999996</v>
      </c>
      <c r="T195">
        <v>0.55071619999999999</v>
      </c>
      <c r="U195">
        <v>0.51698500000000003</v>
      </c>
      <c r="V195">
        <v>0.52957900000000002</v>
      </c>
      <c r="W195">
        <v>0.57143270000000002</v>
      </c>
      <c r="X195">
        <v>0.81675149999999996</v>
      </c>
      <c r="Y195">
        <v>0.96686419999999995</v>
      </c>
      <c r="Z195">
        <v>0.97723850000000001</v>
      </c>
      <c r="AA195">
        <v>0.92559789999999997</v>
      </c>
      <c r="AB195">
        <v>0.88935160000000002</v>
      </c>
      <c r="AC195">
        <v>0.77595369999999997</v>
      </c>
      <c r="AD195">
        <v>0.71583169999999996</v>
      </c>
      <c r="AE195">
        <v>-0.2417726</v>
      </c>
      <c r="AF195">
        <v>-0.23656640000000001</v>
      </c>
      <c r="AG195">
        <v>-0.1852695</v>
      </c>
      <c r="AH195">
        <v>-0.19779240000000001</v>
      </c>
      <c r="AI195">
        <v>-0.21519730000000001</v>
      </c>
      <c r="AJ195">
        <v>-0.17019889999999999</v>
      </c>
      <c r="AK195">
        <v>-0.1046335</v>
      </c>
      <c r="AL195">
        <v>-6.5831899999999999E-2</v>
      </c>
      <c r="AM195">
        <v>-6.5851900000000005E-2</v>
      </c>
      <c r="AN195">
        <v>-2.0088999999999999E-2</v>
      </c>
      <c r="AO195">
        <v>-4.9377200000000003E-2</v>
      </c>
      <c r="AP195">
        <v>-2.1982000000000002E-2</v>
      </c>
      <c r="AQ195">
        <v>-2.8628899999999999E-2</v>
      </c>
      <c r="AR195">
        <v>-2.6573599999999999E-2</v>
      </c>
      <c r="AS195">
        <v>-4.104E-2</v>
      </c>
      <c r="AT195">
        <v>-4.4780399999999998E-2</v>
      </c>
      <c r="AU195">
        <v>-4.9678E-2</v>
      </c>
      <c r="AV195">
        <v>-6.0543600000000003E-2</v>
      </c>
      <c r="AW195">
        <v>-3.00659E-2</v>
      </c>
      <c r="AX195">
        <v>7.584E-4</v>
      </c>
      <c r="AY195">
        <v>-5.819E-4</v>
      </c>
      <c r="AZ195">
        <v>2.0143000000000001E-3</v>
      </c>
      <c r="BA195">
        <v>-5.4301000000000002E-3</v>
      </c>
      <c r="BB195">
        <v>1.1090900000000001E-2</v>
      </c>
      <c r="BC195">
        <v>-0.18919430000000001</v>
      </c>
      <c r="BD195">
        <v>-0.1873254</v>
      </c>
      <c r="BE195">
        <v>-0.13978209999999999</v>
      </c>
      <c r="BF195">
        <v>-0.15957879999999999</v>
      </c>
      <c r="BG195">
        <v>-0.1844094</v>
      </c>
      <c r="BH195">
        <v>-0.14949229999999999</v>
      </c>
      <c r="BI195">
        <v>-8.6775599999999994E-2</v>
      </c>
      <c r="BJ195">
        <v>-5.0335299999999999E-2</v>
      </c>
      <c r="BK195">
        <v>-4.87987E-2</v>
      </c>
      <c r="BL195">
        <v>-3.0864999999999998E-3</v>
      </c>
      <c r="BM195">
        <v>-3.3218699999999997E-2</v>
      </c>
      <c r="BN195">
        <v>-4.9344000000000002E-3</v>
      </c>
      <c r="BO195">
        <v>-1.25963E-2</v>
      </c>
      <c r="BP195">
        <v>-1.00549E-2</v>
      </c>
      <c r="BQ195">
        <v>-2.4079400000000001E-2</v>
      </c>
      <c r="BR195">
        <v>-2.7419200000000001E-2</v>
      </c>
      <c r="BS195">
        <v>-3.1394499999999999E-2</v>
      </c>
      <c r="BT195">
        <v>-3.9014500000000001E-2</v>
      </c>
      <c r="BU195">
        <v>-5.4424E-3</v>
      </c>
      <c r="BV195">
        <v>2.4275000000000001E-2</v>
      </c>
      <c r="BW195">
        <v>2.3248000000000001E-2</v>
      </c>
      <c r="BX195">
        <v>2.51831E-2</v>
      </c>
      <c r="BY195">
        <v>1.6084999999999999E-2</v>
      </c>
      <c r="BZ195">
        <v>3.3748300000000002E-2</v>
      </c>
      <c r="CA195">
        <v>-0.15277879999999999</v>
      </c>
      <c r="CB195">
        <v>-0.1532212</v>
      </c>
      <c r="CC195">
        <v>-0.1082777</v>
      </c>
      <c r="CD195">
        <v>-0.13311229999999999</v>
      </c>
      <c r="CE195">
        <v>-0.1630857</v>
      </c>
      <c r="CF195">
        <v>-0.13515089999999999</v>
      </c>
      <c r="CG195">
        <v>-7.4407200000000007E-2</v>
      </c>
      <c r="CH195">
        <v>-3.9602400000000003E-2</v>
      </c>
      <c r="CI195">
        <v>-3.6987699999999998E-2</v>
      </c>
      <c r="CJ195">
        <v>8.6893999999999999E-3</v>
      </c>
      <c r="CK195">
        <v>-2.20273E-2</v>
      </c>
      <c r="CL195">
        <v>6.8726999999999998E-3</v>
      </c>
      <c r="CM195">
        <v>-1.4922E-3</v>
      </c>
      <c r="CN195">
        <v>1.3859E-3</v>
      </c>
      <c r="CO195">
        <v>-1.2332600000000001E-2</v>
      </c>
      <c r="CP195">
        <v>-1.53949E-2</v>
      </c>
      <c r="CQ195">
        <v>-1.8731500000000002E-2</v>
      </c>
      <c r="CR195">
        <v>-2.41035E-2</v>
      </c>
      <c r="CS195">
        <v>1.16118E-2</v>
      </c>
      <c r="CT195">
        <v>4.0562500000000001E-2</v>
      </c>
      <c r="CU195">
        <v>3.9752500000000003E-2</v>
      </c>
      <c r="CV195">
        <v>4.1229700000000001E-2</v>
      </c>
      <c r="CW195">
        <v>3.0986400000000001E-2</v>
      </c>
      <c r="CX195">
        <v>4.9440699999999997E-2</v>
      </c>
      <c r="CY195">
        <v>-0.1163632</v>
      </c>
      <c r="CZ195">
        <v>-0.1191171</v>
      </c>
      <c r="DA195">
        <v>-7.67732E-2</v>
      </c>
      <c r="DB195">
        <v>-0.1066457</v>
      </c>
      <c r="DC195">
        <v>-0.1417621</v>
      </c>
      <c r="DD195">
        <v>-0.1208096</v>
      </c>
      <c r="DE195">
        <v>-6.2038799999999998E-2</v>
      </c>
      <c r="DF195">
        <v>-2.8869499999999999E-2</v>
      </c>
      <c r="DG195">
        <v>-2.51767E-2</v>
      </c>
      <c r="DH195">
        <v>2.0465199999999999E-2</v>
      </c>
      <c r="DI195">
        <v>-1.0836E-2</v>
      </c>
      <c r="DJ195">
        <v>1.86798E-2</v>
      </c>
      <c r="DK195">
        <v>9.6118999999999996E-3</v>
      </c>
      <c r="DL195">
        <v>1.28267E-2</v>
      </c>
      <c r="DM195">
        <v>-5.8580000000000004E-4</v>
      </c>
      <c r="DN195">
        <v>-3.3706999999999999E-3</v>
      </c>
      <c r="DO195">
        <v>-6.0683999999999998E-3</v>
      </c>
      <c r="DP195">
        <v>-9.1924999999999993E-3</v>
      </c>
      <c r="DQ195">
        <v>2.8666000000000001E-2</v>
      </c>
      <c r="DR195">
        <v>5.6849999999999998E-2</v>
      </c>
      <c r="DS195">
        <v>5.6257099999999997E-2</v>
      </c>
      <c r="DT195">
        <v>5.7276399999999998E-2</v>
      </c>
      <c r="DU195">
        <v>4.5887699999999997E-2</v>
      </c>
      <c r="DV195">
        <v>6.5133099999999999E-2</v>
      </c>
      <c r="DW195">
        <v>-6.3784999999999994E-2</v>
      </c>
      <c r="DX195">
        <v>-6.9875999999999994E-2</v>
      </c>
      <c r="DY195">
        <v>-3.1285800000000002E-2</v>
      </c>
      <c r="DZ195">
        <v>-6.8432199999999999E-2</v>
      </c>
      <c r="EA195">
        <v>-0.1109742</v>
      </c>
      <c r="EB195">
        <v>-0.100103</v>
      </c>
      <c r="EC195">
        <v>-4.4180900000000002E-2</v>
      </c>
      <c r="ED195">
        <v>-1.33729E-2</v>
      </c>
      <c r="EE195">
        <v>-8.1235999999999999E-3</v>
      </c>
      <c r="EF195">
        <v>3.74677E-2</v>
      </c>
      <c r="EG195">
        <v>5.3226000000000002E-3</v>
      </c>
      <c r="EH195">
        <v>3.5727399999999999E-2</v>
      </c>
      <c r="EI195">
        <v>2.5644500000000001E-2</v>
      </c>
      <c r="EJ195">
        <v>2.9345400000000001E-2</v>
      </c>
      <c r="EK195">
        <v>1.6374799999999998E-2</v>
      </c>
      <c r="EL195">
        <v>1.3990499999999999E-2</v>
      </c>
      <c r="EM195">
        <v>1.2215E-2</v>
      </c>
      <c r="EN195">
        <v>1.23366E-2</v>
      </c>
      <c r="EO195">
        <v>5.3289499999999997E-2</v>
      </c>
      <c r="EP195">
        <v>8.0366599999999996E-2</v>
      </c>
      <c r="EQ195">
        <v>8.0087000000000005E-2</v>
      </c>
      <c r="ER195">
        <v>8.0445199999999994E-2</v>
      </c>
      <c r="ES195">
        <v>6.7402799999999999E-2</v>
      </c>
      <c r="ET195">
        <v>8.7790499999999994E-2</v>
      </c>
      <c r="EU195">
        <v>38.992190000000001</v>
      </c>
      <c r="EV195">
        <v>37.996090000000002</v>
      </c>
      <c r="EW195">
        <v>37.992190000000001</v>
      </c>
      <c r="EX195">
        <v>43.96875</v>
      </c>
      <c r="EY195">
        <v>35.003909999999998</v>
      </c>
      <c r="EZ195">
        <v>37.992190000000001</v>
      </c>
      <c r="FA195">
        <v>30.015630000000002</v>
      </c>
      <c r="FB195">
        <v>31.003910000000001</v>
      </c>
      <c r="FC195">
        <v>40.972659999999998</v>
      </c>
      <c r="FD195">
        <v>48.960940000000001</v>
      </c>
      <c r="FE195">
        <v>52.972659999999998</v>
      </c>
      <c r="FF195">
        <v>54.996090000000002</v>
      </c>
      <c r="FG195">
        <v>57.996090000000002</v>
      </c>
      <c r="FH195">
        <v>59.996090000000002</v>
      </c>
      <c r="FI195">
        <v>59</v>
      </c>
      <c r="FJ195">
        <v>58.003909999999998</v>
      </c>
      <c r="FK195">
        <v>56.003909999999998</v>
      </c>
      <c r="FL195">
        <v>53.003909999999998</v>
      </c>
      <c r="FM195">
        <v>50.015630000000002</v>
      </c>
      <c r="FN195">
        <v>48.996090000000002</v>
      </c>
      <c r="FO195">
        <v>45.996090000000002</v>
      </c>
      <c r="FP195">
        <v>45.980469999999997</v>
      </c>
      <c r="FQ195">
        <v>39.996090000000002</v>
      </c>
      <c r="FR195">
        <v>39.988280000000003</v>
      </c>
      <c r="FS195">
        <v>0.3913452</v>
      </c>
      <c r="FT195">
        <v>1.42525E-2</v>
      </c>
      <c r="FU195">
        <v>2.4189100000000002E-2</v>
      </c>
    </row>
    <row r="196" spans="1:177" x14ac:dyDescent="0.3">
      <c r="A196" t="s">
        <v>226</v>
      </c>
      <c r="B196" t="s">
        <v>0</v>
      </c>
      <c r="C196" t="s">
        <v>280</v>
      </c>
      <c r="D196" s="30" t="s">
        <v>246</v>
      </c>
      <c r="E196" t="s">
        <v>221</v>
      </c>
      <c r="F196">
        <v>185</v>
      </c>
      <c r="G196">
        <v>0.32371359999999999</v>
      </c>
      <c r="H196">
        <v>0.26591490000000001</v>
      </c>
      <c r="I196">
        <v>0.2114645</v>
      </c>
      <c r="J196">
        <v>0.17860690000000001</v>
      </c>
      <c r="K196">
        <v>0.17501</v>
      </c>
      <c r="L196">
        <v>0.18358579999999999</v>
      </c>
      <c r="M196">
        <v>0.2207221</v>
      </c>
      <c r="N196">
        <v>0.24598680000000001</v>
      </c>
      <c r="O196">
        <v>0.22015989999999999</v>
      </c>
      <c r="P196">
        <v>0.22252369999999999</v>
      </c>
      <c r="Q196">
        <v>0.2038153</v>
      </c>
      <c r="R196">
        <v>0.1658917</v>
      </c>
      <c r="S196">
        <v>0.17083380000000001</v>
      </c>
      <c r="T196">
        <v>0.15152579999999999</v>
      </c>
      <c r="U196">
        <v>0.17311480000000001</v>
      </c>
      <c r="V196">
        <v>0.15059980000000001</v>
      </c>
      <c r="W196">
        <v>0.18492330000000001</v>
      </c>
      <c r="X196">
        <v>0.22417000000000001</v>
      </c>
      <c r="Y196">
        <v>0.30264960000000002</v>
      </c>
      <c r="Z196">
        <v>0.34738160000000001</v>
      </c>
      <c r="AA196">
        <v>0.33806999999999998</v>
      </c>
      <c r="AB196">
        <v>0.30668050000000002</v>
      </c>
      <c r="AC196">
        <v>0.29841279999999998</v>
      </c>
      <c r="AD196">
        <v>0.27424419999999999</v>
      </c>
      <c r="AE196">
        <v>-0.14410609999999999</v>
      </c>
      <c r="AF196">
        <v>-0.1258</v>
      </c>
      <c r="AG196">
        <v>-0.13428899999999999</v>
      </c>
      <c r="AH196">
        <v>-0.13686380000000001</v>
      </c>
      <c r="AI196">
        <v>-0.1039245</v>
      </c>
      <c r="AJ196">
        <v>-6.5914E-2</v>
      </c>
      <c r="AK196">
        <v>-3.0616399999999998E-2</v>
      </c>
      <c r="AL196">
        <v>-2.2988399999999999E-2</v>
      </c>
      <c r="AM196">
        <v>-2.98672E-2</v>
      </c>
      <c r="AN196">
        <v>-4.6365999999999997E-2</v>
      </c>
      <c r="AO196">
        <v>-4.2983899999999998E-2</v>
      </c>
      <c r="AP196">
        <v>-3.7262499999999997E-2</v>
      </c>
      <c r="AQ196">
        <v>-2.2120299999999999E-2</v>
      </c>
      <c r="AR196">
        <v>-3.4913699999999999E-2</v>
      </c>
      <c r="AS196">
        <v>-1.6954299999999999E-2</v>
      </c>
      <c r="AT196">
        <v>-2.0240899999999999E-2</v>
      </c>
      <c r="AU196">
        <v>-1.83982E-2</v>
      </c>
      <c r="AV196">
        <v>-4.6064300000000002E-2</v>
      </c>
      <c r="AW196">
        <v>-2.4995199999999999E-2</v>
      </c>
      <c r="AX196">
        <v>-7.8695999999999992E-3</v>
      </c>
      <c r="AY196">
        <v>-8.7746000000000005E-3</v>
      </c>
      <c r="AZ196">
        <v>-3.3977500000000001E-2</v>
      </c>
      <c r="BA196">
        <v>-1.64201E-2</v>
      </c>
      <c r="BB196">
        <v>-9.8151999999999996E-3</v>
      </c>
      <c r="BC196">
        <v>-0.1180036</v>
      </c>
      <c r="BD196">
        <v>-0.1005612</v>
      </c>
      <c r="BE196">
        <v>-0.110999</v>
      </c>
      <c r="BF196">
        <v>-0.1145703</v>
      </c>
      <c r="BG196">
        <v>-8.6168900000000007E-2</v>
      </c>
      <c r="BH196">
        <v>-5.1772899999999997E-2</v>
      </c>
      <c r="BI196">
        <v>-2.06673E-2</v>
      </c>
      <c r="BJ196">
        <v>-1.2383099999999999E-2</v>
      </c>
      <c r="BK196">
        <v>-1.8120399999999998E-2</v>
      </c>
      <c r="BL196">
        <v>-3.5291299999999998E-2</v>
      </c>
      <c r="BM196">
        <v>-3.2617699999999999E-2</v>
      </c>
      <c r="BN196">
        <v>-2.7536600000000001E-2</v>
      </c>
      <c r="BO196">
        <v>-1.2562500000000001E-2</v>
      </c>
      <c r="BP196">
        <v>-2.5045999999999999E-2</v>
      </c>
      <c r="BQ196">
        <v>-5.6153000000000002E-3</v>
      </c>
      <c r="BR196">
        <v>-1.12117E-2</v>
      </c>
      <c r="BS196">
        <v>-9.8729999999999998E-3</v>
      </c>
      <c r="BT196">
        <v>-3.54615E-2</v>
      </c>
      <c r="BU196">
        <v>-1.27972E-2</v>
      </c>
      <c r="BV196">
        <v>4.3435000000000001E-3</v>
      </c>
      <c r="BW196">
        <v>3.437E-3</v>
      </c>
      <c r="BX196">
        <v>-2.1961999999999999E-2</v>
      </c>
      <c r="BY196">
        <v>-3.4940000000000001E-3</v>
      </c>
      <c r="BZ196">
        <v>3.1107000000000001E-3</v>
      </c>
      <c r="CA196">
        <v>-9.9925100000000003E-2</v>
      </c>
      <c r="CB196">
        <v>-8.3080799999999996E-2</v>
      </c>
      <c r="CC196">
        <v>-9.4868400000000006E-2</v>
      </c>
      <c r="CD196">
        <v>-9.9129999999999996E-2</v>
      </c>
      <c r="CE196">
        <v>-7.3871400000000004E-2</v>
      </c>
      <c r="CF196">
        <v>-4.1978799999999997E-2</v>
      </c>
      <c r="CG196">
        <v>-1.37766E-2</v>
      </c>
      <c r="CH196">
        <v>-5.0378999999999997E-3</v>
      </c>
      <c r="CI196">
        <v>-9.9845999999999997E-3</v>
      </c>
      <c r="CJ196">
        <v>-2.7621099999999999E-2</v>
      </c>
      <c r="CK196">
        <v>-2.5438100000000002E-2</v>
      </c>
      <c r="CL196">
        <v>-2.08004E-2</v>
      </c>
      <c r="CM196">
        <v>-5.9427000000000004E-3</v>
      </c>
      <c r="CN196">
        <v>-1.8211700000000001E-2</v>
      </c>
      <c r="CO196">
        <v>2.238E-3</v>
      </c>
      <c r="CP196">
        <v>-4.9581E-3</v>
      </c>
      <c r="CQ196">
        <v>-3.9684999999999998E-3</v>
      </c>
      <c r="CR196">
        <v>-2.8118000000000001E-2</v>
      </c>
      <c r="CS196">
        <v>-4.3489000000000002E-3</v>
      </c>
      <c r="CT196">
        <v>1.2802300000000001E-2</v>
      </c>
      <c r="CU196">
        <v>1.1894699999999999E-2</v>
      </c>
      <c r="CV196">
        <v>-1.36402E-2</v>
      </c>
      <c r="CW196">
        <v>5.4584999999999998E-3</v>
      </c>
      <c r="CX196">
        <v>1.20631E-2</v>
      </c>
      <c r="CY196">
        <v>-8.1846600000000005E-2</v>
      </c>
      <c r="CZ196">
        <v>-6.5600500000000006E-2</v>
      </c>
      <c r="DA196">
        <v>-7.8737799999999997E-2</v>
      </c>
      <c r="DB196">
        <v>-8.3689600000000003E-2</v>
      </c>
      <c r="DC196">
        <v>-6.1573799999999998E-2</v>
      </c>
      <c r="DD196">
        <v>-3.21848E-2</v>
      </c>
      <c r="DE196">
        <v>-6.8859999999999998E-3</v>
      </c>
      <c r="DF196">
        <v>2.3073999999999998E-3</v>
      </c>
      <c r="DG196">
        <v>-1.8488999999999999E-3</v>
      </c>
      <c r="DH196">
        <v>-1.9950800000000001E-2</v>
      </c>
      <c r="DI196">
        <v>-1.8258400000000001E-2</v>
      </c>
      <c r="DJ196">
        <v>-1.4064200000000001E-2</v>
      </c>
      <c r="DK196">
        <v>6.7699999999999998E-4</v>
      </c>
      <c r="DL196">
        <v>-1.1377399999999999E-2</v>
      </c>
      <c r="DM196">
        <v>1.0091299999999999E-2</v>
      </c>
      <c r="DN196">
        <v>1.2953999999999999E-3</v>
      </c>
      <c r="DO196">
        <v>1.9361000000000001E-3</v>
      </c>
      <c r="DP196">
        <v>-2.0774600000000001E-2</v>
      </c>
      <c r="DQ196">
        <v>4.0993999999999996E-3</v>
      </c>
      <c r="DR196">
        <v>2.1261100000000002E-2</v>
      </c>
      <c r="DS196">
        <v>2.03524E-2</v>
      </c>
      <c r="DT196">
        <v>-5.3184E-3</v>
      </c>
      <c r="DU196">
        <v>1.44111E-2</v>
      </c>
      <c r="DV196">
        <v>2.1015599999999999E-2</v>
      </c>
      <c r="DW196">
        <v>-5.5744099999999998E-2</v>
      </c>
      <c r="DX196">
        <v>-4.03617E-2</v>
      </c>
      <c r="DY196">
        <v>-5.5447799999999998E-2</v>
      </c>
      <c r="DZ196">
        <v>-6.1396100000000002E-2</v>
      </c>
      <c r="EA196">
        <v>-4.3818200000000002E-2</v>
      </c>
      <c r="EB196">
        <v>-1.8043699999999999E-2</v>
      </c>
      <c r="EC196">
        <v>3.0631E-3</v>
      </c>
      <c r="ED196">
        <v>1.2912699999999999E-2</v>
      </c>
      <c r="EE196">
        <v>9.8978999999999994E-3</v>
      </c>
      <c r="EF196">
        <v>-8.8762000000000008E-3</v>
      </c>
      <c r="EG196">
        <v>-7.8922000000000003E-3</v>
      </c>
      <c r="EH196">
        <v>-4.3382000000000004E-3</v>
      </c>
      <c r="EI196">
        <v>1.02348E-2</v>
      </c>
      <c r="EJ196">
        <v>-1.5097000000000001E-3</v>
      </c>
      <c r="EK196">
        <v>2.1430299999999999E-2</v>
      </c>
      <c r="EL196">
        <v>1.03246E-2</v>
      </c>
      <c r="EM196">
        <v>1.04613E-2</v>
      </c>
      <c r="EN196">
        <v>-1.01718E-2</v>
      </c>
      <c r="EO196">
        <v>1.62974E-2</v>
      </c>
      <c r="EP196">
        <v>3.3474299999999999E-2</v>
      </c>
      <c r="EQ196">
        <v>3.2564000000000003E-2</v>
      </c>
      <c r="ER196">
        <v>6.6969999999999998E-3</v>
      </c>
      <c r="ES196">
        <v>2.7337199999999999E-2</v>
      </c>
      <c r="ET196">
        <v>3.3941499999999999E-2</v>
      </c>
      <c r="EU196">
        <v>33</v>
      </c>
      <c r="EV196">
        <v>43</v>
      </c>
      <c r="EW196">
        <v>43</v>
      </c>
      <c r="EX196">
        <v>41</v>
      </c>
      <c r="EY196">
        <v>38</v>
      </c>
      <c r="EZ196">
        <v>37</v>
      </c>
      <c r="FA196">
        <v>43</v>
      </c>
      <c r="FB196">
        <v>35</v>
      </c>
      <c r="FC196">
        <v>38</v>
      </c>
      <c r="FD196">
        <v>46</v>
      </c>
      <c r="FE196">
        <v>52</v>
      </c>
      <c r="FF196">
        <v>53</v>
      </c>
      <c r="FG196">
        <v>55</v>
      </c>
      <c r="FH196">
        <v>57</v>
      </c>
      <c r="FI196">
        <v>57</v>
      </c>
      <c r="FJ196">
        <v>56</v>
      </c>
      <c r="FK196">
        <v>53</v>
      </c>
      <c r="FL196">
        <v>45</v>
      </c>
      <c r="FM196">
        <v>43</v>
      </c>
      <c r="FN196">
        <v>38</v>
      </c>
      <c r="FO196">
        <v>36</v>
      </c>
      <c r="FP196">
        <v>35</v>
      </c>
      <c r="FQ196">
        <v>33</v>
      </c>
      <c r="FR196">
        <v>38</v>
      </c>
      <c r="FS196">
        <v>0.1998019</v>
      </c>
      <c r="FT196">
        <v>7.7153999999999999E-3</v>
      </c>
      <c r="FU196">
        <v>1.1709199999999999E-2</v>
      </c>
    </row>
    <row r="197" spans="1:177" x14ac:dyDescent="0.3">
      <c r="A197" t="s">
        <v>226</v>
      </c>
      <c r="B197" t="s">
        <v>0</v>
      </c>
      <c r="C197" t="s">
        <v>280</v>
      </c>
      <c r="D197" s="30" t="s">
        <v>247</v>
      </c>
      <c r="E197" t="s">
        <v>219</v>
      </c>
      <c r="F197">
        <v>1385</v>
      </c>
      <c r="G197">
        <v>4.3566349999999998</v>
      </c>
      <c r="H197">
        <v>4.0576119999999998</v>
      </c>
      <c r="I197">
        <v>3.3969320000000001</v>
      </c>
      <c r="J197">
        <v>2.9623460000000001</v>
      </c>
      <c r="K197">
        <v>2.5132059999999998</v>
      </c>
      <c r="L197">
        <v>2.126579</v>
      </c>
      <c r="M197">
        <v>1.795304</v>
      </c>
      <c r="N197">
        <v>1.8348</v>
      </c>
      <c r="O197">
        <v>1.8566860000000001</v>
      </c>
      <c r="P197">
        <v>1.9233830000000001</v>
      </c>
      <c r="Q197">
        <v>2.0608369999999998</v>
      </c>
      <c r="R197">
        <v>2.2788210000000002</v>
      </c>
      <c r="S197">
        <v>2.4027780000000001</v>
      </c>
      <c r="T197">
        <v>2.5550769999999998</v>
      </c>
      <c r="U197">
        <v>2.7537289999999999</v>
      </c>
      <c r="V197">
        <v>2.999701</v>
      </c>
      <c r="W197">
        <v>3.0270280000000001</v>
      </c>
      <c r="X197">
        <v>3.0631889999999999</v>
      </c>
      <c r="Y197">
        <v>3.220974</v>
      </c>
      <c r="Z197">
        <v>2.9920979999999999</v>
      </c>
      <c r="AA197">
        <v>3.0714800000000002</v>
      </c>
      <c r="AB197">
        <v>3.1970320000000001</v>
      </c>
      <c r="AC197">
        <v>3.0253969999999999</v>
      </c>
      <c r="AD197">
        <v>2.792065</v>
      </c>
      <c r="AE197">
        <v>-0.75758009999999998</v>
      </c>
      <c r="AF197">
        <v>-0.72871430000000004</v>
      </c>
      <c r="AG197">
        <v>-0.5944469</v>
      </c>
      <c r="AH197">
        <v>-0.38495360000000001</v>
      </c>
      <c r="AI197">
        <v>-0.30348029999999998</v>
      </c>
      <c r="AJ197">
        <v>-0.24726210000000001</v>
      </c>
      <c r="AK197">
        <v>-0.18458450000000001</v>
      </c>
      <c r="AL197">
        <v>-0.1125534</v>
      </c>
      <c r="AM197">
        <v>-0.1063612</v>
      </c>
      <c r="AN197">
        <v>-0.1819344</v>
      </c>
      <c r="AO197">
        <v>-0.13761409999999999</v>
      </c>
      <c r="AP197">
        <v>-0.112275</v>
      </c>
      <c r="AQ197">
        <v>-0.17345530000000001</v>
      </c>
      <c r="AR197">
        <v>-0.25075399999999998</v>
      </c>
      <c r="AS197">
        <v>-0.2213029</v>
      </c>
      <c r="AT197">
        <v>-0.25536300000000001</v>
      </c>
      <c r="AU197">
        <v>-0.15180099999999999</v>
      </c>
      <c r="AV197">
        <v>-0.13135289999999999</v>
      </c>
      <c r="AW197">
        <v>-5.2130000000000003E-2</v>
      </c>
      <c r="AX197">
        <v>-0.10280209999999999</v>
      </c>
      <c r="AY197">
        <v>-8.2984000000000002E-2</v>
      </c>
      <c r="AZ197">
        <v>-0.20386979999999999</v>
      </c>
      <c r="BA197">
        <v>-0.20755290000000001</v>
      </c>
      <c r="BB197">
        <v>-8.5674299999999995E-2</v>
      </c>
      <c r="BC197">
        <v>-0.65610270000000004</v>
      </c>
      <c r="BD197">
        <v>-0.62663670000000005</v>
      </c>
      <c r="BE197">
        <v>-0.50102619999999998</v>
      </c>
      <c r="BF197">
        <v>-0.3052318</v>
      </c>
      <c r="BG197">
        <v>-0.2356085</v>
      </c>
      <c r="BH197">
        <v>-0.19116739999999999</v>
      </c>
      <c r="BI197">
        <v>-0.1403353</v>
      </c>
      <c r="BJ197">
        <v>-7.3551099999999994E-2</v>
      </c>
      <c r="BK197">
        <v>-6.6092100000000001E-2</v>
      </c>
      <c r="BL197">
        <v>-0.14022870000000001</v>
      </c>
      <c r="BM197">
        <v>-9.3218200000000001E-2</v>
      </c>
      <c r="BN197">
        <v>-6.3141299999999997E-2</v>
      </c>
      <c r="BO197">
        <v>-0.11969</v>
      </c>
      <c r="BP197">
        <v>-0.19568930000000001</v>
      </c>
      <c r="BQ197">
        <v>-0.1647613</v>
      </c>
      <c r="BR197">
        <v>-0.19330059999999999</v>
      </c>
      <c r="BS197">
        <v>-9.1076199999999996E-2</v>
      </c>
      <c r="BT197">
        <v>-6.8527299999999999E-2</v>
      </c>
      <c r="BU197">
        <v>1.07805E-2</v>
      </c>
      <c r="BV197">
        <v>-4.0640299999999997E-2</v>
      </c>
      <c r="BW197">
        <v>-1.9827299999999999E-2</v>
      </c>
      <c r="BX197">
        <v>-0.13820250000000001</v>
      </c>
      <c r="BY197">
        <v>-0.14537459999999999</v>
      </c>
      <c r="BZ197">
        <v>-2.33434E-2</v>
      </c>
      <c r="CA197">
        <v>-0.5858198</v>
      </c>
      <c r="CB197">
        <v>-0.55593809999999999</v>
      </c>
      <c r="CC197">
        <v>-0.43632330000000003</v>
      </c>
      <c r="CD197">
        <v>-0.25001669999999998</v>
      </c>
      <c r="CE197">
        <v>-0.18860060000000001</v>
      </c>
      <c r="CF197">
        <v>-0.15231629999999999</v>
      </c>
      <c r="CG197">
        <v>-0.10968840000000001</v>
      </c>
      <c r="CH197">
        <v>-4.6538299999999998E-2</v>
      </c>
      <c r="CI197">
        <v>-3.8201800000000001E-2</v>
      </c>
      <c r="CJ197">
        <v>-0.1113434</v>
      </c>
      <c r="CK197">
        <v>-6.2469700000000003E-2</v>
      </c>
      <c r="CL197">
        <v>-2.9111499999999998E-2</v>
      </c>
      <c r="CM197">
        <v>-8.2452399999999995E-2</v>
      </c>
      <c r="CN197">
        <v>-0.15755160000000001</v>
      </c>
      <c r="CO197">
        <v>-0.12560070000000001</v>
      </c>
      <c r="CP197">
        <v>-0.15031639999999999</v>
      </c>
      <c r="CQ197">
        <v>-4.9018300000000001E-2</v>
      </c>
      <c r="CR197">
        <v>-2.5014399999999999E-2</v>
      </c>
      <c r="CS197">
        <v>5.4352200000000003E-2</v>
      </c>
      <c r="CT197">
        <v>2.4128000000000001E-3</v>
      </c>
      <c r="CU197">
        <v>2.39148E-2</v>
      </c>
      <c r="CV197">
        <v>-9.2721600000000001E-2</v>
      </c>
      <c r="CW197">
        <v>-0.1023102</v>
      </c>
      <c r="CX197">
        <v>1.9826799999999999E-2</v>
      </c>
      <c r="CY197">
        <v>-0.51553680000000002</v>
      </c>
      <c r="CZ197">
        <v>-0.48523949999999999</v>
      </c>
      <c r="DA197">
        <v>-0.37162040000000002</v>
      </c>
      <c r="DB197">
        <v>-0.19480159999999999</v>
      </c>
      <c r="DC197">
        <v>-0.14159279999999999</v>
      </c>
      <c r="DD197">
        <v>-0.11346530000000001</v>
      </c>
      <c r="DE197">
        <v>-7.9041500000000001E-2</v>
      </c>
      <c r="DF197">
        <v>-1.9525399999999998E-2</v>
      </c>
      <c r="DG197">
        <v>-1.0311499999999999E-2</v>
      </c>
      <c r="DH197">
        <v>-8.2458199999999995E-2</v>
      </c>
      <c r="DI197">
        <v>-3.1721199999999998E-2</v>
      </c>
      <c r="DJ197">
        <v>4.9183999999999999E-3</v>
      </c>
      <c r="DK197">
        <v>-4.5214699999999997E-2</v>
      </c>
      <c r="DL197">
        <v>-0.11941400000000001</v>
      </c>
      <c r="DM197">
        <v>-8.6440199999999995E-2</v>
      </c>
      <c r="DN197">
        <v>-0.1073322</v>
      </c>
      <c r="DO197">
        <v>-6.9604999999999997E-3</v>
      </c>
      <c r="DP197">
        <v>1.8498500000000001E-2</v>
      </c>
      <c r="DQ197">
        <v>9.7923800000000005E-2</v>
      </c>
      <c r="DR197">
        <v>4.5465999999999999E-2</v>
      </c>
      <c r="DS197">
        <v>6.7656900000000006E-2</v>
      </c>
      <c r="DT197">
        <v>-4.7240600000000001E-2</v>
      </c>
      <c r="DU197">
        <v>-5.9245800000000001E-2</v>
      </c>
      <c r="DV197">
        <v>6.2996999999999997E-2</v>
      </c>
      <c r="DW197">
        <v>-0.41405940000000002</v>
      </c>
      <c r="DX197">
        <v>-0.383162</v>
      </c>
      <c r="DY197">
        <v>-0.27819969999999999</v>
      </c>
      <c r="DZ197">
        <v>-0.11507969999999999</v>
      </c>
      <c r="EA197">
        <v>-7.3720900000000006E-2</v>
      </c>
      <c r="EB197">
        <v>-5.7370499999999998E-2</v>
      </c>
      <c r="EC197">
        <v>-3.4792299999999998E-2</v>
      </c>
      <c r="ED197">
        <v>1.9476899999999998E-2</v>
      </c>
      <c r="EE197">
        <v>2.9957600000000001E-2</v>
      </c>
      <c r="EF197">
        <v>-4.0752400000000001E-2</v>
      </c>
      <c r="EG197">
        <v>1.2674700000000001E-2</v>
      </c>
      <c r="EH197">
        <v>5.4052099999999999E-2</v>
      </c>
      <c r="EI197">
        <v>8.5505000000000008E-3</v>
      </c>
      <c r="EJ197">
        <v>-6.4349299999999998E-2</v>
      </c>
      <c r="EK197">
        <v>-2.9898600000000001E-2</v>
      </c>
      <c r="EL197">
        <v>-4.5269799999999999E-2</v>
      </c>
      <c r="EM197">
        <v>5.3764399999999997E-2</v>
      </c>
      <c r="EN197">
        <v>8.1324199999999999E-2</v>
      </c>
      <c r="EO197">
        <v>0.16083439999999999</v>
      </c>
      <c r="EP197">
        <v>0.1076278</v>
      </c>
      <c r="EQ197">
        <v>0.1308135</v>
      </c>
      <c r="ER197">
        <v>1.8426700000000001E-2</v>
      </c>
      <c r="ES197">
        <v>2.9325000000000002E-3</v>
      </c>
      <c r="ET197">
        <v>0.12532789999999999</v>
      </c>
      <c r="EU197">
        <v>75.25591</v>
      </c>
      <c r="EV197">
        <v>74.730969999999999</v>
      </c>
      <c r="EW197">
        <v>72.451440000000005</v>
      </c>
      <c r="EX197">
        <v>71.221779999999995</v>
      </c>
      <c r="EY197">
        <v>69.177160000000001</v>
      </c>
      <c r="EZ197">
        <v>69.156170000000003</v>
      </c>
      <c r="FA197">
        <v>67.926509999999993</v>
      </c>
      <c r="FB197">
        <v>70.440950000000001</v>
      </c>
      <c r="FC197">
        <v>74.955380000000005</v>
      </c>
      <c r="FD197">
        <v>81.224410000000006</v>
      </c>
      <c r="FE197">
        <v>85.174539999999993</v>
      </c>
      <c r="FF197">
        <v>86.435689999999994</v>
      </c>
      <c r="FG197">
        <v>86.921260000000004</v>
      </c>
      <c r="FH197">
        <v>86.396320000000003</v>
      </c>
      <c r="FI197">
        <v>86.850399999999993</v>
      </c>
      <c r="FJ197">
        <v>87.905510000000007</v>
      </c>
      <c r="FK197">
        <v>87.905510000000007</v>
      </c>
      <c r="FL197">
        <v>82.860889999999998</v>
      </c>
      <c r="FM197">
        <v>79.341210000000004</v>
      </c>
      <c r="FN197">
        <v>76.101050000000001</v>
      </c>
      <c r="FO197">
        <v>72.396320000000003</v>
      </c>
      <c r="FP197">
        <v>69.691599999999994</v>
      </c>
      <c r="FQ197">
        <v>69.211290000000005</v>
      </c>
      <c r="FR197">
        <v>69.211290000000005</v>
      </c>
      <c r="FS197">
        <v>1.089699</v>
      </c>
      <c r="FT197">
        <v>4.4491299999999998E-2</v>
      </c>
      <c r="FU197">
        <v>6.7744700000000005E-2</v>
      </c>
    </row>
    <row r="198" spans="1:177" x14ac:dyDescent="0.3">
      <c r="A198" t="s">
        <v>226</v>
      </c>
      <c r="B198" t="s">
        <v>0</v>
      </c>
      <c r="C198" t="s">
        <v>280</v>
      </c>
      <c r="D198" s="30" t="s">
        <v>247</v>
      </c>
      <c r="E198" t="s">
        <v>220</v>
      </c>
      <c r="F198">
        <v>1015</v>
      </c>
      <c r="G198">
        <v>3.3964349999999999</v>
      </c>
      <c r="H198">
        <v>3.1422240000000001</v>
      </c>
      <c r="I198">
        <v>2.5886719999999999</v>
      </c>
      <c r="J198">
        <v>2.2610969999999999</v>
      </c>
      <c r="K198">
        <v>1.9606809999999999</v>
      </c>
      <c r="L198">
        <v>1.680817</v>
      </c>
      <c r="M198">
        <v>1.395489</v>
      </c>
      <c r="N198">
        <v>1.3967130000000001</v>
      </c>
      <c r="O198">
        <v>1.430129</v>
      </c>
      <c r="P198">
        <v>1.4853419999999999</v>
      </c>
      <c r="Q198">
        <v>1.602041</v>
      </c>
      <c r="R198">
        <v>1.7664519999999999</v>
      </c>
      <c r="S198">
        <v>1.8786369999999999</v>
      </c>
      <c r="T198">
        <v>1.970326</v>
      </c>
      <c r="U198">
        <v>2.1258710000000001</v>
      </c>
      <c r="V198">
        <v>2.3173780000000002</v>
      </c>
      <c r="W198">
        <v>2.3587440000000002</v>
      </c>
      <c r="X198">
        <v>2.3858570000000001</v>
      </c>
      <c r="Y198">
        <v>2.5078779999999998</v>
      </c>
      <c r="Z198">
        <v>2.3524759999999998</v>
      </c>
      <c r="AA198">
        <v>2.4037839999999999</v>
      </c>
      <c r="AB198">
        <v>2.4599920000000002</v>
      </c>
      <c r="AC198">
        <v>2.3706909999999999</v>
      </c>
      <c r="AD198">
        <v>2.196116</v>
      </c>
      <c r="AE198">
        <v>-0.55834879999999998</v>
      </c>
      <c r="AF198">
        <v>-0.53561389999999998</v>
      </c>
      <c r="AG198">
        <v>-0.43457630000000003</v>
      </c>
      <c r="AH198">
        <v>-0.26532660000000002</v>
      </c>
      <c r="AI198">
        <v>-0.17189009999999999</v>
      </c>
      <c r="AJ198">
        <v>-0.14520379999999999</v>
      </c>
      <c r="AK198">
        <v>-0.10455979999999999</v>
      </c>
      <c r="AL198">
        <v>-7.7011399999999994E-2</v>
      </c>
      <c r="AM198">
        <v>-9.9660499999999999E-2</v>
      </c>
      <c r="AN198">
        <v>-0.16646569999999999</v>
      </c>
      <c r="AO198">
        <v>-0.12123680000000001</v>
      </c>
      <c r="AP198">
        <v>-7.6710299999999995E-2</v>
      </c>
      <c r="AQ198">
        <v>-0.1139308</v>
      </c>
      <c r="AR198">
        <v>-0.18369579999999999</v>
      </c>
      <c r="AS198">
        <v>-0.1531256</v>
      </c>
      <c r="AT198">
        <v>-0.1618887</v>
      </c>
      <c r="AU198">
        <v>-9.9189299999999994E-2</v>
      </c>
      <c r="AV198">
        <v>-0.1066536</v>
      </c>
      <c r="AW198">
        <v>-4.3550100000000001E-2</v>
      </c>
      <c r="AX198">
        <v>-9.68773E-2</v>
      </c>
      <c r="AY198">
        <v>-5.7652299999999997E-2</v>
      </c>
      <c r="AZ198">
        <v>-0.1745659</v>
      </c>
      <c r="BA198">
        <v>-0.15089549999999999</v>
      </c>
      <c r="BB198">
        <v>-3.9910399999999999E-2</v>
      </c>
      <c r="BC198">
        <v>-0.47061209999999998</v>
      </c>
      <c r="BD198">
        <v>-0.44695109999999999</v>
      </c>
      <c r="BE198">
        <v>-0.35313420000000001</v>
      </c>
      <c r="BF198">
        <v>-0.19499240000000001</v>
      </c>
      <c r="BG198">
        <v>-0.1118958</v>
      </c>
      <c r="BH198">
        <v>-9.5613600000000007E-2</v>
      </c>
      <c r="BI198">
        <v>-6.5563300000000005E-2</v>
      </c>
      <c r="BJ198">
        <v>-4.2269800000000003E-2</v>
      </c>
      <c r="BK198">
        <v>-6.4119399999999993E-2</v>
      </c>
      <c r="BL198">
        <v>-0.1296108</v>
      </c>
      <c r="BM198">
        <v>-8.1862699999999997E-2</v>
      </c>
      <c r="BN198">
        <v>-3.3364999999999999E-2</v>
      </c>
      <c r="BO198">
        <v>-6.69603E-2</v>
      </c>
      <c r="BP198">
        <v>-0.13541339999999999</v>
      </c>
      <c r="BQ198">
        <v>-0.10389039999999999</v>
      </c>
      <c r="BR198">
        <v>-0.10922080000000001</v>
      </c>
      <c r="BS198">
        <v>-4.8236899999999999E-2</v>
      </c>
      <c r="BT198">
        <v>-5.2535699999999998E-2</v>
      </c>
      <c r="BU198">
        <v>1.07884E-2</v>
      </c>
      <c r="BV198">
        <v>-4.2447499999999999E-2</v>
      </c>
      <c r="BW198">
        <v>-1.7411E-3</v>
      </c>
      <c r="BX198">
        <v>-0.1159818</v>
      </c>
      <c r="BY198">
        <v>-9.6246100000000001E-2</v>
      </c>
      <c r="BZ198">
        <v>1.50416E-2</v>
      </c>
      <c r="CA198">
        <v>-0.40984589999999999</v>
      </c>
      <c r="CB198">
        <v>-0.38554359999999999</v>
      </c>
      <c r="CC198">
        <v>-0.29672759999999998</v>
      </c>
      <c r="CD198">
        <v>-0.1462791</v>
      </c>
      <c r="CE198">
        <v>-7.0343900000000001E-2</v>
      </c>
      <c r="CF198">
        <v>-6.1267700000000001E-2</v>
      </c>
      <c r="CG198">
        <v>-3.8554400000000003E-2</v>
      </c>
      <c r="CH198">
        <v>-1.8207899999999999E-2</v>
      </c>
      <c r="CI198">
        <v>-3.9503700000000003E-2</v>
      </c>
      <c r="CJ198">
        <v>-0.10408530000000001</v>
      </c>
      <c r="CK198">
        <v>-5.4592300000000003E-2</v>
      </c>
      <c r="CL198">
        <v>-3.3441E-3</v>
      </c>
      <c r="CM198">
        <v>-3.4428599999999997E-2</v>
      </c>
      <c r="CN198">
        <v>-0.1019731</v>
      </c>
      <c r="CO198">
        <v>-6.97903E-2</v>
      </c>
      <c r="CP198">
        <v>-7.2743199999999994E-2</v>
      </c>
      <c r="CQ198">
        <v>-1.2947500000000001E-2</v>
      </c>
      <c r="CR198">
        <v>-1.5053800000000001E-2</v>
      </c>
      <c r="CS198">
        <v>4.84232E-2</v>
      </c>
      <c r="CT198">
        <v>-4.7495999999999997E-3</v>
      </c>
      <c r="CU198">
        <v>3.6982899999999999E-2</v>
      </c>
      <c r="CV198">
        <v>-7.5406600000000004E-2</v>
      </c>
      <c r="CW198">
        <v>-5.8396000000000003E-2</v>
      </c>
      <c r="CX198">
        <v>5.3101200000000001E-2</v>
      </c>
      <c r="CY198">
        <v>-0.34907969999999999</v>
      </c>
      <c r="CZ198">
        <v>-0.32413599999999998</v>
      </c>
      <c r="DA198">
        <v>-0.24032100000000001</v>
      </c>
      <c r="DB198">
        <v>-9.7565799999999994E-2</v>
      </c>
      <c r="DC198">
        <v>-2.8792000000000002E-2</v>
      </c>
      <c r="DD198">
        <v>-2.69217E-2</v>
      </c>
      <c r="DE198">
        <v>-1.15455E-2</v>
      </c>
      <c r="DF198">
        <v>5.8539999999999998E-3</v>
      </c>
      <c r="DG198">
        <v>-1.48881E-2</v>
      </c>
      <c r="DH198">
        <v>-7.8559699999999996E-2</v>
      </c>
      <c r="DI198">
        <v>-2.7321999999999999E-2</v>
      </c>
      <c r="DJ198">
        <v>2.6676700000000001E-2</v>
      </c>
      <c r="DK198">
        <v>-1.897E-3</v>
      </c>
      <c r="DL198">
        <v>-6.8532899999999994E-2</v>
      </c>
      <c r="DM198">
        <v>-3.5690300000000001E-2</v>
      </c>
      <c r="DN198">
        <v>-3.6265499999999999E-2</v>
      </c>
      <c r="DO198">
        <v>2.2342000000000001E-2</v>
      </c>
      <c r="DP198">
        <v>2.2428099999999999E-2</v>
      </c>
      <c r="DQ198">
        <v>8.6057900000000007E-2</v>
      </c>
      <c r="DR198">
        <v>3.29483E-2</v>
      </c>
      <c r="DS198">
        <v>7.5706800000000005E-2</v>
      </c>
      <c r="DT198">
        <v>-3.4831399999999998E-2</v>
      </c>
      <c r="DU198">
        <v>-2.0545999999999998E-2</v>
      </c>
      <c r="DV198">
        <v>9.11608E-2</v>
      </c>
      <c r="DW198">
        <v>-0.26134289999999999</v>
      </c>
      <c r="DX198">
        <v>-0.23547319999999999</v>
      </c>
      <c r="DY198">
        <v>-0.15887879999999999</v>
      </c>
      <c r="DZ198">
        <v>-2.7231600000000002E-2</v>
      </c>
      <c r="EA198">
        <v>3.1202299999999999E-2</v>
      </c>
      <c r="EB198">
        <v>2.2668399999999998E-2</v>
      </c>
      <c r="EC198">
        <v>2.7451E-2</v>
      </c>
      <c r="ED198">
        <v>4.05955E-2</v>
      </c>
      <c r="EE198">
        <v>2.0653100000000001E-2</v>
      </c>
      <c r="EF198">
        <v>-4.17048E-2</v>
      </c>
      <c r="EG198">
        <v>1.20521E-2</v>
      </c>
      <c r="EH198">
        <v>7.0022100000000004E-2</v>
      </c>
      <c r="EI198">
        <v>4.5073599999999998E-2</v>
      </c>
      <c r="EJ198">
        <v>-2.0250400000000002E-2</v>
      </c>
      <c r="EK198">
        <v>1.35449E-2</v>
      </c>
      <c r="EL198">
        <v>1.6402400000000001E-2</v>
      </c>
      <c r="EM198">
        <v>7.3294399999999996E-2</v>
      </c>
      <c r="EN198">
        <v>7.6546100000000006E-2</v>
      </c>
      <c r="EO198">
        <v>0.14039650000000001</v>
      </c>
      <c r="EP198">
        <v>8.7377999999999997E-2</v>
      </c>
      <c r="EQ198">
        <v>0.13161809999999999</v>
      </c>
      <c r="ER198">
        <v>2.3752800000000001E-2</v>
      </c>
      <c r="ES198">
        <v>3.4103500000000002E-2</v>
      </c>
      <c r="ET198">
        <v>0.14611270000000001</v>
      </c>
      <c r="EU198">
        <v>75.027439999999999</v>
      </c>
      <c r="EV198">
        <v>74.034300000000002</v>
      </c>
      <c r="EW198">
        <v>71.05489</v>
      </c>
      <c r="EX198">
        <v>70.061750000000004</v>
      </c>
      <c r="EY198">
        <v>67.082340000000002</v>
      </c>
      <c r="EZ198">
        <v>67.05489</v>
      </c>
      <c r="FA198">
        <v>66.061750000000004</v>
      </c>
      <c r="FB198">
        <v>69.041169999999994</v>
      </c>
      <c r="FC198">
        <v>74.020579999999995</v>
      </c>
      <c r="FD198">
        <v>80.986270000000005</v>
      </c>
      <c r="FE198">
        <v>84</v>
      </c>
      <c r="FF198">
        <v>85.034300000000002</v>
      </c>
      <c r="FG198">
        <v>85.05489</v>
      </c>
      <c r="FH198">
        <v>84.061750000000004</v>
      </c>
      <c r="FI198">
        <v>84.041169999999994</v>
      </c>
      <c r="FJ198">
        <v>86.034300000000002</v>
      </c>
      <c r="FK198">
        <v>86.034300000000002</v>
      </c>
      <c r="FL198">
        <v>80.05489</v>
      </c>
      <c r="FM198">
        <v>76.068610000000007</v>
      </c>
      <c r="FN198">
        <v>73.061750000000004</v>
      </c>
      <c r="FO198">
        <v>70.061750000000004</v>
      </c>
      <c r="FP198">
        <v>68.061750000000004</v>
      </c>
      <c r="FQ198">
        <v>68.048029999999997</v>
      </c>
      <c r="FR198">
        <v>68.048029999999997</v>
      </c>
      <c r="FS198">
        <v>0.96838230000000003</v>
      </c>
      <c r="FT198">
        <v>3.9514300000000002E-2</v>
      </c>
      <c r="FU198">
        <v>5.8840299999999998E-2</v>
      </c>
    </row>
    <row r="199" spans="1:177" x14ac:dyDescent="0.3">
      <c r="A199" t="s">
        <v>226</v>
      </c>
      <c r="B199" t="s">
        <v>0</v>
      </c>
      <c r="C199" t="s">
        <v>280</v>
      </c>
      <c r="D199" s="30" t="s">
        <v>247</v>
      </c>
      <c r="E199" t="s">
        <v>221</v>
      </c>
      <c r="F199">
        <v>370</v>
      </c>
      <c r="G199">
        <v>0.90737029999999996</v>
      </c>
      <c r="H199">
        <v>0.86934979999999995</v>
      </c>
      <c r="I199">
        <v>0.7594284</v>
      </c>
      <c r="J199">
        <v>0.64817599999999997</v>
      </c>
      <c r="K199">
        <v>0.52380020000000005</v>
      </c>
      <c r="L199">
        <v>0.42447269999999998</v>
      </c>
      <c r="M199">
        <v>0.3779149</v>
      </c>
      <c r="N199">
        <v>0.41663699999999998</v>
      </c>
      <c r="O199">
        <v>0.4116667</v>
      </c>
      <c r="P199">
        <v>0.426313</v>
      </c>
      <c r="Q199">
        <v>0.44828829999999997</v>
      </c>
      <c r="R199">
        <v>0.50676790000000005</v>
      </c>
      <c r="S199">
        <v>0.53308219999999995</v>
      </c>
      <c r="T199">
        <v>0.59459360000000006</v>
      </c>
      <c r="U199">
        <v>0.63990990000000003</v>
      </c>
      <c r="V199">
        <v>0.69642850000000001</v>
      </c>
      <c r="W199">
        <v>0.67965129999999996</v>
      </c>
      <c r="X199">
        <v>0.69054170000000004</v>
      </c>
      <c r="Y199">
        <v>0.72342499999999998</v>
      </c>
      <c r="Z199">
        <v>0.64583749999999995</v>
      </c>
      <c r="AA199">
        <v>0.67209099999999999</v>
      </c>
      <c r="AB199">
        <v>0.7287226</v>
      </c>
      <c r="AC199">
        <v>0.65547489999999997</v>
      </c>
      <c r="AD199">
        <v>0.5940453</v>
      </c>
      <c r="AE199">
        <v>-0.26016620000000001</v>
      </c>
      <c r="AF199">
        <v>-0.2555828</v>
      </c>
      <c r="AG199">
        <v>-0.21651970000000001</v>
      </c>
      <c r="AH199">
        <v>-0.1703943</v>
      </c>
      <c r="AI199">
        <v>-0.18170800000000001</v>
      </c>
      <c r="AJ199">
        <v>-0.13984150000000001</v>
      </c>
      <c r="AK199">
        <v>-0.11493929999999999</v>
      </c>
      <c r="AL199">
        <v>-6.0311999999999998E-2</v>
      </c>
      <c r="AM199">
        <v>-2.6256600000000001E-2</v>
      </c>
      <c r="AN199">
        <v>-3.3803800000000002E-2</v>
      </c>
      <c r="AO199">
        <v>-3.8988200000000001E-2</v>
      </c>
      <c r="AP199">
        <v>-6.8309499999999995E-2</v>
      </c>
      <c r="AQ199">
        <v>-9.8058099999999995E-2</v>
      </c>
      <c r="AR199">
        <v>-0.103627</v>
      </c>
      <c r="AS199">
        <v>-0.1085166</v>
      </c>
      <c r="AT199">
        <v>-0.14264950000000001</v>
      </c>
      <c r="AU199">
        <v>-9.76268E-2</v>
      </c>
      <c r="AV199">
        <v>-6.3914299999999993E-2</v>
      </c>
      <c r="AW199">
        <v>-4.7669799999999998E-2</v>
      </c>
      <c r="AX199">
        <v>-4.0762100000000002E-2</v>
      </c>
      <c r="AY199">
        <v>-6.3481700000000002E-2</v>
      </c>
      <c r="AZ199">
        <v>-6.2674999999999995E-2</v>
      </c>
      <c r="BA199">
        <v>-9.4168600000000005E-2</v>
      </c>
      <c r="BB199">
        <v>-8.39839E-2</v>
      </c>
      <c r="BC199">
        <v>-0.21019950000000001</v>
      </c>
      <c r="BD199">
        <v>-0.20635629999999999</v>
      </c>
      <c r="BE199">
        <v>-0.17221629999999999</v>
      </c>
      <c r="BF199">
        <v>-0.13483709999999999</v>
      </c>
      <c r="BG199">
        <v>-0.1518815</v>
      </c>
      <c r="BH199">
        <v>-0.1151532</v>
      </c>
      <c r="BI199">
        <v>-9.5155600000000007E-2</v>
      </c>
      <c r="BJ199">
        <v>-4.3831299999999997E-2</v>
      </c>
      <c r="BK199">
        <v>-8.3166000000000004E-3</v>
      </c>
      <c r="BL199">
        <v>-1.5428000000000001E-2</v>
      </c>
      <c r="BM199">
        <v>-1.97827E-2</v>
      </c>
      <c r="BN199">
        <v>-4.6488500000000002E-2</v>
      </c>
      <c r="BO199">
        <v>-7.3028599999999999E-2</v>
      </c>
      <c r="BP199">
        <v>-7.8582399999999997E-2</v>
      </c>
      <c r="BQ199">
        <v>-8.18797E-2</v>
      </c>
      <c r="BR199">
        <v>-0.11038190000000001</v>
      </c>
      <c r="BS199">
        <v>-6.4385700000000004E-2</v>
      </c>
      <c r="BT199">
        <v>-3.25306E-2</v>
      </c>
      <c r="BU199">
        <v>-1.6579699999999999E-2</v>
      </c>
      <c r="BV199">
        <v>-1.1897599999999999E-2</v>
      </c>
      <c r="BW199">
        <v>-3.5835499999999999E-2</v>
      </c>
      <c r="BX199">
        <v>-3.5270299999999997E-2</v>
      </c>
      <c r="BY199">
        <v>-6.5951800000000005E-2</v>
      </c>
      <c r="BZ199">
        <v>-5.6097800000000003E-2</v>
      </c>
      <c r="CA199">
        <v>-0.17559279999999999</v>
      </c>
      <c r="CB199">
        <v>-0.1722622</v>
      </c>
      <c r="CC199">
        <v>-0.14153189999999999</v>
      </c>
      <c r="CD199">
        <v>-0.11021019999999999</v>
      </c>
      <c r="CE199">
        <v>-0.1312238</v>
      </c>
      <c r="CF199">
        <v>-9.8054100000000005E-2</v>
      </c>
      <c r="CG199">
        <v>-8.1453499999999998E-2</v>
      </c>
      <c r="CH199">
        <v>-3.2416899999999998E-2</v>
      </c>
      <c r="CI199">
        <v>4.1085999999999996E-3</v>
      </c>
      <c r="CJ199">
        <v>-2.7009999999999998E-3</v>
      </c>
      <c r="CK199">
        <v>-6.4809999999999998E-3</v>
      </c>
      <c r="CL199">
        <v>-3.1375399999999998E-2</v>
      </c>
      <c r="CM199">
        <v>-5.5693199999999998E-2</v>
      </c>
      <c r="CN199">
        <v>-6.1236600000000002E-2</v>
      </c>
      <c r="CO199">
        <v>-6.3431100000000004E-2</v>
      </c>
      <c r="CP199">
        <v>-8.8033399999999998E-2</v>
      </c>
      <c r="CQ199">
        <v>-4.1362999999999997E-2</v>
      </c>
      <c r="CR199">
        <v>-1.0794399999999999E-2</v>
      </c>
      <c r="CS199">
        <v>4.9531999999999996E-3</v>
      </c>
      <c r="CT199">
        <v>8.0938999999999994E-3</v>
      </c>
      <c r="CU199">
        <v>-1.6687799999999999E-2</v>
      </c>
      <c r="CV199">
        <v>-1.62899E-2</v>
      </c>
      <c r="CW199">
        <v>-4.6408900000000003E-2</v>
      </c>
      <c r="CX199">
        <v>-3.6783999999999997E-2</v>
      </c>
      <c r="CY199">
        <v>-0.140986</v>
      </c>
      <c r="CZ199">
        <v>-0.13816809999999999</v>
      </c>
      <c r="DA199">
        <v>-0.1108476</v>
      </c>
      <c r="DB199">
        <v>-8.5583400000000004E-2</v>
      </c>
      <c r="DC199">
        <v>-0.1105661</v>
      </c>
      <c r="DD199">
        <v>-8.0955100000000002E-2</v>
      </c>
      <c r="DE199">
        <v>-6.77513E-2</v>
      </c>
      <c r="DF199">
        <v>-2.1002400000000001E-2</v>
      </c>
      <c r="DG199">
        <v>1.6533699999999998E-2</v>
      </c>
      <c r="DH199">
        <v>1.00261E-2</v>
      </c>
      <c r="DI199">
        <v>6.8206999999999999E-3</v>
      </c>
      <c r="DJ199">
        <v>-1.62623E-2</v>
      </c>
      <c r="DK199">
        <v>-3.8357799999999997E-2</v>
      </c>
      <c r="DL199">
        <v>-4.3890699999999998E-2</v>
      </c>
      <c r="DM199">
        <v>-4.4982500000000002E-2</v>
      </c>
      <c r="DN199">
        <v>-6.5684999999999993E-2</v>
      </c>
      <c r="DO199">
        <v>-1.83403E-2</v>
      </c>
      <c r="DP199">
        <v>1.0941899999999999E-2</v>
      </c>
      <c r="DQ199">
        <v>2.6486099999999999E-2</v>
      </c>
      <c r="DR199">
        <v>2.80854E-2</v>
      </c>
      <c r="DS199">
        <v>2.4599000000000001E-3</v>
      </c>
      <c r="DT199">
        <v>2.6905000000000002E-3</v>
      </c>
      <c r="DU199">
        <v>-2.68661E-2</v>
      </c>
      <c r="DV199">
        <v>-1.7470099999999999E-2</v>
      </c>
      <c r="DW199">
        <v>-9.1019299999999997E-2</v>
      </c>
      <c r="DX199">
        <v>-8.8941599999999996E-2</v>
      </c>
      <c r="DY199">
        <v>-6.6544199999999998E-2</v>
      </c>
      <c r="DZ199">
        <v>-5.00262E-2</v>
      </c>
      <c r="EA199">
        <v>-8.0739599999999995E-2</v>
      </c>
      <c r="EB199">
        <v>-5.6266799999999999E-2</v>
      </c>
      <c r="EC199">
        <v>-4.7967599999999999E-2</v>
      </c>
      <c r="ED199">
        <v>-4.5217E-3</v>
      </c>
      <c r="EE199">
        <v>3.4473700000000003E-2</v>
      </c>
      <c r="EF199">
        <v>2.8401900000000001E-2</v>
      </c>
      <c r="EG199">
        <v>2.6026199999999999E-2</v>
      </c>
      <c r="EH199">
        <v>5.5586000000000003E-3</v>
      </c>
      <c r="EI199">
        <v>-1.33283E-2</v>
      </c>
      <c r="EJ199">
        <v>-1.8846100000000001E-2</v>
      </c>
      <c r="EK199">
        <v>-1.83456E-2</v>
      </c>
      <c r="EL199">
        <v>-3.34174E-2</v>
      </c>
      <c r="EM199">
        <v>1.49009E-2</v>
      </c>
      <c r="EN199">
        <v>4.2325500000000002E-2</v>
      </c>
      <c r="EO199">
        <v>5.7576099999999998E-2</v>
      </c>
      <c r="EP199">
        <v>5.6950000000000001E-2</v>
      </c>
      <c r="EQ199">
        <v>3.01061E-2</v>
      </c>
      <c r="ER199">
        <v>3.00951E-2</v>
      </c>
      <c r="ES199">
        <v>1.3507E-3</v>
      </c>
      <c r="ET199">
        <v>1.0416E-2</v>
      </c>
      <c r="EU199">
        <v>76</v>
      </c>
      <c r="EV199">
        <v>77</v>
      </c>
      <c r="EW199">
        <v>77</v>
      </c>
      <c r="EX199">
        <v>75</v>
      </c>
      <c r="EY199">
        <v>76</v>
      </c>
      <c r="EZ199">
        <v>76</v>
      </c>
      <c r="FA199">
        <v>74</v>
      </c>
      <c r="FB199">
        <v>75</v>
      </c>
      <c r="FC199">
        <v>78</v>
      </c>
      <c r="FD199">
        <v>82</v>
      </c>
      <c r="FE199">
        <v>89</v>
      </c>
      <c r="FF199">
        <v>91</v>
      </c>
      <c r="FG199">
        <v>93</v>
      </c>
      <c r="FH199">
        <v>94</v>
      </c>
      <c r="FI199">
        <v>96</v>
      </c>
      <c r="FJ199">
        <v>94</v>
      </c>
      <c r="FK199">
        <v>94</v>
      </c>
      <c r="FL199">
        <v>92</v>
      </c>
      <c r="FM199">
        <v>90</v>
      </c>
      <c r="FN199">
        <v>86</v>
      </c>
      <c r="FO199">
        <v>80</v>
      </c>
      <c r="FP199">
        <v>75</v>
      </c>
      <c r="FQ199">
        <v>73</v>
      </c>
      <c r="FR199">
        <v>73</v>
      </c>
      <c r="FS199">
        <v>0.46476869999999998</v>
      </c>
      <c r="FT199">
        <v>1.8916800000000001E-2</v>
      </c>
      <c r="FU199">
        <v>3.2638300000000002E-2</v>
      </c>
    </row>
    <row r="200" spans="1:177" x14ac:dyDescent="0.3">
      <c r="A200" t="s">
        <v>226</v>
      </c>
      <c r="B200" t="s">
        <v>0</v>
      </c>
      <c r="C200" t="s">
        <v>280</v>
      </c>
      <c r="D200" s="30" t="s">
        <v>248</v>
      </c>
      <c r="E200" t="s">
        <v>219</v>
      </c>
      <c r="F200">
        <v>1289</v>
      </c>
      <c r="G200">
        <v>2.6827079999999999</v>
      </c>
      <c r="H200">
        <v>2.43893</v>
      </c>
      <c r="I200">
        <v>2.1114199999999999</v>
      </c>
      <c r="J200">
        <v>1.901843</v>
      </c>
      <c r="K200">
        <v>1.595296</v>
      </c>
      <c r="L200">
        <v>1.327887</v>
      </c>
      <c r="M200">
        <v>1.254311</v>
      </c>
      <c r="N200">
        <v>1.3281099999999999</v>
      </c>
      <c r="O200">
        <v>1.4421349999999999</v>
      </c>
      <c r="P200">
        <v>1.4922470000000001</v>
      </c>
      <c r="Q200">
        <v>1.5451569999999999</v>
      </c>
      <c r="R200">
        <v>1.639068</v>
      </c>
      <c r="S200">
        <v>1.6283300000000001</v>
      </c>
      <c r="T200">
        <v>1.668358</v>
      </c>
      <c r="U200">
        <v>1.768934</v>
      </c>
      <c r="V200">
        <v>1.9505269999999999</v>
      </c>
      <c r="W200">
        <v>1.979973</v>
      </c>
      <c r="X200">
        <v>2.0427900000000001</v>
      </c>
      <c r="Y200">
        <v>2.2437119999999999</v>
      </c>
      <c r="Z200">
        <v>2.2349770000000002</v>
      </c>
      <c r="AA200">
        <v>2.2794880000000002</v>
      </c>
      <c r="AB200">
        <v>2.2473879999999999</v>
      </c>
      <c r="AC200">
        <v>2.0149170000000001</v>
      </c>
      <c r="AD200">
        <v>1.8607050000000001</v>
      </c>
      <c r="AE200">
        <v>-0.5205883</v>
      </c>
      <c r="AF200">
        <v>-0.49496099999999998</v>
      </c>
      <c r="AG200">
        <v>-0.4183674</v>
      </c>
      <c r="AH200">
        <v>-0.28609590000000001</v>
      </c>
      <c r="AI200">
        <v>-0.226634</v>
      </c>
      <c r="AJ200">
        <v>-0.18347469999999999</v>
      </c>
      <c r="AK200">
        <v>-0.14633989999999999</v>
      </c>
      <c r="AL200">
        <v>-9.5125799999999996E-2</v>
      </c>
      <c r="AM200">
        <v>-9.3107400000000007E-2</v>
      </c>
      <c r="AN200">
        <v>-0.15208340000000001</v>
      </c>
      <c r="AO200">
        <v>-0.116774</v>
      </c>
      <c r="AP200">
        <v>-9.8337900000000006E-2</v>
      </c>
      <c r="AQ200">
        <v>-0.140572</v>
      </c>
      <c r="AR200">
        <v>-0.1896168</v>
      </c>
      <c r="AS200">
        <v>-0.1697515</v>
      </c>
      <c r="AT200">
        <v>-0.1955075</v>
      </c>
      <c r="AU200">
        <v>-0.1277211</v>
      </c>
      <c r="AV200">
        <v>-0.1156495</v>
      </c>
      <c r="AW200">
        <v>-6.12399E-2</v>
      </c>
      <c r="AX200">
        <v>-9.6119599999999999E-2</v>
      </c>
      <c r="AY200">
        <v>-8.1740900000000005E-2</v>
      </c>
      <c r="AZ200">
        <v>-0.16862379999999999</v>
      </c>
      <c r="BA200">
        <v>-0.1660866</v>
      </c>
      <c r="BB200">
        <v>-8.4975200000000001E-2</v>
      </c>
      <c r="BC200">
        <v>-0.42614469999999999</v>
      </c>
      <c r="BD200">
        <v>-0.39995890000000001</v>
      </c>
      <c r="BE200">
        <v>-0.33142199999999999</v>
      </c>
      <c r="BF200">
        <v>-0.21190000000000001</v>
      </c>
      <c r="BG200">
        <v>-0.16346659999999999</v>
      </c>
      <c r="BH200">
        <v>-0.1312681</v>
      </c>
      <c r="BI200">
        <v>-0.10515770000000001</v>
      </c>
      <c r="BJ200">
        <v>-5.8826900000000001E-2</v>
      </c>
      <c r="BK200">
        <v>-5.5629499999999998E-2</v>
      </c>
      <c r="BL200">
        <v>-0.11326840000000001</v>
      </c>
      <c r="BM200">
        <v>-7.5455300000000003E-2</v>
      </c>
      <c r="BN200">
        <v>-5.2609799999999998E-2</v>
      </c>
      <c r="BO200">
        <v>-9.0533500000000003E-2</v>
      </c>
      <c r="BP200">
        <v>-0.13836879999999999</v>
      </c>
      <c r="BQ200">
        <v>-0.117129</v>
      </c>
      <c r="BR200">
        <v>-0.13774690000000001</v>
      </c>
      <c r="BS200">
        <v>-7.1205400000000002E-2</v>
      </c>
      <c r="BT200">
        <v>-5.71785E-2</v>
      </c>
      <c r="BU200">
        <v>-2.6900000000000001E-3</v>
      </c>
      <c r="BV200">
        <v>-3.8266500000000002E-2</v>
      </c>
      <c r="BW200">
        <v>-2.29619E-2</v>
      </c>
      <c r="BX200">
        <v>-0.1075082</v>
      </c>
      <c r="BY200">
        <v>-0.1082182</v>
      </c>
      <c r="BZ200">
        <v>-2.6964800000000001E-2</v>
      </c>
      <c r="CA200">
        <v>-0.36073339999999998</v>
      </c>
      <c r="CB200">
        <v>-0.33416069999999998</v>
      </c>
      <c r="CC200">
        <v>-0.2712039</v>
      </c>
      <c r="CD200">
        <v>-0.16051199999999999</v>
      </c>
      <c r="CE200">
        <v>-0.11971710000000001</v>
      </c>
      <c r="CF200">
        <v>-9.511E-2</v>
      </c>
      <c r="CG200">
        <v>-7.6635099999999998E-2</v>
      </c>
      <c r="CH200">
        <v>-3.3686399999999998E-2</v>
      </c>
      <c r="CI200">
        <v>-2.9672400000000002E-2</v>
      </c>
      <c r="CJ200">
        <v>-8.6385299999999998E-2</v>
      </c>
      <c r="CK200">
        <v>-4.6838100000000001E-2</v>
      </c>
      <c r="CL200">
        <v>-2.0938700000000001E-2</v>
      </c>
      <c r="CM200">
        <v>-5.58769E-2</v>
      </c>
      <c r="CN200">
        <v>-0.1028747</v>
      </c>
      <c r="CO200">
        <v>-8.0682799999999999E-2</v>
      </c>
      <c r="CP200">
        <v>-9.7742099999999998E-2</v>
      </c>
      <c r="CQ200">
        <v>-3.20627E-2</v>
      </c>
      <c r="CR200">
        <v>-1.6681700000000001E-2</v>
      </c>
      <c r="CS200">
        <v>3.7861600000000002E-2</v>
      </c>
      <c r="CT200">
        <v>1.8024E-3</v>
      </c>
      <c r="CU200">
        <v>1.7748300000000002E-2</v>
      </c>
      <c r="CV200">
        <v>-6.5179699999999993E-2</v>
      </c>
      <c r="CW200">
        <v>-6.8138699999999996E-2</v>
      </c>
      <c r="CX200">
        <v>1.32131E-2</v>
      </c>
      <c r="CY200">
        <v>-0.29532209999999998</v>
      </c>
      <c r="CZ200">
        <v>-0.2683625</v>
      </c>
      <c r="DA200">
        <v>-0.2109858</v>
      </c>
      <c r="DB200">
        <v>-0.1091241</v>
      </c>
      <c r="DC200">
        <v>-7.5967599999999996E-2</v>
      </c>
      <c r="DD200">
        <v>-5.8951900000000002E-2</v>
      </c>
      <c r="DE200">
        <v>-4.8112500000000002E-2</v>
      </c>
      <c r="DF200">
        <v>-8.5459000000000004E-3</v>
      </c>
      <c r="DG200">
        <v>-3.7152999999999999E-3</v>
      </c>
      <c r="DH200">
        <v>-5.9502199999999998E-2</v>
      </c>
      <c r="DI200">
        <v>-1.8220900000000002E-2</v>
      </c>
      <c r="DJ200">
        <v>1.07324E-2</v>
      </c>
      <c r="DK200">
        <v>-2.1220300000000001E-2</v>
      </c>
      <c r="DL200">
        <v>-6.7380499999999996E-2</v>
      </c>
      <c r="DM200">
        <v>-4.4236600000000001E-2</v>
      </c>
      <c r="DN200">
        <v>-5.7737299999999998E-2</v>
      </c>
      <c r="DO200">
        <v>7.0800000000000004E-3</v>
      </c>
      <c r="DP200">
        <v>2.3815099999999999E-2</v>
      </c>
      <c r="DQ200">
        <v>7.8413099999999999E-2</v>
      </c>
      <c r="DR200">
        <v>4.1871400000000003E-2</v>
      </c>
      <c r="DS200">
        <v>5.8458400000000001E-2</v>
      </c>
      <c r="DT200">
        <v>-2.2851199999999999E-2</v>
      </c>
      <c r="DU200">
        <v>-2.8059199999999999E-2</v>
      </c>
      <c r="DV200">
        <v>5.3391000000000001E-2</v>
      </c>
      <c r="DW200">
        <v>-0.20087849999999999</v>
      </c>
      <c r="DX200">
        <v>-0.1733604</v>
      </c>
      <c r="DY200">
        <v>-0.1240405</v>
      </c>
      <c r="DZ200">
        <v>-3.4928099999999997E-2</v>
      </c>
      <c r="EA200">
        <v>-1.2800199999999999E-2</v>
      </c>
      <c r="EB200">
        <v>-6.7453000000000001E-3</v>
      </c>
      <c r="EC200">
        <v>-6.9303000000000003E-3</v>
      </c>
      <c r="ED200">
        <v>2.7753E-2</v>
      </c>
      <c r="EE200">
        <v>3.37627E-2</v>
      </c>
      <c r="EF200">
        <v>-2.0687299999999999E-2</v>
      </c>
      <c r="EG200">
        <v>2.3097699999999999E-2</v>
      </c>
      <c r="EH200">
        <v>5.6460400000000001E-2</v>
      </c>
      <c r="EI200">
        <v>2.8818199999999999E-2</v>
      </c>
      <c r="EJ200">
        <v>-1.61326E-2</v>
      </c>
      <c r="EK200">
        <v>8.3858000000000005E-3</v>
      </c>
      <c r="EL200">
        <v>2.3300000000000001E-5</v>
      </c>
      <c r="EM200">
        <v>6.3595700000000005E-2</v>
      </c>
      <c r="EN200">
        <v>8.2286100000000001E-2</v>
      </c>
      <c r="EO200">
        <v>0.136963</v>
      </c>
      <c r="EP200">
        <v>9.9724499999999994E-2</v>
      </c>
      <c r="EQ200">
        <v>0.11723740000000001</v>
      </c>
      <c r="ER200">
        <v>3.8264399999999997E-2</v>
      </c>
      <c r="ES200">
        <v>2.9809200000000001E-2</v>
      </c>
      <c r="ET200">
        <v>0.1114015</v>
      </c>
      <c r="EU200">
        <v>60.248930000000001</v>
      </c>
      <c r="EV200">
        <v>60.547649999999997</v>
      </c>
      <c r="EW200">
        <v>59.321480000000001</v>
      </c>
      <c r="EX200">
        <v>58.31579</v>
      </c>
      <c r="EY200">
        <v>59.066859999999998</v>
      </c>
      <c r="EZ200">
        <v>57.310099999999998</v>
      </c>
      <c r="FA200">
        <v>57.078240000000001</v>
      </c>
      <c r="FB200">
        <v>63.982930000000003</v>
      </c>
      <c r="FC200">
        <v>72.527739999999994</v>
      </c>
      <c r="FD200">
        <v>78.930300000000003</v>
      </c>
      <c r="FE200">
        <v>81.665719999999993</v>
      </c>
      <c r="FF200">
        <v>82.540539999999993</v>
      </c>
      <c r="FG200">
        <v>87.076809999999995</v>
      </c>
      <c r="FH200">
        <v>89.320049999999995</v>
      </c>
      <c r="FI200">
        <v>79.90043</v>
      </c>
      <c r="FJ200">
        <v>79.588909999999998</v>
      </c>
      <c r="FK200">
        <v>79.345659999999995</v>
      </c>
      <c r="FL200">
        <v>78.45093</v>
      </c>
      <c r="FM200">
        <v>75.236130000000003</v>
      </c>
      <c r="FN200">
        <v>71.253200000000007</v>
      </c>
      <c r="FO200">
        <v>67.297290000000004</v>
      </c>
      <c r="FP200">
        <v>64.883349999999993</v>
      </c>
      <c r="FQ200">
        <v>63.877670000000002</v>
      </c>
      <c r="FR200">
        <v>63.182079999999999</v>
      </c>
      <c r="FS200">
        <v>1.014168</v>
      </c>
      <c r="FT200">
        <v>4.1407399999999997E-2</v>
      </c>
      <c r="FU200">
        <v>6.3049099999999997E-2</v>
      </c>
    </row>
    <row r="201" spans="1:177" x14ac:dyDescent="0.3">
      <c r="A201" t="s">
        <v>226</v>
      </c>
      <c r="B201" t="s">
        <v>0</v>
      </c>
      <c r="C201" t="s">
        <v>280</v>
      </c>
      <c r="D201" s="30" t="s">
        <v>248</v>
      </c>
      <c r="E201" t="s">
        <v>220</v>
      </c>
      <c r="F201">
        <v>954</v>
      </c>
      <c r="G201">
        <v>2.1079430000000001</v>
      </c>
      <c r="H201">
        <v>1.9094420000000001</v>
      </c>
      <c r="I201">
        <v>1.649718</v>
      </c>
      <c r="J201">
        <v>1.4881770000000001</v>
      </c>
      <c r="K201">
        <v>1.2461169999999999</v>
      </c>
      <c r="L201">
        <v>1.056735</v>
      </c>
      <c r="M201">
        <v>1.011525</v>
      </c>
      <c r="N201">
        <v>1.0531779999999999</v>
      </c>
      <c r="O201">
        <v>1.159896</v>
      </c>
      <c r="P201">
        <v>1.189214</v>
      </c>
      <c r="Q201">
        <v>1.2246159999999999</v>
      </c>
      <c r="R201">
        <v>1.3209</v>
      </c>
      <c r="S201">
        <v>1.2924979999999999</v>
      </c>
      <c r="T201">
        <v>1.3168519999999999</v>
      </c>
      <c r="U201">
        <v>1.422137</v>
      </c>
      <c r="V201">
        <v>1.578033</v>
      </c>
      <c r="W201">
        <v>1.59144</v>
      </c>
      <c r="X201">
        <v>1.6062240000000001</v>
      </c>
      <c r="Y201">
        <v>1.7884439999999999</v>
      </c>
      <c r="Z201">
        <v>1.7732190000000001</v>
      </c>
      <c r="AA201">
        <v>1.8117209999999999</v>
      </c>
      <c r="AB201">
        <v>1.7538389999999999</v>
      </c>
      <c r="AC201">
        <v>1.5834490000000001</v>
      </c>
      <c r="AD201">
        <v>1.4561029999999999</v>
      </c>
      <c r="AE201">
        <v>-0.39394220000000002</v>
      </c>
      <c r="AF201">
        <v>-0.37533529999999998</v>
      </c>
      <c r="AG201">
        <v>-0.3186638</v>
      </c>
      <c r="AH201">
        <v>-0.20816889999999999</v>
      </c>
      <c r="AI201">
        <v>-0.14015069999999999</v>
      </c>
      <c r="AJ201">
        <v>-0.1174109</v>
      </c>
      <c r="AK201">
        <v>-8.9984800000000004E-2</v>
      </c>
      <c r="AL201">
        <v>-6.8999000000000005E-2</v>
      </c>
      <c r="AM201">
        <v>-8.8580599999999995E-2</v>
      </c>
      <c r="AN201">
        <v>-0.14196549999999999</v>
      </c>
      <c r="AO201">
        <v>-0.1043702</v>
      </c>
      <c r="AP201">
        <v>-7.1457699999999999E-2</v>
      </c>
      <c r="AQ201">
        <v>-9.8411100000000001E-2</v>
      </c>
      <c r="AR201">
        <v>-0.14496419999999999</v>
      </c>
      <c r="AS201">
        <v>-0.12501419999999999</v>
      </c>
      <c r="AT201">
        <v>-0.1333231</v>
      </c>
      <c r="AU201">
        <v>-8.9794499999999999E-2</v>
      </c>
      <c r="AV201">
        <v>-9.6229400000000007E-2</v>
      </c>
      <c r="AW201">
        <v>-5.1913599999999997E-2</v>
      </c>
      <c r="AX201">
        <v>-9.0170899999999998E-2</v>
      </c>
      <c r="AY201">
        <v>-6.1073799999999998E-2</v>
      </c>
      <c r="AZ201">
        <v>-0.14696090000000001</v>
      </c>
      <c r="BA201">
        <v>-0.12594469999999999</v>
      </c>
      <c r="BB201">
        <v>-5.2213799999999998E-2</v>
      </c>
      <c r="BC201">
        <v>-0.31147829999999999</v>
      </c>
      <c r="BD201">
        <v>-0.29200100000000001</v>
      </c>
      <c r="BE201">
        <v>-0.2421162</v>
      </c>
      <c r="BF201">
        <v>-0.14206160000000001</v>
      </c>
      <c r="BG201">
        <v>-8.3762000000000003E-2</v>
      </c>
      <c r="BH201">
        <v>-7.0801000000000003E-2</v>
      </c>
      <c r="BI201">
        <v>-5.3331900000000002E-2</v>
      </c>
      <c r="BJ201">
        <v>-3.6345299999999997E-2</v>
      </c>
      <c r="BK201">
        <v>-5.5175399999999999E-2</v>
      </c>
      <c r="BL201">
        <v>-0.10732559999999999</v>
      </c>
      <c r="BM201">
        <v>-6.7362400000000003E-2</v>
      </c>
      <c r="BN201">
        <v>-3.0717399999999999E-2</v>
      </c>
      <c r="BO201">
        <v>-5.4263400000000003E-2</v>
      </c>
      <c r="BP201">
        <v>-9.9583500000000005E-2</v>
      </c>
      <c r="BQ201">
        <v>-7.8738100000000005E-2</v>
      </c>
      <c r="BR201">
        <v>-8.3820400000000003E-2</v>
      </c>
      <c r="BS201">
        <v>-4.1904200000000003E-2</v>
      </c>
      <c r="BT201">
        <v>-4.5363899999999999E-2</v>
      </c>
      <c r="BU201">
        <v>-8.407E-4</v>
      </c>
      <c r="BV201">
        <v>-3.90123E-2</v>
      </c>
      <c r="BW201">
        <v>-8.5228000000000005E-3</v>
      </c>
      <c r="BX201">
        <v>-9.1897499999999993E-2</v>
      </c>
      <c r="BY201">
        <v>-7.4579599999999996E-2</v>
      </c>
      <c r="BZ201">
        <v>-5.6439999999999995E-4</v>
      </c>
      <c r="CA201">
        <v>-0.25436399999999998</v>
      </c>
      <c r="CB201">
        <v>-0.23428399999999999</v>
      </c>
      <c r="CC201">
        <v>-0.1890995</v>
      </c>
      <c r="CD201">
        <v>-9.6275899999999998E-2</v>
      </c>
      <c r="CE201">
        <v>-4.4707299999999998E-2</v>
      </c>
      <c r="CF201">
        <v>-3.8519200000000003E-2</v>
      </c>
      <c r="CG201">
        <v>-2.79463E-2</v>
      </c>
      <c r="CH201">
        <v>-1.37295E-2</v>
      </c>
      <c r="CI201">
        <v>-3.2039100000000001E-2</v>
      </c>
      <c r="CJ201">
        <v>-8.3334099999999994E-2</v>
      </c>
      <c r="CK201">
        <v>-4.1730900000000001E-2</v>
      </c>
      <c r="CL201">
        <v>-2.5006999999999998E-3</v>
      </c>
      <c r="CM201">
        <v>-2.36869E-2</v>
      </c>
      <c r="CN201">
        <v>-6.8152900000000002E-2</v>
      </c>
      <c r="CO201">
        <v>-4.6687300000000001E-2</v>
      </c>
      <c r="CP201">
        <v>-4.9535000000000003E-2</v>
      </c>
      <c r="CQ201">
        <v>-8.7355999999999996E-3</v>
      </c>
      <c r="CR201">
        <v>-1.0134499999999999E-2</v>
      </c>
      <c r="CS201">
        <v>3.4532199999999999E-2</v>
      </c>
      <c r="CT201">
        <v>-3.5799999999999998E-3</v>
      </c>
      <c r="CU201">
        <v>2.78739E-2</v>
      </c>
      <c r="CV201">
        <v>-5.3760799999999997E-2</v>
      </c>
      <c r="CW201">
        <v>-3.9004299999999999E-2</v>
      </c>
      <c r="CX201">
        <v>3.52079E-2</v>
      </c>
      <c r="CY201">
        <v>-0.1972498</v>
      </c>
      <c r="CZ201">
        <v>-0.1765669</v>
      </c>
      <c r="DA201">
        <v>-0.13608290000000001</v>
      </c>
      <c r="DB201">
        <v>-5.0490199999999999E-2</v>
      </c>
      <c r="DC201">
        <v>-5.6525999999999998E-3</v>
      </c>
      <c r="DD201">
        <v>-6.2373999999999997E-3</v>
      </c>
      <c r="DE201">
        <v>-2.5606000000000001E-3</v>
      </c>
      <c r="DF201">
        <v>8.8862999999999998E-3</v>
      </c>
      <c r="DG201">
        <v>-8.9028000000000006E-3</v>
      </c>
      <c r="DH201">
        <v>-5.9342600000000002E-2</v>
      </c>
      <c r="DI201">
        <v>-1.6099499999999999E-2</v>
      </c>
      <c r="DJ201">
        <v>2.57159E-2</v>
      </c>
      <c r="DK201">
        <v>6.8897000000000003E-3</v>
      </c>
      <c r="DL201">
        <v>-3.6722400000000002E-2</v>
      </c>
      <c r="DM201">
        <v>-1.46366E-2</v>
      </c>
      <c r="DN201">
        <v>-1.52496E-2</v>
      </c>
      <c r="DO201">
        <v>2.4433E-2</v>
      </c>
      <c r="DP201">
        <v>2.50948E-2</v>
      </c>
      <c r="DQ201">
        <v>6.9905200000000001E-2</v>
      </c>
      <c r="DR201">
        <v>3.18523E-2</v>
      </c>
      <c r="DS201">
        <v>6.4270599999999997E-2</v>
      </c>
      <c r="DT201">
        <v>-1.56241E-2</v>
      </c>
      <c r="DU201">
        <v>-3.4288999999999999E-3</v>
      </c>
      <c r="DV201">
        <v>7.0980100000000004E-2</v>
      </c>
      <c r="DW201">
        <v>-0.1147859</v>
      </c>
      <c r="DX201">
        <v>-9.3232599999999999E-2</v>
      </c>
      <c r="DY201">
        <v>-5.9535200000000003E-2</v>
      </c>
      <c r="DZ201">
        <v>1.5617000000000001E-2</v>
      </c>
      <c r="EA201">
        <v>5.0736200000000002E-2</v>
      </c>
      <c r="EB201">
        <v>4.0372400000000003E-2</v>
      </c>
      <c r="EC201">
        <v>3.4092299999999999E-2</v>
      </c>
      <c r="ED201">
        <v>4.1539899999999998E-2</v>
      </c>
      <c r="EE201">
        <v>2.4502300000000001E-2</v>
      </c>
      <c r="EF201">
        <v>-2.4702600000000002E-2</v>
      </c>
      <c r="EG201">
        <v>2.0908300000000001E-2</v>
      </c>
      <c r="EH201">
        <v>6.6456299999999996E-2</v>
      </c>
      <c r="EI201">
        <v>5.1037300000000001E-2</v>
      </c>
      <c r="EJ201">
        <v>8.6583000000000007E-3</v>
      </c>
      <c r="EK201">
        <v>3.1639599999999997E-2</v>
      </c>
      <c r="EL201">
        <v>3.4252999999999999E-2</v>
      </c>
      <c r="EM201">
        <v>7.2323299999999993E-2</v>
      </c>
      <c r="EN201">
        <v>7.5960299999999994E-2</v>
      </c>
      <c r="EO201">
        <v>0.12097810000000001</v>
      </c>
      <c r="EP201">
        <v>8.3010899999999999E-2</v>
      </c>
      <c r="EQ201">
        <v>0.1168217</v>
      </c>
      <c r="ER201">
        <v>3.9439200000000001E-2</v>
      </c>
      <c r="ES201">
        <v>4.7936199999999998E-2</v>
      </c>
      <c r="ET201">
        <v>0.12262960000000001</v>
      </c>
      <c r="EU201">
        <v>60.022219999999997</v>
      </c>
      <c r="EV201">
        <v>61.01482</v>
      </c>
      <c r="EW201">
        <v>60.022219999999997</v>
      </c>
      <c r="EX201">
        <v>59.014809999999997</v>
      </c>
      <c r="EY201">
        <v>59.99259</v>
      </c>
      <c r="EZ201">
        <v>58.00741</v>
      </c>
      <c r="FA201">
        <v>58.00741</v>
      </c>
      <c r="FB201">
        <v>63.977780000000003</v>
      </c>
      <c r="FC201">
        <v>69.970370000000003</v>
      </c>
      <c r="FD201">
        <v>74.98518</v>
      </c>
      <c r="FE201">
        <v>77.037040000000005</v>
      </c>
      <c r="FF201">
        <v>79.081479999999999</v>
      </c>
      <c r="FG201">
        <v>84.081479999999999</v>
      </c>
      <c r="FH201">
        <v>86.096299999999999</v>
      </c>
      <c r="FI201">
        <v>73.22963</v>
      </c>
      <c r="FJ201">
        <v>73.125919999999994</v>
      </c>
      <c r="FK201">
        <v>73.111109999999996</v>
      </c>
      <c r="FL201">
        <v>74.059259999999995</v>
      </c>
      <c r="FM201">
        <v>71.081479999999999</v>
      </c>
      <c r="FN201">
        <v>67.103710000000007</v>
      </c>
      <c r="FO201">
        <v>64.066670000000002</v>
      </c>
      <c r="FP201">
        <v>63.037039999999998</v>
      </c>
      <c r="FQ201">
        <v>62.029629999999997</v>
      </c>
      <c r="FR201">
        <v>62.029629999999997</v>
      </c>
      <c r="FS201">
        <v>0.91018399999999999</v>
      </c>
      <c r="FT201">
        <v>3.7139499999999999E-2</v>
      </c>
      <c r="FU201">
        <v>5.5303999999999999E-2</v>
      </c>
    </row>
    <row r="202" spans="1:177" x14ac:dyDescent="0.3">
      <c r="A202" t="s">
        <v>226</v>
      </c>
      <c r="B202" t="s">
        <v>0</v>
      </c>
      <c r="C202" t="s">
        <v>280</v>
      </c>
      <c r="D202" s="30" t="s">
        <v>248</v>
      </c>
      <c r="E202" t="s">
        <v>221</v>
      </c>
      <c r="F202">
        <v>335</v>
      </c>
      <c r="G202">
        <v>0.56098669999999995</v>
      </c>
      <c r="H202">
        <v>0.52696419999999999</v>
      </c>
      <c r="I202">
        <v>0.44687979999999999</v>
      </c>
      <c r="J202">
        <v>0.38376149999999998</v>
      </c>
      <c r="K202">
        <v>0.3252292</v>
      </c>
      <c r="L202">
        <v>0.25021480000000001</v>
      </c>
      <c r="M202">
        <v>0.21455299999999999</v>
      </c>
      <c r="N202">
        <v>0.24853890000000001</v>
      </c>
      <c r="O202">
        <v>0.2700166</v>
      </c>
      <c r="P202">
        <v>0.2904525</v>
      </c>
      <c r="Q202">
        <v>0.3181311</v>
      </c>
      <c r="R202">
        <v>0.3036626</v>
      </c>
      <c r="S202">
        <v>0.31259730000000002</v>
      </c>
      <c r="T202">
        <v>0.3289029</v>
      </c>
      <c r="U202">
        <v>0.34390540000000003</v>
      </c>
      <c r="V202">
        <v>0.38000430000000002</v>
      </c>
      <c r="W202">
        <v>0.39099790000000001</v>
      </c>
      <c r="X202">
        <v>0.44435849999999999</v>
      </c>
      <c r="Y202">
        <v>0.46183469999999999</v>
      </c>
      <c r="Z202">
        <v>0.46561770000000002</v>
      </c>
      <c r="AA202">
        <v>0.47162490000000001</v>
      </c>
      <c r="AB202">
        <v>0.49262840000000002</v>
      </c>
      <c r="AC202">
        <v>0.42892069999999999</v>
      </c>
      <c r="AD202">
        <v>0.41145090000000001</v>
      </c>
      <c r="AE202">
        <v>-0.1851344</v>
      </c>
      <c r="AF202">
        <v>-0.17985719999999999</v>
      </c>
      <c r="AG202">
        <v>-0.1511777</v>
      </c>
      <c r="AH202">
        <v>-0.1197425</v>
      </c>
      <c r="AI202">
        <v>-0.12718589999999999</v>
      </c>
      <c r="AJ202">
        <v>-9.5634700000000003E-2</v>
      </c>
      <c r="AK202">
        <v>-7.6561699999999996E-2</v>
      </c>
      <c r="AL202">
        <v>-4.4594300000000003E-2</v>
      </c>
      <c r="AM202">
        <v>-2.4797900000000001E-2</v>
      </c>
      <c r="AN202">
        <v>-3.00009E-2</v>
      </c>
      <c r="AO202">
        <v>-3.4031499999999999E-2</v>
      </c>
      <c r="AP202">
        <v>-5.22409E-2</v>
      </c>
      <c r="AQ202">
        <v>-7.1015700000000001E-2</v>
      </c>
      <c r="AR202">
        <v>-7.2253899999999996E-2</v>
      </c>
      <c r="AS202">
        <v>-7.4910299999999999E-2</v>
      </c>
      <c r="AT202">
        <v>-9.7484899999999999E-2</v>
      </c>
      <c r="AU202">
        <v>-7.4737399999999996E-2</v>
      </c>
      <c r="AV202">
        <v>-5.5041100000000003E-2</v>
      </c>
      <c r="AW202">
        <v>-4.4483000000000002E-2</v>
      </c>
      <c r="AX202">
        <v>-3.8399200000000001E-2</v>
      </c>
      <c r="AY202">
        <v>-5.4077699999999999E-2</v>
      </c>
      <c r="AZ202">
        <v>-5.3009500000000001E-2</v>
      </c>
      <c r="BA202">
        <v>-7.3610300000000004E-2</v>
      </c>
      <c r="BB202">
        <v>-6.8212599999999998E-2</v>
      </c>
      <c r="BC202">
        <v>-0.1398943</v>
      </c>
      <c r="BD202">
        <v>-0.1352873</v>
      </c>
      <c r="BE202">
        <v>-0.1110652</v>
      </c>
      <c r="BF202">
        <v>-8.7548799999999996E-2</v>
      </c>
      <c r="BG202">
        <v>-0.1001809</v>
      </c>
      <c r="BH202">
        <v>-7.3281799999999994E-2</v>
      </c>
      <c r="BI202">
        <v>-5.8649399999999997E-2</v>
      </c>
      <c r="BJ202">
        <v>-2.96726E-2</v>
      </c>
      <c r="BK202">
        <v>-8.5550000000000001E-3</v>
      </c>
      <c r="BL202">
        <v>-1.33633E-2</v>
      </c>
      <c r="BM202">
        <v>-1.66427E-2</v>
      </c>
      <c r="BN202">
        <v>-3.2484100000000002E-2</v>
      </c>
      <c r="BO202">
        <v>-4.8353800000000002E-2</v>
      </c>
      <c r="BP202">
        <v>-4.9578400000000002E-2</v>
      </c>
      <c r="BQ202">
        <v>-5.0793100000000001E-2</v>
      </c>
      <c r="BR202">
        <v>-6.82696E-2</v>
      </c>
      <c r="BS202">
        <v>-4.4640699999999998E-2</v>
      </c>
      <c r="BT202">
        <v>-2.6626199999999999E-2</v>
      </c>
      <c r="BU202">
        <v>-1.6333899999999998E-2</v>
      </c>
      <c r="BV202">
        <v>-1.2265099999999999E-2</v>
      </c>
      <c r="BW202">
        <v>-2.9046700000000002E-2</v>
      </c>
      <c r="BX202">
        <v>-2.8197199999999999E-2</v>
      </c>
      <c r="BY202">
        <v>-4.8062599999999997E-2</v>
      </c>
      <c r="BZ202">
        <v>-4.29644E-2</v>
      </c>
      <c r="CA202">
        <v>-0.1085612</v>
      </c>
      <c r="CB202">
        <v>-0.10441830000000001</v>
      </c>
      <c r="CC202">
        <v>-8.3283399999999994E-2</v>
      </c>
      <c r="CD202">
        <v>-6.5251500000000004E-2</v>
      </c>
      <c r="CE202">
        <v>-8.1477300000000003E-2</v>
      </c>
      <c r="CF202">
        <v>-5.7800200000000003E-2</v>
      </c>
      <c r="CG202">
        <v>-4.6243399999999997E-2</v>
      </c>
      <c r="CH202">
        <v>-1.9337799999999999E-2</v>
      </c>
      <c r="CI202">
        <v>2.6949000000000001E-3</v>
      </c>
      <c r="CJ202">
        <v>-1.8402E-3</v>
      </c>
      <c r="CK202">
        <v>-4.5992999999999997E-3</v>
      </c>
      <c r="CL202">
        <v>-1.8800600000000001E-2</v>
      </c>
      <c r="CM202">
        <v>-3.2658300000000001E-2</v>
      </c>
      <c r="CN202">
        <v>-3.3873399999999998E-2</v>
      </c>
      <c r="CO202">
        <v>-3.4089700000000001E-2</v>
      </c>
      <c r="CP202">
        <v>-4.80352E-2</v>
      </c>
      <c r="CQ202">
        <v>-2.3795799999999999E-2</v>
      </c>
      <c r="CR202">
        <v>-6.9461000000000002E-3</v>
      </c>
      <c r="CS202">
        <v>3.1621000000000002E-3</v>
      </c>
      <c r="CT202">
        <v>5.8352999999999999E-3</v>
      </c>
      <c r="CU202">
        <v>-1.17103E-2</v>
      </c>
      <c r="CV202">
        <v>-1.10122E-2</v>
      </c>
      <c r="CW202">
        <v>-3.03684E-2</v>
      </c>
      <c r="CX202">
        <v>-2.54775E-2</v>
      </c>
      <c r="CY202">
        <v>-7.7228000000000005E-2</v>
      </c>
      <c r="CZ202">
        <v>-7.3549299999999998E-2</v>
      </c>
      <c r="DA202">
        <v>-5.5501599999999998E-2</v>
      </c>
      <c r="DB202">
        <v>-4.2954199999999998E-2</v>
      </c>
      <c r="DC202">
        <v>-6.2773700000000002E-2</v>
      </c>
      <c r="DD202">
        <v>-4.2318599999999998E-2</v>
      </c>
      <c r="DE202">
        <v>-3.38375E-2</v>
      </c>
      <c r="DF202">
        <v>-9.0031E-3</v>
      </c>
      <c r="DG202">
        <v>1.3944700000000001E-2</v>
      </c>
      <c r="DH202">
        <v>9.6828999999999995E-3</v>
      </c>
      <c r="DI202">
        <v>7.4441999999999998E-3</v>
      </c>
      <c r="DJ202">
        <v>-5.1171000000000003E-3</v>
      </c>
      <c r="DK202">
        <v>-1.6962700000000001E-2</v>
      </c>
      <c r="DL202">
        <v>-1.8168400000000001E-2</v>
      </c>
      <c r="DM202">
        <v>-1.7386200000000001E-2</v>
      </c>
      <c r="DN202">
        <v>-2.7800800000000001E-2</v>
      </c>
      <c r="DO202">
        <v>-2.9508999999999998E-3</v>
      </c>
      <c r="DP202">
        <v>1.2734000000000001E-2</v>
      </c>
      <c r="DQ202">
        <v>2.26581E-2</v>
      </c>
      <c r="DR202">
        <v>2.3935700000000001E-2</v>
      </c>
      <c r="DS202">
        <v>5.6261000000000002E-3</v>
      </c>
      <c r="DT202">
        <v>6.1726999999999997E-3</v>
      </c>
      <c r="DU202">
        <v>-1.26742E-2</v>
      </c>
      <c r="DV202">
        <v>-7.9906999999999999E-3</v>
      </c>
      <c r="DW202">
        <v>-3.19879E-2</v>
      </c>
      <c r="DX202">
        <v>-2.89793E-2</v>
      </c>
      <c r="DY202">
        <v>-1.5389099999999999E-2</v>
      </c>
      <c r="DZ202">
        <v>-1.0760499999999999E-2</v>
      </c>
      <c r="EA202">
        <v>-3.5768599999999998E-2</v>
      </c>
      <c r="EB202">
        <v>-1.9965699999999999E-2</v>
      </c>
      <c r="EC202">
        <v>-1.59252E-2</v>
      </c>
      <c r="ED202">
        <v>5.9186000000000004E-3</v>
      </c>
      <c r="EE202">
        <v>3.0187700000000001E-2</v>
      </c>
      <c r="EF202">
        <v>2.63205E-2</v>
      </c>
      <c r="EG202">
        <v>2.4832900000000002E-2</v>
      </c>
      <c r="EH202">
        <v>1.46397E-2</v>
      </c>
      <c r="EI202">
        <v>5.6991000000000003E-3</v>
      </c>
      <c r="EJ202">
        <v>4.5072000000000003E-3</v>
      </c>
      <c r="EK202">
        <v>6.731E-3</v>
      </c>
      <c r="EL202">
        <v>1.4143999999999999E-3</v>
      </c>
      <c r="EM202">
        <v>2.7145800000000001E-2</v>
      </c>
      <c r="EN202">
        <v>4.1148999999999998E-2</v>
      </c>
      <c r="EO202">
        <v>5.0807199999999997E-2</v>
      </c>
      <c r="EP202">
        <v>5.0069799999999998E-2</v>
      </c>
      <c r="EQ202">
        <v>3.06571E-2</v>
      </c>
      <c r="ER202">
        <v>3.0985100000000002E-2</v>
      </c>
      <c r="ES202">
        <v>1.28734E-2</v>
      </c>
      <c r="ET202">
        <v>1.7257600000000001E-2</v>
      </c>
      <c r="EU202">
        <v>61</v>
      </c>
      <c r="EV202">
        <v>59</v>
      </c>
      <c r="EW202">
        <v>57</v>
      </c>
      <c r="EX202">
        <v>56</v>
      </c>
      <c r="EY202">
        <v>56</v>
      </c>
      <c r="EZ202">
        <v>55</v>
      </c>
      <c r="FA202">
        <v>54</v>
      </c>
      <c r="FB202">
        <v>64</v>
      </c>
      <c r="FC202">
        <v>81</v>
      </c>
      <c r="FD202">
        <v>92</v>
      </c>
      <c r="FE202">
        <v>97</v>
      </c>
      <c r="FF202">
        <v>94</v>
      </c>
      <c r="FG202">
        <v>97</v>
      </c>
      <c r="FH202">
        <v>100</v>
      </c>
      <c r="FI202">
        <v>102</v>
      </c>
      <c r="FJ202">
        <v>101</v>
      </c>
      <c r="FK202">
        <v>100</v>
      </c>
      <c r="FL202">
        <v>93</v>
      </c>
      <c r="FM202">
        <v>89</v>
      </c>
      <c r="FN202">
        <v>85</v>
      </c>
      <c r="FO202">
        <v>78</v>
      </c>
      <c r="FP202">
        <v>71</v>
      </c>
      <c r="FQ202">
        <v>70</v>
      </c>
      <c r="FR202">
        <v>67</v>
      </c>
      <c r="FS202">
        <v>0.42080410000000001</v>
      </c>
      <c r="FT202">
        <v>1.7127400000000001E-2</v>
      </c>
      <c r="FU202">
        <v>2.9550799999999999E-2</v>
      </c>
    </row>
    <row r="203" spans="1:177" x14ac:dyDescent="0.3">
      <c r="A203" t="s">
        <v>226</v>
      </c>
      <c r="B203" t="s">
        <v>0</v>
      </c>
      <c r="C203" t="s">
        <v>280</v>
      </c>
      <c r="D203" s="30" t="s">
        <v>249</v>
      </c>
      <c r="E203" t="s">
        <v>219</v>
      </c>
      <c r="F203">
        <v>912</v>
      </c>
      <c r="G203">
        <v>1.774098</v>
      </c>
      <c r="H203">
        <v>1.6455420000000001</v>
      </c>
      <c r="I203">
        <v>1.5647629999999999</v>
      </c>
      <c r="J203">
        <v>1.429352</v>
      </c>
      <c r="K203">
        <v>1.1867700000000001</v>
      </c>
      <c r="L203">
        <v>1.031218</v>
      </c>
      <c r="M203">
        <v>1.069042</v>
      </c>
      <c r="N203">
        <v>1.255557</v>
      </c>
      <c r="O203">
        <v>1.2141489999999999</v>
      </c>
      <c r="P203">
        <v>1.141343</v>
      </c>
      <c r="Q203">
        <v>1.1291629999999999</v>
      </c>
      <c r="R203">
        <v>1.125256</v>
      </c>
      <c r="S203">
        <v>1.108217</v>
      </c>
      <c r="T203">
        <v>1.1476489999999999</v>
      </c>
      <c r="U203">
        <v>1.13635</v>
      </c>
      <c r="V203">
        <v>1.103459</v>
      </c>
      <c r="W203">
        <v>1.0701259999999999</v>
      </c>
      <c r="X203">
        <v>1.293242</v>
      </c>
      <c r="Y203">
        <v>1.53979</v>
      </c>
      <c r="Z203">
        <v>1.586301</v>
      </c>
      <c r="AA203">
        <v>1.6115120000000001</v>
      </c>
      <c r="AB203">
        <v>1.5141100000000001</v>
      </c>
      <c r="AC203">
        <v>1.3710150000000001</v>
      </c>
      <c r="AD203">
        <v>1.226529</v>
      </c>
      <c r="AE203">
        <v>-0.48279179999999999</v>
      </c>
      <c r="AF203">
        <v>-0.55778779999999994</v>
      </c>
      <c r="AG203">
        <v>-0.38677149999999999</v>
      </c>
      <c r="AH203">
        <v>-0.30841540000000001</v>
      </c>
      <c r="AI203">
        <v>-0.3025832</v>
      </c>
      <c r="AJ203">
        <v>-0.25316670000000002</v>
      </c>
      <c r="AK203">
        <v>-0.2057273</v>
      </c>
      <c r="AL203">
        <v>-9.3729599999999996E-2</v>
      </c>
      <c r="AM203">
        <v>-7.59518E-2</v>
      </c>
      <c r="AN203">
        <v>-0.13987269999999999</v>
      </c>
      <c r="AO203">
        <v>-0.15834090000000001</v>
      </c>
      <c r="AP203">
        <v>-0.1183834</v>
      </c>
      <c r="AQ203">
        <v>-0.1263157</v>
      </c>
      <c r="AR203">
        <v>-8.81242E-2</v>
      </c>
      <c r="AS203">
        <v>-6.3205200000000003E-2</v>
      </c>
      <c r="AT203">
        <v>-7.2591000000000003E-2</v>
      </c>
      <c r="AU203">
        <v>-0.13929910000000001</v>
      </c>
      <c r="AV203">
        <v>-0.10738540000000001</v>
      </c>
      <c r="AW203">
        <v>-8.57908E-2</v>
      </c>
      <c r="AX203">
        <v>-0.15245059999999999</v>
      </c>
      <c r="AY203">
        <v>-0.116844</v>
      </c>
      <c r="AZ203">
        <v>-0.14060329999999999</v>
      </c>
      <c r="BA203">
        <v>-0.13818929999999999</v>
      </c>
      <c r="BB203">
        <v>-7.5722999999999999E-2</v>
      </c>
      <c r="BC203">
        <v>-0.36243609999999998</v>
      </c>
      <c r="BD203">
        <v>-0.44251750000000001</v>
      </c>
      <c r="BE203">
        <v>-0.28076410000000002</v>
      </c>
      <c r="BF203">
        <v>-0.2159133</v>
      </c>
      <c r="BG203">
        <v>-0.2276483</v>
      </c>
      <c r="BH203">
        <v>-0.19669510000000001</v>
      </c>
      <c r="BI203">
        <v>-0.16366030000000001</v>
      </c>
      <c r="BJ203">
        <v>-5.83394E-2</v>
      </c>
      <c r="BK203">
        <v>-3.8399299999999997E-2</v>
      </c>
      <c r="BL203">
        <v>-0.1023106</v>
      </c>
      <c r="BM203">
        <v>-0.1160456</v>
      </c>
      <c r="BN203">
        <v>-7.5843800000000003E-2</v>
      </c>
      <c r="BO203">
        <v>-8.2701300000000005E-2</v>
      </c>
      <c r="BP203">
        <v>-4.4908400000000001E-2</v>
      </c>
      <c r="BQ203">
        <v>-2.0923199999999999E-2</v>
      </c>
      <c r="BR203">
        <v>-2.9610299999999999E-2</v>
      </c>
      <c r="BS203">
        <v>-9.1547000000000003E-2</v>
      </c>
      <c r="BT203">
        <v>-5.2810599999999999E-2</v>
      </c>
      <c r="BU203">
        <v>-3.3296199999999998E-2</v>
      </c>
      <c r="BV203">
        <v>-9.7418000000000005E-2</v>
      </c>
      <c r="BW203">
        <v>-6.2597299999999995E-2</v>
      </c>
      <c r="BX203">
        <v>-8.1296400000000005E-2</v>
      </c>
      <c r="BY203">
        <v>-8.1883399999999995E-2</v>
      </c>
      <c r="BZ203">
        <v>-1.9611699999999999E-2</v>
      </c>
      <c r="CA203">
        <v>-0.2790782</v>
      </c>
      <c r="CB203">
        <v>-0.36268159999999999</v>
      </c>
      <c r="CC203">
        <v>-0.20734369999999999</v>
      </c>
      <c r="CD203">
        <v>-0.1518467</v>
      </c>
      <c r="CE203">
        <v>-0.17574870000000001</v>
      </c>
      <c r="CF203">
        <v>-0.157583</v>
      </c>
      <c r="CG203">
        <v>-0.1345248</v>
      </c>
      <c r="CH203">
        <v>-3.3828200000000003E-2</v>
      </c>
      <c r="CI203">
        <v>-1.23906E-2</v>
      </c>
      <c r="CJ203">
        <v>-7.6295199999999994E-2</v>
      </c>
      <c r="CK203">
        <v>-8.6751900000000007E-2</v>
      </c>
      <c r="CL203">
        <v>-4.6381100000000001E-2</v>
      </c>
      <c r="CM203">
        <v>-5.2493999999999999E-2</v>
      </c>
      <c r="CN203">
        <v>-1.4977300000000001E-2</v>
      </c>
      <c r="CO203">
        <v>8.3610999999999998E-3</v>
      </c>
      <c r="CP203">
        <v>1.5809999999999999E-4</v>
      </c>
      <c r="CQ203">
        <v>-5.8474100000000001E-2</v>
      </c>
      <c r="CR203">
        <v>-1.5012299999999999E-2</v>
      </c>
      <c r="CS203">
        <v>3.0612999999999999E-3</v>
      </c>
      <c r="CT203">
        <v>-5.9302599999999997E-2</v>
      </c>
      <c r="CU203">
        <v>-2.5026199999999998E-2</v>
      </c>
      <c r="CV203">
        <v>-4.0220699999999998E-2</v>
      </c>
      <c r="CW203">
        <v>-4.2886100000000003E-2</v>
      </c>
      <c r="CX203">
        <v>1.9250900000000001E-2</v>
      </c>
      <c r="CY203">
        <v>-0.19572020000000001</v>
      </c>
      <c r="CZ203">
        <v>-0.28284569999999998</v>
      </c>
      <c r="DA203">
        <v>-0.1339233</v>
      </c>
      <c r="DB203">
        <v>-8.7779999999999997E-2</v>
      </c>
      <c r="DC203">
        <v>-0.1238491</v>
      </c>
      <c r="DD203">
        <v>-0.1184709</v>
      </c>
      <c r="DE203">
        <v>-0.10538930000000001</v>
      </c>
      <c r="DF203">
        <v>-9.3170000000000006E-3</v>
      </c>
      <c r="DG203">
        <v>1.36182E-2</v>
      </c>
      <c r="DH203">
        <v>-5.0279799999999999E-2</v>
      </c>
      <c r="DI203">
        <v>-5.7458200000000001E-2</v>
      </c>
      <c r="DJ203">
        <v>-1.69184E-2</v>
      </c>
      <c r="DK203">
        <v>-2.2286799999999999E-2</v>
      </c>
      <c r="DL203">
        <v>1.49538E-2</v>
      </c>
      <c r="DM203">
        <v>3.7645499999999998E-2</v>
      </c>
      <c r="DN203">
        <v>2.9926399999999999E-2</v>
      </c>
      <c r="DO203">
        <v>-2.5401199999999999E-2</v>
      </c>
      <c r="DP203">
        <v>2.2786000000000001E-2</v>
      </c>
      <c r="DQ203">
        <v>3.94189E-2</v>
      </c>
      <c r="DR203">
        <v>-2.11871E-2</v>
      </c>
      <c r="DS203">
        <v>1.2544899999999999E-2</v>
      </c>
      <c r="DT203">
        <v>8.5510000000000002E-4</v>
      </c>
      <c r="DU203">
        <v>-3.8888E-3</v>
      </c>
      <c r="DV203">
        <v>5.8113400000000003E-2</v>
      </c>
      <c r="DW203">
        <v>-7.5364600000000004E-2</v>
      </c>
      <c r="DX203">
        <v>-0.16757540000000001</v>
      </c>
      <c r="DY203">
        <v>-2.79159E-2</v>
      </c>
      <c r="DZ203">
        <v>4.7220999999999999E-3</v>
      </c>
      <c r="EA203">
        <v>-4.8914300000000001E-2</v>
      </c>
      <c r="EB203">
        <v>-6.19993E-2</v>
      </c>
      <c r="EC203">
        <v>-6.3322299999999998E-2</v>
      </c>
      <c r="ED203">
        <v>2.6073200000000001E-2</v>
      </c>
      <c r="EE203">
        <v>5.11707E-2</v>
      </c>
      <c r="EF203">
        <v>-1.27177E-2</v>
      </c>
      <c r="EG203">
        <v>-1.51629E-2</v>
      </c>
      <c r="EH203">
        <v>2.56212E-2</v>
      </c>
      <c r="EI203">
        <v>2.1327700000000002E-2</v>
      </c>
      <c r="EJ203">
        <v>5.8169499999999999E-2</v>
      </c>
      <c r="EK203">
        <v>7.9927499999999999E-2</v>
      </c>
      <c r="EL203">
        <v>7.2907200000000005E-2</v>
      </c>
      <c r="EM203">
        <v>2.2350800000000001E-2</v>
      </c>
      <c r="EN203">
        <v>7.7360700000000004E-2</v>
      </c>
      <c r="EO203">
        <v>9.1913400000000006E-2</v>
      </c>
      <c r="EP203">
        <v>3.3845399999999998E-2</v>
      </c>
      <c r="EQ203">
        <v>6.6791500000000004E-2</v>
      </c>
      <c r="ER203">
        <v>6.0162E-2</v>
      </c>
      <c r="ES203">
        <v>5.2416999999999998E-2</v>
      </c>
      <c r="ET203">
        <v>0.1142247</v>
      </c>
      <c r="EU203">
        <v>44.644759999999998</v>
      </c>
      <c r="EV203">
        <v>42.872689999999999</v>
      </c>
      <c r="EW203">
        <v>43.418889999999998</v>
      </c>
      <c r="EX203">
        <v>41.874740000000003</v>
      </c>
      <c r="EY203">
        <v>42.646819999999998</v>
      </c>
      <c r="EZ203">
        <v>43.18891</v>
      </c>
      <c r="FA203">
        <v>44.416840000000001</v>
      </c>
      <c r="FB203">
        <v>44.868580000000001</v>
      </c>
      <c r="FC203">
        <v>45.642710000000001</v>
      </c>
      <c r="FD203">
        <v>47.092399999999998</v>
      </c>
      <c r="FE203">
        <v>50.858310000000003</v>
      </c>
      <c r="FF203">
        <v>51.77413</v>
      </c>
      <c r="FG203">
        <v>54</v>
      </c>
      <c r="FH203">
        <v>56.44764</v>
      </c>
      <c r="FI203">
        <v>55.907600000000002</v>
      </c>
      <c r="FJ203">
        <v>56.683779999999999</v>
      </c>
      <c r="FK203">
        <v>55.13552</v>
      </c>
      <c r="FL203">
        <v>53.457900000000002</v>
      </c>
      <c r="FM203">
        <v>51.778230000000001</v>
      </c>
      <c r="FN203">
        <v>51.32649</v>
      </c>
      <c r="FO203">
        <v>51.096510000000002</v>
      </c>
      <c r="FP203">
        <v>50.320329999999998</v>
      </c>
      <c r="FQ203">
        <v>50.550310000000003</v>
      </c>
      <c r="FR203">
        <v>50.324440000000003</v>
      </c>
      <c r="FS203">
        <v>0.90308869999999997</v>
      </c>
      <c r="FT203">
        <v>3.4714299999999997E-2</v>
      </c>
      <c r="FU203">
        <v>5.2452199999999997E-2</v>
      </c>
    </row>
    <row r="204" spans="1:177" x14ac:dyDescent="0.3">
      <c r="A204" t="s">
        <v>226</v>
      </c>
      <c r="B204" t="s">
        <v>0</v>
      </c>
      <c r="C204" t="s">
        <v>280</v>
      </c>
      <c r="D204" s="30" t="s">
        <v>249</v>
      </c>
      <c r="E204" t="s">
        <v>220</v>
      </c>
      <c r="F204">
        <v>677</v>
      </c>
      <c r="G204">
        <v>1.46072</v>
      </c>
      <c r="H204">
        <v>1.3473109999999999</v>
      </c>
      <c r="I204">
        <v>1.1797690000000001</v>
      </c>
      <c r="J204">
        <v>1.072017</v>
      </c>
      <c r="K204">
        <v>0.88112009999999996</v>
      </c>
      <c r="L204">
        <v>0.77828299999999995</v>
      </c>
      <c r="M204">
        <v>0.80587799999999998</v>
      </c>
      <c r="N204">
        <v>0.97269240000000001</v>
      </c>
      <c r="O204">
        <v>0.95171839999999996</v>
      </c>
      <c r="P204">
        <v>0.88138910000000004</v>
      </c>
      <c r="Q204">
        <v>0.88660559999999999</v>
      </c>
      <c r="R204">
        <v>0.88305160000000005</v>
      </c>
      <c r="S204">
        <v>0.86001850000000002</v>
      </c>
      <c r="T204">
        <v>0.88814979999999999</v>
      </c>
      <c r="U204">
        <v>0.88689419999999997</v>
      </c>
      <c r="V204">
        <v>0.89794799999999997</v>
      </c>
      <c r="W204">
        <v>0.86750159999999998</v>
      </c>
      <c r="X204">
        <v>1.0224470000000001</v>
      </c>
      <c r="Y204">
        <v>1.270057</v>
      </c>
      <c r="Z204">
        <v>1.2825519999999999</v>
      </c>
      <c r="AA204">
        <v>1.2606759999999999</v>
      </c>
      <c r="AB204">
        <v>1.137367</v>
      </c>
      <c r="AC204">
        <v>1.0416749999999999</v>
      </c>
      <c r="AD204">
        <v>0.94380229999999998</v>
      </c>
      <c r="AE204">
        <v>-0.3613461</v>
      </c>
      <c r="AF204">
        <v>-0.42652980000000001</v>
      </c>
      <c r="AG204">
        <v>-0.38496039999999998</v>
      </c>
      <c r="AH204">
        <v>-0.2971432</v>
      </c>
      <c r="AI204">
        <v>-0.26649509999999998</v>
      </c>
      <c r="AJ204">
        <v>-0.21771389999999999</v>
      </c>
      <c r="AK204">
        <v>-0.1876824</v>
      </c>
      <c r="AL204">
        <v>-8.6416000000000007E-2</v>
      </c>
      <c r="AM204">
        <v>-8.0458699999999994E-2</v>
      </c>
      <c r="AN204">
        <v>-0.14992610000000001</v>
      </c>
      <c r="AO204">
        <v>-0.14738570000000001</v>
      </c>
      <c r="AP204">
        <v>-0.1094579</v>
      </c>
      <c r="AQ204">
        <v>-9.88565E-2</v>
      </c>
      <c r="AR204">
        <v>-6.5488500000000005E-2</v>
      </c>
      <c r="AS204">
        <v>-5.14294E-2</v>
      </c>
      <c r="AT204">
        <v>-4.8704699999999997E-2</v>
      </c>
      <c r="AU204">
        <v>-0.1246205</v>
      </c>
      <c r="AV204">
        <v>-0.1081498</v>
      </c>
      <c r="AW204">
        <v>-5.4260999999999997E-2</v>
      </c>
      <c r="AX204">
        <v>-0.14770030000000001</v>
      </c>
      <c r="AY204">
        <v>-0.13122030000000001</v>
      </c>
      <c r="AZ204">
        <v>-0.15902540000000001</v>
      </c>
      <c r="BA204">
        <v>-0.15034890000000001</v>
      </c>
      <c r="BB204">
        <v>-8.2934599999999997E-2</v>
      </c>
      <c r="BC204">
        <v>-0.25503789999999998</v>
      </c>
      <c r="BD204">
        <v>-0.32576539999999998</v>
      </c>
      <c r="BE204">
        <v>-0.29178929999999997</v>
      </c>
      <c r="BF204">
        <v>-0.21402099999999999</v>
      </c>
      <c r="BG204">
        <v>-0.19950609999999999</v>
      </c>
      <c r="BH204">
        <v>-0.16746820000000001</v>
      </c>
      <c r="BI204">
        <v>-0.14960229999999999</v>
      </c>
      <c r="BJ204">
        <v>-5.4418800000000003E-2</v>
      </c>
      <c r="BK204">
        <v>-4.7678600000000002E-2</v>
      </c>
      <c r="BL204">
        <v>-0.1173476</v>
      </c>
      <c r="BM204">
        <v>-0.1098895</v>
      </c>
      <c r="BN204">
        <v>-7.2136599999999995E-2</v>
      </c>
      <c r="BO204">
        <v>-6.1121500000000002E-2</v>
      </c>
      <c r="BP204">
        <v>-2.7388599999999999E-2</v>
      </c>
      <c r="BQ204">
        <v>-1.44364E-2</v>
      </c>
      <c r="BR204">
        <v>-1.1358099999999999E-2</v>
      </c>
      <c r="BS204">
        <v>-8.2700800000000005E-2</v>
      </c>
      <c r="BT204">
        <v>-5.8689900000000003E-2</v>
      </c>
      <c r="BU204">
        <v>-7.6788999999999998E-3</v>
      </c>
      <c r="BV204">
        <v>-9.7334299999999999E-2</v>
      </c>
      <c r="BW204">
        <v>-8.2195699999999997E-2</v>
      </c>
      <c r="BX204">
        <v>-0.1059726</v>
      </c>
      <c r="BY204">
        <v>-9.9104200000000003E-2</v>
      </c>
      <c r="BZ204">
        <v>-3.2022500000000002E-2</v>
      </c>
      <c r="CA204">
        <v>-0.18140909999999999</v>
      </c>
      <c r="CB204">
        <v>-0.25597619999999999</v>
      </c>
      <c r="CC204">
        <v>-0.22725919999999999</v>
      </c>
      <c r="CD204">
        <v>-0.1564508</v>
      </c>
      <c r="CE204">
        <v>-0.15310960000000001</v>
      </c>
      <c r="CF204">
        <v>-0.13266810000000001</v>
      </c>
      <c r="CG204">
        <v>-0.12322809999999999</v>
      </c>
      <c r="CH204">
        <v>-3.2257599999999997E-2</v>
      </c>
      <c r="CI204">
        <v>-2.4975299999999999E-2</v>
      </c>
      <c r="CJ204">
        <v>-9.4783800000000001E-2</v>
      </c>
      <c r="CK204">
        <v>-8.39197E-2</v>
      </c>
      <c r="CL204">
        <v>-4.6288000000000003E-2</v>
      </c>
      <c r="CM204">
        <v>-3.4986299999999998E-2</v>
      </c>
      <c r="CN204">
        <v>-1.0008E-3</v>
      </c>
      <c r="CO204">
        <v>1.11848E-2</v>
      </c>
      <c r="CP204">
        <v>1.4508E-2</v>
      </c>
      <c r="CQ204">
        <v>-5.3667399999999997E-2</v>
      </c>
      <c r="CR204">
        <v>-2.44342E-2</v>
      </c>
      <c r="CS204">
        <v>2.45837E-2</v>
      </c>
      <c r="CT204">
        <v>-6.2451E-2</v>
      </c>
      <c r="CU204">
        <v>-4.8241399999999997E-2</v>
      </c>
      <c r="CV204">
        <v>-6.9228499999999998E-2</v>
      </c>
      <c r="CW204">
        <v>-6.3612299999999997E-2</v>
      </c>
      <c r="CX204">
        <v>3.2391999999999998E-3</v>
      </c>
      <c r="CY204">
        <v>-0.1077804</v>
      </c>
      <c r="CZ204">
        <v>-0.18618709999999999</v>
      </c>
      <c r="DA204">
        <v>-0.16272919999999999</v>
      </c>
      <c r="DB204">
        <v>-9.8880599999999999E-2</v>
      </c>
      <c r="DC204">
        <v>-0.10671319999999999</v>
      </c>
      <c r="DD204">
        <v>-9.7867999999999997E-2</v>
      </c>
      <c r="DE204">
        <v>-9.6853999999999996E-2</v>
      </c>
      <c r="DF204">
        <v>-1.00964E-2</v>
      </c>
      <c r="DG204">
        <v>-2.2718999999999999E-3</v>
      </c>
      <c r="DH204">
        <v>-7.2220000000000006E-2</v>
      </c>
      <c r="DI204">
        <v>-5.7949899999999999E-2</v>
      </c>
      <c r="DJ204">
        <v>-2.04394E-2</v>
      </c>
      <c r="DK204">
        <v>-8.8511000000000006E-3</v>
      </c>
      <c r="DL204">
        <v>2.5387E-2</v>
      </c>
      <c r="DM204">
        <v>3.6805999999999998E-2</v>
      </c>
      <c r="DN204">
        <v>4.0374100000000003E-2</v>
      </c>
      <c r="DO204">
        <v>-2.4634E-2</v>
      </c>
      <c r="DP204">
        <v>9.8215999999999998E-3</v>
      </c>
      <c r="DQ204">
        <v>5.6846300000000002E-2</v>
      </c>
      <c r="DR204">
        <v>-2.7567700000000001E-2</v>
      </c>
      <c r="DS204">
        <v>-1.42871E-2</v>
      </c>
      <c r="DT204">
        <v>-3.2484300000000001E-2</v>
      </c>
      <c r="DU204">
        <v>-2.81204E-2</v>
      </c>
      <c r="DV204">
        <v>3.8500800000000002E-2</v>
      </c>
      <c r="DW204">
        <v>-1.4721999999999999E-3</v>
      </c>
      <c r="DX204">
        <v>-8.5422700000000004E-2</v>
      </c>
      <c r="DY204">
        <v>-6.9557999999999995E-2</v>
      </c>
      <c r="DZ204">
        <v>-1.5758500000000002E-2</v>
      </c>
      <c r="EA204">
        <v>-3.9724099999999998E-2</v>
      </c>
      <c r="EB204">
        <v>-4.7622299999999999E-2</v>
      </c>
      <c r="EC204">
        <v>-5.8773899999999997E-2</v>
      </c>
      <c r="ED204">
        <v>2.1900800000000002E-2</v>
      </c>
      <c r="EE204">
        <v>3.05081E-2</v>
      </c>
      <c r="EF204">
        <v>-3.96414E-2</v>
      </c>
      <c r="EG204">
        <v>-2.0453699999999998E-2</v>
      </c>
      <c r="EH204">
        <v>1.6881899999999998E-2</v>
      </c>
      <c r="EI204">
        <v>2.8884E-2</v>
      </c>
      <c r="EJ204">
        <v>6.3486799999999996E-2</v>
      </c>
      <c r="EK204">
        <v>7.3799000000000003E-2</v>
      </c>
      <c r="EL204">
        <v>7.7720600000000001E-2</v>
      </c>
      <c r="EM204">
        <v>1.7285700000000001E-2</v>
      </c>
      <c r="EN204">
        <v>5.9281500000000001E-2</v>
      </c>
      <c r="EO204">
        <v>0.1034284</v>
      </c>
      <c r="EP204">
        <v>2.2798300000000001E-2</v>
      </c>
      <c r="EQ204">
        <v>3.4737499999999998E-2</v>
      </c>
      <c r="ER204">
        <v>2.0568400000000001E-2</v>
      </c>
      <c r="ES204">
        <v>2.3124200000000001E-2</v>
      </c>
      <c r="ET204">
        <v>8.9412900000000003E-2</v>
      </c>
      <c r="EU204">
        <v>46</v>
      </c>
      <c r="EV204">
        <v>44.002650000000003</v>
      </c>
      <c r="EW204">
        <v>45</v>
      </c>
      <c r="EX204">
        <v>43.005310000000001</v>
      </c>
      <c r="EY204">
        <v>44.002650000000003</v>
      </c>
      <c r="EZ204">
        <v>44.994689999999999</v>
      </c>
      <c r="FA204">
        <v>45.997349999999997</v>
      </c>
      <c r="FB204">
        <v>45.997349999999997</v>
      </c>
      <c r="FC204">
        <v>46.997349999999997</v>
      </c>
      <c r="FD204">
        <v>47.994689999999999</v>
      </c>
      <c r="FE204">
        <v>51.984090000000002</v>
      </c>
      <c r="FF204">
        <v>52</v>
      </c>
      <c r="FG204">
        <v>54</v>
      </c>
      <c r="FH204">
        <v>55.994689999999999</v>
      </c>
      <c r="FI204">
        <v>55.005310000000001</v>
      </c>
      <c r="FJ204">
        <v>56.007959999999997</v>
      </c>
      <c r="FK204">
        <v>54.007959999999997</v>
      </c>
      <c r="FL204">
        <v>53.007959999999997</v>
      </c>
      <c r="FM204">
        <v>52.005310000000001</v>
      </c>
      <c r="FN204">
        <v>52.005310000000001</v>
      </c>
      <c r="FO204">
        <v>52</v>
      </c>
      <c r="FP204">
        <v>50.997349999999997</v>
      </c>
      <c r="FQ204">
        <v>51.002650000000003</v>
      </c>
      <c r="FR204">
        <v>51.002650000000003</v>
      </c>
      <c r="FS204">
        <v>0.80979489999999998</v>
      </c>
      <c r="FT204">
        <v>3.1491499999999999E-2</v>
      </c>
      <c r="FU204">
        <v>4.7923199999999999E-2</v>
      </c>
    </row>
    <row r="205" spans="1:177" x14ac:dyDescent="0.3">
      <c r="A205" t="s">
        <v>226</v>
      </c>
      <c r="B205" t="s">
        <v>0</v>
      </c>
      <c r="C205" t="s">
        <v>280</v>
      </c>
      <c r="D205" s="30" t="s">
        <v>249</v>
      </c>
      <c r="E205" t="s">
        <v>221</v>
      </c>
      <c r="F205">
        <v>235</v>
      </c>
      <c r="G205">
        <v>0.2812346</v>
      </c>
      <c r="H205">
        <v>0.26824049999999999</v>
      </c>
      <c r="I205">
        <v>0.35033530000000002</v>
      </c>
      <c r="J205">
        <v>0.29544500000000001</v>
      </c>
      <c r="K205">
        <v>0.26091340000000002</v>
      </c>
      <c r="L205">
        <v>0.2309455</v>
      </c>
      <c r="M205">
        <v>0.24399760000000001</v>
      </c>
      <c r="N205">
        <v>0.26441500000000001</v>
      </c>
      <c r="O205">
        <v>0.2431246</v>
      </c>
      <c r="P205">
        <v>0.24041899999999999</v>
      </c>
      <c r="Q205">
        <v>0.22121769999999999</v>
      </c>
      <c r="R205">
        <v>0.22056249999999999</v>
      </c>
      <c r="S205">
        <v>0.22650490000000001</v>
      </c>
      <c r="T205">
        <v>0.23777999999999999</v>
      </c>
      <c r="U205">
        <v>0.23053209999999999</v>
      </c>
      <c r="V205">
        <v>0.19694039999999999</v>
      </c>
      <c r="W205">
        <v>0.19569439999999999</v>
      </c>
      <c r="X205">
        <v>0.26744990000000002</v>
      </c>
      <c r="Y205">
        <v>0.26510299999999998</v>
      </c>
      <c r="Z205">
        <v>0.3020408</v>
      </c>
      <c r="AA205">
        <v>0.3503483</v>
      </c>
      <c r="AB205">
        <v>0.37757849999999998</v>
      </c>
      <c r="AC205">
        <v>0.33500099999999999</v>
      </c>
      <c r="AD205">
        <v>0.29122959999999998</v>
      </c>
      <c r="AE205">
        <v>-0.18673400000000001</v>
      </c>
      <c r="AF205">
        <v>-0.19190789999999999</v>
      </c>
      <c r="AG205">
        <v>-5.5897599999999999E-2</v>
      </c>
      <c r="AH205">
        <v>-5.2811700000000003E-2</v>
      </c>
      <c r="AI205">
        <v>-6.8015699999999998E-2</v>
      </c>
      <c r="AJ205">
        <v>-6.1134099999999997E-2</v>
      </c>
      <c r="AK205">
        <v>-3.2370200000000002E-2</v>
      </c>
      <c r="AL205">
        <v>-2.33802E-2</v>
      </c>
      <c r="AM205">
        <v>-1.5809500000000001E-2</v>
      </c>
      <c r="AN205">
        <v>-7.2198000000000002E-3</v>
      </c>
      <c r="AO205">
        <v>-3.0264800000000001E-2</v>
      </c>
      <c r="AP205">
        <v>-3.1271100000000003E-2</v>
      </c>
      <c r="AQ205">
        <v>-5.4531400000000001E-2</v>
      </c>
      <c r="AR205">
        <v>-4.9687000000000002E-2</v>
      </c>
      <c r="AS205">
        <v>-3.8168800000000003E-2</v>
      </c>
      <c r="AT205">
        <v>-5.2380599999999999E-2</v>
      </c>
      <c r="AU205">
        <v>-4.1419900000000003E-2</v>
      </c>
      <c r="AV205">
        <v>-2.4748699999999998E-2</v>
      </c>
      <c r="AW205">
        <v>-6.2346199999999997E-2</v>
      </c>
      <c r="AX205">
        <v>-2.8467300000000001E-2</v>
      </c>
      <c r="AY205">
        <v>-7.3052000000000004E-3</v>
      </c>
      <c r="AZ205">
        <v>-1.4904E-3</v>
      </c>
      <c r="BA205">
        <v>-7.1538000000000001E-3</v>
      </c>
      <c r="BB205">
        <v>-1.7253600000000001E-2</v>
      </c>
      <c r="BC205">
        <v>-0.132272</v>
      </c>
      <c r="BD205">
        <v>-0.137049</v>
      </c>
      <c r="BE205">
        <v>-6.9861000000000003E-3</v>
      </c>
      <c r="BF205">
        <v>-1.4973E-2</v>
      </c>
      <c r="BG205">
        <v>-3.6364199999999999E-2</v>
      </c>
      <c r="BH205">
        <v>-3.65744E-2</v>
      </c>
      <c r="BI205">
        <v>-1.60077E-2</v>
      </c>
      <c r="BJ205">
        <v>-9.4170999999999994E-3</v>
      </c>
      <c r="BK205">
        <v>2.1616999999999999E-3</v>
      </c>
      <c r="BL205">
        <v>1.1108399999999999E-2</v>
      </c>
      <c r="BM205">
        <v>-1.1603199999999999E-2</v>
      </c>
      <c r="BN205">
        <v>-1.13671E-2</v>
      </c>
      <c r="BO205">
        <v>-3.2861099999999997E-2</v>
      </c>
      <c r="BP205">
        <v>-2.9991899999999998E-2</v>
      </c>
      <c r="BQ205">
        <v>-1.81318E-2</v>
      </c>
      <c r="BR205">
        <v>-3.1657600000000001E-2</v>
      </c>
      <c r="BS205">
        <v>-1.91681E-2</v>
      </c>
      <c r="BT205">
        <v>-3.5961000000000001E-3</v>
      </c>
      <c r="BU205">
        <v>-3.9142200000000002E-2</v>
      </c>
      <c r="BV205">
        <v>-8.6878000000000007E-3</v>
      </c>
      <c r="BW205">
        <v>1.4079E-2</v>
      </c>
      <c r="BX205">
        <v>2.3307000000000001E-2</v>
      </c>
      <c r="BY205">
        <v>1.38522E-2</v>
      </c>
      <c r="BZ205">
        <v>4.2177999999999998E-3</v>
      </c>
      <c r="CA205">
        <v>-9.4551800000000005E-2</v>
      </c>
      <c r="CB205">
        <v>-9.90539E-2</v>
      </c>
      <c r="CC205">
        <v>2.6889799999999998E-2</v>
      </c>
      <c r="CD205">
        <v>1.12339E-2</v>
      </c>
      <c r="CE205">
        <v>-1.44425E-2</v>
      </c>
      <c r="CF205">
        <v>-1.9564399999999999E-2</v>
      </c>
      <c r="CG205">
        <v>-4.6750999999999997E-3</v>
      </c>
      <c r="CH205">
        <v>2.5369999999999999E-4</v>
      </c>
      <c r="CI205">
        <v>1.46085E-2</v>
      </c>
      <c r="CJ205">
        <v>2.3802400000000001E-2</v>
      </c>
      <c r="CK205">
        <v>1.3217999999999999E-3</v>
      </c>
      <c r="CL205">
        <v>2.4183999999999998E-3</v>
      </c>
      <c r="CM205">
        <v>-1.7852400000000001E-2</v>
      </c>
      <c r="CN205">
        <v>-1.63512E-2</v>
      </c>
      <c r="CO205">
        <v>-4.2542999999999999E-3</v>
      </c>
      <c r="CP205">
        <v>-1.7304799999999999E-2</v>
      </c>
      <c r="CQ205">
        <v>-3.7564999999999999E-3</v>
      </c>
      <c r="CR205">
        <v>1.10542E-2</v>
      </c>
      <c r="CS205">
        <v>-2.3071100000000001E-2</v>
      </c>
      <c r="CT205">
        <v>5.0115000000000003E-3</v>
      </c>
      <c r="CU205">
        <v>2.8889700000000001E-2</v>
      </c>
      <c r="CV205">
        <v>4.04816E-2</v>
      </c>
      <c r="CW205">
        <v>2.84008E-2</v>
      </c>
      <c r="CX205">
        <v>1.9088899999999999E-2</v>
      </c>
      <c r="CY205">
        <v>-5.6831600000000003E-2</v>
      </c>
      <c r="CZ205">
        <v>-6.1058800000000003E-2</v>
      </c>
      <c r="DA205">
        <v>6.0765800000000002E-2</v>
      </c>
      <c r="DB205">
        <v>3.7440800000000003E-2</v>
      </c>
      <c r="DC205">
        <v>7.4792000000000001E-3</v>
      </c>
      <c r="DD205">
        <v>-2.5544999999999999E-3</v>
      </c>
      <c r="DE205">
        <v>6.6573999999999999E-3</v>
      </c>
      <c r="DF205">
        <v>9.9244999999999993E-3</v>
      </c>
      <c r="DG205">
        <v>2.7055300000000001E-2</v>
      </c>
      <c r="DH205">
        <v>3.6496399999999998E-2</v>
      </c>
      <c r="DI205">
        <v>1.42468E-2</v>
      </c>
      <c r="DJ205">
        <v>1.62039E-2</v>
      </c>
      <c r="DK205">
        <v>-2.8436999999999998E-3</v>
      </c>
      <c r="DL205">
        <v>-2.7104E-3</v>
      </c>
      <c r="DM205">
        <v>9.6232999999999996E-3</v>
      </c>
      <c r="DN205">
        <v>-2.9521E-3</v>
      </c>
      <c r="DO205">
        <v>1.1655E-2</v>
      </c>
      <c r="DP205">
        <v>2.5704500000000002E-2</v>
      </c>
      <c r="DQ205">
        <v>-7.0001000000000004E-3</v>
      </c>
      <c r="DR205">
        <v>1.87107E-2</v>
      </c>
      <c r="DS205">
        <v>4.3700299999999997E-2</v>
      </c>
      <c r="DT205">
        <v>5.7656300000000001E-2</v>
      </c>
      <c r="DU205">
        <v>4.2949500000000002E-2</v>
      </c>
      <c r="DV205">
        <v>3.3959999999999997E-2</v>
      </c>
      <c r="DW205">
        <v>-2.3697000000000002E-3</v>
      </c>
      <c r="DX205">
        <v>-6.1999000000000004E-3</v>
      </c>
      <c r="DY205">
        <v>0.10967730000000001</v>
      </c>
      <c r="DZ205">
        <v>7.5279499999999999E-2</v>
      </c>
      <c r="EA205">
        <v>3.9130699999999997E-2</v>
      </c>
      <c r="EB205">
        <v>2.2005199999999999E-2</v>
      </c>
      <c r="EC205">
        <v>2.3019899999999999E-2</v>
      </c>
      <c r="ED205">
        <v>2.3887499999999999E-2</v>
      </c>
      <c r="EE205">
        <v>4.5026400000000001E-2</v>
      </c>
      <c r="EF205">
        <v>5.4824499999999998E-2</v>
      </c>
      <c r="EG205">
        <v>3.2908399999999997E-2</v>
      </c>
      <c r="EH205">
        <v>3.6107899999999998E-2</v>
      </c>
      <c r="EI205">
        <v>1.8826599999999999E-2</v>
      </c>
      <c r="EJ205">
        <v>1.6984699999999998E-2</v>
      </c>
      <c r="EK205">
        <v>2.9660300000000001E-2</v>
      </c>
      <c r="EL205">
        <v>1.7770999999999999E-2</v>
      </c>
      <c r="EM205">
        <v>3.3906800000000001E-2</v>
      </c>
      <c r="EN205">
        <v>4.6857099999999999E-2</v>
      </c>
      <c r="EO205">
        <v>1.62039E-2</v>
      </c>
      <c r="EP205">
        <v>3.8490200000000002E-2</v>
      </c>
      <c r="EQ205">
        <v>6.5084500000000003E-2</v>
      </c>
      <c r="ER205">
        <v>8.2453700000000005E-2</v>
      </c>
      <c r="ES205">
        <v>6.3955399999999996E-2</v>
      </c>
      <c r="ET205">
        <v>5.5431399999999999E-2</v>
      </c>
      <c r="EU205">
        <v>40</v>
      </c>
      <c r="EV205">
        <v>39</v>
      </c>
      <c r="EW205">
        <v>38</v>
      </c>
      <c r="EX205">
        <v>38</v>
      </c>
      <c r="EY205">
        <v>38</v>
      </c>
      <c r="EZ205">
        <v>37</v>
      </c>
      <c r="FA205">
        <v>39</v>
      </c>
      <c r="FB205">
        <v>41</v>
      </c>
      <c r="FC205">
        <v>41</v>
      </c>
      <c r="FD205">
        <v>44</v>
      </c>
      <c r="FE205">
        <v>47</v>
      </c>
      <c r="FF205">
        <v>51</v>
      </c>
      <c r="FG205">
        <v>54</v>
      </c>
      <c r="FH205">
        <v>58</v>
      </c>
      <c r="FI205">
        <v>59</v>
      </c>
      <c r="FJ205">
        <v>59</v>
      </c>
      <c r="FK205">
        <v>59</v>
      </c>
      <c r="FL205">
        <v>55</v>
      </c>
      <c r="FM205">
        <v>51</v>
      </c>
      <c r="FN205">
        <v>49</v>
      </c>
      <c r="FO205">
        <v>48</v>
      </c>
      <c r="FP205">
        <v>48</v>
      </c>
      <c r="FQ205">
        <v>49</v>
      </c>
      <c r="FR205">
        <v>48</v>
      </c>
      <c r="FS205">
        <v>0.37577250000000001</v>
      </c>
      <c r="FT205">
        <v>1.33125E-2</v>
      </c>
      <c r="FU205">
        <v>1.91396E-2</v>
      </c>
    </row>
    <row r="206" spans="1:177" x14ac:dyDescent="0.3">
      <c r="A206" t="s">
        <v>226</v>
      </c>
      <c r="B206" t="s">
        <v>0</v>
      </c>
      <c r="C206" t="s">
        <v>280</v>
      </c>
      <c r="D206" s="30" t="s">
        <v>250</v>
      </c>
      <c r="E206" t="s">
        <v>219</v>
      </c>
      <c r="F206">
        <v>1187</v>
      </c>
      <c r="G206">
        <v>2.62079</v>
      </c>
      <c r="H206">
        <v>2.6038779999999999</v>
      </c>
      <c r="I206">
        <v>2.1387420000000001</v>
      </c>
      <c r="J206">
        <v>1.7575270000000001</v>
      </c>
      <c r="K206">
        <v>1.319458</v>
      </c>
      <c r="L206">
        <v>1.117381</v>
      </c>
      <c r="M206">
        <v>1.180218</v>
      </c>
      <c r="N206">
        <v>1.2257020000000001</v>
      </c>
      <c r="O206">
        <v>1.2292890000000001</v>
      </c>
      <c r="P206">
        <v>1.312862</v>
      </c>
      <c r="Q206">
        <v>1.252459</v>
      </c>
      <c r="R206">
        <v>1.3145709999999999</v>
      </c>
      <c r="S206">
        <v>1.256281</v>
      </c>
      <c r="T206">
        <v>1.2360640000000001</v>
      </c>
      <c r="U206">
        <v>1.2006680000000001</v>
      </c>
      <c r="V206">
        <v>1.2149030000000001</v>
      </c>
      <c r="W206">
        <v>1.192626</v>
      </c>
      <c r="X206">
        <v>1.214601</v>
      </c>
      <c r="Y206">
        <v>1.4318280000000001</v>
      </c>
      <c r="Z206">
        <v>1.6098749999999999</v>
      </c>
      <c r="AA206">
        <v>1.791164</v>
      </c>
      <c r="AB206">
        <v>1.7779229999999999</v>
      </c>
      <c r="AC206">
        <v>1.6301730000000001</v>
      </c>
      <c r="AD206">
        <v>1.5075430000000001</v>
      </c>
      <c r="AE206">
        <v>-0.67245909999999998</v>
      </c>
      <c r="AF206">
        <v>-0.70674800000000004</v>
      </c>
      <c r="AG206">
        <v>-0.59840939999999998</v>
      </c>
      <c r="AH206">
        <v>-0.62701830000000003</v>
      </c>
      <c r="AI206">
        <v>-0.53673950000000004</v>
      </c>
      <c r="AJ206">
        <v>-0.35944619999999999</v>
      </c>
      <c r="AK206">
        <v>-0.19956769999999999</v>
      </c>
      <c r="AL206">
        <v>-0.1195252</v>
      </c>
      <c r="AM206">
        <v>-0.1287732</v>
      </c>
      <c r="AN206">
        <v>-7.5943499999999997E-2</v>
      </c>
      <c r="AO206">
        <v>-0.1231241</v>
      </c>
      <c r="AP206">
        <v>-7.4740000000000001E-2</v>
      </c>
      <c r="AQ206">
        <v>-6.6724500000000006E-2</v>
      </c>
      <c r="AR206">
        <v>-8.1559199999999998E-2</v>
      </c>
      <c r="AS206">
        <v>-8.1105300000000005E-2</v>
      </c>
      <c r="AT206">
        <v>-9.56404E-2</v>
      </c>
      <c r="AU206">
        <v>-9.8372299999999996E-2</v>
      </c>
      <c r="AV206">
        <v>-0.12932689999999999</v>
      </c>
      <c r="AW206">
        <v>-7.3757000000000003E-2</v>
      </c>
      <c r="AX206">
        <v>-1.50712E-2</v>
      </c>
      <c r="AY206">
        <v>-7.1025999999999997E-3</v>
      </c>
      <c r="AZ206">
        <v>-2.6989800000000001E-2</v>
      </c>
      <c r="BA206">
        <v>-1.7720199999999998E-2</v>
      </c>
      <c r="BB206">
        <v>1.7057699999999999E-2</v>
      </c>
      <c r="BC206">
        <v>-0.56667420000000002</v>
      </c>
      <c r="BD206">
        <v>-0.60730170000000006</v>
      </c>
      <c r="BE206">
        <v>-0.50646139999999995</v>
      </c>
      <c r="BF206">
        <v>-0.54814350000000001</v>
      </c>
      <c r="BG206">
        <v>-0.4733733</v>
      </c>
      <c r="BH206">
        <v>-0.3153475</v>
      </c>
      <c r="BI206">
        <v>-0.16301959999999999</v>
      </c>
      <c r="BJ206">
        <v>-8.6512500000000006E-2</v>
      </c>
      <c r="BK206">
        <v>-9.2401700000000003E-2</v>
      </c>
      <c r="BL206">
        <v>-4.0083500000000001E-2</v>
      </c>
      <c r="BM206">
        <v>-8.9143200000000006E-2</v>
      </c>
      <c r="BN206">
        <v>-3.9687600000000003E-2</v>
      </c>
      <c r="BO206">
        <v>-3.3532800000000001E-2</v>
      </c>
      <c r="BP206">
        <v>-4.7338400000000003E-2</v>
      </c>
      <c r="BQ206">
        <v>-4.51499E-2</v>
      </c>
      <c r="BR206">
        <v>-6.0518700000000002E-2</v>
      </c>
      <c r="BS206">
        <v>-6.1904000000000001E-2</v>
      </c>
      <c r="BT206">
        <v>-8.6017200000000002E-2</v>
      </c>
      <c r="BU206">
        <v>-2.4130700000000001E-2</v>
      </c>
      <c r="BV206">
        <v>3.2518999999999999E-2</v>
      </c>
      <c r="BW206">
        <v>4.1036999999999997E-2</v>
      </c>
      <c r="BX206">
        <v>1.9908599999999999E-2</v>
      </c>
      <c r="BY206">
        <v>2.69328E-2</v>
      </c>
      <c r="BZ206">
        <v>6.3638600000000003E-2</v>
      </c>
      <c r="CA206">
        <v>-0.49340780000000001</v>
      </c>
      <c r="CB206">
        <v>-0.53842540000000005</v>
      </c>
      <c r="CC206">
        <v>-0.44277860000000002</v>
      </c>
      <c r="CD206">
        <v>-0.49351509999999998</v>
      </c>
      <c r="CE206">
        <v>-0.42948599999999998</v>
      </c>
      <c r="CF206">
        <v>-0.28480490000000003</v>
      </c>
      <c r="CG206">
        <v>-0.13770650000000001</v>
      </c>
      <c r="CH206">
        <v>-6.3648099999999999E-2</v>
      </c>
      <c r="CI206">
        <v>-6.7210900000000004E-2</v>
      </c>
      <c r="CJ206">
        <v>-1.5246900000000001E-2</v>
      </c>
      <c r="CK206">
        <v>-6.5608100000000003E-2</v>
      </c>
      <c r="CL206">
        <v>-1.5410399999999999E-2</v>
      </c>
      <c r="CM206">
        <v>-1.0544400000000001E-2</v>
      </c>
      <c r="CN206">
        <v>-2.3637100000000001E-2</v>
      </c>
      <c r="CO206">
        <v>-2.0247299999999999E-2</v>
      </c>
      <c r="CP206">
        <v>-3.6193500000000003E-2</v>
      </c>
      <c r="CQ206">
        <v>-3.6646199999999997E-2</v>
      </c>
      <c r="CR206">
        <v>-5.6021000000000001E-2</v>
      </c>
      <c r="CS206">
        <v>1.0240300000000001E-2</v>
      </c>
      <c r="CT206">
        <v>6.5479899999999994E-2</v>
      </c>
      <c r="CU206">
        <v>7.4378200000000005E-2</v>
      </c>
      <c r="CV206">
        <v>5.2390300000000001E-2</v>
      </c>
      <c r="CW206">
        <v>5.7859399999999998E-2</v>
      </c>
      <c r="CX206">
        <v>9.59005E-2</v>
      </c>
      <c r="CY206">
        <v>-0.4201415</v>
      </c>
      <c r="CZ206">
        <v>-0.4695491</v>
      </c>
      <c r="DA206">
        <v>-0.37909579999999998</v>
      </c>
      <c r="DB206">
        <v>-0.43888670000000002</v>
      </c>
      <c r="DC206">
        <v>-0.38559870000000002</v>
      </c>
      <c r="DD206">
        <v>-0.2542623</v>
      </c>
      <c r="DE206">
        <v>-0.1123934</v>
      </c>
      <c r="DF206">
        <v>-4.0783600000000003E-2</v>
      </c>
      <c r="DG206">
        <v>-4.2020099999999998E-2</v>
      </c>
      <c r="DH206">
        <v>9.5896000000000002E-3</v>
      </c>
      <c r="DI206">
        <v>-4.2072999999999999E-2</v>
      </c>
      <c r="DJ206">
        <v>8.8667999999999993E-3</v>
      </c>
      <c r="DK206">
        <v>1.2444E-2</v>
      </c>
      <c r="DL206">
        <v>6.41E-5</v>
      </c>
      <c r="DM206">
        <v>4.6553000000000002E-3</v>
      </c>
      <c r="DN206">
        <v>-1.18683E-2</v>
      </c>
      <c r="DO206">
        <v>-1.1388300000000001E-2</v>
      </c>
      <c r="DP206">
        <v>-2.6024800000000001E-2</v>
      </c>
      <c r="DQ206">
        <v>4.46113E-2</v>
      </c>
      <c r="DR206">
        <v>9.8440799999999995E-2</v>
      </c>
      <c r="DS206">
        <v>0.1077195</v>
      </c>
      <c r="DT206">
        <v>8.4872000000000003E-2</v>
      </c>
      <c r="DU206">
        <v>8.8785900000000001E-2</v>
      </c>
      <c r="DV206">
        <v>0.12816230000000001</v>
      </c>
      <c r="DW206">
        <v>-0.31435659999999999</v>
      </c>
      <c r="DX206">
        <v>-0.37010270000000001</v>
      </c>
      <c r="DY206">
        <v>-0.28714780000000001</v>
      </c>
      <c r="DZ206">
        <v>-0.3600119</v>
      </c>
      <c r="EA206">
        <v>-0.32223239999999997</v>
      </c>
      <c r="EB206">
        <v>-0.21016360000000001</v>
      </c>
      <c r="EC206">
        <v>-7.5845300000000004E-2</v>
      </c>
      <c r="ED206">
        <v>-7.7708999999999999E-3</v>
      </c>
      <c r="EE206">
        <v>-5.6487000000000004E-3</v>
      </c>
      <c r="EF206">
        <v>4.54496E-2</v>
      </c>
      <c r="EG206">
        <v>-8.0920999999999996E-3</v>
      </c>
      <c r="EH206">
        <v>4.3919300000000001E-2</v>
      </c>
      <c r="EI206">
        <v>4.5635700000000001E-2</v>
      </c>
      <c r="EJ206">
        <v>3.4285000000000003E-2</v>
      </c>
      <c r="EK206">
        <v>4.06107E-2</v>
      </c>
      <c r="EL206">
        <v>2.32534E-2</v>
      </c>
      <c r="EM206">
        <v>2.5080000000000002E-2</v>
      </c>
      <c r="EN206">
        <v>1.7284899999999999E-2</v>
      </c>
      <c r="EO206">
        <v>9.4237699999999994E-2</v>
      </c>
      <c r="EP206">
        <v>0.1460311</v>
      </c>
      <c r="EQ206">
        <v>0.1558591</v>
      </c>
      <c r="ER206">
        <v>0.13177050000000001</v>
      </c>
      <c r="ES206">
        <v>0.1334389</v>
      </c>
      <c r="ET206">
        <v>0.17474329999999999</v>
      </c>
      <c r="EU206">
        <v>60.778799999999997</v>
      </c>
      <c r="EV206">
        <v>60.018430000000002</v>
      </c>
      <c r="EW206">
        <v>60.018430000000002</v>
      </c>
      <c r="EX206">
        <v>59.784950000000002</v>
      </c>
      <c r="EY206">
        <v>60.018430000000002</v>
      </c>
      <c r="EZ206">
        <v>60.545310000000001</v>
      </c>
      <c r="FA206">
        <v>60.31183</v>
      </c>
      <c r="FB206">
        <v>60.31183</v>
      </c>
      <c r="FC206">
        <v>61.31183</v>
      </c>
      <c r="FD206">
        <v>63.533029999999997</v>
      </c>
      <c r="FE206">
        <v>67.28725</v>
      </c>
      <c r="FF206">
        <v>71.227339999999998</v>
      </c>
      <c r="FG206">
        <v>72.485399999999998</v>
      </c>
      <c r="FH206">
        <v>71.665130000000005</v>
      </c>
      <c r="FI206">
        <v>72.892470000000003</v>
      </c>
      <c r="FJ206">
        <v>73.431640000000002</v>
      </c>
      <c r="FK206">
        <v>71.923190000000005</v>
      </c>
      <c r="FL206">
        <v>70.68356</v>
      </c>
      <c r="FM206">
        <v>68.437790000000007</v>
      </c>
      <c r="FN206">
        <v>64.491550000000004</v>
      </c>
      <c r="FO206">
        <v>61.018430000000002</v>
      </c>
      <c r="FP206">
        <v>59.305680000000002</v>
      </c>
      <c r="FQ206">
        <v>59.072200000000002</v>
      </c>
      <c r="FR206">
        <v>59.353299999999997</v>
      </c>
      <c r="FS206">
        <v>0.79062750000000004</v>
      </c>
      <c r="FT206">
        <v>2.9027600000000001E-2</v>
      </c>
      <c r="FU206">
        <v>4.8521399999999999E-2</v>
      </c>
    </row>
    <row r="207" spans="1:177" x14ac:dyDescent="0.3">
      <c r="A207" t="s">
        <v>226</v>
      </c>
      <c r="B207" t="s">
        <v>0</v>
      </c>
      <c r="C207" t="s">
        <v>280</v>
      </c>
      <c r="D207" s="30" t="s">
        <v>250</v>
      </c>
      <c r="E207" t="s">
        <v>220</v>
      </c>
      <c r="F207">
        <v>885</v>
      </c>
      <c r="G207">
        <v>2.1203259999999999</v>
      </c>
      <c r="H207">
        <v>2.0720740000000002</v>
      </c>
      <c r="I207">
        <v>1.712086</v>
      </c>
      <c r="J207">
        <v>1.387583</v>
      </c>
      <c r="K207">
        <v>1.0198160000000001</v>
      </c>
      <c r="L207">
        <v>0.86995829999999996</v>
      </c>
      <c r="M207">
        <v>0.93022550000000004</v>
      </c>
      <c r="N207">
        <v>0.97314619999999996</v>
      </c>
      <c r="O207">
        <v>0.9731786</v>
      </c>
      <c r="P207">
        <v>1.056281</v>
      </c>
      <c r="Q207">
        <v>0.98997650000000004</v>
      </c>
      <c r="R207">
        <v>1.065399</v>
      </c>
      <c r="S207">
        <v>1.018632</v>
      </c>
      <c r="T207">
        <v>1.012121</v>
      </c>
      <c r="U207">
        <v>0.95558200000000004</v>
      </c>
      <c r="V207">
        <v>0.98886169999999995</v>
      </c>
      <c r="W207">
        <v>0.96450530000000001</v>
      </c>
      <c r="X207">
        <v>0.98788670000000001</v>
      </c>
      <c r="Y207">
        <v>1.1485000000000001</v>
      </c>
      <c r="Z207">
        <v>1.30792</v>
      </c>
      <c r="AA207">
        <v>1.4564809999999999</v>
      </c>
      <c r="AB207">
        <v>1.455972</v>
      </c>
      <c r="AC207">
        <v>1.3219860000000001</v>
      </c>
      <c r="AD207">
        <v>1.1983459999999999</v>
      </c>
      <c r="AE207">
        <v>-0.50302849999999999</v>
      </c>
      <c r="AF207">
        <v>-0.52933580000000002</v>
      </c>
      <c r="AG207">
        <v>-0.40093380000000001</v>
      </c>
      <c r="AH207">
        <v>-0.42102469999999997</v>
      </c>
      <c r="AI207">
        <v>-0.4021092</v>
      </c>
      <c r="AJ207">
        <v>-0.29163790000000001</v>
      </c>
      <c r="AK207">
        <v>-0.1764521</v>
      </c>
      <c r="AL207">
        <v>-0.1057128</v>
      </c>
      <c r="AM207">
        <v>-0.10774590000000001</v>
      </c>
      <c r="AN207">
        <v>-3.8037599999999998E-2</v>
      </c>
      <c r="AO207">
        <v>-8.4950600000000001E-2</v>
      </c>
      <c r="AP207">
        <v>-4.0213699999999998E-2</v>
      </c>
      <c r="AQ207">
        <v>-5.1863699999999999E-2</v>
      </c>
      <c r="AR207">
        <v>-4.8262300000000001E-2</v>
      </c>
      <c r="AS207">
        <v>-7.4963799999999997E-2</v>
      </c>
      <c r="AT207">
        <v>-8.2146999999999998E-2</v>
      </c>
      <c r="AU207">
        <v>-8.7853799999999996E-2</v>
      </c>
      <c r="AV207">
        <v>-9.5374600000000004E-2</v>
      </c>
      <c r="AW207">
        <v>-6.1945500000000001E-2</v>
      </c>
      <c r="AX207">
        <v>-1.8045700000000001E-2</v>
      </c>
      <c r="AY207">
        <v>-1.0744800000000001E-2</v>
      </c>
      <c r="AZ207">
        <v>-3.7664999999999999E-3</v>
      </c>
      <c r="BA207">
        <v>-1.3386500000000001E-2</v>
      </c>
      <c r="BB207">
        <v>1.30756E-2</v>
      </c>
      <c r="BC207">
        <v>-0.40748069999999997</v>
      </c>
      <c r="BD207">
        <v>-0.43985269999999999</v>
      </c>
      <c r="BE207">
        <v>-0.3182719</v>
      </c>
      <c r="BF207">
        <v>-0.35158119999999998</v>
      </c>
      <c r="BG207">
        <v>-0.34615980000000002</v>
      </c>
      <c r="BH207">
        <v>-0.25400889999999998</v>
      </c>
      <c r="BI207">
        <v>-0.14399980000000001</v>
      </c>
      <c r="BJ207">
        <v>-7.7551599999999998E-2</v>
      </c>
      <c r="BK207">
        <v>-7.6756099999999994E-2</v>
      </c>
      <c r="BL207">
        <v>-7.1398E-3</v>
      </c>
      <c r="BM207">
        <v>-5.5586499999999997E-2</v>
      </c>
      <c r="BN207">
        <v>-9.2339999999999992E-3</v>
      </c>
      <c r="BO207">
        <v>-2.2728499999999999E-2</v>
      </c>
      <c r="BP207">
        <v>-1.8243700000000002E-2</v>
      </c>
      <c r="BQ207">
        <v>-4.4142199999999999E-2</v>
      </c>
      <c r="BR207">
        <v>-5.0597499999999997E-2</v>
      </c>
      <c r="BS207">
        <v>-5.4628200000000002E-2</v>
      </c>
      <c r="BT207">
        <v>-5.62509E-2</v>
      </c>
      <c r="BU207">
        <v>-1.7198399999999999E-2</v>
      </c>
      <c r="BV207">
        <v>2.4689800000000001E-2</v>
      </c>
      <c r="BW207">
        <v>3.2560100000000002E-2</v>
      </c>
      <c r="BX207">
        <v>3.8337000000000003E-2</v>
      </c>
      <c r="BY207">
        <v>2.5711899999999999E-2</v>
      </c>
      <c r="BZ207">
        <v>5.4249699999999998E-2</v>
      </c>
      <c r="CA207">
        <v>-0.34130460000000001</v>
      </c>
      <c r="CB207">
        <v>-0.37787690000000002</v>
      </c>
      <c r="CC207">
        <v>-0.26102049999999999</v>
      </c>
      <c r="CD207">
        <v>-0.3034849</v>
      </c>
      <c r="CE207">
        <v>-0.3074095</v>
      </c>
      <c r="CF207">
        <v>-0.22794710000000001</v>
      </c>
      <c r="CG207">
        <v>-0.1215234</v>
      </c>
      <c r="CH207">
        <v>-5.8047300000000003E-2</v>
      </c>
      <c r="CI207">
        <v>-5.5292599999999997E-2</v>
      </c>
      <c r="CJ207">
        <v>1.42598E-2</v>
      </c>
      <c r="CK207">
        <v>-3.5249000000000003E-2</v>
      </c>
      <c r="CL207">
        <v>1.22224E-2</v>
      </c>
      <c r="CM207">
        <v>-2.5496E-3</v>
      </c>
      <c r="CN207">
        <v>2.5471000000000001E-3</v>
      </c>
      <c r="CO207">
        <v>-2.2795300000000001E-2</v>
      </c>
      <c r="CP207">
        <v>-2.8746399999999998E-2</v>
      </c>
      <c r="CQ207">
        <v>-3.16163E-2</v>
      </c>
      <c r="CR207">
        <v>-2.91539E-2</v>
      </c>
      <c r="CS207">
        <v>1.37932E-2</v>
      </c>
      <c r="CT207">
        <v>5.4288200000000002E-2</v>
      </c>
      <c r="CU207">
        <v>6.2552899999999995E-2</v>
      </c>
      <c r="CV207">
        <v>6.7497799999999997E-2</v>
      </c>
      <c r="CW207">
        <v>5.2791299999999999E-2</v>
      </c>
      <c r="CX207">
        <v>8.2766699999999999E-2</v>
      </c>
      <c r="CY207">
        <v>-0.2751285</v>
      </c>
      <c r="CZ207">
        <v>-0.31590119999999999</v>
      </c>
      <c r="DA207">
        <v>-0.20376910000000001</v>
      </c>
      <c r="DB207">
        <v>-0.25538860000000002</v>
      </c>
      <c r="DC207">
        <v>-0.26865909999999998</v>
      </c>
      <c r="DD207">
        <v>-0.20188529999999999</v>
      </c>
      <c r="DE207">
        <v>-9.9046999999999996E-2</v>
      </c>
      <c r="DF207">
        <v>-3.8542899999999998E-2</v>
      </c>
      <c r="DG207">
        <v>-3.3829100000000001E-2</v>
      </c>
      <c r="DH207">
        <v>3.5659499999999997E-2</v>
      </c>
      <c r="DI207">
        <v>-1.4911499999999999E-2</v>
      </c>
      <c r="DJ207">
        <v>3.3678899999999998E-2</v>
      </c>
      <c r="DK207">
        <v>1.7629300000000001E-2</v>
      </c>
      <c r="DL207">
        <v>2.3337900000000002E-2</v>
      </c>
      <c r="DM207">
        <v>-1.4484000000000001E-3</v>
      </c>
      <c r="DN207">
        <v>-6.8953E-3</v>
      </c>
      <c r="DO207">
        <v>-8.6043999999999999E-3</v>
      </c>
      <c r="DP207">
        <v>-2.0569999999999998E-3</v>
      </c>
      <c r="DQ207">
        <v>4.47848E-2</v>
      </c>
      <c r="DR207">
        <v>8.3886600000000006E-2</v>
      </c>
      <c r="DS207">
        <v>9.2545699999999995E-2</v>
      </c>
      <c r="DT207">
        <v>9.6658499999999994E-2</v>
      </c>
      <c r="DU207">
        <v>7.98706E-2</v>
      </c>
      <c r="DV207">
        <v>0.1112837</v>
      </c>
      <c r="DW207">
        <v>-0.17958070000000001</v>
      </c>
      <c r="DX207">
        <v>-0.22641800000000001</v>
      </c>
      <c r="DY207">
        <v>-0.1211072</v>
      </c>
      <c r="DZ207">
        <v>-0.1859451</v>
      </c>
      <c r="EA207">
        <v>-0.2127098</v>
      </c>
      <c r="EB207">
        <v>-0.16425629999999999</v>
      </c>
      <c r="EC207">
        <v>-6.6594600000000004E-2</v>
      </c>
      <c r="ED207">
        <v>-1.03818E-2</v>
      </c>
      <c r="EE207">
        <v>-2.8392000000000001E-3</v>
      </c>
      <c r="EF207">
        <v>6.6557199999999997E-2</v>
      </c>
      <c r="EG207">
        <v>1.4452599999999999E-2</v>
      </c>
      <c r="EH207">
        <v>6.4658599999999997E-2</v>
      </c>
      <c r="EI207">
        <v>4.6764500000000001E-2</v>
      </c>
      <c r="EJ207">
        <v>5.3356500000000001E-2</v>
      </c>
      <c r="EK207">
        <v>2.9373099999999999E-2</v>
      </c>
      <c r="EL207">
        <v>2.4654300000000001E-2</v>
      </c>
      <c r="EM207">
        <v>2.4621199999999999E-2</v>
      </c>
      <c r="EN207">
        <v>3.7066700000000001E-2</v>
      </c>
      <c r="EO207">
        <v>8.9531899999999998E-2</v>
      </c>
      <c r="EP207">
        <v>0.12662209999999999</v>
      </c>
      <c r="EQ207">
        <v>0.13585059999999999</v>
      </c>
      <c r="ER207">
        <v>0.138762</v>
      </c>
      <c r="ES207">
        <v>0.11896900000000001</v>
      </c>
      <c r="ET207">
        <v>0.1524578</v>
      </c>
      <c r="EU207">
        <v>61.016030000000001</v>
      </c>
      <c r="EV207">
        <v>60.024050000000003</v>
      </c>
      <c r="EW207">
        <v>60.024050000000003</v>
      </c>
      <c r="EX207">
        <v>60.024050000000003</v>
      </c>
      <c r="EY207">
        <v>60.024050000000003</v>
      </c>
      <c r="EZ207">
        <v>61.016030000000001</v>
      </c>
      <c r="FA207">
        <v>61.016030000000001</v>
      </c>
      <c r="FB207">
        <v>61.016030000000001</v>
      </c>
      <c r="FC207">
        <v>62.016030000000001</v>
      </c>
      <c r="FD207">
        <v>64</v>
      </c>
      <c r="FE207">
        <v>67.983969999999999</v>
      </c>
      <c r="FF207">
        <v>70.991979999999998</v>
      </c>
      <c r="FG207">
        <v>72.024050000000003</v>
      </c>
      <c r="FH207">
        <v>70.040080000000003</v>
      </c>
      <c r="FI207">
        <v>71.032070000000004</v>
      </c>
      <c r="FJ207">
        <v>72.040080000000003</v>
      </c>
      <c r="FK207">
        <v>70.072140000000005</v>
      </c>
      <c r="FL207">
        <v>69.064130000000006</v>
      </c>
      <c r="FM207">
        <v>67.048100000000005</v>
      </c>
      <c r="FN207">
        <v>64.032070000000004</v>
      </c>
      <c r="FO207">
        <v>61.024050000000003</v>
      </c>
      <c r="FP207">
        <v>60.008009999999999</v>
      </c>
      <c r="FQ207">
        <v>60.008009999999999</v>
      </c>
      <c r="FR207">
        <v>60.983969999999999</v>
      </c>
      <c r="FS207">
        <v>0.71117140000000001</v>
      </c>
      <c r="FT207">
        <v>2.5900300000000001E-2</v>
      </c>
      <c r="FU207">
        <v>4.3957599999999999E-2</v>
      </c>
    </row>
    <row r="208" spans="1:177" x14ac:dyDescent="0.3">
      <c r="A208" t="s">
        <v>226</v>
      </c>
      <c r="B208" t="s">
        <v>0</v>
      </c>
      <c r="C208" t="s">
        <v>280</v>
      </c>
      <c r="D208" s="30" t="s">
        <v>250</v>
      </c>
      <c r="E208" t="s">
        <v>221</v>
      </c>
      <c r="F208">
        <v>302</v>
      </c>
      <c r="G208">
        <v>0.46084170000000002</v>
      </c>
      <c r="H208">
        <v>0.50276069999999995</v>
      </c>
      <c r="I208">
        <v>0.40733930000000002</v>
      </c>
      <c r="J208">
        <v>0.34406490000000001</v>
      </c>
      <c r="K208">
        <v>0.28096789999999999</v>
      </c>
      <c r="L208">
        <v>0.23770259999999999</v>
      </c>
      <c r="M208">
        <v>0.2331568</v>
      </c>
      <c r="N208">
        <v>0.2325458</v>
      </c>
      <c r="O208">
        <v>0.24157190000000001</v>
      </c>
      <c r="P208">
        <v>0.24302489999999999</v>
      </c>
      <c r="Q208">
        <v>0.25146200000000002</v>
      </c>
      <c r="R208">
        <v>0.23326369999999999</v>
      </c>
      <c r="S208">
        <v>0.21805050000000001</v>
      </c>
      <c r="T208">
        <v>0.20582520000000001</v>
      </c>
      <c r="U208">
        <v>0.2286714</v>
      </c>
      <c r="V208">
        <v>0.23027359999999999</v>
      </c>
      <c r="W208">
        <v>0.2359504</v>
      </c>
      <c r="X208">
        <v>0.232186</v>
      </c>
      <c r="Y208">
        <v>0.27979979999999999</v>
      </c>
      <c r="Z208">
        <v>0.30723299999999998</v>
      </c>
      <c r="AA208">
        <v>0.3369936</v>
      </c>
      <c r="AB208">
        <v>0.32386530000000002</v>
      </c>
      <c r="AC208">
        <v>0.30637229999999999</v>
      </c>
      <c r="AD208">
        <v>0.3084655</v>
      </c>
      <c r="AE208">
        <v>-0.21437680000000001</v>
      </c>
      <c r="AF208">
        <v>-0.22681570000000001</v>
      </c>
      <c r="AG208">
        <v>-0.24709429999999999</v>
      </c>
      <c r="AH208">
        <v>-0.2525598</v>
      </c>
      <c r="AI208">
        <v>-0.16765579999999999</v>
      </c>
      <c r="AJ208">
        <v>-9.34257E-2</v>
      </c>
      <c r="AK208">
        <v>-4.2042599999999999E-2</v>
      </c>
      <c r="AL208">
        <v>-3.4065699999999997E-2</v>
      </c>
      <c r="AM208">
        <v>-4.3412699999999999E-2</v>
      </c>
      <c r="AN208">
        <v>-6.0765600000000003E-2</v>
      </c>
      <c r="AO208">
        <v>-6.0027200000000003E-2</v>
      </c>
      <c r="AP208">
        <v>-5.6121200000000003E-2</v>
      </c>
      <c r="AQ208">
        <v>-3.3994099999999999E-2</v>
      </c>
      <c r="AR208">
        <v>-5.2002699999999999E-2</v>
      </c>
      <c r="AS208">
        <v>-2.8373800000000001E-2</v>
      </c>
      <c r="AT208">
        <v>-3.2529299999999997E-2</v>
      </c>
      <c r="AU208">
        <v>-2.8619100000000001E-2</v>
      </c>
      <c r="AV208">
        <v>-5.8419600000000002E-2</v>
      </c>
      <c r="AW208">
        <v>-3.7724199999999999E-2</v>
      </c>
      <c r="AX208">
        <v>-2.2422899999999999E-2</v>
      </c>
      <c r="AY208">
        <v>-2.1884500000000001E-2</v>
      </c>
      <c r="AZ208">
        <v>-4.7603699999999999E-2</v>
      </c>
      <c r="BA208">
        <v>-3.0111300000000001E-2</v>
      </c>
      <c r="BB208">
        <v>-2.21465E-2</v>
      </c>
      <c r="BC208">
        <v>-0.17176620000000001</v>
      </c>
      <c r="BD208">
        <v>-0.185615</v>
      </c>
      <c r="BE208">
        <v>-0.20907490000000001</v>
      </c>
      <c r="BF208">
        <v>-0.21616730000000001</v>
      </c>
      <c r="BG208">
        <v>-0.13867080000000001</v>
      </c>
      <c r="BH208">
        <v>-7.0341399999999998E-2</v>
      </c>
      <c r="BI208">
        <v>-2.5801399999999999E-2</v>
      </c>
      <c r="BJ208">
        <v>-1.6753199999999999E-2</v>
      </c>
      <c r="BK208">
        <v>-2.4236899999999999E-2</v>
      </c>
      <c r="BL208">
        <v>-4.2687000000000003E-2</v>
      </c>
      <c r="BM208">
        <v>-4.31051E-2</v>
      </c>
      <c r="BN208">
        <v>-4.0244200000000001E-2</v>
      </c>
      <c r="BO208">
        <v>-1.8391600000000001E-2</v>
      </c>
      <c r="BP208">
        <v>-3.58944E-2</v>
      </c>
      <c r="BQ208">
        <v>-9.8638000000000007E-3</v>
      </c>
      <c r="BR208">
        <v>-1.7789800000000001E-2</v>
      </c>
      <c r="BS208">
        <v>-1.47023E-2</v>
      </c>
      <c r="BT208">
        <v>-4.1111200000000001E-2</v>
      </c>
      <c r="BU208">
        <v>-1.7811799999999999E-2</v>
      </c>
      <c r="BV208">
        <v>-2.4857E-3</v>
      </c>
      <c r="BW208">
        <v>-1.9499000000000001E-3</v>
      </c>
      <c r="BX208">
        <v>-2.7989400000000001E-2</v>
      </c>
      <c r="BY208">
        <v>-9.0104E-3</v>
      </c>
      <c r="BZ208">
        <v>-1.0457999999999999E-3</v>
      </c>
      <c r="CA208">
        <v>-0.1422543</v>
      </c>
      <c r="CB208">
        <v>-0.15707950000000001</v>
      </c>
      <c r="CC208">
        <v>-0.18274280000000001</v>
      </c>
      <c r="CD208">
        <v>-0.19096189999999999</v>
      </c>
      <c r="CE208">
        <v>-0.11859599999999999</v>
      </c>
      <c r="CF208">
        <v>-5.4353199999999997E-2</v>
      </c>
      <c r="CG208">
        <v>-1.4552799999999999E-2</v>
      </c>
      <c r="CH208">
        <v>-4.7625999999999996E-3</v>
      </c>
      <c r="CI208">
        <v>-1.0955700000000001E-2</v>
      </c>
      <c r="CJ208">
        <v>-3.01658E-2</v>
      </c>
      <c r="CK208">
        <v>-3.1384799999999997E-2</v>
      </c>
      <c r="CL208">
        <v>-2.9247800000000001E-2</v>
      </c>
      <c r="CM208">
        <v>-7.5852999999999997E-3</v>
      </c>
      <c r="CN208">
        <v>-2.47379E-2</v>
      </c>
      <c r="CO208">
        <v>2.9562999999999998E-3</v>
      </c>
      <c r="CP208">
        <v>-7.5811999999999997E-3</v>
      </c>
      <c r="CQ208">
        <v>-5.0635000000000003E-3</v>
      </c>
      <c r="CR208">
        <v>-2.91235E-2</v>
      </c>
      <c r="CS208">
        <v>-4.0204999999999998E-3</v>
      </c>
      <c r="CT208">
        <v>1.13227E-2</v>
      </c>
      <c r="CU208">
        <v>1.1856800000000001E-2</v>
      </c>
      <c r="CV208">
        <v>-1.4404500000000001E-2</v>
      </c>
      <c r="CW208">
        <v>5.6040999999999999E-3</v>
      </c>
      <c r="CX208">
        <v>1.35684E-2</v>
      </c>
      <c r="CY208">
        <v>-0.1127423</v>
      </c>
      <c r="CZ208">
        <v>-0.12854399999999999</v>
      </c>
      <c r="DA208">
        <v>-0.15641070000000001</v>
      </c>
      <c r="DB208">
        <v>-0.1657566</v>
      </c>
      <c r="DC208">
        <v>-9.85211E-2</v>
      </c>
      <c r="DD208">
        <v>-3.8365099999999999E-2</v>
      </c>
      <c r="DE208">
        <v>-3.3042000000000002E-3</v>
      </c>
      <c r="DF208">
        <v>7.228E-3</v>
      </c>
      <c r="DG208">
        <v>2.3254E-3</v>
      </c>
      <c r="DH208">
        <v>-1.7644699999999999E-2</v>
      </c>
      <c r="DI208">
        <v>-1.9664600000000001E-2</v>
      </c>
      <c r="DJ208">
        <v>-1.82515E-2</v>
      </c>
      <c r="DK208">
        <v>3.2209999999999999E-3</v>
      </c>
      <c r="DL208">
        <v>-1.3581299999999999E-2</v>
      </c>
      <c r="DM208">
        <v>1.57763E-2</v>
      </c>
      <c r="DN208">
        <v>2.6272999999999999E-3</v>
      </c>
      <c r="DO208">
        <v>4.5753E-3</v>
      </c>
      <c r="DP208">
        <v>-1.71358E-2</v>
      </c>
      <c r="DQ208">
        <v>9.7707000000000002E-3</v>
      </c>
      <c r="DR208">
        <v>2.51311E-2</v>
      </c>
      <c r="DS208">
        <v>2.5663399999999999E-2</v>
      </c>
      <c r="DT208">
        <v>-8.1970000000000003E-4</v>
      </c>
      <c r="DU208">
        <v>2.02186E-2</v>
      </c>
      <c r="DV208">
        <v>2.8182700000000002E-2</v>
      </c>
      <c r="DW208">
        <v>-7.0131700000000005E-2</v>
      </c>
      <c r="DX208">
        <v>-8.7343299999999999E-2</v>
      </c>
      <c r="DY208">
        <v>-0.1183913</v>
      </c>
      <c r="DZ208">
        <v>-0.12936400000000001</v>
      </c>
      <c r="EA208">
        <v>-6.9536200000000006E-2</v>
      </c>
      <c r="EB208">
        <v>-1.5280699999999999E-2</v>
      </c>
      <c r="EC208">
        <v>1.2937000000000001E-2</v>
      </c>
      <c r="ED208">
        <v>2.45405E-2</v>
      </c>
      <c r="EE208">
        <v>2.1501200000000002E-2</v>
      </c>
      <c r="EF208">
        <v>4.3389999999999998E-4</v>
      </c>
      <c r="EG208">
        <v>-2.7423999999999999E-3</v>
      </c>
      <c r="EH208">
        <v>-2.3744999999999999E-3</v>
      </c>
      <c r="EI208">
        <v>1.8823599999999999E-2</v>
      </c>
      <c r="EJ208">
        <v>2.5268999999999999E-3</v>
      </c>
      <c r="EK208">
        <v>3.4286299999999999E-2</v>
      </c>
      <c r="EL208">
        <v>1.7366800000000002E-2</v>
      </c>
      <c r="EM208">
        <v>1.84922E-2</v>
      </c>
      <c r="EN208">
        <v>1.7249999999999999E-4</v>
      </c>
      <c r="EO208">
        <v>2.96831E-2</v>
      </c>
      <c r="EP208">
        <v>4.5068299999999999E-2</v>
      </c>
      <c r="EQ208">
        <v>4.5598E-2</v>
      </c>
      <c r="ER208">
        <v>1.8794700000000001E-2</v>
      </c>
      <c r="ES208">
        <v>4.1319500000000002E-2</v>
      </c>
      <c r="ET208">
        <v>4.9283300000000002E-2</v>
      </c>
      <c r="EU208">
        <v>60</v>
      </c>
      <c r="EV208">
        <v>60</v>
      </c>
      <c r="EW208">
        <v>60</v>
      </c>
      <c r="EX208">
        <v>59</v>
      </c>
      <c r="EY208">
        <v>60</v>
      </c>
      <c r="EZ208">
        <v>59</v>
      </c>
      <c r="FA208">
        <v>58</v>
      </c>
      <c r="FB208">
        <v>58</v>
      </c>
      <c r="FC208">
        <v>59</v>
      </c>
      <c r="FD208">
        <v>62</v>
      </c>
      <c r="FE208">
        <v>65</v>
      </c>
      <c r="FF208">
        <v>72</v>
      </c>
      <c r="FG208">
        <v>74</v>
      </c>
      <c r="FH208">
        <v>77</v>
      </c>
      <c r="FI208">
        <v>79</v>
      </c>
      <c r="FJ208">
        <v>78</v>
      </c>
      <c r="FK208">
        <v>78</v>
      </c>
      <c r="FL208">
        <v>76</v>
      </c>
      <c r="FM208">
        <v>73</v>
      </c>
      <c r="FN208">
        <v>66</v>
      </c>
      <c r="FO208">
        <v>61</v>
      </c>
      <c r="FP208">
        <v>57</v>
      </c>
      <c r="FQ208">
        <v>56</v>
      </c>
      <c r="FR208">
        <v>54</v>
      </c>
      <c r="FS208">
        <v>0.32616309999999998</v>
      </c>
      <c r="FT208">
        <v>1.25948E-2</v>
      </c>
      <c r="FU208">
        <v>1.91144E-2</v>
      </c>
    </row>
    <row r="209" spans="1:177" x14ac:dyDescent="0.3">
      <c r="A209" t="s">
        <v>226</v>
      </c>
      <c r="B209" t="s">
        <v>0</v>
      </c>
      <c r="C209" t="s">
        <v>280</v>
      </c>
      <c r="D209" s="30" t="s">
        <v>251</v>
      </c>
      <c r="E209" t="s">
        <v>219</v>
      </c>
      <c r="F209">
        <v>559</v>
      </c>
      <c r="G209">
        <v>1.3431090000000001</v>
      </c>
      <c r="H209">
        <v>1.2066950000000001</v>
      </c>
      <c r="I209">
        <v>1.014319</v>
      </c>
      <c r="J209">
        <v>0.76694229999999997</v>
      </c>
      <c r="K209">
        <v>0.59001000000000003</v>
      </c>
      <c r="L209">
        <v>0.50678599999999996</v>
      </c>
      <c r="M209">
        <v>0.57000969999999995</v>
      </c>
      <c r="N209">
        <v>0.66606860000000001</v>
      </c>
      <c r="O209">
        <v>0.66688840000000005</v>
      </c>
      <c r="P209">
        <v>0.6854017</v>
      </c>
      <c r="Q209">
        <v>0.64138099999999998</v>
      </c>
      <c r="R209">
        <v>0.65407839999999995</v>
      </c>
      <c r="S209">
        <v>0.66208140000000004</v>
      </c>
      <c r="T209">
        <v>0.65515579999999995</v>
      </c>
      <c r="U209">
        <v>0.60407180000000005</v>
      </c>
      <c r="V209">
        <v>0.57732030000000001</v>
      </c>
      <c r="W209">
        <v>0.62929590000000002</v>
      </c>
      <c r="X209">
        <v>0.84208059999999996</v>
      </c>
      <c r="Y209">
        <v>0.95386879999999996</v>
      </c>
      <c r="Z209">
        <v>0.96706349999999996</v>
      </c>
      <c r="AA209">
        <v>0.94388609999999995</v>
      </c>
      <c r="AB209">
        <v>0.89860169999999995</v>
      </c>
      <c r="AC209">
        <v>0.84305660000000004</v>
      </c>
      <c r="AD209">
        <v>0.76564589999999999</v>
      </c>
      <c r="AE209">
        <v>-0.3371844</v>
      </c>
      <c r="AF209">
        <v>-0.3287873</v>
      </c>
      <c r="AG209">
        <v>-0.28328399999999998</v>
      </c>
      <c r="AH209">
        <v>-0.27822950000000002</v>
      </c>
      <c r="AI209">
        <v>-0.24255879999999999</v>
      </c>
      <c r="AJ209">
        <v>-0.164324</v>
      </c>
      <c r="AK209">
        <v>-9.5640600000000006E-2</v>
      </c>
      <c r="AL209">
        <v>-6.0901999999999998E-2</v>
      </c>
      <c r="AM209">
        <v>-6.5453700000000004E-2</v>
      </c>
      <c r="AN209">
        <v>-3.6544E-2</v>
      </c>
      <c r="AO209">
        <v>-6.0684099999999998E-2</v>
      </c>
      <c r="AP209">
        <v>-3.5608000000000001E-2</v>
      </c>
      <c r="AQ209">
        <v>-3.20142E-2</v>
      </c>
      <c r="AR209">
        <v>-3.9806000000000001E-2</v>
      </c>
      <c r="AS209">
        <v>-3.8846899999999997E-2</v>
      </c>
      <c r="AT209">
        <v>-4.5194699999999997E-2</v>
      </c>
      <c r="AU209">
        <v>-4.84056E-2</v>
      </c>
      <c r="AV209">
        <v>-7.3361599999999999E-2</v>
      </c>
      <c r="AW209">
        <v>-3.2735300000000002E-2</v>
      </c>
      <c r="AX209">
        <v>1.3998999999999999E-3</v>
      </c>
      <c r="AY209">
        <v>8.2280000000000005E-4</v>
      </c>
      <c r="AZ209">
        <v>-1.0903599999999999E-2</v>
      </c>
      <c r="BA209">
        <v>-5.6706999999999999E-3</v>
      </c>
      <c r="BB209">
        <v>1.15757E-2</v>
      </c>
      <c r="BC209">
        <v>-0.28736660000000003</v>
      </c>
      <c r="BD209">
        <v>-0.2819545</v>
      </c>
      <c r="BE209">
        <v>-0.23998249999999999</v>
      </c>
      <c r="BF209">
        <v>-0.24108460000000001</v>
      </c>
      <c r="BG209">
        <v>-0.2127174</v>
      </c>
      <c r="BH209">
        <v>-0.1435563</v>
      </c>
      <c r="BI209">
        <v>-7.8428800000000007E-2</v>
      </c>
      <c r="BJ209">
        <v>-4.5355199999999998E-2</v>
      </c>
      <c r="BK209">
        <v>-4.8325100000000003E-2</v>
      </c>
      <c r="BL209">
        <v>-1.9656300000000002E-2</v>
      </c>
      <c r="BM209">
        <v>-4.46813E-2</v>
      </c>
      <c r="BN209">
        <v>-1.9100599999999999E-2</v>
      </c>
      <c r="BO209">
        <v>-1.6383100000000001E-2</v>
      </c>
      <c r="BP209">
        <v>-2.3690200000000002E-2</v>
      </c>
      <c r="BQ209">
        <v>-2.1914200000000002E-2</v>
      </c>
      <c r="BR209">
        <v>-2.8654700000000002E-2</v>
      </c>
      <c r="BS209">
        <v>-3.1231399999999999E-2</v>
      </c>
      <c r="BT209">
        <v>-5.2965499999999999E-2</v>
      </c>
      <c r="BU209">
        <v>-9.3644999999999996E-3</v>
      </c>
      <c r="BV209">
        <v>2.3811800000000001E-2</v>
      </c>
      <c r="BW209">
        <v>2.3493400000000001E-2</v>
      </c>
      <c r="BX209">
        <v>1.11825E-2</v>
      </c>
      <c r="BY209">
        <v>1.5358E-2</v>
      </c>
      <c r="BZ209">
        <v>3.3512300000000002E-2</v>
      </c>
      <c r="CA209">
        <v>-0.2528629</v>
      </c>
      <c r="CB209">
        <v>-0.2495182</v>
      </c>
      <c r="CC209">
        <v>-0.20999200000000001</v>
      </c>
      <c r="CD209">
        <v>-0.2153581</v>
      </c>
      <c r="CE209">
        <v>-0.19204940000000001</v>
      </c>
      <c r="CF209">
        <v>-0.1291728</v>
      </c>
      <c r="CG209">
        <v>-6.6507999999999998E-2</v>
      </c>
      <c r="CH209">
        <v>-3.45875E-2</v>
      </c>
      <c r="CI209">
        <v>-3.6461800000000003E-2</v>
      </c>
      <c r="CJ209">
        <v>-7.9599000000000007E-3</v>
      </c>
      <c r="CK209">
        <v>-3.3597799999999997E-2</v>
      </c>
      <c r="CL209">
        <v>-7.6676000000000001E-3</v>
      </c>
      <c r="CM209">
        <v>-5.5570999999999997E-3</v>
      </c>
      <c r="CN209">
        <v>-1.25284E-2</v>
      </c>
      <c r="CO209">
        <v>-1.01867E-2</v>
      </c>
      <c r="CP209">
        <v>-1.7199099999999998E-2</v>
      </c>
      <c r="CQ209">
        <v>-1.93365E-2</v>
      </c>
      <c r="CR209">
        <v>-3.88393E-2</v>
      </c>
      <c r="CS209">
        <v>6.8219999999999999E-3</v>
      </c>
      <c r="CT209">
        <v>3.9334300000000003E-2</v>
      </c>
      <c r="CU209">
        <v>3.9195000000000001E-2</v>
      </c>
      <c r="CV209">
        <v>2.6479300000000001E-2</v>
      </c>
      <c r="CW209">
        <v>2.9922399999999998E-2</v>
      </c>
      <c r="CX209">
        <v>4.8705499999999999E-2</v>
      </c>
      <c r="CY209">
        <v>-0.2183592</v>
      </c>
      <c r="CZ209">
        <v>-0.217082</v>
      </c>
      <c r="DA209">
        <v>-0.18000150000000001</v>
      </c>
      <c r="DB209">
        <v>-0.18963169999999999</v>
      </c>
      <c r="DC209">
        <v>-0.17138129999999999</v>
      </c>
      <c r="DD209">
        <v>-0.11478919999999999</v>
      </c>
      <c r="DE209">
        <v>-5.4587200000000002E-2</v>
      </c>
      <c r="DF209">
        <v>-2.3819799999999999E-2</v>
      </c>
      <c r="DG209">
        <v>-2.4598600000000002E-2</v>
      </c>
      <c r="DH209">
        <v>3.7364999999999998E-3</v>
      </c>
      <c r="DI209">
        <v>-2.2514300000000001E-2</v>
      </c>
      <c r="DJ209">
        <v>3.7653999999999999E-3</v>
      </c>
      <c r="DK209">
        <v>5.2690000000000002E-3</v>
      </c>
      <c r="DL209">
        <v>-1.3667E-3</v>
      </c>
      <c r="DM209">
        <v>1.5407999999999999E-3</v>
      </c>
      <c r="DN209">
        <v>-5.7435000000000003E-3</v>
      </c>
      <c r="DO209">
        <v>-7.4416999999999999E-3</v>
      </c>
      <c r="DP209">
        <v>-2.4712999999999999E-2</v>
      </c>
      <c r="DQ209">
        <v>2.3008500000000001E-2</v>
      </c>
      <c r="DR209">
        <v>5.4856700000000001E-2</v>
      </c>
      <c r="DS209">
        <v>5.4896599999999997E-2</v>
      </c>
      <c r="DT209">
        <v>4.1776000000000001E-2</v>
      </c>
      <c r="DU209">
        <v>4.44868E-2</v>
      </c>
      <c r="DV209">
        <v>6.3898700000000003E-2</v>
      </c>
      <c r="DW209">
        <v>-0.16854140000000001</v>
      </c>
      <c r="DX209">
        <v>-0.17024919999999999</v>
      </c>
      <c r="DY209">
        <v>-0.13669999999999999</v>
      </c>
      <c r="DZ209">
        <v>-0.15248680000000001</v>
      </c>
      <c r="EA209">
        <v>-0.1415399</v>
      </c>
      <c r="EB209">
        <v>-9.4021599999999997E-2</v>
      </c>
      <c r="EC209">
        <v>-3.7375400000000003E-2</v>
      </c>
      <c r="ED209">
        <v>-8.2730000000000008E-3</v>
      </c>
      <c r="EE209">
        <v>-7.4700000000000001E-3</v>
      </c>
      <c r="EF209">
        <v>2.0624199999999999E-2</v>
      </c>
      <c r="EG209">
        <v>-6.5114999999999999E-3</v>
      </c>
      <c r="EH209">
        <v>2.0272800000000001E-2</v>
      </c>
      <c r="EI209">
        <v>2.0900100000000001E-2</v>
      </c>
      <c r="EJ209">
        <v>1.4749099999999999E-2</v>
      </c>
      <c r="EK209">
        <v>1.84735E-2</v>
      </c>
      <c r="EL209">
        <v>1.07966E-2</v>
      </c>
      <c r="EM209">
        <v>9.7324999999999998E-3</v>
      </c>
      <c r="EN209">
        <v>-4.3169999999999997E-3</v>
      </c>
      <c r="EO209">
        <v>4.6379299999999998E-2</v>
      </c>
      <c r="EP209">
        <v>7.7268600000000007E-2</v>
      </c>
      <c r="EQ209">
        <v>7.7567200000000003E-2</v>
      </c>
      <c r="ER209">
        <v>6.3862199999999994E-2</v>
      </c>
      <c r="ES209">
        <v>6.5515500000000004E-2</v>
      </c>
      <c r="ET209">
        <v>8.5835400000000006E-2</v>
      </c>
      <c r="EU209">
        <v>57.010170000000002</v>
      </c>
      <c r="EV209">
        <v>55.257629999999999</v>
      </c>
      <c r="EW209">
        <v>55.010170000000002</v>
      </c>
      <c r="EX209">
        <v>56.010170000000002</v>
      </c>
      <c r="EY209">
        <v>56.257629999999999</v>
      </c>
      <c r="EZ209">
        <v>56.257629999999999</v>
      </c>
      <c r="FA209">
        <v>57.257629999999999</v>
      </c>
      <c r="FB209">
        <v>58.010170000000002</v>
      </c>
      <c r="FC209">
        <v>58.50508</v>
      </c>
      <c r="FD209">
        <v>59.010170000000002</v>
      </c>
      <c r="FE209">
        <v>59.257629999999999</v>
      </c>
      <c r="FF209">
        <v>60.267800000000001</v>
      </c>
      <c r="FG209">
        <v>58.010170000000002</v>
      </c>
      <c r="FH209">
        <v>56.50508</v>
      </c>
      <c r="FI209">
        <v>56.257629999999999</v>
      </c>
      <c r="FJ209">
        <v>57.010170000000002</v>
      </c>
      <c r="FK209">
        <v>58.010170000000002</v>
      </c>
      <c r="FL209">
        <v>56.257629999999999</v>
      </c>
      <c r="FM209">
        <v>56.010170000000002</v>
      </c>
      <c r="FN209">
        <v>57.515250000000002</v>
      </c>
      <c r="FO209">
        <v>57.762709999999998</v>
      </c>
      <c r="FP209">
        <v>56.762709999999998</v>
      </c>
      <c r="FQ209">
        <v>56.762709999999998</v>
      </c>
      <c r="FR209">
        <v>55.762709999999998</v>
      </c>
      <c r="FS209">
        <v>0.37233430000000001</v>
      </c>
      <c r="FT209">
        <v>1.3670099999999999E-2</v>
      </c>
      <c r="FU209">
        <v>2.28504E-2</v>
      </c>
    </row>
    <row r="210" spans="1:177" x14ac:dyDescent="0.3">
      <c r="A210" t="s">
        <v>226</v>
      </c>
      <c r="B210" t="s">
        <v>0</v>
      </c>
      <c r="C210" t="s">
        <v>280</v>
      </c>
      <c r="D210" s="30" t="s">
        <v>251</v>
      </c>
      <c r="E210" t="s">
        <v>220</v>
      </c>
      <c r="F210">
        <v>401</v>
      </c>
      <c r="G210">
        <v>1.0088060000000001</v>
      </c>
      <c r="H210">
        <v>0.89842759999999999</v>
      </c>
      <c r="I210">
        <v>0.75642750000000003</v>
      </c>
      <c r="J210">
        <v>0.55708469999999999</v>
      </c>
      <c r="K210">
        <v>0.4176706</v>
      </c>
      <c r="L210">
        <v>0.34492440000000002</v>
      </c>
      <c r="M210">
        <v>0.42136649999999998</v>
      </c>
      <c r="N210">
        <v>0.48840109999999998</v>
      </c>
      <c r="O210">
        <v>0.490394</v>
      </c>
      <c r="P210">
        <v>0.50791730000000002</v>
      </c>
      <c r="Q210">
        <v>0.47124870000000002</v>
      </c>
      <c r="R210">
        <v>0.49954799999999999</v>
      </c>
      <c r="S210">
        <v>0.49442190000000003</v>
      </c>
      <c r="T210">
        <v>0.49027310000000002</v>
      </c>
      <c r="U210">
        <v>0.4512525</v>
      </c>
      <c r="V210">
        <v>0.44205850000000002</v>
      </c>
      <c r="W210">
        <v>0.4920042</v>
      </c>
      <c r="X210">
        <v>0.67150160000000003</v>
      </c>
      <c r="Y210">
        <v>0.7491217</v>
      </c>
      <c r="Z210">
        <v>0.73620030000000003</v>
      </c>
      <c r="AA210">
        <v>0.70360020000000001</v>
      </c>
      <c r="AB210">
        <v>0.67064970000000002</v>
      </c>
      <c r="AC210">
        <v>0.60458140000000005</v>
      </c>
      <c r="AD210">
        <v>0.54826629999999998</v>
      </c>
      <c r="AE210">
        <v>-0.23566380000000001</v>
      </c>
      <c r="AF210">
        <v>-0.23247019999999999</v>
      </c>
      <c r="AG210">
        <v>-0.17871880000000001</v>
      </c>
      <c r="AH210">
        <v>-0.1751008</v>
      </c>
      <c r="AI210">
        <v>-0.16881019999999999</v>
      </c>
      <c r="AJ210">
        <v>-0.1192361</v>
      </c>
      <c r="AK210">
        <v>-7.9935400000000004E-2</v>
      </c>
      <c r="AL210">
        <v>-5.0730299999999999E-2</v>
      </c>
      <c r="AM210">
        <v>-5.1629399999999999E-2</v>
      </c>
      <c r="AN210">
        <v>-1.6839400000000001E-2</v>
      </c>
      <c r="AO210">
        <v>-3.9299399999999998E-2</v>
      </c>
      <c r="AP210">
        <v>-1.8028300000000001E-2</v>
      </c>
      <c r="AQ210">
        <v>-2.3582100000000002E-2</v>
      </c>
      <c r="AR210">
        <v>-2.17883E-2</v>
      </c>
      <c r="AS210">
        <v>-3.4402500000000003E-2</v>
      </c>
      <c r="AT210">
        <v>-3.7046900000000001E-2</v>
      </c>
      <c r="AU210">
        <v>-4.1609500000000001E-2</v>
      </c>
      <c r="AV210">
        <v>-4.9821999999999998E-2</v>
      </c>
      <c r="AW210">
        <v>-2.5321E-2</v>
      </c>
      <c r="AX210">
        <v>-2.2173000000000002E-3</v>
      </c>
      <c r="AY210">
        <v>-2.9935000000000001E-3</v>
      </c>
      <c r="AZ210">
        <v>-1.1995E-3</v>
      </c>
      <c r="BA210">
        <v>-5.8427000000000002E-3</v>
      </c>
      <c r="BB210">
        <v>6.2897999999999999E-3</v>
      </c>
      <c r="BC210">
        <v>-0.1923704</v>
      </c>
      <c r="BD210">
        <v>-0.19192480000000001</v>
      </c>
      <c r="BE210">
        <v>-0.1412641</v>
      </c>
      <c r="BF210">
        <v>-0.1436354</v>
      </c>
      <c r="BG210">
        <v>-0.14345920000000001</v>
      </c>
      <c r="BH210">
        <v>-0.1021861</v>
      </c>
      <c r="BI210">
        <v>-6.5230999999999997E-2</v>
      </c>
      <c r="BJ210">
        <v>-3.7970299999999998E-2</v>
      </c>
      <c r="BK210">
        <v>-3.7587700000000002E-2</v>
      </c>
      <c r="BL210">
        <v>-2.8394000000000002E-3</v>
      </c>
      <c r="BM210">
        <v>-2.5994300000000001E-2</v>
      </c>
      <c r="BN210">
        <v>-3.9911E-3</v>
      </c>
      <c r="BO210">
        <v>-1.0380800000000001E-2</v>
      </c>
      <c r="BP210">
        <v>-8.1866999999999999E-3</v>
      </c>
      <c r="BQ210">
        <v>-2.0437E-2</v>
      </c>
      <c r="BR210">
        <v>-2.27516E-2</v>
      </c>
      <c r="BS210">
        <v>-2.6554700000000001E-2</v>
      </c>
      <c r="BT210">
        <v>-3.20948E-2</v>
      </c>
      <c r="BU210">
        <v>-5.0457999999999996E-3</v>
      </c>
      <c r="BV210">
        <v>1.7146499999999999E-2</v>
      </c>
      <c r="BW210">
        <v>1.6628199999999999E-2</v>
      </c>
      <c r="BX210">
        <v>1.7877899999999999E-2</v>
      </c>
      <c r="BY210">
        <v>1.1873E-2</v>
      </c>
      <c r="BZ210">
        <v>2.4945999999999999E-2</v>
      </c>
      <c r="CA210">
        <v>-0.16238549999999999</v>
      </c>
      <c r="CB210">
        <v>-0.16384309999999999</v>
      </c>
      <c r="CC210">
        <v>-0.11532299999999999</v>
      </c>
      <c r="CD210">
        <v>-0.1218426</v>
      </c>
      <c r="CE210">
        <v>-0.12590109999999999</v>
      </c>
      <c r="CF210">
        <v>-9.0377299999999994E-2</v>
      </c>
      <c r="CG210">
        <v>-5.5046699999999997E-2</v>
      </c>
      <c r="CH210">
        <v>-2.9132700000000001E-2</v>
      </c>
      <c r="CI210">
        <v>-2.7862399999999999E-2</v>
      </c>
      <c r="CJ210">
        <v>6.8569E-3</v>
      </c>
      <c r="CK210">
        <v>-1.6779200000000001E-2</v>
      </c>
      <c r="CL210">
        <v>5.7308999999999997E-3</v>
      </c>
      <c r="CM210">
        <v>-1.2375999999999999E-3</v>
      </c>
      <c r="CN210">
        <v>1.2338E-3</v>
      </c>
      <c r="CO210">
        <v>-1.07645E-2</v>
      </c>
      <c r="CP210">
        <v>-1.28507E-2</v>
      </c>
      <c r="CQ210">
        <v>-1.6127800000000001E-2</v>
      </c>
      <c r="CR210">
        <v>-1.9816899999999998E-2</v>
      </c>
      <c r="CS210">
        <v>8.9966999999999998E-3</v>
      </c>
      <c r="CT210">
        <v>3.05577E-2</v>
      </c>
      <c r="CU210">
        <v>3.0218200000000001E-2</v>
      </c>
      <c r="CV210">
        <v>3.1090799999999998E-2</v>
      </c>
      <c r="CW210">
        <v>2.4142899999999998E-2</v>
      </c>
      <c r="CX210">
        <v>3.78673E-2</v>
      </c>
      <c r="CY210">
        <v>-0.13240060000000001</v>
      </c>
      <c r="CZ210">
        <v>-0.1357614</v>
      </c>
      <c r="DA210">
        <v>-8.9382000000000003E-2</v>
      </c>
      <c r="DB210">
        <v>-0.10004979999999999</v>
      </c>
      <c r="DC210">
        <v>-0.10834299999999999</v>
      </c>
      <c r="DD210">
        <v>-7.8568600000000002E-2</v>
      </c>
      <c r="DE210">
        <v>-4.48625E-2</v>
      </c>
      <c r="DF210">
        <v>-2.0295199999999999E-2</v>
      </c>
      <c r="DG210">
        <v>-1.81371E-2</v>
      </c>
      <c r="DH210">
        <v>1.65533E-2</v>
      </c>
      <c r="DI210">
        <v>-7.5640999999999998E-3</v>
      </c>
      <c r="DJ210">
        <v>1.5453E-2</v>
      </c>
      <c r="DK210">
        <v>7.9056000000000005E-3</v>
      </c>
      <c r="DL210">
        <v>1.0654200000000001E-2</v>
      </c>
      <c r="DM210">
        <v>-1.0920999999999999E-3</v>
      </c>
      <c r="DN210">
        <v>-2.9497999999999998E-3</v>
      </c>
      <c r="DO210">
        <v>-5.7010000000000003E-3</v>
      </c>
      <c r="DP210">
        <v>-7.5391E-3</v>
      </c>
      <c r="DQ210">
        <v>2.3039299999999999E-2</v>
      </c>
      <c r="DR210">
        <v>4.3969000000000001E-2</v>
      </c>
      <c r="DS210">
        <v>4.3808199999999999E-2</v>
      </c>
      <c r="DT210">
        <v>4.4303799999999997E-2</v>
      </c>
      <c r="DU210">
        <v>3.6412800000000002E-2</v>
      </c>
      <c r="DV210">
        <v>5.0788600000000003E-2</v>
      </c>
      <c r="DW210">
        <v>-8.9107199999999998E-2</v>
      </c>
      <c r="DX210">
        <v>-9.5215999999999995E-2</v>
      </c>
      <c r="DY210">
        <v>-5.1927300000000003E-2</v>
      </c>
      <c r="DZ210">
        <v>-6.8584500000000007E-2</v>
      </c>
      <c r="EA210">
        <v>-8.2991999999999996E-2</v>
      </c>
      <c r="EB210">
        <v>-6.15186E-2</v>
      </c>
      <c r="EC210">
        <v>-3.01581E-2</v>
      </c>
      <c r="ED210">
        <v>-7.5351000000000003E-3</v>
      </c>
      <c r="EE210">
        <v>-4.0953999999999999E-3</v>
      </c>
      <c r="EF210">
        <v>3.0553299999999999E-2</v>
      </c>
      <c r="EG210">
        <v>5.7409000000000002E-3</v>
      </c>
      <c r="EH210">
        <v>2.9490200000000001E-2</v>
      </c>
      <c r="EI210">
        <v>2.1107000000000001E-2</v>
      </c>
      <c r="EJ210">
        <v>2.42559E-2</v>
      </c>
      <c r="EK210">
        <v>1.28734E-2</v>
      </c>
      <c r="EL210">
        <v>1.13455E-2</v>
      </c>
      <c r="EM210">
        <v>9.3538000000000007E-3</v>
      </c>
      <c r="EN210">
        <v>1.01881E-2</v>
      </c>
      <c r="EO210">
        <v>4.3314499999999999E-2</v>
      </c>
      <c r="EP210">
        <v>6.3332700000000006E-2</v>
      </c>
      <c r="EQ210">
        <v>6.3429899999999997E-2</v>
      </c>
      <c r="ER210">
        <v>6.3381199999999999E-2</v>
      </c>
      <c r="ES210">
        <v>5.4128500000000003E-2</v>
      </c>
      <c r="ET210">
        <v>6.9444900000000004E-2</v>
      </c>
      <c r="EU210">
        <v>58</v>
      </c>
      <c r="EV210">
        <v>56</v>
      </c>
      <c r="EW210">
        <v>56</v>
      </c>
      <c r="EX210">
        <v>57</v>
      </c>
      <c r="EY210">
        <v>57</v>
      </c>
      <c r="EZ210">
        <v>57</v>
      </c>
      <c r="FA210">
        <v>58</v>
      </c>
      <c r="FB210">
        <v>59</v>
      </c>
      <c r="FC210">
        <v>59</v>
      </c>
      <c r="FD210">
        <v>60</v>
      </c>
      <c r="FE210">
        <v>60</v>
      </c>
      <c r="FF210">
        <v>62</v>
      </c>
      <c r="FG210">
        <v>59</v>
      </c>
      <c r="FH210">
        <v>57</v>
      </c>
      <c r="FI210">
        <v>57</v>
      </c>
      <c r="FJ210">
        <v>58</v>
      </c>
      <c r="FK210">
        <v>59</v>
      </c>
      <c r="FL210">
        <v>57</v>
      </c>
      <c r="FM210">
        <v>57</v>
      </c>
      <c r="FN210">
        <v>59</v>
      </c>
      <c r="FO210">
        <v>59</v>
      </c>
      <c r="FP210">
        <v>58</v>
      </c>
      <c r="FQ210">
        <v>58</v>
      </c>
      <c r="FR210">
        <v>57</v>
      </c>
      <c r="FS210">
        <v>0.322237</v>
      </c>
      <c r="FT210">
        <v>1.1735600000000001E-2</v>
      </c>
      <c r="FU210">
        <v>1.9917500000000001E-2</v>
      </c>
    </row>
    <row r="211" spans="1:177" x14ac:dyDescent="0.3">
      <c r="A211" t="s">
        <v>226</v>
      </c>
      <c r="B211" t="s">
        <v>0</v>
      </c>
      <c r="C211" t="s">
        <v>280</v>
      </c>
      <c r="D211" s="30" t="s">
        <v>251</v>
      </c>
      <c r="E211" t="s">
        <v>221</v>
      </c>
      <c r="F211">
        <v>158</v>
      </c>
      <c r="G211">
        <v>0.31350630000000002</v>
      </c>
      <c r="H211">
        <v>0.28873919999999997</v>
      </c>
      <c r="I211">
        <v>0.2389879</v>
      </c>
      <c r="J211">
        <v>0.19001129999999999</v>
      </c>
      <c r="K211">
        <v>0.15507299999999999</v>
      </c>
      <c r="L211">
        <v>0.14615829999999999</v>
      </c>
      <c r="M211">
        <v>0.14452090000000001</v>
      </c>
      <c r="N211">
        <v>0.1748826</v>
      </c>
      <c r="O211">
        <v>0.17481089999999999</v>
      </c>
      <c r="P211">
        <v>0.17236099999999999</v>
      </c>
      <c r="Q211">
        <v>0.1681001</v>
      </c>
      <c r="R211">
        <v>0.1512338</v>
      </c>
      <c r="S211">
        <v>0.16661870000000001</v>
      </c>
      <c r="T211">
        <v>0.16010840000000001</v>
      </c>
      <c r="U211">
        <v>0.15491650000000001</v>
      </c>
      <c r="V211">
        <v>0.1355827</v>
      </c>
      <c r="W211">
        <v>0.1363626</v>
      </c>
      <c r="X211">
        <v>0.17055529999999999</v>
      </c>
      <c r="Y211">
        <v>0.20572289999999999</v>
      </c>
      <c r="Z211">
        <v>0.2064841</v>
      </c>
      <c r="AA211">
        <v>0.21072550000000001</v>
      </c>
      <c r="AB211">
        <v>0.19656019999999999</v>
      </c>
      <c r="AC211">
        <v>0.20680200000000001</v>
      </c>
      <c r="AD211">
        <v>0.19062609999999999</v>
      </c>
      <c r="AE211">
        <v>-0.13450719999999999</v>
      </c>
      <c r="AF211">
        <v>-0.12669639999999999</v>
      </c>
      <c r="AG211">
        <v>-0.14088339999999999</v>
      </c>
      <c r="AH211">
        <v>-0.13768630000000001</v>
      </c>
      <c r="AI211">
        <v>-9.1122999999999996E-2</v>
      </c>
      <c r="AJ211">
        <v>-5.3862500000000001E-2</v>
      </c>
      <c r="AK211">
        <v>-2.34025E-2</v>
      </c>
      <c r="AL211">
        <v>-1.8912399999999999E-2</v>
      </c>
      <c r="AM211">
        <v>-2.4908799999999998E-2</v>
      </c>
      <c r="AN211">
        <v>-3.7403699999999998E-2</v>
      </c>
      <c r="AO211">
        <v>-3.59656E-2</v>
      </c>
      <c r="AP211">
        <v>-3.3022099999999999E-2</v>
      </c>
      <c r="AQ211">
        <v>-1.96127E-2</v>
      </c>
      <c r="AR211">
        <v>-3.3507599999999998E-2</v>
      </c>
      <c r="AS211">
        <v>-1.43885E-2</v>
      </c>
      <c r="AT211">
        <v>-1.7516E-2</v>
      </c>
      <c r="AU211">
        <v>-1.52502E-2</v>
      </c>
      <c r="AV211">
        <v>-3.6720099999999999E-2</v>
      </c>
      <c r="AW211">
        <v>-2.0589199999999998E-2</v>
      </c>
      <c r="AX211">
        <v>-1.0045200000000001E-2</v>
      </c>
      <c r="AY211">
        <v>-1.0238499999999999E-2</v>
      </c>
      <c r="AZ211">
        <v>-2.6111499999999999E-2</v>
      </c>
      <c r="BA211">
        <v>-1.4902800000000001E-2</v>
      </c>
      <c r="BB211">
        <v>-1.0300200000000001E-2</v>
      </c>
      <c r="BC211">
        <v>-0.1122143</v>
      </c>
      <c r="BD211">
        <v>-0.1051411</v>
      </c>
      <c r="BE211">
        <v>-0.1209925</v>
      </c>
      <c r="BF211">
        <v>-0.1186465</v>
      </c>
      <c r="BG211">
        <v>-7.5958700000000004E-2</v>
      </c>
      <c r="BH211">
        <v>-4.1785299999999997E-2</v>
      </c>
      <c r="BI211">
        <v>-1.49055E-2</v>
      </c>
      <c r="BJ211">
        <v>-9.8548999999999998E-3</v>
      </c>
      <c r="BK211">
        <v>-1.48764E-2</v>
      </c>
      <c r="BL211">
        <v>-2.7945399999999999E-2</v>
      </c>
      <c r="BM211">
        <v>-2.7112299999999999E-2</v>
      </c>
      <c r="BN211">
        <v>-2.4715600000000001E-2</v>
      </c>
      <c r="BO211">
        <v>-1.14497E-2</v>
      </c>
      <c r="BP211">
        <v>-2.5080100000000001E-2</v>
      </c>
      <c r="BQ211">
        <v>-4.7044000000000001E-3</v>
      </c>
      <c r="BR211">
        <v>-9.8046000000000001E-3</v>
      </c>
      <c r="BS211">
        <v>-7.9690999999999998E-3</v>
      </c>
      <c r="BT211">
        <v>-2.76648E-2</v>
      </c>
      <c r="BU211">
        <v>-1.0171400000000001E-2</v>
      </c>
      <c r="BV211">
        <v>3.8549999999999999E-4</v>
      </c>
      <c r="BW211">
        <v>1.908E-4</v>
      </c>
      <c r="BX211">
        <v>-1.5849700000000001E-2</v>
      </c>
      <c r="BY211">
        <v>-3.8631999999999998E-3</v>
      </c>
      <c r="BZ211">
        <v>7.3919999999999997E-4</v>
      </c>
      <c r="CA211">
        <v>-9.6774299999999994E-2</v>
      </c>
      <c r="CB211">
        <v>-9.0211899999999998E-2</v>
      </c>
      <c r="CC211">
        <v>-0.10721609999999999</v>
      </c>
      <c r="CD211">
        <v>-0.1054596</v>
      </c>
      <c r="CE211">
        <v>-6.5456E-2</v>
      </c>
      <c r="CF211">
        <v>-3.3420600000000002E-2</v>
      </c>
      <c r="CG211">
        <v>-9.0205000000000007E-3</v>
      </c>
      <c r="CH211">
        <v>-3.5815999999999999E-3</v>
      </c>
      <c r="CI211">
        <v>-7.9279999999999993E-3</v>
      </c>
      <c r="CJ211">
        <v>-2.13946E-2</v>
      </c>
      <c r="CK211">
        <v>-2.0980499999999999E-2</v>
      </c>
      <c r="CL211">
        <v>-1.89625E-2</v>
      </c>
      <c r="CM211">
        <v>-5.7961000000000002E-3</v>
      </c>
      <c r="CN211">
        <v>-1.9243199999999999E-2</v>
      </c>
      <c r="CO211">
        <v>2.0027999999999999E-3</v>
      </c>
      <c r="CP211">
        <v>-4.4638000000000004E-3</v>
      </c>
      <c r="CQ211">
        <v>-2.9263000000000002E-3</v>
      </c>
      <c r="CR211">
        <v>-2.1393100000000002E-2</v>
      </c>
      <c r="CS211">
        <v>-2.9561000000000001E-3</v>
      </c>
      <c r="CT211">
        <v>7.6096999999999996E-3</v>
      </c>
      <c r="CU211">
        <v>7.4142000000000001E-3</v>
      </c>
      <c r="CV211">
        <v>-8.7424000000000009E-3</v>
      </c>
      <c r="CW211">
        <v>3.7827999999999998E-3</v>
      </c>
      <c r="CX211">
        <v>8.3850999999999995E-3</v>
      </c>
      <c r="CY211">
        <v>-8.1334199999999995E-2</v>
      </c>
      <c r="CZ211">
        <v>-7.5282799999999997E-2</v>
      </c>
      <c r="DA211">
        <v>-9.3439700000000001E-2</v>
      </c>
      <c r="DB211">
        <v>-9.2272599999999996E-2</v>
      </c>
      <c r="DC211">
        <v>-5.4953299999999997E-2</v>
      </c>
      <c r="DD211">
        <v>-2.5055999999999998E-2</v>
      </c>
      <c r="DE211">
        <v>-3.1354E-3</v>
      </c>
      <c r="DF211">
        <v>2.6916000000000002E-3</v>
      </c>
      <c r="DG211">
        <v>-9.7959999999999996E-4</v>
      </c>
      <c r="DH211">
        <v>-1.4843800000000001E-2</v>
      </c>
      <c r="DI211">
        <v>-1.4848699999999999E-2</v>
      </c>
      <c r="DJ211">
        <v>-1.32094E-2</v>
      </c>
      <c r="DK211">
        <v>-1.4249999999999999E-4</v>
      </c>
      <c r="DL211">
        <v>-1.3406400000000001E-2</v>
      </c>
      <c r="DM211">
        <v>8.7098999999999996E-3</v>
      </c>
      <c r="DN211">
        <v>8.7710000000000002E-4</v>
      </c>
      <c r="DO211">
        <v>2.1164999999999999E-3</v>
      </c>
      <c r="DP211">
        <v>-1.51214E-2</v>
      </c>
      <c r="DQ211">
        <v>4.2592000000000003E-3</v>
      </c>
      <c r="DR211">
        <v>1.4834E-2</v>
      </c>
      <c r="DS211">
        <v>1.4637499999999999E-2</v>
      </c>
      <c r="DT211">
        <v>-1.6351E-3</v>
      </c>
      <c r="DU211">
        <v>1.1428799999999999E-2</v>
      </c>
      <c r="DV211">
        <v>1.6030900000000001E-2</v>
      </c>
      <c r="DW211">
        <v>-5.9041299999999998E-2</v>
      </c>
      <c r="DX211">
        <v>-5.3727400000000002E-2</v>
      </c>
      <c r="DY211">
        <v>-7.3548799999999998E-2</v>
      </c>
      <c r="DZ211">
        <v>-7.3232800000000001E-2</v>
      </c>
      <c r="EA211">
        <v>-3.9788999999999998E-2</v>
      </c>
      <c r="EB211">
        <v>-1.2978699999999999E-2</v>
      </c>
      <c r="EC211">
        <v>5.3616000000000002E-3</v>
      </c>
      <c r="ED211">
        <v>1.17491E-2</v>
      </c>
      <c r="EE211">
        <v>9.0527999999999997E-3</v>
      </c>
      <c r="EF211">
        <v>-5.3854000000000003E-3</v>
      </c>
      <c r="EG211">
        <v>-5.9953999999999997E-3</v>
      </c>
      <c r="EH211">
        <v>-4.9029E-3</v>
      </c>
      <c r="EI211">
        <v>8.0204000000000004E-3</v>
      </c>
      <c r="EJ211">
        <v>-4.9788999999999996E-3</v>
      </c>
      <c r="EK211">
        <v>1.8394000000000001E-2</v>
      </c>
      <c r="EL211">
        <v>8.5885000000000006E-3</v>
      </c>
      <c r="EM211">
        <v>9.3974999999999996E-3</v>
      </c>
      <c r="EN211">
        <v>-6.0660000000000002E-3</v>
      </c>
      <c r="EO211">
        <v>1.46769E-2</v>
      </c>
      <c r="EP211">
        <v>2.5264700000000001E-2</v>
      </c>
      <c r="EQ211">
        <v>2.50669E-2</v>
      </c>
      <c r="ER211">
        <v>8.6266999999999993E-3</v>
      </c>
      <c r="ES211">
        <v>2.2468399999999999E-2</v>
      </c>
      <c r="ET211">
        <v>2.7070299999999999E-2</v>
      </c>
      <c r="EU211">
        <v>54</v>
      </c>
      <c r="EV211">
        <v>53</v>
      </c>
      <c r="EW211">
        <v>52</v>
      </c>
      <c r="EX211">
        <v>53</v>
      </c>
      <c r="EY211">
        <v>54</v>
      </c>
      <c r="EZ211">
        <v>54</v>
      </c>
      <c r="FA211">
        <v>55</v>
      </c>
      <c r="FB211">
        <v>55</v>
      </c>
      <c r="FC211">
        <v>57</v>
      </c>
      <c r="FD211">
        <v>56</v>
      </c>
      <c r="FE211">
        <v>57</v>
      </c>
      <c r="FF211">
        <v>55</v>
      </c>
      <c r="FG211">
        <v>55</v>
      </c>
      <c r="FH211">
        <v>55</v>
      </c>
      <c r="FI211">
        <v>54</v>
      </c>
      <c r="FJ211">
        <v>54</v>
      </c>
      <c r="FK211">
        <v>55</v>
      </c>
      <c r="FL211">
        <v>54</v>
      </c>
      <c r="FM211">
        <v>53</v>
      </c>
      <c r="FN211">
        <v>53</v>
      </c>
      <c r="FO211">
        <v>54</v>
      </c>
      <c r="FP211">
        <v>53</v>
      </c>
      <c r="FQ211">
        <v>53</v>
      </c>
      <c r="FR211">
        <v>52</v>
      </c>
      <c r="FS211">
        <v>0.1706416</v>
      </c>
      <c r="FT211">
        <v>6.5893000000000002E-3</v>
      </c>
      <c r="FU211">
        <v>1.00003E-2</v>
      </c>
    </row>
    <row r="212" spans="1:177" x14ac:dyDescent="0.3">
      <c r="A212" t="s">
        <v>226</v>
      </c>
      <c r="B212" t="s">
        <v>0</v>
      </c>
      <c r="C212" t="s">
        <v>280</v>
      </c>
      <c r="D212" s="30" t="s">
        <v>252</v>
      </c>
      <c r="E212" t="s">
        <v>219</v>
      </c>
      <c r="F212">
        <v>346</v>
      </c>
      <c r="G212">
        <v>1.632455</v>
      </c>
      <c r="H212">
        <v>1.854749</v>
      </c>
      <c r="I212">
        <v>1.864994</v>
      </c>
      <c r="J212">
        <v>0.49296469999999998</v>
      </c>
      <c r="K212">
        <v>0.60426829999999998</v>
      </c>
      <c r="L212">
        <v>0.6756141</v>
      </c>
      <c r="M212">
        <v>0.51194170000000006</v>
      </c>
      <c r="N212">
        <v>0.66222809999999999</v>
      </c>
      <c r="O212">
        <v>0.80433560000000004</v>
      </c>
      <c r="P212">
        <v>0.87899079999999996</v>
      </c>
      <c r="Q212">
        <v>0.71193910000000005</v>
      </c>
      <c r="R212">
        <v>1.3622719999999999</v>
      </c>
      <c r="S212">
        <v>1.618244</v>
      </c>
      <c r="T212">
        <v>1.4070910000000001</v>
      </c>
      <c r="U212">
        <v>1.163138</v>
      </c>
      <c r="V212">
        <v>1.1317950000000001</v>
      </c>
      <c r="W212">
        <v>1.0078400000000001</v>
      </c>
      <c r="X212">
        <v>0.82195779999999996</v>
      </c>
      <c r="Y212">
        <v>1.043499</v>
      </c>
      <c r="Z212">
        <v>0.92889409999999994</v>
      </c>
      <c r="AA212">
        <v>0.76804510000000004</v>
      </c>
      <c r="AB212">
        <v>0.60608700000000004</v>
      </c>
      <c r="AC212">
        <v>0.69781199999999999</v>
      </c>
      <c r="AD212">
        <v>0.71175929999999998</v>
      </c>
      <c r="AE212">
        <v>-0.26241900000000001</v>
      </c>
      <c r="AF212">
        <v>-0.2972842</v>
      </c>
      <c r="AG212">
        <v>-0.27905380000000002</v>
      </c>
      <c r="AH212">
        <v>-7.5315199999999999E-2</v>
      </c>
      <c r="AI212">
        <v>-7.4045899999999998E-2</v>
      </c>
      <c r="AJ212">
        <v>-7.2110199999999999E-2</v>
      </c>
      <c r="AK212">
        <v>-4.99888E-2</v>
      </c>
      <c r="AL212">
        <v>-3.32888E-2</v>
      </c>
      <c r="AM212">
        <v>-3.35769E-2</v>
      </c>
      <c r="AN212">
        <v>-6.8519200000000002E-2</v>
      </c>
      <c r="AO212">
        <v>-4.0353399999999998E-2</v>
      </c>
      <c r="AP212">
        <v>-3.8178700000000003E-2</v>
      </c>
      <c r="AQ212">
        <v>-7.8265000000000001E-2</v>
      </c>
      <c r="AR212">
        <v>-0.1100481</v>
      </c>
      <c r="AS212">
        <v>-7.6960100000000004E-2</v>
      </c>
      <c r="AT212">
        <v>-8.2957500000000003E-2</v>
      </c>
      <c r="AU212">
        <v>-4.1997600000000003E-2</v>
      </c>
      <c r="AV212">
        <v>-3.3277599999999997E-2</v>
      </c>
      <c r="AW212">
        <v>-8.9928000000000004E-3</v>
      </c>
      <c r="AX212">
        <v>-2.5535599999999999E-2</v>
      </c>
      <c r="AY212">
        <v>-2.0725299999999999E-2</v>
      </c>
      <c r="AZ212">
        <v>-4.5345000000000003E-2</v>
      </c>
      <c r="BA212">
        <v>-4.9889700000000002E-2</v>
      </c>
      <c r="BB212">
        <v>-2.1301899999999999E-2</v>
      </c>
      <c r="BC212">
        <v>-0.237068</v>
      </c>
      <c r="BD212">
        <v>-0.2717832</v>
      </c>
      <c r="BE212">
        <v>-0.25571549999999998</v>
      </c>
      <c r="BF212">
        <v>-5.53991E-2</v>
      </c>
      <c r="BG212">
        <v>-5.7090200000000001E-2</v>
      </c>
      <c r="BH212">
        <v>-5.8096700000000001E-2</v>
      </c>
      <c r="BI212">
        <v>-3.8934499999999997E-2</v>
      </c>
      <c r="BJ212">
        <v>-2.3545300000000002E-2</v>
      </c>
      <c r="BK212">
        <v>-2.35169E-2</v>
      </c>
      <c r="BL212">
        <v>-5.8100300000000001E-2</v>
      </c>
      <c r="BM212">
        <v>-2.9262400000000001E-2</v>
      </c>
      <c r="BN212">
        <v>-2.5904099999999999E-2</v>
      </c>
      <c r="BO212">
        <v>-6.4833399999999999E-2</v>
      </c>
      <c r="BP212">
        <v>-9.6291799999999997E-2</v>
      </c>
      <c r="BQ212">
        <v>-6.2834899999999999E-2</v>
      </c>
      <c r="BR212">
        <v>-6.7453100000000002E-2</v>
      </c>
      <c r="BS212">
        <v>-2.6827299999999998E-2</v>
      </c>
      <c r="BT212">
        <v>-1.75826E-2</v>
      </c>
      <c r="BU212">
        <v>6.7235000000000003E-3</v>
      </c>
      <c r="BV212">
        <v>-1.00064E-2</v>
      </c>
      <c r="BW212">
        <v>-4.9475999999999999E-3</v>
      </c>
      <c r="BX212">
        <v>-2.894E-2</v>
      </c>
      <c r="BY212">
        <v>-3.4356299999999999E-2</v>
      </c>
      <c r="BZ212">
        <v>-5.7304000000000001E-3</v>
      </c>
      <c r="CA212">
        <v>-0.21950990000000001</v>
      </c>
      <c r="CB212">
        <v>-0.25412129999999999</v>
      </c>
      <c r="CC212">
        <v>-0.2395514</v>
      </c>
      <c r="CD212">
        <v>-4.1605299999999998E-2</v>
      </c>
      <c r="CE212">
        <v>-4.5346699999999997E-2</v>
      </c>
      <c r="CF212">
        <v>-4.8390900000000001E-2</v>
      </c>
      <c r="CG212">
        <v>-3.1278300000000002E-2</v>
      </c>
      <c r="CH212">
        <v>-1.67969E-2</v>
      </c>
      <c r="CI212">
        <v>-1.6549399999999999E-2</v>
      </c>
      <c r="CJ212">
        <v>-5.0884199999999997E-2</v>
      </c>
      <c r="CK212">
        <v>-2.15809E-2</v>
      </c>
      <c r="CL212">
        <v>-1.74028E-2</v>
      </c>
      <c r="CM212">
        <v>-5.5530700000000002E-2</v>
      </c>
      <c r="CN212">
        <v>-8.6764300000000003E-2</v>
      </c>
      <c r="CO212">
        <v>-5.3051899999999999E-2</v>
      </c>
      <c r="CP212">
        <v>-5.6714800000000003E-2</v>
      </c>
      <c r="CQ212">
        <v>-1.6320500000000002E-2</v>
      </c>
      <c r="CR212">
        <v>-6.7121999999999998E-3</v>
      </c>
      <c r="CS212">
        <v>1.7608499999999999E-2</v>
      </c>
      <c r="CT212">
        <v>7.4910000000000005E-4</v>
      </c>
      <c r="CU212">
        <v>5.9801000000000003E-3</v>
      </c>
      <c r="CV212">
        <v>-1.7578E-2</v>
      </c>
      <c r="CW212">
        <v>-2.3598000000000001E-2</v>
      </c>
      <c r="CX212">
        <v>5.0543000000000003E-3</v>
      </c>
      <c r="CY212">
        <v>-0.20195189999999999</v>
      </c>
      <c r="CZ212">
        <v>-0.23645939999999999</v>
      </c>
      <c r="DA212">
        <v>-0.22338740000000001</v>
      </c>
      <c r="DB212">
        <v>-2.7811499999999999E-2</v>
      </c>
      <c r="DC212">
        <v>-3.36032E-2</v>
      </c>
      <c r="DD212">
        <v>-3.8685200000000003E-2</v>
      </c>
      <c r="DE212">
        <v>-2.36221E-2</v>
      </c>
      <c r="DF212">
        <v>-1.00486E-2</v>
      </c>
      <c r="DG212">
        <v>-9.5817999999999997E-3</v>
      </c>
      <c r="DH212">
        <v>-4.3668100000000001E-2</v>
      </c>
      <c r="DI212">
        <v>-1.38993E-2</v>
      </c>
      <c r="DJ212">
        <v>-8.9014000000000003E-3</v>
      </c>
      <c r="DK212">
        <v>-4.6227999999999998E-2</v>
      </c>
      <c r="DL212">
        <v>-7.7236799999999994E-2</v>
      </c>
      <c r="DM212">
        <v>-4.3268800000000003E-2</v>
      </c>
      <c r="DN212">
        <v>-4.5976499999999997E-2</v>
      </c>
      <c r="DO212">
        <v>-5.8136000000000004E-3</v>
      </c>
      <c r="DP212">
        <v>4.1581999999999999E-3</v>
      </c>
      <c r="DQ212">
        <v>2.8493600000000001E-2</v>
      </c>
      <c r="DR212">
        <v>1.15046E-2</v>
      </c>
      <c r="DS212">
        <v>1.6907700000000001E-2</v>
      </c>
      <c r="DT212">
        <v>-6.2160000000000002E-3</v>
      </c>
      <c r="DU212">
        <v>-1.28396E-2</v>
      </c>
      <c r="DV212">
        <v>1.5839099999999998E-2</v>
      </c>
      <c r="DW212">
        <v>-0.17660090000000001</v>
      </c>
      <c r="DX212">
        <v>-0.21095849999999999</v>
      </c>
      <c r="DY212">
        <v>-0.20004910000000001</v>
      </c>
      <c r="DZ212">
        <v>-7.8954999999999997E-3</v>
      </c>
      <c r="EA212">
        <v>-1.6647499999999999E-2</v>
      </c>
      <c r="EB212">
        <v>-2.4671599999999998E-2</v>
      </c>
      <c r="EC212">
        <v>-1.25678E-2</v>
      </c>
      <c r="ED212">
        <v>-3.0509999999999999E-4</v>
      </c>
      <c r="EE212">
        <v>4.7820000000000002E-4</v>
      </c>
      <c r="EF212">
        <v>-3.32492E-2</v>
      </c>
      <c r="EG212">
        <v>-2.8083000000000001E-3</v>
      </c>
      <c r="EH212">
        <v>3.3731E-3</v>
      </c>
      <c r="EI212">
        <v>-3.2796400000000003E-2</v>
      </c>
      <c r="EJ212">
        <v>-6.3480499999999995E-2</v>
      </c>
      <c r="EK212">
        <v>-2.9143599999999999E-2</v>
      </c>
      <c r="EL212">
        <v>-3.0472099999999998E-2</v>
      </c>
      <c r="EM212">
        <v>9.3567000000000008E-3</v>
      </c>
      <c r="EN212">
        <v>1.9853300000000001E-2</v>
      </c>
      <c r="EO212">
        <v>4.42098E-2</v>
      </c>
      <c r="EP212">
        <v>2.70339E-2</v>
      </c>
      <c r="EQ212">
        <v>3.2685499999999999E-2</v>
      </c>
      <c r="ER212">
        <v>1.0189E-2</v>
      </c>
      <c r="ES212">
        <v>2.6936999999999998E-3</v>
      </c>
      <c r="ET212">
        <v>3.1410599999999997E-2</v>
      </c>
      <c r="EU212">
        <v>69</v>
      </c>
      <c r="EV212">
        <v>69.5</v>
      </c>
      <c r="EW212">
        <v>68.5</v>
      </c>
      <c r="EX212">
        <v>68.5</v>
      </c>
      <c r="EY212">
        <v>66</v>
      </c>
      <c r="EZ212">
        <v>67</v>
      </c>
      <c r="FA212">
        <v>68.5</v>
      </c>
      <c r="FB212">
        <v>68</v>
      </c>
      <c r="FC212">
        <v>72</v>
      </c>
      <c r="FD212">
        <v>76.5</v>
      </c>
      <c r="FE212">
        <v>82</v>
      </c>
      <c r="FF212">
        <v>86</v>
      </c>
      <c r="FG212">
        <v>87.5</v>
      </c>
      <c r="FH212">
        <v>87</v>
      </c>
      <c r="FI212">
        <v>85</v>
      </c>
      <c r="FJ212">
        <v>83.5</v>
      </c>
      <c r="FK212">
        <v>84.5</v>
      </c>
      <c r="FL212">
        <v>84</v>
      </c>
      <c r="FM212">
        <v>82.5</v>
      </c>
      <c r="FN212">
        <v>78.5</v>
      </c>
      <c r="FO212">
        <v>76.5</v>
      </c>
      <c r="FP212">
        <v>74.5</v>
      </c>
      <c r="FQ212">
        <v>74</v>
      </c>
      <c r="FR212">
        <v>71</v>
      </c>
      <c r="FS212">
        <v>0.27222809999999997</v>
      </c>
      <c r="FT212">
        <v>1.1114799999999999E-2</v>
      </c>
      <c r="FU212">
        <v>1.6924000000000002E-2</v>
      </c>
    </row>
    <row r="213" spans="1:177" x14ac:dyDescent="0.3">
      <c r="A213" t="s">
        <v>226</v>
      </c>
      <c r="B213" t="s">
        <v>0</v>
      </c>
      <c r="C213" t="s">
        <v>280</v>
      </c>
      <c r="D213" s="30" t="s">
        <v>252</v>
      </c>
      <c r="E213" t="s">
        <v>220</v>
      </c>
      <c r="F213">
        <v>240</v>
      </c>
      <c r="G213">
        <v>0.47971330000000001</v>
      </c>
      <c r="H213">
        <v>0.47029579999999999</v>
      </c>
      <c r="I213">
        <v>0.46508899999999997</v>
      </c>
      <c r="J213">
        <v>0.42378369999999999</v>
      </c>
      <c r="K213">
        <v>0.43557279999999998</v>
      </c>
      <c r="L213">
        <v>0.41680689999999998</v>
      </c>
      <c r="M213">
        <v>0.45775329999999997</v>
      </c>
      <c r="N213">
        <v>0.64439939999999996</v>
      </c>
      <c r="O213">
        <v>0.70998839999999996</v>
      </c>
      <c r="P213">
        <v>0.77153470000000002</v>
      </c>
      <c r="Q213">
        <v>0.65913869999999997</v>
      </c>
      <c r="R213">
        <v>1.475606</v>
      </c>
      <c r="S213">
        <v>1.6120570000000001</v>
      </c>
      <c r="T213">
        <v>1.2139720000000001</v>
      </c>
      <c r="U213">
        <v>0.82724249999999999</v>
      </c>
      <c r="V213">
        <v>0.68877900000000003</v>
      </c>
      <c r="W213">
        <v>0.67787900000000001</v>
      </c>
      <c r="X213">
        <v>0.47699039999999998</v>
      </c>
      <c r="Y213">
        <v>0.76354279999999997</v>
      </c>
      <c r="Z213">
        <v>0.73771059999999999</v>
      </c>
      <c r="AA213">
        <v>0.78000060000000004</v>
      </c>
      <c r="AB213">
        <v>0.58681229999999995</v>
      </c>
      <c r="AC213">
        <v>0.69332179999999999</v>
      </c>
      <c r="AD213">
        <v>0.83621939999999995</v>
      </c>
      <c r="AE213">
        <v>-9.3000700000000006E-2</v>
      </c>
      <c r="AF213">
        <v>-9.3188800000000002E-2</v>
      </c>
      <c r="AG213">
        <v>-8.5905800000000004E-2</v>
      </c>
      <c r="AH213">
        <v>-5.5565400000000001E-2</v>
      </c>
      <c r="AI213">
        <v>-3.9638100000000002E-2</v>
      </c>
      <c r="AJ213">
        <v>-3.5040000000000002E-2</v>
      </c>
      <c r="AK213">
        <v>-2.8253899999999998E-2</v>
      </c>
      <c r="AL213">
        <v>-2.2304899999999999E-2</v>
      </c>
      <c r="AM213">
        <v>-3.3835900000000002E-2</v>
      </c>
      <c r="AN213">
        <v>-6.8815299999999996E-2</v>
      </c>
      <c r="AO213">
        <v>-3.8219599999999999E-2</v>
      </c>
      <c r="AP213">
        <v>-2.0141200000000001E-2</v>
      </c>
      <c r="AQ213">
        <v>-4.8341700000000001E-2</v>
      </c>
      <c r="AR213">
        <v>-8.2152000000000003E-2</v>
      </c>
      <c r="AS213">
        <v>-4.6862399999999999E-2</v>
      </c>
      <c r="AT213">
        <v>-4.2699800000000003E-2</v>
      </c>
      <c r="AU213">
        <v>-2.4113099999999998E-2</v>
      </c>
      <c r="AV213">
        <v>-2.4668699999999998E-2</v>
      </c>
      <c r="AW213">
        <v>-7.0045000000000003E-3</v>
      </c>
      <c r="AX213">
        <v>-2.32733E-2</v>
      </c>
      <c r="AY213">
        <v>-1.03762E-2</v>
      </c>
      <c r="AZ213">
        <v>-4.14343E-2</v>
      </c>
      <c r="BA213">
        <v>-3.8950100000000001E-2</v>
      </c>
      <c r="BB213">
        <v>-1.7734999999999999E-3</v>
      </c>
      <c r="BC213">
        <v>-7.2255E-2</v>
      </c>
      <c r="BD213">
        <v>-7.2224200000000002E-2</v>
      </c>
      <c r="BE213">
        <v>-6.6648499999999999E-2</v>
      </c>
      <c r="BF213">
        <v>-3.8934700000000003E-2</v>
      </c>
      <c r="BG213">
        <v>-2.5452300000000001E-2</v>
      </c>
      <c r="BH213">
        <v>-2.33143E-2</v>
      </c>
      <c r="BI213">
        <v>-1.9033100000000001E-2</v>
      </c>
      <c r="BJ213">
        <v>-1.4090099999999999E-2</v>
      </c>
      <c r="BK213">
        <v>-2.5432099999999999E-2</v>
      </c>
      <c r="BL213">
        <v>-6.0100899999999999E-2</v>
      </c>
      <c r="BM213">
        <v>-2.8909500000000001E-2</v>
      </c>
      <c r="BN213">
        <v>-9.8919999999999998E-3</v>
      </c>
      <c r="BO213">
        <v>-3.7235400000000002E-2</v>
      </c>
      <c r="BP213">
        <v>-7.0735500000000007E-2</v>
      </c>
      <c r="BQ213">
        <v>-3.5220599999999998E-2</v>
      </c>
      <c r="BR213">
        <v>-3.02463E-2</v>
      </c>
      <c r="BS213">
        <v>-1.20652E-2</v>
      </c>
      <c r="BT213">
        <v>-1.1872300000000001E-2</v>
      </c>
      <c r="BU213">
        <v>5.8440000000000002E-3</v>
      </c>
      <c r="BV213">
        <v>-1.04032E-2</v>
      </c>
      <c r="BW213">
        <v>2.8441999999999999E-3</v>
      </c>
      <c r="BX213">
        <v>-2.75818E-2</v>
      </c>
      <c r="BY213">
        <v>-2.6027999999999999E-2</v>
      </c>
      <c r="BZ213">
        <v>1.12201E-2</v>
      </c>
      <c r="CA213">
        <v>-5.7886699999999999E-2</v>
      </c>
      <c r="CB213">
        <v>-5.7704199999999997E-2</v>
      </c>
      <c r="CC213">
        <v>-5.3310999999999997E-2</v>
      </c>
      <c r="CD213">
        <v>-2.7416200000000002E-2</v>
      </c>
      <c r="CE213">
        <v>-1.5627200000000001E-2</v>
      </c>
      <c r="CF213">
        <v>-1.5193099999999999E-2</v>
      </c>
      <c r="CG213">
        <v>-1.26468E-2</v>
      </c>
      <c r="CH213">
        <v>-8.4005999999999994E-3</v>
      </c>
      <c r="CI213">
        <v>-1.96116E-2</v>
      </c>
      <c r="CJ213">
        <v>-5.4065299999999997E-2</v>
      </c>
      <c r="CK213">
        <v>-2.24613E-2</v>
      </c>
      <c r="CL213">
        <v>-2.7935E-3</v>
      </c>
      <c r="CM213">
        <v>-2.9543199999999999E-2</v>
      </c>
      <c r="CN213">
        <v>-6.2828400000000006E-2</v>
      </c>
      <c r="CO213">
        <v>-2.7157500000000001E-2</v>
      </c>
      <c r="CP213">
        <v>-2.1621000000000001E-2</v>
      </c>
      <c r="CQ213">
        <v>-3.7209000000000001E-3</v>
      </c>
      <c r="CR213">
        <v>-3.0095999999999999E-3</v>
      </c>
      <c r="CS213">
        <v>1.47429E-2</v>
      </c>
      <c r="CT213">
        <v>-1.4894000000000001E-3</v>
      </c>
      <c r="CU213">
        <v>1.20006E-2</v>
      </c>
      <c r="CV213">
        <v>-1.7987699999999999E-2</v>
      </c>
      <c r="CW213">
        <v>-1.7078200000000002E-2</v>
      </c>
      <c r="CX213">
        <v>2.0219399999999998E-2</v>
      </c>
      <c r="CY213">
        <v>-4.3518300000000003E-2</v>
      </c>
      <c r="CZ213">
        <v>-4.3184199999999999E-2</v>
      </c>
      <c r="DA213">
        <v>-3.9973500000000002E-2</v>
      </c>
      <c r="DB213">
        <v>-1.58978E-2</v>
      </c>
      <c r="DC213">
        <v>-5.8021000000000001E-3</v>
      </c>
      <c r="DD213">
        <v>-7.0718999999999999E-3</v>
      </c>
      <c r="DE213">
        <v>-6.2604000000000002E-3</v>
      </c>
      <c r="DF213">
        <v>-2.7111000000000001E-3</v>
      </c>
      <c r="DG213">
        <v>-1.37912E-2</v>
      </c>
      <c r="DH213">
        <v>-4.8029700000000002E-2</v>
      </c>
      <c r="DI213">
        <v>-1.6013199999999998E-2</v>
      </c>
      <c r="DJ213">
        <v>4.3049999999999998E-3</v>
      </c>
      <c r="DK213">
        <v>-2.1850899999999999E-2</v>
      </c>
      <c r="DL213">
        <v>-5.4921299999999999E-2</v>
      </c>
      <c r="DM213">
        <v>-1.9094400000000001E-2</v>
      </c>
      <c r="DN213">
        <v>-1.29958E-2</v>
      </c>
      <c r="DO213">
        <v>4.6233999999999997E-3</v>
      </c>
      <c r="DP213">
        <v>5.8531E-3</v>
      </c>
      <c r="DQ213">
        <v>2.3641700000000002E-2</v>
      </c>
      <c r="DR213">
        <v>7.4244000000000003E-3</v>
      </c>
      <c r="DS213">
        <v>2.1156999999999999E-2</v>
      </c>
      <c r="DT213">
        <v>-8.3935999999999993E-3</v>
      </c>
      <c r="DU213">
        <v>-8.1285000000000003E-3</v>
      </c>
      <c r="DV213">
        <v>2.92187E-2</v>
      </c>
      <c r="DW213">
        <v>-2.27727E-2</v>
      </c>
      <c r="DX213">
        <v>-2.2219599999999999E-2</v>
      </c>
      <c r="DY213">
        <v>-2.0716200000000001E-2</v>
      </c>
      <c r="DZ213">
        <v>7.3289999999999998E-4</v>
      </c>
      <c r="EA213">
        <v>8.3836999999999991E-3</v>
      </c>
      <c r="EB213">
        <v>4.6538999999999999E-3</v>
      </c>
      <c r="EC213">
        <v>2.9604000000000002E-3</v>
      </c>
      <c r="ED213">
        <v>5.5037000000000003E-3</v>
      </c>
      <c r="EE213">
        <v>-5.3873999999999997E-3</v>
      </c>
      <c r="EF213">
        <v>-3.9315200000000002E-2</v>
      </c>
      <c r="EG213">
        <v>-6.7029999999999998E-3</v>
      </c>
      <c r="EH213">
        <v>1.45542E-2</v>
      </c>
      <c r="EI213">
        <v>-1.07446E-2</v>
      </c>
      <c r="EJ213">
        <v>-4.3504800000000003E-2</v>
      </c>
      <c r="EK213">
        <v>-7.4526000000000002E-3</v>
      </c>
      <c r="EL213">
        <v>-5.4230000000000001E-4</v>
      </c>
      <c r="EM213">
        <v>1.6671200000000001E-2</v>
      </c>
      <c r="EN213">
        <v>1.8649499999999999E-2</v>
      </c>
      <c r="EO213">
        <v>3.64902E-2</v>
      </c>
      <c r="EP213">
        <v>2.02945E-2</v>
      </c>
      <c r="EQ213">
        <v>3.4377400000000002E-2</v>
      </c>
      <c r="ER213">
        <v>5.4587999999999998E-3</v>
      </c>
      <c r="ES213">
        <v>4.7936000000000003E-3</v>
      </c>
      <c r="ET213">
        <v>4.2212300000000001E-2</v>
      </c>
      <c r="EU213">
        <v>70</v>
      </c>
      <c r="EV213">
        <v>71</v>
      </c>
      <c r="EW213">
        <v>70</v>
      </c>
      <c r="EX213">
        <v>70</v>
      </c>
      <c r="EY213">
        <v>69</v>
      </c>
      <c r="EZ213">
        <v>70</v>
      </c>
      <c r="FA213">
        <v>70</v>
      </c>
      <c r="FB213">
        <v>72</v>
      </c>
      <c r="FC213">
        <v>73</v>
      </c>
      <c r="FD213">
        <v>76</v>
      </c>
      <c r="FE213">
        <v>79</v>
      </c>
      <c r="FF213">
        <v>85</v>
      </c>
      <c r="FG213">
        <v>88</v>
      </c>
      <c r="FH213">
        <v>87</v>
      </c>
      <c r="FI213">
        <v>83</v>
      </c>
      <c r="FJ213">
        <v>81</v>
      </c>
      <c r="FK213">
        <v>83</v>
      </c>
      <c r="FL213">
        <v>83</v>
      </c>
      <c r="FM213">
        <v>83</v>
      </c>
      <c r="FN213">
        <v>77</v>
      </c>
      <c r="FO213">
        <v>75</v>
      </c>
      <c r="FP213">
        <v>72</v>
      </c>
      <c r="FQ213">
        <v>71</v>
      </c>
      <c r="FR213">
        <v>70</v>
      </c>
      <c r="FS213">
        <v>0.22897709999999999</v>
      </c>
      <c r="FT213">
        <v>9.3433000000000006E-3</v>
      </c>
      <c r="FU213">
        <v>1.3913E-2</v>
      </c>
    </row>
    <row r="214" spans="1:177" x14ac:dyDescent="0.3">
      <c r="A214" t="s">
        <v>226</v>
      </c>
      <c r="B214" t="s">
        <v>0</v>
      </c>
      <c r="C214" t="s">
        <v>280</v>
      </c>
      <c r="D214" s="30" t="s">
        <v>252</v>
      </c>
      <c r="E214" t="s">
        <v>221</v>
      </c>
      <c r="F214">
        <v>106</v>
      </c>
      <c r="G214">
        <v>0.75180250000000004</v>
      </c>
      <c r="H214">
        <v>0.88381209999999999</v>
      </c>
      <c r="I214">
        <v>0.89393120000000004</v>
      </c>
      <c r="J214">
        <v>0.109621</v>
      </c>
      <c r="K214">
        <v>0.15893360000000001</v>
      </c>
      <c r="L214">
        <v>0.2053692</v>
      </c>
      <c r="M214">
        <v>0.1029013</v>
      </c>
      <c r="N214">
        <v>0.1185093</v>
      </c>
      <c r="O214">
        <v>0.18255189999999999</v>
      </c>
      <c r="P214">
        <v>0.20381869999999999</v>
      </c>
      <c r="Q214">
        <v>0.1462851</v>
      </c>
      <c r="R214">
        <v>0.1811731</v>
      </c>
      <c r="S214">
        <v>0.2720843</v>
      </c>
      <c r="T214">
        <v>0.31857980000000002</v>
      </c>
      <c r="U214">
        <v>0.334648</v>
      </c>
      <c r="V214">
        <v>0.36794870000000002</v>
      </c>
      <c r="W214">
        <v>0.30775059999999999</v>
      </c>
      <c r="X214">
        <v>0.29118820000000001</v>
      </c>
      <c r="Y214">
        <v>0.2999134</v>
      </c>
      <c r="Z214">
        <v>0.245284</v>
      </c>
      <c r="AA214">
        <v>0.12463539999999999</v>
      </c>
      <c r="AB214">
        <v>0.11249530000000001</v>
      </c>
      <c r="AC214">
        <v>0.11977939999999999</v>
      </c>
      <c r="AD214">
        <v>6.8376099999999995E-2</v>
      </c>
      <c r="AE214">
        <v>-0.1697167</v>
      </c>
      <c r="AF214">
        <v>-0.19899819999999999</v>
      </c>
      <c r="AG214">
        <v>-0.18808179999999999</v>
      </c>
      <c r="AH214">
        <v>-3.58809E-2</v>
      </c>
      <c r="AI214">
        <v>-5.4279500000000001E-2</v>
      </c>
      <c r="AJ214">
        <v>-5.9412300000000001E-2</v>
      </c>
      <c r="AK214">
        <v>-3.1772000000000002E-2</v>
      </c>
      <c r="AL214">
        <v>-1.72123E-2</v>
      </c>
      <c r="AM214">
        <v>-6.8773000000000003E-3</v>
      </c>
      <c r="AN214">
        <v>-1.02019E-2</v>
      </c>
      <c r="AO214">
        <v>-1.1427700000000001E-2</v>
      </c>
      <c r="AP214">
        <v>-2.1798100000000001E-2</v>
      </c>
      <c r="AQ214">
        <v>-4.05627E-2</v>
      </c>
      <c r="AR214">
        <v>-4.4954500000000001E-2</v>
      </c>
      <c r="AS214">
        <v>-4.6088400000000002E-2</v>
      </c>
      <c r="AT214">
        <v>-6.2158100000000001E-2</v>
      </c>
      <c r="AU214">
        <v>-3.4848299999999999E-2</v>
      </c>
      <c r="AV214">
        <v>-1.97699E-2</v>
      </c>
      <c r="AW214">
        <v>-1.3022300000000001E-2</v>
      </c>
      <c r="AX214">
        <v>-1.0922599999999999E-2</v>
      </c>
      <c r="AY214">
        <v>-1.6500500000000001E-2</v>
      </c>
      <c r="AZ214">
        <v>-1.5803399999999999E-2</v>
      </c>
      <c r="BA214">
        <v>-2.2163100000000002E-2</v>
      </c>
      <c r="BB214">
        <v>-1.77561E-2</v>
      </c>
      <c r="BC214">
        <v>-0.15540190000000001</v>
      </c>
      <c r="BD214">
        <v>-0.18489539999999999</v>
      </c>
      <c r="BE214">
        <v>-0.1753895</v>
      </c>
      <c r="BF214">
        <v>-2.56943E-2</v>
      </c>
      <c r="BG214">
        <v>-4.57346E-2</v>
      </c>
      <c r="BH214">
        <v>-5.2339400000000001E-2</v>
      </c>
      <c r="BI214">
        <v>-2.6104200000000001E-2</v>
      </c>
      <c r="BJ214">
        <v>-1.24908E-2</v>
      </c>
      <c r="BK214">
        <v>-1.7377E-3</v>
      </c>
      <c r="BL214">
        <v>-4.9373999999999998E-3</v>
      </c>
      <c r="BM214">
        <v>-5.9255999999999996E-3</v>
      </c>
      <c r="BN214">
        <v>-1.5546600000000001E-2</v>
      </c>
      <c r="BO214">
        <v>-3.3392100000000001E-2</v>
      </c>
      <c r="BP214">
        <v>-3.7779500000000001E-2</v>
      </c>
      <c r="BQ214">
        <v>-3.84573E-2</v>
      </c>
      <c r="BR214">
        <v>-5.2913799999999997E-2</v>
      </c>
      <c r="BS214">
        <v>-2.53251E-2</v>
      </c>
      <c r="BT214">
        <v>-1.0778899999999999E-2</v>
      </c>
      <c r="BU214">
        <v>-4.1154E-3</v>
      </c>
      <c r="BV214">
        <v>-2.6532999999999999E-3</v>
      </c>
      <c r="BW214">
        <v>-8.5801999999999996E-3</v>
      </c>
      <c r="BX214">
        <v>-7.9524000000000001E-3</v>
      </c>
      <c r="BY214">
        <v>-1.4079400000000001E-2</v>
      </c>
      <c r="BZ214">
        <v>-9.7671000000000008E-3</v>
      </c>
      <c r="CA214">
        <v>-0.14548749999999999</v>
      </c>
      <c r="CB214">
        <v>-0.1751279</v>
      </c>
      <c r="CC214">
        <v>-0.16659879999999999</v>
      </c>
      <c r="CD214">
        <v>-1.8638999999999999E-2</v>
      </c>
      <c r="CE214">
        <v>-3.9816499999999998E-2</v>
      </c>
      <c r="CF214">
        <v>-4.7440799999999998E-2</v>
      </c>
      <c r="CG214">
        <v>-2.2178699999999999E-2</v>
      </c>
      <c r="CH214">
        <v>-9.2207000000000001E-3</v>
      </c>
      <c r="CI214">
        <v>1.8219E-3</v>
      </c>
      <c r="CJ214">
        <v>-1.2913E-3</v>
      </c>
      <c r="CK214">
        <v>-2.1148999999999999E-3</v>
      </c>
      <c r="CL214">
        <v>-1.12169E-2</v>
      </c>
      <c r="CM214">
        <v>-2.8425700000000002E-2</v>
      </c>
      <c r="CN214">
        <v>-3.2810199999999998E-2</v>
      </c>
      <c r="CO214">
        <v>-3.3172E-2</v>
      </c>
      <c r="CP214">
        <v>-4.6511299999999998E-2</v>
      </c>
      <c r="CQ214">
        <v>-1.87294E-2</v>
      </c>
      <c r="CR214">
        <v>-4.5517999999999999E-3</v>
      </c>
      <c r="CS214">
        <v>2.0535000000000002E-3</v>
      </c>
      <c r="CT214">
        <v>3.0739999999999999E-3</v>
      </c>
      <c r="CU214">
        <v>-3.0947000000000001E-3</v>
      </c>
      <c r="CV214">
        <v>-2.5146999999999999E-3</v>
      </c>
      <c r="CW214">
        <v>-8.4805999999999996E-3</v>
      </c>
      <c r="CX214">
        <v>-4.2338999999999996E-3</v>
      </c>
      <c r="CY214">
        <v>-0.1355731</v>
      </c>
      <c r="CZ214">
        <v>-0.16536039999999999</v>
      </c>
      <c r="DA214">
        <v>-0.15780810000000001</v>
      </c>
      <c r="DB214">
        <v>-1.15838E-2</v>
      </c>
      <c r="DC214">
        <v>-3.3898299999999999E-2</v>
      </c>
      <c r="DD214">
        <v>-4.2542099999999999E-2</v>
      </c>
      <c r="DE214">
        <v>-1.8253200000000001E-2</v>
      </c>
      <c r="DF214">
        <v>-5.9506000000000003E-3</v>
      </c>
      <c r="DG214">
        <v>5.3816000000000003E-3</v>
      </c>
      <c r="DH214">
        <v>2.3548000000000002E-3</v>
      </c>
      <c r="DI214">
        <v>1.6959E-3</v>
      </c>
      <c r="DJ214">
        <v>-6.8871999999999996E-3</v>
      </c>
      <c r="DK214">
        <v>-2.3459399999999998E-2</v>
      </c>
      <c r="DL214">
        <v>-2.7840799999999999E-2</v>
      </c>
      <c r="DM214">
        <v>-2.78867E-2</v>
      </c>
      <c r="DN214">
        <v>-4.01088E-2</v>
      </c>
      <c r="DO214">
        <v>-1.2133700000000001E-2</v>
      </c>
      <c r="DP214">
        <v>1.6754000000000001E-3</v>
      </c>
      <c r="DQ214">
        <v>8.2223000000000001E-3</v>
      </c>
      <c r="DR214">
        <v>8.8012999999999997E-3</v>
      </c>
      <c r="DS214">
        <v>2.3909000000000001E-3</v>
      </c>
      <c r="DT214">
        <v>2.9229E-3</v>
      </c>
      <c r="DU214">
        <v>-2.8819000000000002E-3</v>
      </c>
      <c r="DV214">
        <v>1.2991999999999999E-3</v>
      </c>
      <c r="DW214">
        <v>-0.1212584</v>
      </c>
      <c r="DX214">
        <v>-0.15125769999999999</v>
      </c>
      <c r="DY214">
        <v>-0.14511579999999999</v>
      </c>
      <c r="DZ214">
        <v>-1.3971000000000001E-3</v>
      </c>
      <c r="EA214">
        <v>-2.5353400000000002E-2</v>
      </c>
      <c r="EB214">
        <v>-3.5469199999999999E-2</v>
      </c>
      <c r="EC214">
        <v>-1.2585499999999999E-2</v>
      </c>
      <c r="ED214">
        <v>-1.2290999999999999E-3</v>
      </c>
      <c r="EE214">
        <v>1.05211E-2</v>
      </c>
      <c r="EF214">
        <v>7.6191999999999996E-3</v>
      </c>
      <c r="EG214">
        <v>7.1980000000000004E-3</v>
      </c>
      <c r="EH214">
        <v>-6.3579999999999995E-4</v>
      </c>
      <c r="EI214">
        <v>-1.6288799999999999E-2</v>
      </c>
      <c r="EJ214">
        <v>-2.0665900000000001E-2</v>
      </c>
      <c r="EK214">
        <v>-2.0255599999999999E-2</v>
      </c>
      <c r="EL214">
        <v>-3.0864599999999999E-2</v>
      </c>
      <c r="EM214">
        <v>-2.6105999999999998E-3</v>
      </c>
      <c r="EN214">
        <v>1.0666399999999999E-2</v>
      </c>
      <c r="EO214">
        <v>1.7129200000000001E-2</v>
      </c>
      <c r="EP214">
        <v>1.7070599999999998E-2</v>
      </c>
      <c r="EQ214">
        <v>1.03112E-2</v>
      </c>
      <c r="ER214">
        <v>1.0774000000000001E-2</v>
      </c>
      <c r="ES214">
        <v>5.2018999999999998E-3</v>
      </c>
      <c r="ET214">
        <v>9.2881999999999999E-3</v>
      </c>
      <c r="EU214">
        <v>68</v>
      </c>
      <c r="EV214">
        <v>68</v>
      </c>
      <c r="EW214">
        <v>67</v>
      </c>
      <c r="EX214">
        <v>67</v>
      </c>
      <c r="EY214">
        <v>63</v>
      </c>
      <c r="EZ214">
        <v>64</v>
      </c>
      <c r="FA214">
        <v>67</v>
      </c>
      <c r="FB214">
        <v>64</v>
      </c>
      <c r="FC214">
        <v>71</v>
      </c>
      <c r="FD214">
        <v>77</v>
      </c>
      <c r="FE214">
        <v>85</v>
      </c>
      <c r="FF214">
        <v>87</v>
      </c>
      <c r="FG214">
        <v>87</v>
      </c>
      <c r="FH214">
        <v>87</v>
      </c>
      <c r="FI214">
        <v>87</v>
      </c>
      <c r="FJ214">
        <v>86</v>
      </c>
      <c r="FK214">
        <v>86</v>
      </c>
      <c r="FL214">
        <v>85</v>
      </c>
      <c r="FM214">
        <v>82</v>
      </c>
      <c r="FN214">
        <v>80</v>
      </c>
      <c r="FO214">
        <v>78</v>
      </c>
      <c r="FP214">
        <v>77</v>
      </c>
      <c r="FQ214">
        <v>77</v>
      </c>
      <c r="FR214">
        <v>72</v>
      </c>
      <c r="FS214">
        <v>0.13314999999999999</v>
      </c>
      <c r="FT214">
        <v>5.4194000000000004E-3</v>
      </c>
      <c r="FU214">
        <v>9.3504E-3</v>
      </c>
    </row>
    <row r="215" spans="1:177" x14ac:dyDescent="0.3">
      <c r="A215" t="s">
        <v>226</v>
      </c>
      <c r="B215" t="s">
        <v>0</v>
      </c>
      <c r="C215" t="s">
        <v>280</v>
      </c>
      <c r="D215" s="30" t="s">
        <v>253</v>
      </c>
      <c r="E215" t="s">
        <v>219</v>
      </c>
      <c r="F215">
        <v>1534</v>
      </c>
      <c r="G215">
        <v>4.0810360000000001</v>
      </c>
      <c r="H215">
        <v>3.834117</v>
      </c>
      <c r="I215">
        <v>3.283487</v>
      </c>
      <c r="J215">
        <v>2.7943310000000001</v>
      </c>
      <c r="K215">
        <v>2.429888</v>
      </c>
      <c r="L215">
        <v>2.0577909999999999</v>
      </c>
      <c r="M215">
        <v>1.9255059999999999</v>
      </c>
      <c r="N215">
        <v>2.029604</v>
      </c>
      <c r="O215">
        <v>2.1522030000000001</v>
      </c>
      <c r="P215">
        <v>2.2919290000000001</v>
      </c>
      <c r="Q215">
        <v>2.6711640000000001</v>
      </c>
      <c r="R215">
        <v>3.033763</v>
      </c>
      <c r="S215">
        <v>3.2674449999999999</v>
      </c>
      <c r="T215">
        <v>3.4144209999999999</v>
      </c>
      <c r="U215">
        <v>3.6129519999999999</v>
      </c>
      <c r="V215">
        <v>3.7337570000000002</v>
      </c>
      <c r="W215">
        <v>3.8087529999999998</v>
      </c>
      <c r="X215">
        <v>3.9357630000000001</v>
      </c>
      <c r="Y215">
        <v>3.9090389999999999</v>
      </c>
      <c r="Z215">
        <v>3.9223669999999999</v>
      </c>
      <c r="AA215">
        <v>3.9393220000000002</v>
      </c>
      <c r="AB215">
        <v>4.0667150000000003</v>
      </c>
      <c r="AC215">
        <v>3.6340750000000002</v>
      </c>
      <c r="AD215">
        <v>3.2616290000000001</v>
      </c>
      <c r="AE215">
        <v>-0.73899990000000004</v>
      </c>
      <c r="AF215">
        <v>-0.71668030000000005</v>
      </c>
      <c r="AG215">
        <v>-0.59688620000000003</v>
      </c>
      <c r="AH215">
        <v>-0.38529029999999997</v>
      </c>
      <c r="AI215">
        <v>-0.3095869</v>
      </c>
      <c r="AJ215">
        <v>-0.25254959999999999</v>
      </c>
      <c r="AK215">
        <v>-0.200597</v>
      </c>
      <c r="AL215">
        <v>-0.1245966</v>
      </c>
      <c r="AM215">
        <v>-0.1197743</v>
      </c>
      <c r="AN215">
        <v>-0.21086369999999999</v>
      </c>
      <c r="AO215">
        <v>-0.16419900000000001</v>
      </c>
      <c r="AP215">
        <v>-0.13086629999999999</v>
      </c>
      <c r="AQ215">
        <v>-0.21291689999999999</v>
      </c>
      <c r="AR215">
        <v>-0.3137702</v>
      </c>
      <c r="AS215">
        <v>-0.27078859999999999</v>
      </c>
      <c r="AT215">
        <v>-0.30344840000000001</v>
      </c>
      <c r="AU215">
        <v>-0.1755169</v>
      </c>
      <c r="AV215">
        <v>-0.14991860000000001</v>
      </c>
      <c r="AW215">
        <v>-5.1974600000000003E-2</v>
      </c>
      <c r="AX215">
        <v>-0.1133709</v>
      </c>
      <c r="AY215">
        <v>-8.7727100000000002E-2</v>
      </c>
      <c r="AZ215">
        <v>-0.24105019999999999</v>
      </c>
      <c r="BA215">
        <v>-0.2394588</v>
      </c>
      <c r="BB215">
        <v>-9.3689800000000004E-2</v>
      </c>
      <c r="BC215">
        <v>-0.62660550000000004</v>
      </c>
      <c r="BD215">
        <v>-0.60362110000000002</v>
      </c>
      <c r="BE215">
        <v>-0.4934151</v>
      </c>
      <c r="BF215">
        <v>-0.29699189999999998</v>
      </c>
      <c r="BG215">
        <v>-0.23441329999999999</v>
      </c>
      <c r="BH215">
        <v>-0.19042010000000001</v>
      </c>
      <c r="BI215">
        <v>-0.15158740000000001</v>
      </c>
      <c r="BJ215">
        <v>-8.1398399999999996E-2</v>
      </c>
      <c r="BK215">
        <v>-7.5172900000000001E-2</v>
      </c>
      <c r="BL215">
        <v>-0.16467119999999999</v>
      </c>
      <c r="BM215">
        <v>-0.1150269</v>
      </c>
      <c r="BN215">
        <v>-7.6446799999999995E-2</v>
      </c>
      <c r="BO215">
        <v>-0.15336749999999999</v>
      </c>
      <c r="BP215">
        <v>-0.2527816</v>
      </c>
      <c r="BQ215">
        <v>-0.20816409999999999</v>
      </c>
      <c r="BR215">
        <v>-0.23470930000000001</v>
      </c>
      <c r="BS215">
        <v>-0.1082592</v>
      </c>
      <c r="BT215">
        <v>-8.0334000000000003E-2</v>
      </c>
      <c r="BU215">
        <v>1.7703900000000002E-2</v>
      </c>
      <c r="BV215">
        <v>-4.4521600000000001E-2</v>
      </c>
      <c r="BW215">
        <v>-1.7776E-2</v>
      </c>
      <c r="BX215">
        <v>-0.16831840000000001</v>
      </c>
      <c r="BY215">
        <v>-0.1705913</v>
      </c>
      <c r="BZ215">
        <v>-2.46533E-2</v>
      </c>
      <c r="CA215">
        <v>-0.54876139999999995</v>
      </c>
      <c r="CB215">
        <v>-0.52531669999999997</v>
      </c>
      <c r="CC215">
        <v>-0.4217514</v>
      </c>
      <c r="CD215">
        <v>-0.23583670000000001</v>
      </c>
      <c r="CE215">
        <v>-0.18234829999999999</v>
      </c>
      <c r="CF215">
        <v>-0.1473894</v>
      </c>
      <c r="CG215">
        <v>-0.1176435</v>
      </c>
      <c r="CH215">
        <v>-5.1479499999999997E-2</v>
      </c>
      <c r="CI215">
        <v>-4.4282200000000001E-2</v>
      </c>
      <c r="CJ215">
        <v>-0.1326785</v>
      </c>
      <c r="CK215">
        <v>-8.0970399999999998E-2</v>
      </c>
      <c r="CL215">
        <v>-3.8755900000000003E-2</v>
      </c>
      <c r="CM215">
        <v>-0.1121238</v>
      </c>
      <c r="CN215">
        <v>-0.21054110000000001</v>
      </c>
      <c r="CO215">
        <v>-0.16479060000000001</v>
      </c>
      <c r="CP215">
        <v>-0.18710080000000001</v>
      </c>
      <c r="CQ215">
        <v>-6.1676700000000001E-2</v>
      </c>
      <c r="CR215">
        <v>-3.2140000000000002E-2</v>
      </c>
      <c r="CS215">
        <v>6.5963099999999997E-2</v>
      </c>
      <c r="CT215">
        <v>3.1632000000000001E-3</v>
      </c>
      <c r="CU215">
        <v>3.0671899999999998E-2</v>
      </c>
      <c r="CV215">
        <v>-0.11794449999999999</v>
      </c>
      <c r="CW215">
        <v>-0.122894</v>
      </c>
      <c r="CX215">
        <v>2.31612E-2</v>
      </c>
      <c r="CY215">
        <v>-0.47091729999999998</v>
      </c>
      <c r="CZ215">
        <v>-0.44701229999999997</v>
      </c>
      <c r="DA215">
        <v>-0.3500877</v>
      </c>
      <c r="DB215">
        <v>-0.17468149999999999</v>
      </c>
      <c r="DC215">
        <v>-0.13028329999999999</v>
      </c>
      <c r="DD215">
        <v>-0.1043587</v>
      </c>
      <c r="DE215">
        <v>-8.3699599999999999E-2</v>
      </c>
      <c r="DF215">
        <v>-2.15605E-2</v>
      </c>
      <c r="DG215">
        <v>-1.3391399999999999E-2</v>
      </c>
      <c r="DH215">
        <v>-0.1006857</v>
      </c>
      <c r="DI215">
        <v>-4.6913999999999997E-2</v>
      </c>
      <c r="DJ215">
        <v>-1.0651E-3</v>
      </c>
      <c r="DK215">
        <v>-7.0880100000000001E-2</v>
      </c>
      <c r="DL215">
        <v>-0.16830049999999999</v>
      </c>
      <c r="DM215">
        <v>-0.1214172</v>
      </c>
      <c r="DN215">
        <v>-0.13949230000000001</v>
      </c>
      <c r="DO215">
        <v>-1.50942E-2</v>
      </c>
      <c r="DP215">
        <v>1.6054100000000002E-2</v>
      </c>
      <c r="DQ215">
        <v>0.1142222</v>
      </c>
      <c r="DR215">
        <v>5.08481E-2</v>
      </c>
      <c r="DS215">
        <v>7.9119800000000004E-2</v>
      </c>
      <c r="DT215">
        <v>-6.7570599999999995E-2</v>
      </c>
      <c r="DU215">
        <v>-7.5196600000000002E-2</v>
      </c>
      <c r="DV215">
        <v>7.0975700000000003E-2</v>
      </c>
      <c r="DW215">
        <v>-0.35852279999999997</v>
      </c>
      <c r="DX215">
        <v>-0.3339531</v>
      </c>
      <c r="DY215">
        <v>-0.24661659999999999</v>
      </c>
      <c r="DZ215">
        <v>-8.6383100000000004E-2</v>
      </c>
      <c r="EA215">
        <v>-5.5109600000000002E-2</v>
      </c>
      <c r="EB215">
        <v>-4.2229200000000001E-2</v>
      </c>
      <c r="EC215">
        <v>-3.4689999999999999E-2</v>
      </c>
      <c r="ED215">
        <v>2.1637699999999999E-2</v>
      </c>
      <c r="EE215">
        <v>3.1209899999999999E-2</v>
      </c>
      <c r="EF215">
        <v>-5.4493199999999999E-2</v>
      </c>
      <c r="EG215">
        <v>2.2580999999999999E-3</v>
      </c>
      <c r="EH215">
        <v>5.3354499999999999E-2</v>
      </c>
      <c r="EI215">
        <v>-1.1330700000000001E-2</v>
      </c>
      <c r="EJ215">
        <v>-0.1073119</v>
      </c>
      <c r="EK215">
        <v>-5.8792700000000003E-2</v>
      </c>
      <c r="EL215">
        <v>-7.0753099999999999E-2</v>
      </c>
      <c r="EM215">
        <v>5.2163500000000002E-2</v>
      </c>
      <c r="EN215">
        <v>8.5638599999999995E-2</v>
      </c>
      <c r="EO215">
        <v>0.1839008</v>
      </c>
      <c r="EP215">
        <v>0.1196974</v>
      </c>
      <c r="EQ215">
        <v>0.14907090000000001</v>
      </c>
      <c r="ER215">
        <v>5.1612000000000003E-3</v>
      </c>
      <c r="ES215">
        <v>-6.3292000000000001E-3</v>
      </c>
      <c r="ET215">
        <v>0.1400122</v>
      </c>
      <c r="EU215">
        <v>73.763480000000001</v>
      </c>
      <c r="EV215">
        <v>72.76961</v>
      </c>
      <c r="EW215">
        <v>72.526960000000003</v>
      </c>
      <c r="EX215">
        <v>71.780640000000005</v>
      </c>
      <c r="EY215">
        <v>71.272059999999996</v>
      </c>
      <c r="EZ215">
        <v>71.763480000000001</v>
      </c>
      <c r="FA215">
        <v>71.763480000000001</v>
      </c>
      <c r="FB215">
        <v>71.993870000000001</v>
      </c>
      <c r="FC215">
        <v>74.97672</v>
      </c>
      <c r="FD215">
        <v>78.45711</v>
      </c>
      <c r="FE215">
        <v>83.214460000000003</v>
      </c>
      <c r="FF215">
        <v>85.22672</v>
      </c>
      <c r="FG215">
        <v>87.463229999999996</v>
      </c>
      <c r="FH215">
        <v>86.238969999999995</v>
      </c>
      <c r="FI215">
        <v>85.73039</v>
      </c>
      <c r="FJ215">
        <v>86.990200000000002</v>
      </c>
      <c r="FK215">
        <v>87.243870000000001</v>
      </c>
      <c r="FL215">
        <v>85.498769999999993</v>
      </c>
      <c r="FM215">
        <v>84.509799999999998</v>
      </c>
      <c r="FN215">
        <v>79.01961</v>
      </c>
      <c r="FO215">
        <v>75.031859999999995</v>
      </c>
      <c r="FP215">
        <v>74.770840000000007</v>
      </c>
      <c r="FQ215">
        <v>73.534319999999994</v>
      </c>
      <c r="FR215">
        <v>72.783090000000001</v>
      </c>
      <c r="FS215">
        <v>1.2069300000000001</v>
      </c>
      <c r="FT215">
        <v>4.9277700000000001E-2</v>
      </c>
      <c r="FU215">
        <v>7.5032799999999997E-2</v>
      </c>
    </row>
    <row r="216" spans="1:177" x14ac:dyDescent="0.3">
      <c r="A216" t="s">
        <v>226</v>
      </c>
      <c r="B216" t="s">
        <v>0</v>
      </c>
      <c r="C216" t="s">
        <v>280</v>
      </c>
      <c r="D216" s="30" t="s">
        <v>253</v>
      </c>
      <c r="E216" t="s">
        <v>220</v>
      </c>
      <c r="F216">
        <v>1117</v>
      </c>
      <c r="G216">
        <v>3.1748379999999998</v>
      </c>
      <c r="H216">
        <v>2.977128</v>
      </c>
      <c r="I216">
        <v>2.5330870000000001</v>
      </c>
      <c r="J216">
        <v>2.195792</v>
      </c>
      <c r="K216">
        <v>1.9286190000000001</v>
      </c>
      <c r="L216">
        <v>1.6267670000000001</v>
      </c>
      <c r="M216">
        <v>1.520262</v>
      </c>
      <c r="N216">
        <v>1.5697080000000001</v>
      </c>
      <c r="O216">
        <v>1.6714789999999999</v>
      </c>
      <c r="P216">
        <v>1.8009409999999999</v>
      </c>
      <c r="Q216">
        <v>2.0738699999999999</v>
      </c>
      <c r="R216">
        <v>2.391194</v>
      </c>
      <c r="S216">
        <v>2.564921</v>
      </c>
      <c r="T216">
        <v>2.6380140000000001</v>
      </c>
      <c r="U216">
        <v>2.793269</v>
      </c>
      <c r="V216">
        <v>2.8432629999999999</v>
      </c>
      <c r="W216">
        <v>2.9340039999999998</v>
      </c>
      <c r="X216">
        <v>3.0026839999999999</v>
      </c>
      <c r="Y216">
        <v>2.9852650000000001</v>
      </c>
      <c r="Z216">
        <v>3.0128720000000002</v>
      </c>
      <c r="AA216">
        <v>3.0629249999999999</v>
      </c>
      <c r="AB216">
        <v>3.0691980000000001</v>
      </c>
      <c r="AC216">
        <v>2.771487</v>
      </c>
      <c r="AD216">
        <v>2.4913129999999999</v>
      </c>
      <c r="AE216">
        <v>-0.54653200000000002</v>
      </c>
      <c r="AF216">
        <v>-0.53043790000000002</v>
      </c>
      <c r="AG216">
        <v>-0.44205759999999999</v>
      </c>
      <c r="AH216">
        <v>-0.27306530000000001</v>
      </c>
      <c r="AI216">
        <v>-0.18094460000000001</v>
      </c>
      <c r="AJ216">
        <v>-0.15166869999999999</v>
      </c>
      <c r="AK216">
        <v>-0.11464000000000001</v>
      </c>
      <c r="AL216">
        <v>-8.5175899999999999E-2</v>
      </c>
      <c r="AM216">
        <v>-0.1123725</v>
      </c>
      <c r="AN216">
        <v>-0.19485</v>
      </c>
      <c r="AO216">
        <v>-0.14401269999999999</v>
      </c>
      <c r="AP216">
        <v>-8.5265800000000003E-2</v>
      </c>
      <c r="AQ216">
        <v>-0.13449749999999999</v>
      </c>
      <c r="AR216">
        <v>-0.2264641</v>
      </c>
      <c r="AS216">
        <v>-0.18341009999999999</v>
      </c>
      <c r="AT216">
        <v>-0.18735499999999999</v>
      </c>
      <c r="AU216">
        <v>-0.1110136</v>
      </c>
      <c r="AV216">
        <v>-0.1197505</v>
      </c>
      <c r="AW216">
        <v>-4.3575099999999999E-2</v>
      </c>
      <c r="AX216">
        <v>-0.1074687</v>
      </c>
      <c r="AY216">
        <v>-5.70214E-2</v>
      </c>
      <c r="AZ216">
        <v>-0.203205</v>
      </c>
      <c r="BA216">
        <v>-0.17006370000000001</v>
      </c>
      <c r="BB216">
        <v>-4.2119799999999999E-2</v>
      </c>
      <c r="BC216">
        <v>-0.4499784</v>
      </c>
      <c r="BD216">
        <v>-0.43286520000000001</v>
      </c>
      <c r="BE216">
        <v>-0.3524311</v>
      </c>
      <c r="BF216">
        <v>-0.1956629</v>
      </c>
      <c r="BG216">
        <v>-0.1149213</v>
      </c>
      <c r="BH216">
        <v>-9.7095100000000004E-2</v>
      </c>
      <c r="BI216">
        <v>-7.1724599999999999E-2</v>
      </c>
      <c r="BJ216">
        <v>-4.6943100000000001E-2</v>
      </c>
      <c r="BK216">
        <v>-7.3259699999999997E-2</v>
      </c>
      <c r="BL216">
        <v>-0.1542915</v>
      </c>
      <c r="BM216">
        <v>-0.1006818</v>
      </c>
      <c r="BN216">
        <v>-3.7564500000000001E-2</v>
      </c>
      <c r="BO216">
        <v>-8.28068E-2</v>
      </c>
      <c r="BP216">
        <v>-0.1733296</v>
      </c>
      <c r="BQ216">
        <v>-0.12922719999999999</v>
      </c>
      <c r="BR216">
        <v>-0.12939439999999999</v>
      </c>
      <c r="BS216">
        <v>-5.4940900000000001E-2</v>
      </c>
      <c r="BT216">
        <v>-6.01941E-2</v>
      </c>
      <c r="BU216">
        <v>1.6224200000000001E-2</v>
      </c>
      <c r="BV216">
        <v>-4.7569100000000003E-2</v>
      </c>
      <c r="BW216">
        <v>4.5085000000000004E-3</v>
      </c>
      <c r="BX216">
        <v>-0.13873360000000001</v>
      </c>
      <c r="BY216">
        <v>-0.1099224</v>
      </c>
      <c r="BZ216">
        <v>1.8354499999999999E-2</v>
      </c>
      <c r="CA216">
        <v>-0.38310559999999999</v>
      </c>
      <c r="CB216">
        <v>-0.36528660000000002</v>
      </c>
      <c r="CC216">
        <v>-0.29035610000000001</v>
      </c>
      <c r="CD216">
        <v>-0.14205429999999999</v>
      </c>
      <c r="CE216">
        <v>-6.9193699999999997E-2</v>
      </c>
      <c r="CF216">
        <v>-5.9297599999999999E-2</v>
      </c>
      <c r="CG216">
        <v>-4.2001499999999997E-2</v>
      </c>
      <c r="CH216">
        <v>-2.0463100000000001E-2</v>
      </c>
      <c r="CI216">
        <v>-4.61704E-2</v>
      </c>
      <c r="CJ216">
        <v>-0.1262008</v>
      </c>
      <c r="CK216">
        <v>-7.0670999999999998E-2</v>
      </c>
      <c r="CL216">
        <v>-4.5268000000000001E-3</v>
      </c>
      <c r="CM216">
        <v>-4.7005900000000003E-2</v>
      </c>
      <c r="CN216">
        <v>-0.13652880000000001</v>
      </c>
      <c r="CO216">
        <v>-9.1700299999999998E-2</v>
      </c>
      <c r="CP216">
        <v>-8.9250999999999997E-2</v>
      </c>
      <c r="CQ216">
        <v>-1.6105000000000001E-2</v>
      </c>
      <c r="CR216">
        <v>-1.8945500000000001E-2</v>
      </c>
      <c r="CS216">
        <v>5.7640900000000002E-2</v>
      </c>
      <c r="CT216">
        <v>-6.0828999999999996E-3</v>
      </c>
      <c r="CU216">
        <v>4.7123900000000003E-2</v>
      </c>
      <c r="CV216">
        <v>-9.4080899999999995E-2</v>
      </c>
      <c r="CW216">
        <v>-6.8268700000000002E-2</v>
      </c>
      <c r="CX216">
        <v>6.0238800000000002E-2</v>
      </c>
      <c r="CY216">
        <v>-0.31623289999999998</v>
      </c>
      <c r="CZ216">
        <v>-0.29770799999999997</v>
      </c>
      <c r="DA216">
        <v>-0.22828100000000001</v>
      </c>
      <c r="DB216">
        <v>-8.8445700000000002E-2</v>
      </c>
      <c r="DC216">
        <v>-2.34662E-2</v>
      </c>
      <c r="DD216">
        <v>-2.1500200000000001E-2</v>
      </c>
      <c r="DE216">
        <v>-1.22784E-2</v>
      </c>
      <c r="DF216">
        <v>6.0168000000000001E-3</v>
      </c>
      <c r="DG216">
        <v>-1.9081000000000001E-2</v>
      </c>
      <c r="DH216">
        <v>-9.8110100000000006E-2</v>
      </c>
      <c r="DI216">
        <v>-4.0660099999999998E-2</v>
      </c>
      <c r="DJ216">
        <v>2.8510899999999999E-2</v>
      </c>
      <c r="DK216">
        <v>-1.1205100000000001E-2</v>
      </c>
      <c r="DL216">
        <v>-9.97281E-2</v>
      </c>
      <c r="DM216">
        <v>-5.4173399999999997E-2</v>
      </c>
      <c r="DN216">
        <v>-4.9107600000000001E-2</v>
      </c>
      <c r="DO216">
        <v>2.2730799999999999E-2</v>
      </c>
      <c r="DP216">
        <v>2.2303E-2</v>
      </c>
      <c r="DQ216">
        <v>9.9057699999999999E-2</v>
      </c>
      <c r="DR216">
        <v>3.5403400000000002E-2</v>
      </c>
      <c r="DS216">
        <v>8.9739399999999997E-2</v>
      </c>
      <c r="DT216">
        <v>-4.9428100000000003E-2</v>
      </c>
      <c r="DU216">
        <v>-2.6615E-2</v>
      </c>
      <c r="DV216">
        <v>0.10212309999999999</v>
      </c>
      <c r="DW216">
        <v>-0.21967929999999999</v>
      </c>
      <c r="DX216">
        <v>-0.20013529999999999</v>
      </c>
      <c r="DY216">
        <v>-0.13865450000000001</v>
      </c>
      <c r="DZ216">
        <v>-1.10434E-2</v>
      </c>
      <c r="EA216">
        <v>4.2557200000000003E-2</v>
      </c>
      <c r="EB216">
        <v>3.3073400000000003E-2</v>
      </c>
      <c r="EC216">
        <v>3.0637000000000001E-2</v>
      </c>
      <c r="ED216">
        <v>4.42496E-2</v>
      </c>
      <c r="EE216">
        <v>2.00317E-2</v>
      </c>
      <c r="EF216">
        <v>-5.7551600000000001E-2</v>
      </c>
      <c r="EG216">
        <v>2.6708000000000001E-3</v>
      </c>
      <c r="EH216">
        <v>7.6212199999999994E-2</v>
      </c>
      <c r="EI216">
        <v>4.0485699999999999E-2</v>
      </c>
      <c r="EJ216">
        <v>-4.6593599999999999E-2</v>
      </c>
      <c r="EK216" s="71">
        <v>9.5200000000000003E-6</v>
      </c>
      <c r="EL216">
        <v>8.8529999999999998E-3</v>
      </c>
      <c r="EM216">
        <v>7.8803499999999999E-2</v>
      </c>
      <c r="EN216">
        <v>8.1859399999999999E-2</v>
      </c>
      <c r="EO216">
        <v>0.1588569</v>
      </c>
      <c r="EP216">
        <v>9.5302899999999996E-2</v>
      </c>
      <c r="EQ216">
        <v>0.1512693</v>
      </c>
      <c r="ER216">
        <v>1.5043300000000001E-2</v>
      </c>
      <c r="ES216">
        <v>3.3526300000000002E-2</v>
      </c>
      <c r="ET216">
        <v>0.1625973</v>
      </c>
      <c r="EU216">
        <v>74.008089999999996</v>
      </c>
      <c r="EV216">
        <v>73.016180000000006</v>
      </c>
      <c r="EW216">
        <v>73.016180000000006</v>
      </c>
      <c r="EX216">
        <v>72.991910000000004</v>
      </c>
      <c r="EY216">
        <v>72</v>
      </c>
      <c r="EZ216">
        <v>72.008089999999996</v>
      </c>
      <c r="FA216">
        <v>72.008089999999996</v>
      </c>
      <c r="FB216">
        <v>71.991910000000004</v>
      </c>
      <c r="FC216">
        <v>74.008089999999996</v>
      </c>
      <c r="FD216">
        <v>76.040450000000007</v>
      </c>
      <c r="FE216">
        <v>81.040450000000007</v>
      </c>
      <c r="FF216">
        <v>83.056629999999998</v>
      </c>
      <c r="FG216">
        <v>85.048550000000006</v>
      </c>
      <c r="FH216">
        <v>84.072810000000004</v>
      </c>
      <c r="FI216">
        <v>83.080910000000003</v>
      </c>
      <c r="FJ216">
        <v>85.064729999999997</v>
      </c>
      <c r="FK216">
        <v>86.040450000000007</v>
      </c>
      <c r="FL216">
        <v>84.056629999999998</v>
      </c>
      <c r="FM216">
        <v>84.032359999999997</v>
      </c>
      <c r="FN216">
        <v>78.064729999999997</v>
      </c>
      <c r="FO216">
        <v>74.080910000000003</v>
      </c>
      <c r="FP216">
        <v>74.056629999999998</v>
      </c>
      <c r="FQ216">
        <v>73.064729999999997</v>
      </c>
      <c r="FR216">
        <v>72.072810000000004</v>
      </c>
      <c r="FS216">
        <v>1.065698</v>
      </c>
      <c r="FT216">
        <v>4.3485200000000002E-2</v>
      </c>
      <c r="FU216">
        <v>6.47533E-2</v>
      </c>
    </row>
    <row r="217" spans="1:177" x14ac:dyDescent="0.3">
      <c r="A217" t="s">
        <v>226</v>
      </c>
      <c r="B217" t="s">
        <v>0</v>
      </c>
      <c r="C217" t="s">
        <v>280</v>
      </c>
      <c r="D217" s="30" t="s">
        <v>253</v>
      </c>
      <c r="E217" t="s">
        <v>221</v>
      </c>
      <c r="F217">
        <v>417</v>
      </c>
      <c r="G217">
        <v>0.8954723</v>
      </c>
      <c r="H217">
        <v>0.85030729999999999</v>
      </c>
      <c r="I217">
        <v>0.75031420000000004</v>
      </c>
      <c r="J217">
        <v>0.59806009999999998</v>
      </c>
      <c r="K217">
        <v>0.4996604</v>
      </c>
      <c r="L217">
        <v>0.4285081</v>
      </c>
      <c r="M217">
        <v>0.3999065</v>
      </c>
      <c r="N217">
        <v>0.46130640000000001</v>
      </c>
      <c r="O217">
        <v>0.48257610000000001</v>
      </c>
      <c r="P217">
        <v>0.48959000000000003</v>
      </c>
      <c r="Q217">
        <v>0.59476669999999998</v>
      </c>
      <c r="R217">
        <v>0.63175099999999995</v>
      </c>
      <c r="S217">
        <v>0.68336560000000002</v>
      </c>
      <c r="T217">
        <v>0.76407999999999998</v>
      </c>
      <c r="U217">
        <v>0.80929450000000003</v>
      </c>
      <c r="V217">
        <v>0.88617970000000001</v>
      </c>
      <c r="W217">
        <v>0.87450839999999996</v>
      </c>
      <c r="X217">
        <v>0.93028940000000004</v>
      </c>
      <c r="Y217">
        <v>0.91802019999999995</v>
      </c>
      <c r="Z217">
        <v>0.90048510000000004</v>
      </c>
      <c r="AA217">
        <v>0.86872490000000002</v>
      </c>
      <c r="AB217">
        <v>1.013093</v>
      </c>
      <c r="AC217">
        <v>0.87043979999999999</v>
      </c>
      <c r="AD217">
        <v>0.77752529999999997</v>
      </c>
      <c r="AE217">
        <v>-0.26860679999999998</v>
      </c>
      <c r="AF217">
        <v>-0.2623935</v>
      </c>
      <c r="AG217">
        <v>-0.22434660000000001</v>
      </c>
      <c r="AH217">
        <v>-0.1695181</v>
      </c>
      <c r="AI217">
        <v>-0.18207329999999999</v>
      </c>
      <c r="AJ217">
        <v>-0.14608180000000001</v>
      </c>
      <c r="AK217">
        <v>-0.1239329</v>
      </c>
      <c r="AL217">
        <v>-6.7331000000000002E-2</v>
      </c>
      <c r="AM217">
        <v>-2.9406100000000001E-2</v>
      </c>
      <c r="AN217">
        <v>-3.8155500000000002E-2</v>
      </c>
      <c r="AO217">
        <v>-4.52351E-2</v>
      </c>
      <c r="AP217">
        <v>-8.0739199999999997E-2</v>
      </c>
      <c r="AQ217">
        <v>-0.1191403</v>
      </c>
      <c r="AR217">
        <v>-0.126467</v>
      </c>
      <c r="AS217">
        <v>-0.13103390000000001</v>
      </c>
      <c r="AT217">
        <v>-0.17357310000000001</v>
      </c>
      <c r="AU217">
        <v>-0.11663270000000001</v>
      </c>
      <c r="AV217">
        <v>-7.4409600000000006E-2</v>
      </c>
      <c r="AW217">
        <v>-5.3022E-2</v>
      </c>
      <c r="AX217">
        <v>-4.3776799999999998E-2</v>
      </c>
      <c r="AY217">
        <v>-7.4307999999999999E-2</v>
      </c>
      <c r="AZ217">
        <v>-7.4923900000000002E-2</v>
      </c>
      <c r="BA217">
        <v>-0.1154553</v>
      </c>
      <c r="BB217">
        <v>-0.1013409</v>
      </c>
      <c r="BC217">
        <v>-0.21229300000000001</v>
      </c>
      <c r="BD217">
        <v>-0.20691390000000001</v>
      </c>
      <c r="BE217">
        <v>-0.1744155</v>
      </c>
      <c r="BF217">
        <v>-0.12944410000000001</v>
      </c>
      <c r="BG217">
        <v>-0.14845800000000001</v>
      </c>
      <c r="BH217">
        <v>-0.1182574</v>
      </c>
      <c r="BI217">
        <v>-0.10163609999999999</v>
      </c>
      <c r="BJ217">
        <v>-4.8756800000000003E-2</v>
      </c>
      <c r="BK217">
        <v>-9.1873000000000007E-3</v>
      </c>
      <c r="BL217">
        <v>-1.7445499999999999E-2</v>
      </c>
      <c r="BM217">
        <v>-2.359E-2</v>
      </c>
      <c r="BN217">
        <v>-5.6146399999999999E-2</v>
      </c>
      <c r="BO217">
        <v>-9.0931300000000007E-2</v>
      </c>
      <c r="BP217">
        <v>-9.8240999999999995E-2</v>
      </c>
      <c r="BQ217">
        <v>-0.1010134</v>
      </c>
      <c r="BR217">
        <v>-0.13720660000000001</v>
      </c>
      <c r="BS217">
        <v>-7.9169000000000003E-2</v>
      </c>
      <c r="BT217">
        <v>-3.9039400000000002E-2</v>
      </c>
      <c r="BU217">
        <v>-1.7982700000000001E-2</v>
      </c>
      <c r="BV217">
        <v>-1.1245700000000001E-2</v>
      </c>
      <c r="BW217">
        <v>-4.3150000000000001E-2</v>
      </c>
      <c r="BX217">
        <v>-4.4038099999999997E-2</v>
      </c>
      <c r="BY217">
        <v>-8.3654199999999998E-2</v>
      </c>
      <c r="BZ217">
        <v>-6.9912500000000002E-2</v>
      </c>
      <c r="CA217">
        <v>-0.17329020000000001</v>
      </c>
      <c r="CB217">
        <v>-0.1684889</v>
      </c>
      <c r="CC217">
        <v>-0.1398334</v>
      </c>
      <c r="CD217">
        <v>-0.101689</v>
      </c>
      <c r="CE217">
        <v>-0.12517619999999999</v>
      </c>
      <c r="CF217">
        <v>-9.8986299999999999E-2</v>
      </c>
      <c r="CG217">
        <v>-8.6193400000000003E-2</v>
      </c>
      <c r="CH217">
        <v>-3.5892399999999998E-2</v>
      </c>
      <c r="CI217">
        <v>4.8161999999999996E-3</v>
      </c>
      <c r="CJ217">
        <v>-3.1018E-3</v>
      </c>
      <c r="CK217">
        <v>-8.5985999999999996E-3</v>
      </c>
      <c r="CL217">
        <v>-3.9113500000000002E-2</v>
      </c>
      <c r="CM217">
        <v>-7.1393899999999996E-2</v>
      </c>
      <c r="CN217">
        <v>-7.8691800000000006E-2</v>
      </c>
      <c r="CO217">
        <v>-8.0221299999999995E-2</v>
      </c>
      <c r="CP217">
        <v>-0.1120193</v>
      </c>
      <c r="CQ217">
        <v>-5.32218E-2</v>
      </c>
      <c r="CR217">
        <v>-1.4541999999999999E-2</v>
      </c>
      <c r="CS217">
        <v>6.2855000000000003E-3</v>
      </c>
      <c r="CT217">
        <v>1.12852E-2</v>
      </c>
      <c r="CU217">
        <v>-2.1570099999999998E-2</v>
      </c>
      <c r="CV217">
        <v>-2.2646699999999999E-2</v>
      </c>
      <c r="CW217">
        <v>-6.16289E-2</v>
      </c>
      <c r="CX217">
        <v>-4.8145199999999999E-2</v>
      </c>
      <c r="CY217">
        <v>-0.1342874</v>
      </c>
      <c r="CZ217">
        <v>-0.13006390000000001</v>
      </c>
      <c r="DA217">
        <v>-0.1052512</v>
      </c>
      <c r="DB217">
        <v>-7.3933899999999997E-2</v>
      </c>
      <c r="DC217">
        <v>-0.1018944</v>
      </c>
      <c r="DD217">
        <v>-7.97152E-2</v>
      </c>
      <c r="DE217">
        <v>-7.07507E-2</v>
      </c>
      <c r="DF217">
        <v>-2.3028E-2</v>
      </c>
      <c r="DG217">
        <v>1.8819700000000002E-2</v>
      </c>
      <c r="DH217">
        <v>1.1241900000000001E-2</v>
      </c>
      <c r="DI217">
        <v>6.3927000000000003E-3</v>
      </c>
      <c r="DJ217">
        <v>-2.2080599999999999E-2</v>
      </c>
      <c r="DK217">
        <v>-5.18565E-2</v>
      </c>
      <c r="DL217">
        <v>-5.9142599999999997E-2</v>
      </c>
      <c r="DM217">
        <v>-5.9429200000000001E-2</v>
      </c>
      <c r="DN217">
        <v>-8.6832000000000006E-2</v>
      </c>
      <c r="DO217">
        <v>-2.72746E-2</v>
      </c>
      <c r="DP217">
        <v>9.9553000000000003E-3</v>
      </c>
      <c r="DQ217">
        <v>3.05536E-2</v>
      </c>
      <c r="DR217">
        <v>3.3816199999999998E-2</v>
      </c>
      <c r="DS217" s="71">
        <v>9.8600000000000005E-6</v>
      </c>
      <c r="DT217">
        <v>-1.2553E-3</v>
      </c>
      <c r="DU217">
        <v>-3.9603600000000003E-2</v>
      </c>
      <c r="DV217">
        <v>-2.6377999999999999E-2</v>
      </c>
      <c r="DW217">
        <v>-7.7973600000000004E-2</v>
      </c>
      <c r="DX217">
        <v>-7.4584300000000006E-2</v>
      </c>
      <c r="DY217">
        <v>-5.5320099999999997E-2</v>
      </c>
      <c r="DZ217">
        <v>-3.3860000000000001E-2</v>
      </c>
      <c r="EA217">
        <v>-6.8279199999999998E-2</v>
      </c>
      <c r="EB217">
        <v>-5.1890899999999997E-2</v>
      </c>
      <c r="EC217">
        <v>-4.8453999999999997E-2</v>
      </c>
      <c r="ED217">
        <v>-4.4537999999999999E-3</v>
      </c>
      <c r="EE217">
        <v>3.90386E-2</v>
      </c>
      <c r="EF217">
        <v>3.1951899999999998E-2</v>
      </c>
      <c r="EG217">
        <v>2.8037900000000001E-2</v>
      </c>
      <c r="EH217">
        <v>2.5121000000000002E-3</v>
      </c>
      <c r="EI217">
        <v>-2.3647499999999998E-2</v>
      </c>
      <c r="EJ217">
        <v>-3.0916699999999998E-2</v>
      </c>
      <c r="EK217">
        <v>-2.9408699999999999E-2</v>
      </c>
      <c r="EL217">
        <v>-5.0465500000000003E-2</v>
      </c>
      <c r="EM217">
        <v>1.01891E-2</v>
      </c>
      <c r="EN217">
        <v>4.5325499999999998E-2</v>
      </c>
      <c r="EO217">
        <v>6.5592999999999999E-2</v>
      </c>
      <c r="EP217">
        <v>6.6347299999999998E-2</v>
      </c>
      <c r="EQ217">
        <v>3.1167899999999998E-2</v>
      </c>
      <c r="ER217">
        <v>2.9630500000000001E-2</v>
      </c>
      <c r="ES217">
        <v>-7.8025000000000004E-3</v>
      </c>
      <c r="ET217">
        <v>5.0504E-3</v>
      </c>
      <c r="EU217">
        <v>73</v>
      </c>
      <c r="EV217">
        <v>72</v>
      </c>
      <c r="EW217">
        <v>71</v>
      </c>
      <c r="EX217">
        <v>68</v>
      </c>
      <c r="EY217">
        <v>69</v>
      </c>
      <c r="EZ217">
        <v>71</v>
      </c>
      <c r="FA217">
        <v>71</v>
      </c>
      <c r="FB217">
        <v>72</v>
      </c>
      <c r="FC217">
        <v>78</v>
      </c>
      <c r="FD217">
        <v>86</v>
      </c>
      <c r="FE217">
        <v>90</v>
      </c>
      <c r="FF217">
        <v>92</v>
      </c>
      <c r="FG217">
        <v>95</v>
      </c>
      <c r="FH217">
        <v>93</v>
      </c>
      <c r="FI217">
        <v>94</v>
      </c>
      <c r="FJ217">
        <v>93</v>
      </c>
      <c r="FK217">
        <v>91</v>
      </c>
      <c r="FL217">
        <v>90</v>
      </c>
      <c r="FM217">
        <v>86</v>
      </c>
      <c r="FN217">
        <v>82</v>
      </c>
      <c r="FO217">
        <v>78</v>
      </c>
      <c r="FP217">
        <v>77</v>
      </c>
      <c r="FQ217">
        <v>75</v>
      </c>
      <c r="FR217">
        <v>75</v>
      </c>
      <c r="FS217">
        <v>0.52380689999999996</v>
      </c>
      <c r="FT217">
        <v>2.13198E-2</v>
      </c>
      <c r="FU217">
        <v>3.6784200000000003E-2</v>
      </c>
    </row>
    <row r="218" spans="1:177" x14ac:dyDescent="0.3">
      <c r="A218" t="s">
        <v>226</v>
      </c>
      <c r="B218" t="s">
        <v>199</v>
      </c>
      <c r="C218" t="s">
        <v>280</v>
      </c>
      <c r="D218" s="30" t="s">
        <v>230</v>
      </c>
      <c r="E218" t="s">
        <v>219</v>
      </c>
      <c r="F218">
        <v>1044</v>
      </c>
      <c r="G218">
        <v>2.408731</v>
      </c>
      <c r="H218">
        <v>2.2972239999999999</v>
      </c>
      <c r="I218">
        <v>1.9099459999999999</v>
      </c>
      <c r="J218">
        <v>1.562276</v>
      </c>
      <c r="K218">
        <v>1.239803</v>
      </c>
      <c r="L218">
        <v>0.98755939999999998</v>
      </c>
      <c r="M218">
        <v>0.95680390000000004</v>
      </c>
      <c r="N218">
        <v>1.056759</v>
      </c>
      <c r="O218">
        <v>1.044924</v>
      </c>
      <c r="P218">
        <v>1.065426</v>
      </c>
      <c r="Q218">
        <v>1.090144</v>
      </c>
      <c r="R218">
        <v>1.0925419999999999</v>
      </c>
      <c r="S218">
        <v>1.049382</v>
      </c>
      <c r="T218">
        <v>1.0424549999999999</v>
      </c>
      <c r="U218">
        <v>1.0087120000000001</v>
      </c>
      <c r="V218">
        <v>1.017325</v>
      </c>
      <c r="W218">
        <v>0.99409789999999998</v>
      </c>
      <c r="X218">
        <v>1.0574380000000001</v>
      </c>
      <c r="Y218">
        <v>1.185748</v>
      </c>
      <c r="Z218">
        <v>1.3448690000000001</v>
      </c>
      <c r="AA218">
        <v>1.4482980000000001</v>
      </c>
      <c r="AB218">
        <v>1.482327</v>
      </c>
      <c r="AC218">
        <v>1.3864879999999999</v>
      </c>
      <c r="AD218">
        <v>1.296511</v>
      </c>
      <c r="AE218">
        <v>-0.39768350000000002</v>
      </c>
      <c r="AF218">
        <v>-0.4241606</v>
      </c>
      <c r="AG218">
        <v>-0.37946590000000002</v>
      </c>
      <c r="AH218">
        <v>-0.31901230000000003</v>
      </c>
      <c r="AI218">
        <v>-0.2633703</v>
      </c>
      <c r="AJ218">
        <v>-0.22542010000000001</v>
      </c>
      <c r="AK218">
        <v>-0.1650594</v>
      </c>
      <c r="AL218">
        <v>-7.8290899999999997E-2</v>
      </c>
      <c r="AM218">
        <v>-6.8230399999999997E-2</v>
      </c>
      <c r="AN218">
        <v>-4.88829E-2</v>
      </c>
      <c r="AO218">
        <v>-4.5733500000000003E-2</v>
      </c>
      <c r="AP218">
        <v>-3.9412900000000001E-2</v>
      </c>
      <c r="AQ218">
        <v>-6.0070100000000001E-2</v>
      </c>
      <c r="AR218">
        <v>-5.65856E-2</v>
      </c>
      <c r="AS218">
        <v>-7.1948600000000001E-2</v>
      </c>
      <c r="AT218">
        <v>-4.5153100000000002E-2</v>
      </c>
      <c r="AU218">
        <v>-6.0234999999999997E-2</v>
      </c>
      <c r="AV218">
        <v>-4.8056500000000002E-2</v>
      </c>
      <c r="AW218">
        <v>-4.4983599999999999E-2</v>
      </c>
      <c r="AX218">
        <v>-5.9446899999999997E-2</v>
      </c>
      <c r="AY218">
        <v>-4.8315299999999999E-2</v>
      </c>
      <c r="AZ218">
        <v>5.4520000000000002E-4</v>
      </c>
      <c r="BA218">
        <v>3.4007E-3</v>
      </c>
      <c r="BB218">
        <v>3.6489399999999998E-2</v>
      </c>
      <c r="BC218">
        <v>-0.32659680000000002</v>
      </c>
      <c r="BD218">
        <v>-0.36229020000000001</v>
      </c>
      <c r="BE218">
        <v>-0.3239417</v>
      </c>
      <c r="BF218">
        <v>-0.27389289999999999</v>
      </c>
      <c r="BG218">
        <v>-0.22549050000000001</v>
      </c>
      <c r="BH218">
        <v>-0.1961725</v>
      </c>
      <c r="BI218">
        <v>-0.14189779999999999</v>
      </c>
      <c r="BJ218">
        <v>-5.6187899999999999E-2</v>
      </c>
      <c r="BK218">
        <v>-4.47105E-2</v>
      </c>
      <c r="BL218">
        <v>-2.5948200000000001E-2</v>
      </c>
      <c r="BM218">
        <v>-2.2216099999999999E-2</v>
      </c>
      <c r="BN218">
        <v>-1.70014E-2</v>
      </c>
      <c r="BO218">
        <v>-3.7255900000000002E-2</v>
      </c>
      <c r="BP218">
        <v>-3.4857399999999997E-2</v>
      </c>
      <c r="BQ218">
        <v>-5.0887000000000002E-2</v>
      </c>
      <c r="BR218">
        <v>-2.3805300000000001E-2</v>
      </c>
      <c r="BS218">
        <v>-3.8832999999999999E-2</v>
      </c>
      <c r="BT218">
        <v>-2.5190500000000001E-2</v>
      </c>
      <c r="BU218">
        <v>-2.0623099999999998E-2</v>
      </c>
      <c r="BV218">
        <v>-3.2315499999999997E-2</v>
      </c>
      <c r="BW218">
        <v>-1.87692E-2</v>
      </c>
      <c r="BX218">
        <v>3.2106900000000001E-2</v>
      </c>
      <c r="BY218">
        <v>3.68169E-2</v>
      </c>
      <c r="BZ218">
        <v>6.7706199999999994E-2</v>
      </c>
      <c r="CA218">
        <v>-0.27736230000000001</v>
      </c>
      <c r="CB218">
        <v>-0.31943899999999997</v>
      </c>
      <c r="CC218">
        <v>-0.28548580000000001</v>
      </c>
      <c r="CD218">
        <v>-0.24264340000000001</v>
      </c>
      <c r="CE218">
        <v>-0.19925499999999999</v>
      </c>
      <c r="CF218">
        <v>-0.17591570000000001</v>
      </c>
      <c r="CG218">
        <v>-0.1258561</v>
      </c>
      <c r="CH218">
        <v>-4.0879400000000003E-2</v>
      </c>
      <c r="CI218">
        <v>-2.84207E-2</v>
      </c>
      <c r="CJ218">
        <v>-1.00637E-2</v>
      </c>
      <c r="CK218">
        <v>-5.9280000000000001E-3</v>
      </c>
      <c r="CL218">
        <v>-1.4792E-3</v>
      </c>
      <c r="CM218">
        <v>-2.14548E-2</v>
      </c>
      <c r="CN218">
        <v>-1.9808599999999999E-2</v>
      </c>
      <c r="CO218">
        <v>-3.62998E-2</v>
      </c>
      <c r="CP218">
        <v>-9.0199000000000008E-3</v>
      </c>
      <c r="CQ218">
        <v>-2.401E-2</v>
      </c>
      <c r="CR218">
        <v>-9.3536000000000001E-3</v>
      </c>
      <c r="CS218">
        <v>-3.7510999999999998E-3</v>
      </c>
      <c r="CT218">
        <v>-1.3524400000000001E-2</v>
      </c>
      <c r="CU218">
        <v>1.6944E-3</v>
      </c>
      <c r="CV218">
        <v>5.3966399999999998E-2</v>
      </c>
      <c r="CW218">
        <v>5.9960899999999998E-2</v>
      </c>
      <c r="CX218">
        <v>8.9326799999999998E-2</v>
      </c>
      <c r="CY218">
        <v>-0.22812789999999999</v>
      </c>
      <c r="CZ218">
        <v>-0.27658779999999999</v>
      </c>
      <c r="DA218">
        <v>-0.2470299</v>
      </c>
      <c r="DB218">
        <v>-0.2113939</v>
      </c>
      <c r="DC218">
        <v>-0.17301949999999999</v>
      </c>
      <c r="DD218">
        <v>-0.15565889999999999</v>
      </c>
      <c r="DE218">
        <v>-0.10981440000000001</v>
      </c>
      <c r="DF218">
        <v>-2.5570900000000001E-2</v>
      </c>
      <c r="DG218">
        <v>-1.2130800000000001E-2</v>
      </c>
      <c r="DH218">
        <v>5.8208000000000001E-3</v>
      </c>
      <c r="DI218">
        <v>1.0359999999999999E-2</v>
      </c>
      <c r="DJ218">
        <v>1.4042900000000001E-2</v>
      </c>
      <c r="DK218">
        <v>-5.6537000000000002E-3</v>
      </c>
      <c r="DL218">
        <v>-4.7597000000000004E-3</v>
      </c>
      <c r="DM218">
        <v>-2.1712599999999999E-2</v>
      </c>
      <c r="DN218">
        <v>5.7656000000000001E-3</v>
      </c>
      <c r="DO218">
        <v>-9.1870000000000007E-3</v>
      </c>
      <c r="DP218">
        <v>6.4833E-3</v>
      </c>
      <c r="DQ218">
        <v>1.31209E-2</v>
      </c>
      <c r="DR218">
        <v>5.2665999999999998E-3</v>
      </c>
      <c r="DS218">
        <v>2.2157900000000001E-2</v>
      </c>
      <c r="DT218">
        <v>7.5825900000000002E-2</v>
      </c>
      <c r="DU218">
        <v>8.3104899999999995E-2</v>
      </c>
      <c r="DV218">
        <v>0.1109474</v>
      </c>
      <c r="DW218">
        <v>-0.15704109999999999</v>
      </c>
      <c r="DX218">
        <v>-0.2147173</v>
      </c>
      <c r="DY218">
        <v>-0.1915057</v>
      </c>
      <c r="DZ218">
        <v>-0.16627449999999999</v>
      </c>
      <c r="EA218">
        <v>-0.1351397</v>
      </c>
      <c r="EB218">
        <v>-0.1264112</v>
      </c>
      <c r="EC218">
        <v>-8.6652800000000002E-2</v>
      </c>
      <c r="ED218">
        <v>-3.4678999999999999E-3</v>
      </c>
      <c r="EE218">
        <v>1.1389099999999999E-2</v>
      </c>
      <c r="EF218">
        <v>2.87555E-2</v>
      </c>
      <c r="EG218">
        <v>3.3877400000000002E-2</v>
      </c>
      <c r="EH218">
        <v>3.6454399999999998E-2</v>
      </c>
      <c r="EI218">
        <v>1.7160499999999999E-2</v>
      </c>
      <c r="EJ218">
        <v>1.6968400000000002E-2</v>
      </c>
      <c r="EK218">
        <v>-6.5099999999999999E-4</v>
      </c>
      <c r="EL218">
        <v>2.7113399999999999E-2</v>
      </c>
      <c r="EM218">
        <v>1.2215E-2</v>
      </c>
      <c r="EN218">
        <v>2.9349199999999999E-2</v>
      </c>
      <c r="EO218">
        <v>3.7481399999999998E-2</v>
      </c>
      <c r="EP218">
        <v>3.2398000000000003E-2</v>
      </c>
      <c r="EQ218">
        <v>5.1704E-2</v>
      </c>
      <c r="ER218">
        <v>0.1073876</v>
      </c>
      <c r="ES218">
        <v>0.1165211</v>
      </c>
      <c r="ET218">
        <v>0.14216409999999999</v>
      </c>
      <c r="EU218">
        <v>54.796100000000003</v>
      </c>
      <c r="EV218">
        <v>54.500680000000003</v>
      </c>
      <c r="EW218">
        <v>53.739260000000002</v>
      </c>
      <c r="EX218">
        <v>53.573250000000002</v>
      </c>
      <c r="EY218">
        <v>53.084209999999999</v>
      </c>
      <c r="EZ218">
        <v>52.798270000000002</v>
      </c>
      <c r="FA218">
        <v>52.241149999999998</v>
      </c>
      <c r="FB218">
        <v>52.963790000000003</v>
      </c>
      <c r="FC218">
        <v>56.654330000000002</v>
      </c>
      <c r="FD218">
        <v>61.397289999999998</v>
      </c>
      <c r="FE218">
        <v>65.287949999999995</v>
      </c>
      <c r="FF218">
        <v>67.987719999999996</v>
      </c>
      <c r="FG218">
        <v>68.773780000000002</v>
      </c>
      <c r="FH218">
        <v>69.446420000000003</v>
      </c>
      <c r="FI218">
        <v>69.088939999999994</v>
      </c>
      <c r="FJ218">
        <v>68.576779999999999</v>
      </c>
      <c r="FK218">
        <v>67.408609999999996</v>
      </c>
      <c r="FL218">
        <v>66.411420000000007</v>
      </c>
      <c r="FM218">
        <v>64.294619999999995</v>
      </c>
      <c r="FN218">
        <v>60.938429999999997</v>
      </c>
      <c r="FO218">
        <v>58.104039999999998</v>
      </c>
      <c r="FP218">
        <v>56.975920000000002</v>
      </c>
      <c r="FQ218">
        <v>56.270530000000001</v>
      </c>
      <c r="FR218">
        <v>55.256799999999998</v>
      </c>
      <c r="FS218">
        <v>0.53584379999999998</v>
      </c>
      <c r="FT218">
        <v>2.25606E-2</v>
      </c>
      <c r="FU218">
        <v>2.7064100000000001E-2</v>
      </c>
    </row>
    <row r="219" spans="1:177" x14ac:dyDescent="0.3">
      <c r="A219" t="s">
        <v>226</v>
      </c>
      <c r="B219" t="s">
        <v>199</v>
      </c>
      <c r="C219" t="s">
        <v>280</v>
      </c>
      <c r="D219" s="30" t="s">
        <v>230</v>
      </c>
      <c r="E219" t="s">
        <v>220</v>
      </c>
      <c r="F219">
        <v>779</v>
      </c>
      <c r="G219">
        <v>2.563793</v>
      </c>
      <c r="H219">
        <v>2.4168620000000001</v>
      </c>
      <c r="I219">
        <v>1.997495</v>
      </c>
      <c r="J219">
        <v>1.625505</v>
      </c>
      <c r="K219">
        <v>1.287361</v>
      </c>
      <c r="L219">
        <v>1.025542</v>
      </c>
      <c r="M219">
        <v>1.009029</v>
      </c>
      <c r="N219">
        <v>1.1207370000000001</v>
      </c>
      <c r="O219">
        <v>1.0993390000000001</v>
      </c>
      <c r="P219">
        <v>1.130625</v>
      </c>
      <c r="Q219">
        <v>1.1714070000000001</v>
      </c>
      <c r="R219">
        <v>1.1807030000000001</v>
      </c>
      <c r="S219">
        <v>1.12785</v>
      </c>
      <c r="T219">
        <v>1.1099349999999999</v>
      </c>
      <c r="U219">
        <v>1.0823160000000001</v>
      </c>
      <c r="V219">
        <v>1.0942529999999999</v>
      </c>
      <c r="W219">
        <v>1.065218</v>
      </c>
      <c r="X219">
        <v>1.122142</v>
      </c>
      <c r="Y219">
        <v>1.248129</v>
      </c>
      <c r="Z219">
        <v>1.439514</v>
      </c>
      <c r="AA219">
        <v>1.546824</v>
      </c>
      <c r="AB219">
        <v>1.585016</v>
      </c>
      <c r="AC219">
        <v>1.474987</v>
      </c>
      <c r="AD219">
        <v>1.354128</v>
      </c>
      <c r="AE219">
        <v>-0.40105099999999999</v>
      </c>
      <c r="AF219">
        <v>-0.41561819999999999</v>
      </c>
      <c r="AG219">
        <v>-0.3810579</v>
      </c>
      <c r="AH219">
        <v>-0.32438240000000002</v>
      </c>
      <c r="AI219">
        <v>-0.26273809999999997</v>
      </c>
      <c r="AJ219">
        <v>-0.24212149999999999</v>
      </c>
      <c r="AK219">
        <v>-0.191634</v>
      </c>
      <c r="AL219">
        <v>-0.1084244</v>
      </c>
      <c r="AM219">
        <v>-0.1112529</v>
      </c>
      <c r="AN219">
        <v>-7.9147400000000007E-2</v>
      </c>
      <c r="AO219">
        <v>-5.2643599999999999E-2</v>
      </c>
      <c r="AP219">
        <v>-4.1283300000000002E-2</v>
      </c>
      <c r="AQ219">
        <v>-6.7308400000000004E-2</v>
      </c>
      <c r="AR219">
        <v>-7.5292899999999996E-2</v>
      </c>
      <c r="AS219">
        <v>-8.5523100000000005E-2</v>
      </c>
      <c r="AT219">
        <v>-5.3840300000000001E-2</v>
      </c>
      <c r="AU219">
        <v>-8.3427600000000005E-2</v>
      </c>
      <c r="AV219">
        <v>-7.0918700000000001E-2</v>
      </c>
      <c r="AW219">
        <v>-8.21794E-2</v>
      </c>
      <c r="AX219">
        <v>-9.1175800000000001E-2</v>
      </c>
      <c r="AY219">
        <v>-8.1495799999999993E-2</v>
      </c>
      <c r="AZ219">
        <v>-2.2724399999999999E-2</v>
      </c>
      <c r="BA219">
        <v>-1.4478899999999999E-2</v>
      </c>
      <c r="BB219">
        <v>1.45942E-2</v>
      </c>
      <c r="BC219">
        <v>-0.31632939999999998</v>
      </c>
      <c r="BD219">
        <v>-0.3414276</v>
      </c>
      <c r="BE219">
        <v>-0.314419</v>
      </c>
      <c r="BF219">
        <v>-0.27077119999999999</v>
      </c>
      <c r="BG219">
        <v>-0.21740470000000001</v>
      </c>
      <c r="BH219">
        <v>-0.20656070000000001</v>
      </c>
      <c r="BI219">
        <v>-0.162967</v>
      </c>
      <c r="BJ219">
        <v>-8.1932199999999997E-2</v>
      </c>
      <c r="BK219">
        <v>-8.3128099999999996E-2</v>
      </c>
      <c r="BL219">
        <v>-5.1516800000000001E-2</v>
      </c>
      <c r="BM219">
        <v>-2.44225E-2</v>
      </c>
      <c r="BN219">
        <v>-1.51381E-2</v>
      </c>
      <c r="BO219">
        <v>-4.0584099999999998E-2</v>
      </c>
      <c r="BP219">
        <v>-5.0221700000000001E-2</v>
      </c>
      <c r="BQ219">
        <v>-6.1173499999999999E-2</v>
      </c>
      <c r="BR219">
        <v>-2.8700099999999999E-2</v>
      </c>
      <c r="BS219">
        <v>-5.7400699999999999E-2</v>
      </c>
      <c r="BT219">
        <v>-4.3184E-2</v>
      </c>
      <c r="BU219">
        <v>-5.2649399999999999E-2</v>
      </c>
      <c r="BV219">
        <v>-5.87354E-2</v>
      </c>
      <c r="BW219">
        <v>-4.6179699999999997E-2</v>
      </c>
      <c r="BX219">
        <v>1.5304699999999999E-2</v>
      </c>
      <c r="BY219">
        <v>2.5484300000000001E-2</v>
      </c>
      <c r="BZ219">
        <v>5.0417099999999999E-2</v>
      </c>
      <c r="CA219">
        <v>-0.25765139999999997</v>
      </c>
      <c r="CB219">
        <v>-0.29004340000000001</v>
      </c>
      <c r="CC219">
        <v>-0.26826499999999998</v>
      </c>
      <c r="CD219">
        <v>-0.2336403</v>
      </c>
      <c r="CE219">
        <v>-0.18600700000000001</v>
      </c>
      <c r="CF219">
        <v>-0.18193129999999999</v>
      </c>
      <c r="CG219">
        <v>-0.1431123</v>
      </c>
      <c r="CH219">
        <v>-6.3583799999999996E-2</v>
      </c>
      <c r="CI219">
        <v>-6.3648999999999997E-2</v>
      </c>
      <c r="CJ219">
        <v>-3.2379999999999999E-2</v>
      </c>
      <c r="CK219">
        <v>-4.8766E-3</v>
      </c>
      <c r="CL219">
        <v>2.9699000000000001E-3</v>
      </c>
      <c r="CM219">
        <v>-2.2074900000000001E-2</v>
      </c>
      <c r="CN219">
        <v>-3.2857400000000002E-2</v>
      </c>
      <c r="CO219">
        <v>-4.4309000000000001E-2</v>
      </c>
      <c r="CP219">
        <v>-1.1288100000000001E-2</v>
      </c>
      <c r="CQ219">
        <v>-3.9374600000000003E-2</v>
      </c>
      <c r="CR219">
        <v>-2.3975099999999999E-2</v>
      </c>
      <c r="CS219">
        <v>-3.2197099999999999E-2</v>
      </c>
      <c r="CT219">
        <v>-3.6267300000000002E-2</v>
      </c>
      <c r="CU219">
        <v>-2.17199E-2</v>
      </c>
      <c r="CV219">
        <v>4.1643600000000003E-2</v>
      </c>
      <c r="CW219">
        <v>5.31627E-2</v>
      </c>
      <c r="CX219">
        <v>7.5227799999999997E-2</v>
      </c>
      <c r="CY219">
        <v>-0.1989735</v>
      </c>
      <c r="CZ219">
        <v>-0.23865919999999999</v>
      </c>
      <c r="DA219">
        <v>-0.22211110000000001</v>
      </c>
      <c r="DB219">
        <v>-0.1965094</v>
      </c>
      <c r="DC219">
        <v>-0.1546092</v>
      </c>
      <c r="DD219">
        <v>-0.15730189999999999</v>
      </c>
      <c r="DE219">
        <v>-0.12325759999999999</v>
      </c>
      <c r="DF219">
        <v>-4.5235400000000002E-2</v>
      </c>
      <c r="DG219">
        <v>-4.4169899999999998E-2</v>
      </c>
      <c r="DH219">
        <v>-1.32432E-2</v>
      </c>
      <c r="DI219">
        <v>1.46692E-2</v>
      </c>
      <c r="DJ219">
        <v>2.1078E-2</v>
      </c>
      <c r="DK219">
        <v>-3.5658E-3</v>
      </c>
      <c r="DL219">
        <v>-1.54932E-2</v>
      </c>
      <c r="DM219">
        <v>-2.74445E-2</v>
      </c>
      <c r="DN219">
        <v>6.1238999999999998E-3</v>
      </c>
      <c r="DO219">
        <v>-2.13484E-2</v>
      </c>
      <c r="DP219">
        <v>-4.7660999999999997E-3</v>
      </c>
      <c r="DQ219">
        <v>-1.17447E-2</v>
      </c>
      <c r="DR219">
        <v>-1.3799199999999999E-2</v>
      </c>
      <c r="DS219">
        <v>2.7399E-3</v>
      </c>
      <c r="DT219">
        <v>6.7982399999999998E-2</v>
      </c>
      <c r="DU219">
        <v>8.0841099999999999E-2</v>
      </c>
      <c r="DV219">
        <v>0.10003860000000001</v>
      </c>
      <c r="DW219">
        <v>-0.1142519</v>
      </c>
      <c r="DX219">
        <v>-0.16446859999999999</v>
      </c>
      <c r="DY219">
        <v>-0.1554722</v>
      </c>
      <c r="DZ219">
        <v>-0.1428982</v>
      </c>
      <c r="EA219">
        <v>-0.10927580000000001</v>
      </c>
      <c r="EB219">
        <v>-0.1217411</v>
      </c>
      <c r="EC219">
        <v>-9.4590599999999997E-2</v>
      </c>
      <c r="ED219">
        <v>-1.8743200000000002E-2</v>
      </c>
      <c r="EE219">
        <v>-1.60451E-2</v>
      </c>
      <c r="EF219">
        <v>1.43873E-2</v>
      </c>
      <c r="EG219">
        <v>4.2890400000000002E-2</v>
      </c>
      <c r="EH219">
        <v>4.72232E-2</v>
      </c>
      <c r="EI219">
        <v>2.3158600000000001E-2</v>
      </c>
      <c r="EJ219">
        <v>9.5781000000000008E-3</v>
      </c>
      <c r="EK219">
        <v>-3.0948E-3</v>
      </c>
      <c r="EL219">
        <v>3.1264100000000003E-2</v>
      </c>
      <c r="EM219">
        <v>4.6785000000000004E-3</v>
      </c>
      <c r="EN219">
        <v>2.2968499999999999E-2</v>
      </c>
      <c r="EO219">
        <v>1.77853E-2</v>
      </c>
      <c r="EP219">
        <v>1.86412E-2</v>
      </c>
      <c r="EQ219">
        <v>3.8055899999999997E-2</v>
      </c>
      <c r="ER219">
        <v>0.10601149999999999</v>
      </c>
      <c r="ES219">
        <v>0.12080440000000001</v>
      </c>
      <c r="ET219">
        <v>0.1358615</v>
      </c>
      <c r="EU219">
        <v>55.904559999999996</v>
      </c>
      <c r="EV219">
        <v>55.584739999999996</v>
      </c>
      <c r="EW219">
        <v>55.04918</v>
      </c>
      <c r="EX219">
        <v>55.011899999999997</v>
      </c>
      <c r="EY219">
        <v>54.46622</v>
      </c>
      <c r="EZ219">
        <v>54.180120000000002</v>
      </c>
      <c r="FA219">
        <v>53.636839999999999</v>
      </c>
      <c r="FB219">
        <v>54.350320000000004</v>
      </c>
      <c r="FC219">
        <v>57.49212</v>
      </c>
      <c r="FD219">
        <v>61.825420000000001</v>
      </c>
      <c r="FE219">
        <v>65.414010000000005</v>
      </c>
      <c r="FF219">
        <v>68.0047</v>
      </c>
      <c r="FG219">
        <v>68.698229999999995</v>
      </c>
      <c r="FH219">
        <v>68.958759999999998</v>
      </c>
      <c r="FI219">
        <v>68.506</v>
      </c>
      <c r="FJ219">
        <v>68.014510000000001</v>
      </c>
      <c r="FK219">
        <v>66.968050000000005</v>
      </c>
      <c r="FL219">
        <v>66.03707</v>
      </c>
      <c r="FM219">
        <v>64.057429999999997</v>
      </c>
      <c r="FN219">
        <v>60.843690000000002</v>
      </c>
      <c r="FO219">
        <v>58.487000000000002</v>
      </c>
      <c r="FP219">
        <v>57.586820000000003</v>
      </c>
      <c r="FQ219">
        <v>57.009500000000003</v>
      </c>
      <c r="FR219">
        <v>56.195779999999999</v>
      </c>
      <c r="FS219">
        <v>0.66187339999999995</v>
      </c>
      <c r="FT219">
        <v>2.8032399999999999E-2</v>
      </c>
      <c r="FU219">
        <v>3.34565E-2</v>
      </c>
    </row>
    <row r="220" spans="1:177" x14ac:dyDescent="0.3">
      <c r="A220" t="s">
        <v>226</v>
      </c>
      <c r="B220" t="s">
        <v>199</v>
      </c>
      <c r="C220" t="s">
        <v>280</v>
      </c>
      <c r="D220" s="30" t="s">
        <v>230</v>
      </c>
      <c r="E220" t="s">
        <v>221</v>
      </c>
      <c r="F220">
        <v>265</v>
      </c>
      <c r="G220">
        <v>1.8933409999999999</v>
      </c>
      <c r="H220">
        <v>1.899748</v>
      </c>
      <c r="I220">
        <v>1.6190249999999999</v>
      </c>
      <c r="J220">
        <v>1.3521300000000001</v>
      </c>
      <c r="K220">
        <v>1.08182</v>
      </c>
      <c r="L220">
        <v>0.86118110000000003</v>
      </c>
      <c r="M220">
        <v>0.78292419999999996</v>
      </c>
      <c r="N220">
        <v>0.84373240000000005</v>
      </c>
      <c r="O220">
        <v>0.86354120000000001</v>
      </c>
      <c r="P220">
        <v>0.84834039999999999</v>
      </c>
      <c r="Q220">
        <v>0.81993050000000001</v>
      </c>
      <c r="R220">
        <v>0.79943319999999995</v>
      </c>
      <c r="S220">
        <v>0.78844009999999998</v>
      </c>
      <c r="T220">
        <v>0.81790220000000002</v>
      </c>
      <c r="U220">
        <v>0.76385329999999996</v>
      </c>
      <c r="V220">
        <v>0.7614862</v>
      </c>
      <c r="W220">
        <v>0.75740949999999996</v>
      </c>
      <c r="X220">
        <v>0.84209670000000003</v>
      </c>
      <c r="Y220">
        <v>0.97796260000000002</v>
      </c>
      <c r="Z220">
        <v>1.0298620000000001</v>
      </c>
      <c r="AA220">
        <v>1.120377</v>
      </c>
      <c r="AB220">
        <v>1.140701</v>
      </c>
      <c r="AC220">
        <v>1.0921160000000001</v>
      </c>
      <c r="AD220">
        <v>1.1047419999999999</v>
      </c>
      <c r="AE220">
        <v>-0.55190220000000001</v>
      </c>
      <c r="AF220">
        <v>-0.59283730000000001</v>
      </c>
      <c r="AG220">
        <v>-0.49947560000000002</v>
      </c>
      <c r="AH220">
        <v>-0.40709020000000001</v>
      </c>
      <c r="AI220">
        <v>-0.35222239999999999</v>
      </c>
      <c r="AJ220">
        <v>-0.23238139999999999</v>
      </c>
      <c r="AK220">
        <v>-0.120961</v>
      </c>
      <c r="AL220">
        <v>-2.8412799999999998E-2</v>
      </c>
      <c r="AM220">
        <v>2.11708E-2</v>
      </c>
      <c r="AN220">
        <v>7.1239999999999997E-4</v>
      </c>
      <c r="AO220">
        <v>-7.6186799999999999E-2</v>
      </c>
      <c r="AP220">
        <v>-8.89876E-2</v>
      </c>
      <c r="AQ220">
        <v>-9.2241400000000001E-2</v>
      </c>
      <c r="AR220">
        <v>-5.0114300000000001E-2</v>
      </c>
      <c r="AS220">
        <v>-8.0530000000000004E-2</v>
      </c>
      <c r="AT220">
        <v>-6.8029199999999998E-2</v>
      </c>
      <c r="AU220">
        <v>-2.8807800000000001E-2</v>
      </c>
      <c r="AV220">
        <v>-2.1543099999999999E-2</v>
      </c>
      <c r="AW220">
        <v>2.6233900000000001E-2</v>
      </c>
      <c r="AX220">
        <v>-1.6324000000000002E-2</v>
      </c>
      <c r="AY220">
        <v>-5.9852999999999998E-3</v>
      </c>
      <c r="AZ220">
        <v>7.5563000000000002E-3</v>
      </c>
      <c r="BA220">
        <v>-1.3880099999999999E-2</v>
      </c>
      <c r="BB220">
        <v>2.89032E-2</v>
      </c>
      <c r="BC220">
        <v>-0.42828369999999999</v>
      </c>
      <c r="BD220">
        <v>-0.4888498</v>
      </c>
      <c r="BE220">
        <v>-0.40675640000000002</v>
      </c>
      <c r="BF220">
        <v>-0.32755610000000002</v>
      </c>
      <c r="BG220">
        <v>-0.28777950000000002</v>
      </c>
      <c r="BH220">
        <v>-0.1872461</v>
      </c>
      <c r="BI220">
        <v>-9.0076000000000003E-2</v>
      </c>
      <c r="BJ220">
        <v>8.6631E-3</v>
      </c>
      <c r="BK220">
        <v>6.0827100000000002E-2</v>
      </c>
      <c r="BL220">
        <v>3.8027400000000003E-2</v>
      </c>
      <c r="BM220">
        <v>-3.6735400000000001E-2</v>
      </c>
      <c r="BN220">
        <v>-4.59957E-2</v>
      </c>
      <c r="BO220">
        <v>-4.9206199999999999E-2</v>
      </c>
      <c r="BP220">
        <v>-6.6677999999999998E-3</v>
      </c>
      <c r="BQ220">
        <v>-3.87213E-2</v>
      </c>
      <c r="BR220">
        <v>-2.87262E-2</v>
      </c>
      <c r="BS220">
        <v>4.1012000000000002E-3</v>
      </c>
      <c r="BT220">
        <v>1.4278300000000001E-2</v>
      </c>
      <c r="BU220">
        <v>6.4198199999999997E-2</v>
      </c>
      <c r="BV220">
        <v>2.9846500000000002E-2</v>
      </c>
      <c r="BW220">
        <v>4.4382699999999997E-2</v>
      </c>
      <c r="BX220">
        <v>5.9096200000000002E-2</v>
      </c>
      <c r="BY220">
        <v>4.3052399999999998E-2</v>
      </c>
      <c r="BZ220">
        <v>9.2199000000000003E-2</v>
      </c>
      <c r="CA220">
        <v>-0.34266580000000002</v>
      </c>
      <c r="CB220">
        <v>-0.41682829999999998</v>
      </c>
      <c r="CC220">
        <v>-0.3425395</v>
      </c>
      <c r="CD220">
        <v>-0.27247110000000002</v>
      </c>
      <c r="CE220">
        <v>-0.24314659999999999</v>
      </c>
      <c r="CF220">
        <v>-0.1559856</v>
      </c>
      <c r="CG220">
        <v>-6.8685200000000002E-2</v>
      </c>
      <c r="CH220">
        <v>3.4341799999999999E-2</v>
      </c>
      <c r="CI220">
        <v>8.8292999999999996E-2</v>
      </c>
      <c r="CJ220">
        <v>6.3871600000000001E-2</v>
      </c>
      <c r="CK220">
        <v>-9.4114999999999997E-3</v>
      </c>
      <c r="CL220">
        <v>-1.6219600000000001E-2</v>
      </c>
      <c r="CM220">
        <v>-1.9400199999999999E-2</v>
      </c>
      <c r="CN220">
        <v>2.3423099999999999E-2</v>
      </c>
      <c r="CO220">
        <v>-9.7648000000000006E-3</v>
      </c>
      <c r="CP220">
        <v>-1.5051000000000001E-3</v>
      </c>
      <c r="CQ220">
        <v>2.6893799999999999E-2</v>
      </c>
      <c r="CR220">
        <v>3.9088100000000001E-2</v>
      </c>
      <c r="CS220">
        <v>9.0492199999999995E-2</v>
      </c>
      <c r="CT220">
        <v>6.18241E-2</v>
      </c>
      <c r="CU220">
        <v>7.9267500000000005E-2</v>
      </c>
      <c r="CV220">
        <v>9.4792600000000005E-2</v>
      </c>
      <c r="CW220">
        <v>8.2483699999999993E-2</v>
      </c>
      <c r="CX220">
        <v>0.1360374</v>
      </c>
      <c r="CY220">
        <v>-0.257048</v>
      </c>
      <c r="CZ220">
        <v>-0.34480680000000002</v>
      </c>
      <c r="DA220">
        <v>-0.27832249999999997</v>
      </c>
      <c r="DB220">
        <v>-0.2173861</v>
      </c>
      <c r="DC220">
        <v>-0.19851369999999999</v>
      </c>
      <c r="DD220">
        <v>-0.12472510000000001</v>
      </c>
      <c r="DE220">
        <v>-4.7294299999999997E-2</v>
      </c>
      <c r="DF220">
        <v>6.0020400000000002E-2</v>
      </c>
      <c r="DG220">
        <v>0.1157588</v>
      </c>
      <c r="DH220">
        <v>8.9715900000000001E-2</v>
      </c>
      <c r="DI220">
        <v>1.7912399999999998E-2</v>
      </c>
      <c r="DJ220">
        <v>1.35564E-2</v>
      </c>
      <c r="DK220">
        <v>1.0405899999999999E-2</v>
      </c>
      <c r="DL220">
        <v>5.3513999999999999E-2</v>
      </c>
      <c r="DM220">
        <v>1.9191799999999998E-2</v>
      </c>
      <c r="DN220">
        <v>2.5715999999999999E-2</v>
      </c>
      <c r="DO220">
        <v>4.9686500000000001E-2</v>
      </c>
      <c r="DP220">
        <v>6.3897899999999994E-2</v>
      </c>
      <c r="DQ220">
        <v>0.1167861</v>
      </c>
      <c r="DR220">
        <v>9.3801700000000002E-2</v>
      </c>
      <c r="DS220">
        <v>0.1141522</v>
      </c>
      <c r="DT220">
        <v>0.13048899999999999</v>
      </c>
      <c r="DU220">
        <v>0.121915</v>
      </c>
      <c r="DV220">
        <v>0.17987590000000001</v>
      </c>
      <c r="DW220">
        <v>-0.1334294</v>
      </c>
      <c r="DX220">
        <v>-0.24081929999999999</v>
      </c>
      <c r="DY220">
        <v>-0.1856034</v>
      </c>
      <c r="DZ220">
        <v>-0.137852</v>
      </c>
      <c r="EA220">
        <v>-0.13407079999999999</v>
      </c>
      <c r="EB220">
        <v>-7.9589800000000002E-2</v>
      </c>
      <c r="EC220">
        <v>-1.6409300000000002E-2</v>
      </c>
      <c r="ED220">
        <v>9.7096299999999996E-2</v>
      </c>
      <c r="EE220">
        <v>0.1554152</v>
      </c>
      <c r="EF220">
        <v>0.1270308</v>
      </c>
      <c r="EG220">
        <v>5.73638E-2</v>
      </c>
      <c r="EH220">
        <v>5.6548399999999999E-2</v>
      </c>
      <c r="EI220">
        <v>5.3441099999999998E-2</v>
      </c>
      <c r="EJ220">
        <v>9.6960500000000005E-2</v>
      </c>
      <c r="EK220">
        <v>6.1000499999999999E-2</v>
      </c>
      <c r="EL220">
        <v>6.5018999999999993E-2</v>
      </c>
      <c r="EM220">
        <v>8.2595399999999999E-2</v>
      </c>
      <c r="EN220">
        <v>9.9719299999999997E-2</v>
      </c>
      <c r="EO220">
        <v>0.15475040000000001</v>
      </c>
      <c r="EP220">
        <v>0.13997219999999999</v>
      </c>
      <c r="EQ220">
        <v>0.16452020000000001</v>
      </c>
      <c r="ER220">
        <v>0.18202889999999999</v>
      </c>
      <c r="ES220">
        <v>0.17884749999999999</v>
      </c>
      <c r="ET220">
        <v>0.24317159999999999</v>
      </c>
      <c r="EU220">
        <v>51.11007</v>
      </c>
      <c r="EV220">
        <v>50.895829999999997</v>
      </c>
      <c r="EW220">
        <v>49.383330000000001</v>
      </c>
      <c r="EX220">
        <v>48.789239999999999</v>
      </c>
      <c r="EY220">
        <v>48.48854</v>
      </c>
      <c r="EZ220">
        <v>48.203130000000002</v>
      </c>
      <c r="FA220">
        <v>47.6</v>
      </c>
      <c r="FB220">
        <v>48.35313</v>
      </c>
      <c r="FC220">
        <v>53.868400000000001</v>
      </c>
      <c r="FD220">
        <v>59.973610000000001</v>
      </c>
      <c r="FE220">
        <v>64.868750000000006</v>
      </c>
      <c r="FF220">
        <v>67.931250000000006</v>
      </c>
      <c r="FG220">
        <v>69.025000000000006</v>
      </c>
      <c r="FH220">
        <v>71.068049999999999</v>
      </c>
      <c r="FI220">
        <v>71.027429999999995</v>
      </c>
      <c r="FJ220">
        <v>70.446529999999996</v>
      </c>
      <c r="FK220">
        <v>68.873609999999999</v>
      </c>
      <c r="FL220">
        <v>67.65625</v>
      </c>
      <c r="FM220">
        <v>65.083340000000007</v>
      </c>
      <c r="FN220">
        <v>61.25347</v>
      </c>
      <c r="FO220">
        <v>56.830550000000002</v>
      </c>
      <c r="FP220">
        <v>54.94444</v>
      </c>
      <c r="FQ220">
        <v>53.813189999999999</v>
      </c>
      <c r="FR220">
        <v>52.13438</v>
      </c>
      <c r="FS220">
        <v>0.73062150000000003</v>
      </c>
      <c r="FT220">
        <v>2.8870400000000001E-2</v>
      </c>
      <c r="FU220">
        <v>3.6387500000000003E-2</v>
      </c>
    </row>
    <row r="221" spans="1:177" x14ac:dyDescent="0.3">
      <c r="A221" t="s">
        <v>226</v>
      </c>
      <c r="B221" t="s">
        <v>199</v>
      </c>
      <c r="C221" t="s">
        <v>280</v>
      </c>
      <c r="D221" s="30" t="s">
        <v>231</v>
      </c>
      <c r="E221" t="s">
        <v>219</v>
      </c>
      <c r="F221">
        <v>1474</v>
      </c>
      <c r="G221">
        <v>2.5755080000000001</v>
      </c>
      <c r="H221">
        <v>2.4816579999999999</v>
      </c>
      <c r="I221">
        <v>2.113918</v>
      </c>
      <c r="J221">
        <v>1.7245900000000001</v>
      </c>
      <c r="K221">
        <v>1.390053</v>
      </c>
      <c r="L221">
        <v>1.15646</v>
      </c>
      <c r="M221">
        <v>1.0588979999999999</v>
      </c>
      <c r="N221">
        <v>1.0845089999999999</v>
      </c>
      <c r="O221">
        <v>1.134784</v>
      </c>
      <c r="P221">
        <v>1.1691039999999999</v>
      </c>
      <c r="Q221">
        <v>1.240618</v>
      </c>
      <c r="R221">
        <v>1.3613919999999999</v>
      </c>
      <c r="S221">
        <v>1.426455</v>
      </c>
      <c r="T221">
        <v>1.520831</v>
      </c>
      <c r="U221">
        <v>1.6100399999999999</v>
      </c>
      <c r="V221">
        <v>1.675716</v>
      </c>
      <c r="W221">
        <v>1.6650400000000001</v>
      </c>
      <c r="X221">
        <v>1.731509</v>
      </c>
      <c r="Y221">
        <v>1.7562</v>
      </c>
      <c r="Z221">
        <v>1.7200150000000001</v>
      </c>
      <c r="AA221">
        <v>1.8118669999999999</v>
      </c>
      <c r="AB221">
        <v>1.9029430000000001</v>
      </c>
      <c r="AC221">
        <v>1.7581789999999999</v>
      </c>
      <c r="AD221">
        <v>1.60381</v>
      </c>
      <c r="AE221">
        <v>-0.59270820000000002</v>
      </c>
      <c r="AF221">
        <v>-0.5723705</v>
      </c>
      <c r="AG221">
        <v>-0.47769410000000001</v>
      </c>
      <c r="AH221">
        <v>-0.41404020000000002</v>
      </c>
      <c r="AI221">
        <v>-0.33115729999999999</v>
      </c>
      <c r="AJ221">
        <v>-0.23198589999999999</v>
      </c>
      <c r="AK221">
        <v>-0.13207840000000001</v>
      </c>
      <c r="AL221">
        <v>-0.10313460000000001</v>
      </c>
      <c r="AM221">
        <v>-0.1004965</v>
      </c>
      <c r="AN221">
        <v>-0.1233819</v>
      </c>
      <c r="AO221">
        <v>-0.1192447</v>
      </c>
      <c r="AP221">
        <v>-8.3289500000000002E-2</v>
      </c>
      <c r="AQ221">
        <v>-7.0591200000000007E-2</v>
      </c>
      <c r="AR221">
        <v>-5.9939699999999999E-2</v>
      </c>
      <c r="AS221">
        <v>-4.7114400000000001E-2</v>
      </c>
      <c r="AT221">
        <v>-8.8945800000000005E-2</v>
      </c>
      <c r="AU221">
        <v>-7.8477000000000005E-2</v>
      </c>
      <c r="AV221">
        <v>-6.7301100000000003E-2</v>
      </c>
      <c r="AW221">
        <v>-3.4760300000000001E-2</v>
      </c>
      <c r="AX221">
        <v>-6.6689899999999996E-2</v>
      </c>
      <c r="AY221">
        <v>-5.74355E-2</v>
      </c>
      <c r="AZ221">
        <v>-6.5443899999999999E-2</v>
      </c>
      <c r="BA221">
        <v>-7.8523300000000004E-2</v>
      </c>
      <c r="BB221">
        <v>-3.0529400000000002E-2</v>
      </c>
      <c r="BC221">
        <v>-0.53009059999999997</v>
      </c>
      <c r="BD221">
        <v>-0.51306410000000002</v>
      </c>
      <c r="BE221">
        <v>-0.42635060000000002</v>
      </c>
      <c r="BF221">
        <v>-0.36924770000000001</v>
      </c>
      <c r="BG221">
        <v>-0.29568489999999997</v>
      </c>
      <c r="BH221">
        <v>-0.20362749999999999</v>
      </c>
      <c r="BI221">
        <v>-0.10940850000000001</v>
      </c>
      <c r="BJ221">
        <v>-8.1236299999999997E-2</v>
      </c>
      <c r="BK221">
        <v>-7.7718300000000004E-2</v>
      </c>
      <c r="BL221">
        <v>-9.9334199999999997E-2</v>
      </c>
      <c r="BM221">
        <v>-9.1623200000000002E-2</v>
      </c>
      <c r="BN221">
        <v>-5.2121899999999999E-2</v>
      </c>
      <c r="BO221">
        <v>-3.8087500000000003E-2</v>
      </c>
      <c r="BP221">
        <v>-2.5573700000000001E-2</v>
      </c>
      <c r="BQ221">
        <v>-1.05127E-2</v>
      </c>
      <c r="BR221">
        <v>-5.1141800000000001E-2</v>
      </c>
      <c r="BS221">
        <v>-4.0001700000000001E-2</v>
      </c>
      <c r="BT221">
        <v>-2.86211E-2</v>
      </c>
      <c r="BU221">
        <v>3.7323E-3</v>
      </c>
      <c r="BV221">
        <v>-2.9674900000000001E-2</v>
      </c>
      <c r="BW221">
        <v>-2.0572199999999999E-2</v>
      </c>
      <c r="BX221">
        <v>-2.6458700000000002E-2</v>
      </c>
      <c r="BY221">
        <v>-3.9589899999999997E-2</v>
      </c>
      <c r="BZ221">
        <v>8.8117000000000004E-3</v>
      </c>
      <c r="CA221">
        <v>-0.48672179999999998</v>
      </c>
      <c r="CB221">
        <v>-0.47198859999999998</v>
      </c>
      <c r="CC221">
        <v>-0.39079019999999998</v>
      </c>
      <c r="CD221">
        <v>-0.33822459999999999</v>
      </c>
      <c r="CE221">
        <v>-0.27111689999999999</v>
      </c>
      <c r="CF221">
        <v>-0.1839866</v>
      </c>
      <c r="CG221">
        <v>-9.3707299999999993E-2</v>
      </c>
      <c r="CH221">
        <v>-6.6069600000000006E-2</v>
      </c>
      <c r="CI221">
        <v>-6.1942200000000003E-2</v>
      </c>
      <c r="CJ221">
        <v>-8.26789E-2</v>
      </c>
      <c r="CK221">
        <v>-7.2492600000000004E-2</v>
      </c>
      <c r="CL221">
        <v>-3.0535400000000001E-2</v>
      </c>
      <c r="CM221">
        <v>-1.55756E-2</v>
      </c>
      <c r="CN221">
        <v>-1.7718E-3</v>
      </c>
      <c r="CO221">
        <v>1.48375E-2</v>
      </c>
      <c r="CP221">
        <v>-2.4958899999999999E-2</v>
      </c>
      <c r="CQ221">
        <v>-1.3353800000000001E-2</v>
      </c>
      <c r="CR221">
        <v>-1.8314E-3</v>
      </c>
      <c r="CS221">
        <v>3.0392099999999998E-2</v>
      </c>
      <c r="CT221">
        <v>-4.0385000000000004E-3</v>
      </c>
      <c r="CU221">
        <v>4.9592000000000004E-3</v>
      </c>
      <c r="CV221">
        <v>5.4230000000000001E-4</v>
      </c>
      <c r="CW221">
        <v>-1.26248E-2</v>
      </c>
      <c r="CX221">
        <v>3.60592E-2</v>
      </c>
      <c r="CY221">
        <v>-0.443353</v>
      </c>
      <c r="CZ221">
        <v>-0.43091309999999999</v>
      </c>
      <c r="DA221">
        <v>-0.35522979999999998</v>
      </c>
      <c r="DB221">
        <v>-0.30720140000000001</v>
      </c>
      <c r="DC221">
        <v>-0.24654880000000001</v>
      </c>
      <c r="DD221">
        <v>-0.16434570000000001</v>
      </c>
      <c r="DE221">
        <v>-7.8006199999999998E-2</v>
      </c>
      <c r="DF221">
        <v>-5.0902999999999997E-2</v>
      </c>
      <c r="DG221">
        <v>-4.6165999999999999E-2</v>
      </c>
      <c r="DH221">
        <v>-6.6023499999999999E-2</v>
      </c>
      <c r="DI221">
        <v>-5.3362E-2</v>
      </c>
      <c r="DJ221">
        <v>-8.9487999999999998E-3</v>
      </c>
      <c r="DK221">
        <v>6.9363999999999997E-3</v>
      </c>
      <c r="DL221">
        <v>2.2030000000000001E-2</v>
      </c>
      <c r="DM221">
        <v>4.01877E-2</v>
      </c>
      <c r="DN221">
        <v>1.224E-3</v>
      </c>
      <c r="DO221">
        <v>1.3294E-2</v>
      </c>
      <c r="DP221">
        <v>2.4958299999999999E-2</v>
      </c>
      <c r="DQ221">
        <v>5.7051900000000003E-2</v>
      </c>
      <c r="DR221">
        <v>2.1597999999999999E-2</v>
      </c>
      <c r="DS221">
        <v>3.0490699999999999E-2</v>
      </c>
      <c r="DT221">
        <v>2.75433E-2</v>
      </c>
      <c r="DU221">
        <v>1.43403E-2</v>
      </c>
      <c r="DV221">
        <v>6.3306799999999996E-2</v>
      </c>
      <c r="DW221">
        <v>-0.3807354</v>
      </c>
      <c r="DX221">
        <v>-0.37160660000000001</v>
      </c>
      <c r="DY221">
        <v>-0.3038863</v>
      </c>
      <c r="DZ221">
        <v>-0.2624089</v>
      </c>
      <c r="EA221">
        <v>-0.2110764</v>
      </c>
      <c r="EB221">
        <v>-0.13598730000000001</v>
      </c>
      <c r="EC221">
        <v>-5.5336200000000002E-2</v>
      </c>
      <c r="ED221">
        <v>-2.9004700000000001E-2</v>
      </c>
      <c r="EE221">
        <v>-2.33878E-2</v>
      </c>
      <c r="EF221">
        <v>-4.1975899999999997E-2</v>
      </c>
      <c r="EG221">
        <v>-2.5740499999999999E-2</v>
      </c>
      <c r="EH221">
        <v>2.2218700000000001E-2</v>
      </c>
      <c r="EI221">
        <v>3.9440099999999999E-2</v>
      </c>
      <c r="EJ221">
        <v>5.6396000000000002E-2</v>
      </c>
      <c r="EK221">
        <v>7.6789300000000005E-2</v>
      </c>
      <c r="EL221">
        <v>3.9028E-2</v>
      </c>
      <c r="EM221">
        <v>5.1769299999999997E-2</v>
      </c>
      <c r="EN221">
        <v>6.3638299999999995E-2</v>
      </c>
      <c r="EO221">
        <v>9.5544400000000002E-2</v>
      </c>
      <c r="EP221">
        <v>5.8612900000000002E-2</v>
      </c>
      <c r="EQ221">
        <v>6.7353999999999997E-2</v>
      </c>
      <c r="ER221">
        <v>6.6528400000000001E-2</v>
      </c>
      <c r="ES221">
        <v>5.32737E-2</v>
      </c>
      <c r="ET221">
        <v>0.1026479</v>
      </c>
      <c r="EU221">
        <v>63.560090000000002</v>
      </c>
      <c r="EV221">
        <v>63.147640000000003</v>
      </c>
      <c r="EW221">
        <v>62.561349999999997</v>
      </c>
      <c r="EX221">
        <v>62.560780000000001</v>
      </c>
      <c r="EY221">
        <v>62.117280000000001</v>
      </c>
      <c r="EZ221">
        <v>61.970039999999997</v>
      </c>
      <c r="FA221">
        <v>61.437170000000002</v>
      </c>
      <c r="FB221">
        <v>62.052230000000002</v>
      </c>
      <c r="FC221">
        <v>65.032300000000006</v>
      </c>
      <c r="FD221">
        <v>69.371440000000007</v>
      </c>
      <c r="FE221">
        <v>74.479039999999998</v>
      </c>
      <c r="FF221">
        <v>77.874799999999993</v>
      </c>
      <c r="FG221">
        <v>79.458420000000004</v>
      </c>
      <c r="FH221">
        <v>80.47636</v>
      </c>
      <c r="FI221">
        <v>80.914959999999994</v>
      </c>
      <c r="FJ221">
        <v>80.419799999999995</v>
      </c>
      <c r="FK221">
        <v>79.126279999999994</v>
      </c>
      <c r="FL221">
        <v>77.669229999999999</v>
      </c>
      <c r="FM221">
        <v>75.156750000000002</v>
      </c>
      <c r="FN221">
        <v>71.522959999999998</v>
      </c>
      <c r="FO221">
        <v>67.306619999999995</v>
      </c>
      <c r="FP221">
        <v>65.68056</v>
      </c>
      <c r="FQ221">
        <v>64.667810000000003</v>
      </c>
      <c r="FR221">
        <v>64.113119999999995</v>
      </c>
      <c r="FS221">
        <v>0.75230540000000001</v>
      </c>
      <c r="FT221">
        <v>3.1002200000000001E-2</v>
      </c>
      <c r="FU221">
        <v>4.5053500000000003E-2</v>
      </c>
    </row>
    <row r="222" spans="1:177" x14ac:dyDescent="0.3">
      <c r="A222" t="s">
        <v>226</v>
      </c>
      <c r="B222" t="s">
        <v>199</v>
      </c>
      <c r="C222" t="s">
        <v>280</v>
      </c>
      <c r="D222" s="30" t="s">
        <v>231</v>
      </c>
      <c r="E222" t="s">
        <v>220</v>
      </c>
      <c r="F222">
        <v>1078</v>
      </c>
      <c r="G222">
        <v>2.689181</v>
      </c>
      <c r="H222">
        <v>2.5744899999999999</v>
      </c>
      <c r="I222">
        <v>2.1953610000000001</v>
      </c>
      <c r="J222">
        <v>1.7773620000000001</v>
      </c>
      <c r="K222">
        <v>1.422617</v>
      </c>
      <c r="L222">
        <v>1.196801</v>
      </c>
      <c r="M222">
        <v>1.1022110000000001</v>
      </c>
      <c r="N222">
        <v>1.1333880000000001</v>
      </c>
      <c r="O222">
        <v>1.2076009999999999</v>
      </c>
      <c r="P222">
        <v>1.2654620000000001</v>
      </c>
      <c r="Q222">
        <v>1.328614</v>
      </c>
      <c r="R222">
        <v>1.4618230000000001</v>
      </c>
      <c r="S222">
        <v>1.518813</v>
      </c>
      <c r="T222">
        <v>1.6170640000000001</v>
      </c>
      <c r="U222">
        <v>1.7096530000000001</v>
      </c>
      <c r="V222">
        <v>1.7552749999999999</v>
      </c>
      <c r="W222">
        <v>1.7551270000000001</v>
      </c>
      <c r="X222">
        <v>1.817197</v>
      </c>
      <c r="Y222">
        <v>1.852579</v>
      </c>
      <c r="Z222">
        <v>1.83256</v>
      </c>
      <c r="AA222">
        <v>1.9314340000000001</v>
      </c>
      <c r="AB222">
        <v>1.9964379999999999</v>
      </c>
      <c r="AC222">
        <v>1.8462130000000001</v>
      </c>
      <c r="AD222">
        <v>1.675551</v>
      </c>
      <c r="AE222">
        <v>-0.61331360000000001</v>
      </c>
      <c r="AF222">
        <v>-0.60780889999999999</v>
      </c>
      <c r="AG222">
        <v>-0.50181350000000002</v>
      </c>
      <c r="AH222">
        <v>-0.43703730000000002</v>
      </c>
      <c r="AI222">
        <v>-0.35344799999999998</v>
      </c>
      <c r="AJ222">
        <v>-0.25192179999999997</v>
      </c>
      <c r="AK222">
        <v>-0.1435612</v>
      </c>
      <c r="AL222">
        <v>-0.12801589999999999</v>
      </c>
      <c r="AM222">
        <v>-0.116573</v>
      </c>
      <c r="AN222">
        <v>-0.12512580000000001</v>
      </c>
      <c r="AO222">
        <v>-0.14029549999999999</v>
      </c>
      <c r="AP222">
        <v>-9.2566800000000005E-2</v>
      </c>
      <c r="AQ222">
        <v>-6.4313599999999999E-2</v>
      </c>
      <c r="AR222">
        <v>-4.6892400000000001E-2</v>
      </c>
      <c r="AS222">
        <v>-2.18982E-2</v>
      </c>
      <c r="AT222">
        <v>-8.0846699999999994E-2</v>
      </c>
      <c r="AU222">
        <v>-8.16133E-2</v>
      </c>
      <c r="AV222">
        <v>-7.4417700000000003E-2</v>
      </c>
      <c r="AW222">
        <v>-3.4746100000000002E-2</v>
      </c>
      <c r="AX222">
        <v>-7.2936899999999999E-2</v>
      </c>
      <c r="AY222">
        <v>-6.7756200000000003E-2</v>
      </c>
      <c r="AZ222">
        <v>-9.0491199999999994E-2</v>
      </c>
      <c r="BA222">
        <v>-8.1978099999999998E-2</v>
      </c>
      <c r="BB222">
        <v>-2.04242E-2</v>
      </c>
      <c r="BC222">
        <v>-0.53984049999999995</v>
      </c>
      <c r="BD222">
        <v>-0.53885559999999999</v>
      </c>
      <c r="BE222">
        <v>-0.44078390000000001</v>
      </c>
      <c r="BF222">
        <v>-0.3832875</v>
      </c>
      <c r="BG222">
        <v>-0.31115350000000003</v>
      </c>
      <c r="BH222">
        <v>-0.21799279999999999</v>
      </c>
      <c r="BI222">
        <v>-0.1162547</v>
      </c>
      <c r="BJ222">
        <v>-0.1018076</v>
      </c>
      <c r="BK222">
        <v>-8.8753100000000001E-2</v>
      </c>
      <c r="BL222">
        <v>-9.5933500000000005E-2</v>
      </c>
      <c r="BM222">
        <v>-0.106339</v>
      </c>
      <c r="BN222">
        <v>-5.4831400000000002E-2</v>
      </c>
      <c r="BO222">
        <v>-2.56925E-2</v>
      </c>
      <c r="BP222">
        <v>-6.1028999999999996E-3</v>
      </c>
      <c r="BQ222">
        <v>2.14897E-2</v>
      </c>
      <c r="BR222">
        <v>-3.6000900000000002E-2</v>
      </c>
      <c r="BS222">
        <v>-3.5945299999999999E-2</v>
      </c>
      <c r="BT222">
        <v>-2.8636700000000001E-2</v>
      </c>
      <c r="BU222">
        <v>1.0862999999999999E-2</v>
      </c>
      <c r="BV222">
        <v>-2.8399899999999999E-2</v>
      </c>
      <c r="BW222">
        <v>-2.33644E-2</v>
      </c>
      <c r="BX222">
        <v>-4.33382E-2</v>
      </c>
      <c r="BY222">
        <v>-3.43573E-2</v>
      </c>
      <c r="BZ222">
        <v>2.75017E-2</v>
      </c>
      <c r="CA222">
        <v>-0.48895319999999998</v>
      </c>
      <c r="CB222">
        <v>-0.4910988</v>
      </c>
      <c r="CC222">
        <v>-0.39851500000000001</v>
      </c>
      <c r="CD222">
        <v>-0.34606049999999999</v>
      </c>
      <c r="CE222">
        <v>-0.28186040000000001</v>
      </c>
      <c r="CF222">
        <v>-0.19449359999999999</v>
      </c>
      <c r="CG222">
        <v>-9.7342300000000007E-2</v>
      </c>
      <c r="CH222">
        <v>-8.3655800000000002E-2</v>
      </c>
      <c r="CI222">
        <v>-6.9485099999999994E-2</v>
      </c>
      <c r="CJ222">
        <v>-7.5715000000000005E-2</v>
      </c>
      <c r="CK222">
        <v>-8.2820900000000003E-2</v>
      </c>
      <c r="CL222">
        <v>-2.8696099999999999E-2</v>
      </c>
      <c r="CM222">
        <v>1.0564000000000001E-3</v>
      </c>
      <c r="CN222">
        <v>2.2147799999999999E-2</v>
      </c>
      <c r="CO222">
        <v>5.1540099999999998E-2</v>
      </c>
      <c r="CP222">
        <v>-4.9408999999999998E-3</v>
      </c>
      <c r="CQ222">
        <v>-4.3156999999999996E-3</v>
      </c>
      <c r="CR222">
        <v>3.0709999999999999E-3</v>
      </c>
      <c r="CS222">
        <v>4.2451700000000002E-2</v>
      </c>
      <c r="CT222">
        <v>2.4461999999999999E-3</v>
      </c>
      <c r="CU222">
        <v>7.3813000000000004E-3</v>
      </c>
      <c r="CV222">
        <v>-1.0680200000000001E-2</v>
      </c>
      <c r="CW222">
        <v>-1.3753000000000001E-3</v>
      </c>
      <c r="CX222">
        <v>6.0694999999999999E-2</v>
      </c>
      <c r="CY222">
        <v>-0.43806590000000001</v>
      </c>
      <c r="CZ222">
        <v>-0.44334190000000001</v>
      </c>
      <c r="DA222">
        <v>-0.35624610000000001</v>
      </c>
      <c r="DB222">
        <v>-0.30883349999999998</v>
      </c>
      <c r="DC222">
        <v>-0.2525674</v>
      </c>
      <c r="DD222">
        <v>-0.17099449999999999</v>
      </c>
      <c r="DE222">
        <v>-7.8429899999999997E-2</v>
      </c>
      <c r="DF222">
        <v>-6.5504000000000007E-2</v>
      </c>
      <c r="DG222">
        <v>-5.0217199999999997E-2</v>
      </c>
      <c r="DH222">
        <v>-5.5496499999999997E-2</v>
      </c>
      <c r="DI222">
        <v>-5.93027E-2</v>
      </c>
      <c r="DJ222">
        <v>-2.5607E-3</v>
      </c>
      <c r="DK222">
        <v>2.7805300000000002E-2</v>
      </c>
      <c r="DL222">
        <v>5.0398499999999999E-2</v>
      </c>
      <c r="DM222">
        <v>8.1590499999999996E-2</v>
      </c>
      <c r="DN222">
        <v>2.6119199999999999E-2</v>
      </c>
      <c r="DO222">
        <v>2.7313799999999999E-2</v>
      </c>
      <c r="DP222">
        <v>3.4778799999999999E-2</v>
      </c>
      <c r="DQ222">
        <v>7.4040400000000006E-2</v>
      </c>
      <c r="DR222">
        <v>3.32924E-2</v>
      </c>
      <c r="DS222">
        <v>3.8126899999999998E-2</v>
      </c>
      <c r="DT222">
        <v>2.1977799999999999E-2</v>
      </c>
      <c r="DU222">
        <v>3.1606700000000001E-2</v>
      </c>
      <c r="DV222">
        <v>9.3888299999999994E-2</v>
      </c>
      <c r="DW222">
        <v>-0.36459279999999999</v>
      </c>
      <c r="DX222">
        <v>-0.37438870000000002</v>
      </c>
      <c r="DY222">
        <v>-0.29521639999999999</v>
      </c>
      <c r="DZ222">
        <v>-0.25508360000000002</v>
      </c>
      <c r="EA222">
        <v>-0.21027290000000001</v>
      </c>
      <c r="EB222">
        <v>-0.1370654</v>
      </c>
      <c r="EC222">
        <v>-5.1123300000000003E-2</v>
      </c>
      <c r="ED222">
        <v>-3.92956E-2</v>
      </c>
      <c r="EE222">
        <v>-2.2397299999999998E-2</v>
      </c>
      <c r="EF222">
        <v>-2.63042E-2</v>
      </c>
      <c r="EG222">
        <v>-2.5346299999999999E-2</v>
      </c>
      <c r="EH222">
        <v>3.51746E-2</v>
      </c>
      <c r="EI222">
        <v>6.6426499999999999E-2</v>
      </c>
      <c r="EJ222">
        <v>9.1188000000000005E-2</v>
      </c>
      <c r="EK222">
        <v>0.12497850000000001</v>
      </c>
      <c r="EL222">
        <v>7.0965E-2</v>
      </c>
      <c r="EM222">
        <v>7.2981799999999999E-2</v>
      </c>
      <c r="EN222">
        <v>8.0559699999999998E-2</v>
      </c>
      <c r="EO222">
        <v>0.11964950000000001</v>
      </c>
      <c r="EP222">
        <v>7.7829300000000004E-2</v>
      </c>
      <c r="EQ222">
        <v>8.25187E-2</v>
      </c>
      <c r="ER222">
        <v>6.9130700000000003E-2</v>
      </c>
      <c r="ES222">
        <v>7.9227500000000006E-2</v>
      </c>
      <c r="ET222">
        <v>0.1418142</v>
      </c>
      <c r="EU222">
        <v>63.831960000000002</v>
      </c>
      <c r="EV222">
        <v>63.688400000000001</v>
      </c>
      <c r="EW222">
        <v>63.361980000000003</v>
      </c>
      <c r="EX222">
        <v>63.445880000000002</v>
      </c>
      <c r="EY222">
        <v>63.349780000000003</v>
      </c>
      <c r="EZ222">
        <v>63.256959999999999</v>
      </c>
      <c r="FA222">
        <v>62.799849999999999</v>
      </c>
      <c r="FB222">
        <v>62.939219999999999</v>
      </c>
      <c r="FC222">
        <v>64.359049999999996</v>
      </c>
      <c r="FD222">
        <v>67.223280000000003</v>
      </c>
      <c r="FE222">
        <v>71.864369999999994</v>
      </c>
      <c r="FF222">
        <v>75.341769999999997</v>
      </c>
      <c r="FG222">
        <v>76.607929999999996</v>
      </c>
      <c r="FH222">
        <v>77.075299999999999</v>
      </c>
      <c r="FI222">
        <v>77.381810000000002</v>
      </c>
      <c r="FJ222">
        <v>77.015789999999996</v>
      </c>
      <c r="FK222">
        <v>75.887119999999996</v>
      </c>
      <c r="FL222">
        <v>74.613699999999994</v>
      </c>
      <c r="FM222">
        <v>72.339070000000007</v>
      </c>
      <c r="FN222">
        <v>69.150220000000004</v>
      </c>
      <c r="FO222">
        <v>66.050150000000002</v>
      </c>
      <c r="FP222">
        <v>64.897310000000004</v>
      </c>
      <c r="FQ222">
        <v>64.251720000000006</v>
      </c>
      <c r="FR222">
        <v>64.062870000000004</v>
      </c>
      <c r="FS222">
        <v>0.90861979999999998</v>
      </c>
      <c r="FT222">
        <v>3.7744300000000001E-2</v>
      </c>
      <c r="FU222">
        <v>5.3695199999999998E-2</v>
      </c>
    </row>
    <row r="223" spans="1:177" x14ac:dyDescent="0.3">
      <c r="A223" t="s">
        <v>226</v>
      </c>
      <c r="B223" t="s">
        <v>199</v>
      </c>
      <c r="C223" t="s">
        <v>280</v>
      </c>
      <c r="D223" s="30" t="s">
        <v>231</v>
      </c>
      <c r="E223" t="s">
        <v>221</v>
      </c>
      <c r="F223">
        <v>396</v>
      </c>
      <c r="G223">
        <v>2.2135359999999999</v>
      </c>
      <c r="H223">
        <v>2.1861139999999999</v>
      </c>
      <c r="I223">
        <v>1.8546590000000001</v>
      </c>
      <c r="J223">
        <v>1.556576</v>
      </c>
      <c r="K223">
        <v>1.286403</v>
      </c>
      <c r="L223">
        <v>1.028035</v>
      </c>
      <c r="M223">
        <v>0.9210026</v>
      </c>
      <c r="N223">
        <v>0.92893309999999996</v>
      </c>
      <c r="O223">
        <v>0.9030106</v>
      </c>
      <c r="P223">
        <v>0.86234089999999997</v>
      </c>
      <c r="Q223">
        <v>0.96049879999999999</v>
      </c>
      <c r="R223">
        <v>1.0417160000000001</v>
      </c>
      <c r="S223">
        <v>1.1324780000000001</v>
      </c>
      <c r="T223">
        <v>1.214486</v>
      </c>
      <c r="U223">
        <v>1.2928280000000001</v>
      </c>
      <c r="V223">
        <v>1.4224289999999999</v>
      </c>
      <c r="W223">
        <v>1.3783589999999999</v>
      </c>
      <c r="X223">
        <v>1.458936</v>
      </c>
      <c r="Y223">
        <v>1.449492</v>
      </c>
      <c r="Z223">
        <v>1.3619060000000001</v>
      </c>
      <c r="AA223">
        <v>1.431389</v>
      </c>
      <c r="AB223">
        <v>1.605429</v>
      </c>
      <c r="AC223">
        <v>1.4779720000000001</v>
      </c>
      <c r="AD223">
        <v>1.3754189999999999</v>
      </c>
      <c r="AE223">
        <v>-0.67874369999999995</v>
      </c>
      <c r="AF223">
        <v>-0.60728570000000004</v>
      </c>
      <c r="AG223">
        <v>-0.52141510000000002</v>
      </c>
      <c r="AH223">
        <v>-0.44258160000000002</v>
      </c>
      <c r="AI223">
        <v>-0.34265620000000002</v>
      </c>
      <c r="AJ223">
        <v>-0.23364960000000001</v>
      </c>
      <c r="AK223">
        <v>-0.14628050000000001</v>
      </c>
      <c r="AL223">
        <v>-7.3909600000000006E-2</v>
      </c>
      <c r="AM223">
        <v>-9.6709000000000003E-2</v>
      </c>
      <c r="AN223">
        <v>-0.16909350000000001</v>
      </c>
      <c r="AO223">
        <v>-0.1079398</v>
      </c>
      <c r="AP223">
        <v>-0.1217699</v>
      </c>
      <c r="AQ223">
        <v>-0.1657883</v>
      </c>
      <c r="AR223">
        <v>-0.18138299999999999</v>
      </c>
      <c r="AS223">
        <v>-0.2126209</v>
      </c>
      <c r="AT223">
        <v>-0.2023276</v>
      </c>
      <c r="AU223">
        <v>-0.15789719999999999</v>
      </c>
      <c r="AV223">
        <v>-0.13590849999999999</v>
      </c>
      <c r="AW223">
        <v>-0.12579770000000001</v>
      </c>
      <c r="AX223">
        <v>-0.13008310000000001</v>
      </c>
      <c r="AY223">
        <v>-0.10709780000000001</v>
      </c>
      <c r="AZ223">
        <v>-7.1244699999999994E-2</v>
      </c>
      <c r="BA223">
        <v>-0.14752879999999999</v>
      </c>
      <c r="BB223">
        <v>-0.1457878</v>
      </c>
      <c r="BC223">
        <v>-0.5611216</v>
      </c>
      <c r="BD223">
        <v>-0.49138199999999999</v>
      </c>
      <c r="BE223">
        <v>-0.4296777</v>
      </c>
      <c r="BF223">
        <v>-0.36617919999999998</v>
      </c>
      <c r="BG223">
        <v>-0.28016079999999999</v>
      </c>
      <c r="BH223">
        <v>-0.1845318</v>
      </c>
      <c r="BI223">
        <v>-0.10837430000000001</v>
      </c>
      <c r="BJ223">
        <v>-3.6164200000000001E-2</v>
      </c>
      <c r="BK223">
        <v>-6.1935200000000003E-2</v>
      </c>
      <c r="BL223">
        <v>-0.13111500000000001</v>
      </c>
      <c r="BM223">
        <v>-6.75346E-2</v>
      </c>
      <c r="BN223">
        <v>-7.1271500000000002E-2</v>
      </c>
      <c r="BO223">
        <v>-0.10827489999999999</v>
      </c>
      <c r="BP223">
        <v>-0.12022670000000001</v>
      </c>
      <c r="BQ223">
        <v>-0.14730599999999999</v>
      </c>
      <c r="BR223">
        <v>-0.13517480000000001</v>
      </c>
      <c r="BS223">
        <v>-8.9408699999999994E-2</v>
      </c>
      <c r="BT223">
        <v>-6.5765000000000004E-2</v>
      </c>
      <c r="BU223">
        <v>-5.6111399999999999E-2</v>
      </c>
      <c r="BV223">
        <v>-6.7675600000000002E-2</v>
      </c>
      <c r="BW223">
        <v>-4.5317000000000003E-2</v>
      </c>
      <c r="BX223">
        <v>-7.6205999999999999E-3</v>
      </c>
      <c r="BY223">
        <v>-8.8933799999999993E-2</v>
      </c>
      <c r="BZ223">
        <v>-8.4676100000000004E-2</v>
      </c>
      <c r="CA223">
        <v>-0.4796569</v>
      </c>
      <c r="CB223">
        <v>-0.41110750000000001</v>
      </c>
      <c r="CC223">
        <v>-0.36614069999999999</v>
      </c>
      <c r="CD223">
        <v>-0.31326310000000002</v>
      </c>
      <c r="CE223">
        <v>-0.2368767</v>
      </c>
      <c r="CF223">
        <v>-0.15051290000000001</v>
      </c>
      <c r="CG223">
        <v>-8.2120700000000005E-2</v>
      </c>
      <c r="CH223">
        <v>-1.00219E-2</v>
      </c>
      <c r="CI223">
        <v>-3.78509E-2</v>
      </c>
      <c r="CJ223">
        <v>-0.1048111</v>
      </c>
      <c r="CK223">
        <v>-3.9550099999999998E-2</v>
      </c>
      <c r="CL223">
        <v>-3.6296399999999999E-2</v>
      </c>
      <c r="CM223">
        <v>-6.8441199999999994E-2</v>
      </c>
      <c r="CN223">
        <v>-7.7869999999999995E-2</v>
      </c>
      <c r="CO223">
        <v>-0.1020691</v>
      </c>
      <c r="CP223">
        <v>-8.8664900000000005E-2</v>
      </c>
      <c r="CQ223">
        <v>-4.1973799999999999E-2</v>
      </c>
      <c r="CR223">
        <v>-1.7183899999999998E-2</v>
      </c>
      <c r="CS223">
        <v>-7.8467999999999993E-3</v>
      </c>
      <c r="CT223">
        <v>-2.44523E-2</v>
      </c>
      <c r="CU223">
        <v>-2.5276999999999999E-3</v>
      </c>
      <c r="CV223">
        <v>3.6445199999999997E-2</v>
      </c>
      <c r="CW223">
        <v>-4.8350999999999998E-2</v>
      </c>
      <c r="CX223">
        <v>-4.23503E-2</v>
      </c>
      <c r="CY223">
        <v>-0.3981922</v>
      </c>
      <c r="CZ223">
        <v>-0.33083299999999999</v>
      </c>
      <c r="DA223">
        <v>-0.30260369999999998</v>
      </c>
      <c r="DB223">
        <v>-0.260347</v>
      </c>
      <c r="DC223">
        <v>-0.1935926</v>
      </c>
      <c r="DD223">
        <v>-0.116494</v>
      </c>
      <c r="DE223">
        <v>-5.5867E-2</v>
      </c>
      <c r="DF223">
        <v>1.6120499999999999E-2</v>
      </c>
      <c r="DG223">
        <v>-1.37667E-2</v>
      </c>
      <c r="DH223">
        <v>-7.8507300000000002E-2</v>
      </c>
      <c r="DI223">
        <v>-1.1565600000000001E-2</v>
      </c>
      <c r="DJ223">
        <v>-1.3213999999999999E-3</v>
      </c>
      <c r="DK223">
        <v>-2.86076E-2</v>
      </c>
      <c r="DL223">
        <v>-3.5513299999999998E-2</v>
      </c>
      <c r="DM223">
        <v>-5.6832199999999999E-2</v>
      </c>
      <c r="DN223">
        <v>-4.2155100000000001E-2</v>
      </c>
      <c r="DO223">
        <v>5.4612000000000003E-3</v>
      </c>
      <c r="DP223">
        <v>3.13972E-2</v>
      </c>
      <c r="DQ223">
        <v>4.0417700000000001E-2</v>
      </c>
      <c r="DR223">
        <v>1.87709E-2</v>
      </c>
      <c r="DS223">
        <v>4.0261499999999999E-2</v>
      </c>
      <c r="DT223">
        <v>8.0510999999999999E-2</v>
      </c>
      <c r="DU223">
        <v>-7.7682000000000003E-3</v>
      </c>
      <c r="DV223">
        <v>-2.4499999999999999E-5</v>
      </c>
      <c r="DW223">
        <v>-0.28057009999999999</v>
      </c>
      <c r="DX223">
        <v>-0.21492939999999999</v>
      </c>
      <c r="DY223">
        <v>-0.21086630000000001</v>
      </c>
      <c r="DZ223">
        <v>-0.18394460000000001</v>
      </c>
      <c r="EA223">
        <v>-0.1310972</v>
      </c>
      <c r="EB223">
        <v>-6.7376199999999997E-2</v>
      </c>
      <c r="EC223">
        <v>-1.7960799999999999E-2</v>
      </c>
      <c r="ED223">
        <v>5.3865900000000001E-2</v>
      </c>
      <c r="EE223">
        <v>2.10072E-2</v>
      </c>
      <c r="EF223">
        <v>-4.0528799999999997E-2</v>
      </c>
      <c r="EG223">
        <v>2.8839500000000001E-2</v>
      </c>
      <c r="EH223">
        <v>4.9176999999999998E-2</v>
      </c>
      <c r="EI223">
        <v>2.8905900000000002E-2</v>
      </c>
      <c r="EJ223">
        <v>2.5642999999999999E-2</v>
      </c>
      <c r="EK223">
        <v>8.4826999999999993E-3</v>
      </c>
      <c r="EL223">
        <v>2.4997700000000001E-2</v>
      </c>
      <c r="EM223">
        <v>7.3949699999999993E-2</v>
      </c>
      <c r="EN223">
        <v>0.10154059999999999</v>
      </c>
      <c r="EO223">
        <v>0.1101041</v>
      </c>
      <c r="EP223">
        <v>8.1178399999999998E-2</v>
      </c>
      <c r="EQ223">
        <v>0.10204240000000001</v>
      </c>
      <c r="ER223">
        <v>0.14413500000000001</v>
      </c>
      <c r="ES223">
        <v>5.0826900000000001E-2</v>
      </c>
      <c r="ET223">
        <v>6.1087200000000001E-2</v>
      </c>
      <c r="EU223">
        <v>62.694470000000003</v>
      </c>
      <c r="EV223">
        <v>61.425879999999999</v>
      </c>
      <c r="EW223">
        <v>60.012149999999998</v>
      </c>
      <c r="EX223">
        <v>59.742609999999999</v>
      </c>
      <c r="EY223">
        <v>58.193040000000003</v>
      </c>
      <c r="EZ223">
        <v>57.872500000000002</v>
      </c>
      <c r="FA223">
        <v>57.09843</v>
      </c>
      <c r="FB223">
        <v>59.228070000000002</v>
      </c>
      <c r="FC223">
        <v>67.175880000000006</v>
      </c>
      <c r="FD223">
        <v>76.211150000000004</v>
      </c>
      <c r="FE223">
        <v>82.804100000000005</v>
      </c>
      <c r="FF223">
        <v>85.939940000000007</v>
      </c>
      <c r="FG223">
        <v>88.534319999999994</v>
      </c>
      <c r="FH223">
        <v>91.305289999999999</v>
      </c>
      <c r="FI223">
        <v>92.164439999999999</v>
      </c>
      <c r="FJ223">
        <v>91.258099999999999</v>
      </c>
      <c r="FK223">
        <v>89.439700000000002</v>
      </c>
      <c r="FL223">
        <v>87.397989999999993</v>
      </c>
      <c r="FM223">
        <v>84.128219999999999</v>
      </c>
      <c r="FN223">
        <v>79.077690000000004</v>
      </c>
      <c r="FO223">
        <v>71.307199999999995</v>
      </c>
      <c r="FP223">
        <v>68.174449999999993</v>
      </c>
      <c r="FQ223">
        <v>65.992609999999999</v>
      </c>
      <c r="FR223">
        <v>64.273120000000006</v>
      </c>
      <c r="FS223">
        <v>1.2284310000000001</v>
      </c>
      <c r="FT223">
        <v>4.7968999999999998E-2</v>
      </c>
      <c r="FU223">
        <v>7.9265000000000002E-2</v>
      </c>
    </row>
    <row r="224" spans="1:177" x14ac:dyDescent="0.3">
      <c r="A224" t="s">
        <v>226</v>
      </c>
      <c r="B224" t="s">
        <v>199</v>
      </c>
      <c r="C224" t="s">
        <v>280</v>
      </c>
      <c r="D224" s="30" t="s">
        <v>232</v>
      </c>
      <c r="E224" t="s">
        <v>219</v>
      </c>
      <c r="F224">
        <v>603</v>
      </c>
      <c r="G224">
        <v>2.33799</v>
      </c>
      <c r="H224">
        <v>2.144835</v>
      </c>
      <c r="I224">
        <v>1.778044</v>
      </c>
      <c r="J224">
        <v>1.5591619999999999</v>
      </c>
      <c r="K224">
        <v>1.262167</v>
      </c>
      <c r="L224">
        <v>1.0769390000000001</v>
      </c>
      <c r="M224">
        <v>1.185397</v>
      </c>
      <c r="N224">
        <v>1.256346</v>
      </c>
      <c r="O224">
        <v>1.2181219999999999</v>
      </c>
      <c r="P224">
        <v>1.1972780000000001</v>
      </c>
      <c r="Q224">
        <v>1.131912</v>
      </c>
      <c r="R224">
        <v>1.170914</v>
      </c>
      <c r="S224">
        <v>1.082179</v>
      </c>
      <c r="T224">
        <v>1.029927</v>
      </c>
      <c r="U224">
        <v>1.0301979999999999</v>
      </c>
      <c r="V224">
        <v>1.0673630000000001</v>
      </c>
      <c r="W224">
        <v>1.2133259999999999</v>
      </c>
      <c r="X224">
        <v>1.6555230000000001</v>
      </c>
      <c r="Y224">
        <v>1.837785</v>
      </c>
      <c r="Z224">
        <v>1.809042</v>
      </c>
      <c r="AA224">
        <v>1.792232</v>
      </c>
      <c r="AB224">
        <v>1.738996</v>
      </c>
      <c r="AC224">
        <v>1.566076</v>
      </c>
      <c r="AD224">
        <v>1.429997</v>
      </c>
      <c r="AE224">
        <v>-0.68036249999999998</v>
      </c>
      <c r="AF224">
        <v>-0.69502889999999995</v>
      </c>
      <c r="AG224">
        <v>-0.59656600000000004</v>
      </c>
      <c r="AH224">
        <v>-0.41009129999999999</v>
      </c>
      <c r="AI224">
        <v>-0.3086023</v>
      </c>
      <c r="AJ224">
        <v>-0.28908159999999999</v>
      </c>
      <c r="AK224">
        <v>-0.1172465</v>
      </c>
      <c r="AL224">
        <v>-0.1048283</v>
      </c>
      <c r="AM224">
        <v>-0.1086544</v>
      </c>
      <c r="AN224">
        <v>-9.2811199999999996E-2</v>
      </c>
      <c r="AO224">
        <v>-0.13193070000000001</v>
      </c>
      <c r="AP224">
        <v>-5.2508300000000001E-2</v>
      </c>
      <c r="AQ224">
        <v>-0.1482445</v>
      </c>
      <c r="AR224">
        <v>-0.1672333</v>
      </c>
      <c r="AS224">
        <v>-0.13555819999999999</v>
      </c>
      <c r="AT224">
        <v>-0.1066222</v>
      </c>
      <c r="AU224">
        <v>-8.5871500000000003E-2</v>
      </c>
      <c r="AV224">
        <v>-8.2277299999999998E-2</v>
      </c>
      <c r="AW224">
        <v>-8.1990199999999999E-2</v>
      </c>
      <c r="AX224">
        <v>-7.3123900000000006E-2</v>
      </c>
      <c r="AY224">
        <v>-1.45086E-2</v>
      </c>
      <c r="AZ224">
        <v>-1.8135800000000001E-2</v>
      </c>
      <c r="BA224">
        <v>-9.8673000000000007E-3</v>
      </c>
      <c r="BB224">
        <v>2.9703E-2</v>
      </c>
      <c r="BC224">
        <v>-0.58709270000000002</v>
      </c>
      <c r="BD224">
        <v>-0.61501620000000001</v>
      </c>
      <c r="BE224">
        <v>-0.51822939999999995</v>
      </c>
      <c r="BF224">
        <v>-0.3450529</v>
      </c>
      <c r="BG224">
        <v>-0.2587622</v>
      </c>
      <c r="BH224">
        <v>-0.2455968</v>
      </c>
      <c r="BI224">
        <v>-8.1728499999999996E-2</v>
      </c>
      <c r="BJ224">
        <v>-7.0870500000000003E-2</v>
      </c>
      <c r="BK224">
        <v>-7.7687300000000001E-2</v>
      </c>
      <c r="BL224">
        <v>-6.3430100000000003E-2</v>
      </c>
      <c r="BM224">
        <v>-0.1020409</v>
      </c>
      <c r="BN224">
        <v>-2.2775699999999999E-2</v>
      </c>
      <c r="BO224">
        <v>-0.11661970000000001</v>
      </c>
      <c r="BP224">
        <v>-0.13586970000000001</v>
      </c>
      <c r="BQ224">
        <v>-0.1066983</v>
      </c>
      <c r="BR224">
        <v>-7.6865699999999995E-2</v>
      </c>
      <c r="BS224">
        <v>-5.4907400000000002E-2</v>
      </c>
      <c r="BT224">
        <v>-4.0112099999999998E-2</v>
      </c>
      <c r="BU224">
        <v>-3.78333E-2</v>
      </c>
      <c r="BV224">
        <v>-2.82279E-2</v>
      </c>
      <c r="BW224">
        <v>3.07125E-2</v>
      </c>
      <c r="BX224">
        <v>2.87532E-2</v>
      </c>
      <c r="BY224">
        <v>3.3217200000000002E-2</v>
      </c>
      <c r="BZ224">
        <v>7.1690900000000002E-2</v>
      </c>
      <c r="CA224">
        <v>-0.52249429999999997</v>
      </c>
      <c r="CB224">
        <v>-0.55959950000000003</v>
      </c>
      <c r="CC224">
        <v>-0.46397359999999999</v>
      </c>
      <c r="CD224">
        <v>-0.30000749999999998</v>
      </c>
      <c r="CE224">
        <v>-0.2242431</v>
      </c>
      <c r="CF224">
        <v>-0.21547930000000001</v>
      </c>
      <c r="CG224">
        <v>-5.7128699999999998E-2</v>
      </c>
      <c r="CH224">
        <v>-4.7351499999999998E-2</v>
      </c>
      <c r="CI224">
        <v>-5.6239699999999997E-2</v>
      </c>
      <c r="CJ224">
        <v>-4.3080800000000002E-2</v>
      </c>
      <c r="CK224">
        <v>-8.1339300000000003E-2</v>
      </c>
      <c r="CL224">
        <v>-2.1830999999999999E-3</v>
      </c>
      <c r="CM224">
        <v>-9.4716400000000006E-2</v>
      </c>
      <c r="CN224">
        <v>-0.11414729999999999</v>
      </c>
      <c r="CO224">
        <v>-8.6710099999999998E-2</v>
      </c>
      <c r="CP224">
        <v>-5.6256399999999998E-2</v>
      </c>
      <c r="CQ224">
        <v>-3.34618E-2</v>
      </c>
      <c r="CR224">
        <v>-1.09085E-2</v>
      </c>
      <c r="CS224">
        <v>-7.2503999999999997E-3</v>
      </c>
      <c r="CT224">
        <v>2.8670000000000002E-3</v>
      </c>
      <c r="CU224">
        <v>6.2032499999999997E-2</v>
      </c>
      <c r="CV224">
        <v>6.1228400000000002E-2</v>
      </c>
      <c r="CW224">
        <v>6.3057299999999997E-2</v>
      </c>
      <c r="CX224">
        <v>0.1007715</v>
      </c>
      <c r="CY224">
        <v>-0.45789580000000002</v>
      </c>
      <c r="CZ224">
        <v>-0.50418289999999999</v>
      </c>
      <c r="DA224">
        <v>-0.40971790000000002</v>
      </c>
      <c r="DB224">
        <v>-0.25496210000000002</v>
      </c>
      <c r="DC224">
        <v>-0.189724</v>
      </c>
      <c r="DD224">
        <v>-0.1853619</v>
      </c>
      <c r="DE224">
        <v>-3.2529000000000002E-2</v>
      </c>
      <c r="DF224">
        <v>-2.38324E-2</v>
      </c>
      <c r="DG224">
        <v>-3.4791999999999997E-2</v>
      </c>
      <c r="DH224">
        <v>-2.2731600000000001E-2</v>
      </c>
      <c r="DI224">
        <v>-6.0637700000000003E-2</v>
      </c>
      <c r="DJ224">
        <v>1.8409600000000002E-2</v>
      </c>
      <c r="DK224">
        <v>-7.2813199999999995E-2</v>
      </c>
      <c r="DL224">
        <v>-9.2424999999999993E-2</v>
      </c>
      <c r="DM224">
        <v>-6.6721799999999998E-2</v>
      </c>
      <c r="DN224">
        <v>-3.5647100000000001E-2</v>
      </c>
      <c r="DO224">
        <v>-1.2016199999999999E-2</v>
      </c>
      <c r="DP224">
        <v>1.8294999999999999E-2</v>
      </c>
      <c r="DQ224">
        <v>2.3332499999999999E-2</v>
      </c>
      <c r="DR224">
        <v>3.3961900000000003E-2</v>
      </c>
      <c r="DS224">
        <v>9.3352500000000005E-2</v>
      </c>
      <c r="DT224">
        <v>9.3703599999999998E-2</v>
      </c>
      <c r="DU224">
        <v>9.2897400000000005E-2</v>
      </c>
      <c r="DV224">
        <v>0.1298522</v>
      </c>
      <c r="DW224">
        <v>-0.36462600000000001</v>
      </c>
      <c r="DX224">
        <v>-0.42417009999999999</v>
      </c>
      <c r="DY224">
        <v>-0.33138119999999999</v>
      </c>
      <c r="DZ224">
        <v>-0.1899236</v>
      </c>
      <c r="EA224">
        <v>-0.13988390000000001</v>
      </c>
      <c r="EB224">
        <v>-0.14187710000000001</v>
      </c>
      <c r="EC224">
        <v>2.9891000000000002E-3</v>
      </c>
      <c r="ED224">
        <v>1.01253E-2</v>
      </c>
      <c r="EE224">
        <v>-3.8249999999999998E-3</v>
      </c>
      <c r="EF224">
        <v>6.6495E-3</v>
      </c>
      <c r="EG224">
        <v>-3.0747900000000002E-2</v>
      </c>
      <c r="EH224">
        <v>4.8142200000000003E-2</v>
      </c>
      <c r="EI224">
        <v>-4.1188299999999997E-2</v>
      </c>
      <c r="EJ224">
        <v>-6.1061400000000002E-2</v>
      </c>
      <c r="EK224">
        <v>-3.7861899999999997E-2</v>
      </c>
      <c r="EL224">
        <v>-5.8906000000000002E-3</v>
      </c>
      <c r="EM224">
        <v>1.89479E-2</v>
      </c>
      <c r="EN224">
        <v>6.0460300000000002E-2</v>
      </c>
      <c r="EO224">
        <v>6.7489400000000005E-2</v>
      </c>
      <c r="EP224">
        <v>7.8857999999999998E-2</v>
      </c>
      <c r="EQ224">
        <v>0.13857359999999999</v>
      </c>
      <c r="ER224">
        <v>0.14059269999999999</v>
      </c>
      <c r="ES224">
        <v>0.13598189999999999</v>
      </c>
      <c r="ET224">
        <v>0.1718401</v>
      </c>
      <c r="EU224">
        <v>50.056350000000002</v>
      </c>
      <c r="EV224">
        <v>49.47871</v>
      </c>
      <c r="EW224">
        <v>49.086260000000003</v>
      </c>
      <c r="EX224">
        <v>48.551349999999999</v>
      </c>
      <c r="EY224">
        <v>48.789450000000002</v>
      </c>
      <c r="EZ224">
        <v>48.412959999999998</v>
      </c>
      <c r="FA224">
        <v>47.807769999999998</v>
      </c>
      <c r="FB224">
        <v>47.795090000000002</v>
      </c>
      <c r="FC224">
        <v>51.830779999999997</v>
      </c>
      <c r="FD224">
        <v>56.986069999999998</v>
      </c>
      <c r="FE224">
        <v>61.15842</v>
      </c>
      <c r="FF224">
        <v>63.59064</v>
      </c>
      <c r="FG224">
        <v>65.008610000000004</v>
      </c>
      <c r="FH224">
        <v>65.343609999999998</v>
      </c>
      <c r="FI224">
        <v>64.802909999999997</v>
      </c>
      <c r="FJ224">
        <v>63.533029999999997</v>
      </c>
      <c r="FK224">
        <v>61.551499999999997</v>
      </c>
      <c r="FL224">
        <v>57.856920000000002</v>
      </c>
      <c r="FM224">
        <v>55.770659999999999</v>
      </c>
      <c r="FN224">
        <v>53.791020000000003</v>
      </c>
      <c r="FO224">
        <v>52.964149999999997</v>
      </c>
      <c r="FP224">
        <v>52.537730000000003</v>
      </c>
      <c r="FQ224">
        <v>51.393079999999998</v>
      </c>
      <c r="FR224">
        <v>50.590949999999999</v>
      </c>
      <c r="FS224">
        <v>0.79897200000000002</v>
      </c>
      <c r="FT224">
        <v>2.93444E-2</v>
      </c>
      <c r="FU224">
        <v>4.8606400000000001E-2</v>
      </c>
    </row>
    <row r="225" spans="1:177" x14ac:dyDescent="0.3">
      <c r="A225" t="s">
        <v>226</v>
      </c>
      <c r="B225" t="s">
        <v>199</v>
      </c>
      <c r="C225" t="s">
        <v>280</v>
      </c>
      <c r="D225" s="30" t="s">
        <v>232</v>
      </c>
      <c r="E225" t="s">
        <v>220</v>
      </c>
      <c r="F225">
        <v>438</v>
      </c>
      <c r="G225">
        <v>2.3659750000000002</v>
      </c>
      <c r="H225">
        <v>2.1741640000000002</v>
      </c>
      <c r="I225">
        <v>1.812649</v>
      </c>
      <c r="J225">
        <v>1.5857650000000001</v>
      </c>
      <c r="K225">
        <v>1.290111</v>
      </c>
      <c r="L225">
        <v>1.0805009999999999</v>
      </c>
      <c r="M225">
        <v>1.216593</v>
      </c>
      <c r="N225">
        <v>1.3026279999999999</v>
      </c>
      <c r="O225">
        <v>1.2644629999999999</v>
      </c>
      <c r="P225">
        <v>1.24088</v>
      </c>
      <c r="Q225">
        <v>1.17824</v>
      </c>
      <c r="R225">
        <v>1.226755</v>
      </c>
      <c r="S225">
        <v>1.121078</v>
      </c>
      <c r="T225">
        <v>1.0856710000000001</v>
      </c>
      <c r="U225">
        <v>1.0601940000000001</v>
      </c>
      <c r="V225">
        <v>1.1153219999999999</v>
      </c>
      <c r="W225">
        <v>1.2772889999999999</v>
      </c>
      <c r="X225">
        <v>1.771107</v>
      </c>
      <c r="Y225">
        <v>1.979312</v>
      </c>
      <c r="Z225">
        <v>1.9253229999999999</v>
      </c>
      <c r="AA225">
        <v>1.900199</v>
      </c>
      <c r="AB225">
        <v>1.8061149999999999</v>
      </c>
      <c r="AC225">
        <v>1.5729949999999999</v>
      </c>
      <c r="AD225">
        <v>1.422229</v>
      </c>
      <c r="AE225">
        <v>-0.76328929999999995</v>
      </c>
      <c r="AF225">
        <v>-0.75911439999999997</v>
      </c>
      <c r="AG225">
        <v>-0.61934409999999995</v>
      </c>
      <c r="AH225">
        <v>-0.43256289999999997</v>
      </c>
      <c r="AI225">
        <v>-0.33584829999999999</v>
      </c>
      <c r="AJ225">
        <v>-0.32101030000000003</v>
      </c>
      <c r="AK225">
        <v>-0.138076</v>
      </c>
      <c r="AL225">
        <v>-0.1197028</v>
      </c>
      <c r="AM225">
        <v>-0.13573869999999999</v>
      </c>
      <c r="AN225">
        <v>-0.1036435</v>
      </c>
      <c r="AO225">
        <v>-0.14313020000000001</v>
      </c>
      <c r="AP225">
        <v>-7.2489499999999998E-2</v>
      </c>
      <c r="AQ225">
        <v>-0.17507349999999999</v>
      </c>
      <c r="AR225">
        <v>-0.1648589</v>
      </c>
      <c r="AS225">
        <v>-0.1687205</v>
      </c>
      <c r="AT225">
        <v>-0.14149929999999999</v>
      </c>
      <c r="AU225">
        <v>-0.1153508</v>
      </c>
      <c r="AV225">
        <v>-0.11638370000000001</v>
      </c>
      <c r="AW225">
        <v>-9.59676E-2</v>
      </c>
      <c r="AX225">
        <v>-0.1164246</v>
      </c>
      <c r="AY225">
        <v>-4.91773E-2</v>
      </c>
      <c r="AZ225">
        <v>-6.6919599999999996E-2</v>
      </c>
      <c r="BA225">
        <v>-7.1362800000000004E-2</v>
      </c>
      <c r="BB225">
        <v>2.4412000000000001E-3</v>
      </c>
      <c r="BC225">
        <v>-0.65032270000000003</v>
      </c>
      <c r="BD225">
        <v>-0.66397729999999999</v>
      </c>
      <c r="BE225">
        <v>-0.52393710000000004</v>
      </c>
      <c r="BF225">
        <v>-0.35672609999999999</v>
      </c>
      <c r="BG225">
        <v>-0.27958309999999997</v>
      </c>
      <c r="BH225">
        <v>-0.27367669999999999</v>
      </c>
      <c r="BI225">
        <v>-0.1013073</v>
      </c>
      <c r="BJ225">
        <v>-8.1471799999999997E-2</v>
      </c>
      <c r="BK225">
        <v>-0.1020948</v>
      </c>
      <c r="BL225">
        <v>-7.2387499999999994E-2</v>
      </c>
      <c r="BM225">
        <v>-0.111854</v>
      </c>
      <c r="BN225">
        <v>-3.97775E-2</v>
      </c>
      <c r="BO225">
        <v>-0.13953560000000001</v>
      </c>
      <c r="BP225">
        <v>-0.13053909999999999</v>
      </c>
      <c r="BQ225">
        <v>-0.13748340000000001</v>
      </c>
      <c r="BR225">
        <v>-0.10606450000000001</v>
      </c>
      <c r="BS225">
        <v>-7.7157699999999996E-2</v>
      </c>
      <c r="BT225">
        <v>-6.3671000000000005E-2</v>
      </c>
      <c r="BU225">
        <v>-4.2437000000000002E-2</v>
      </c>
      <c r="BV225">
        <v>-6.1350700000000001E-2</v>
      </c>
      <c r="BW225">
        <v>6.4700000000000001E-3</v>
      </c>
      <c r="BX225">
        <v>-8.6788000000000004E-3</v>
      </c>
      <c r="BY225">
        <v>-1.9682399999999999E-2</v>
      </c>
      <c r="BZ225">
        <v>5.1224199999999998E-2</v>
      </c>
      <c r="CA225">
        <v>-0.57208239999999999</v>
      </c>
      <c r="CB225">
        <v>-0.59808550000000005</v>
      </c>
      <c r="CC225">
        <v>-0.4578585</v>
      </c>
      <c r="CD225">
        <v>-0.30420180000000002</v>
      </c>
      <c r="CE225">
        <v>-0.24061399999999999</v>
      </c>
      <c r="CF225">
        <v>-0.24089360000000001</v>
      </c>
      <c r="CG225">
        <v>-7.5841400000000003E-2</v>
      </c>
      <c r="CH225">
        <v>-5.4993199999999999E-2</v>
      </c>
      <c r="CI225">
        <v>-7.8793100000000005E-2</v>
      </c>
      <c r="CJ225">
        <v>-5.0739600000000003E-2</v>
      </c>
      <c r="CK225">
        <v>-9.01922E-2</v>
      </c>
      <c r="CL225">
        <v>-1.71212E-2</v>
      </c>
      <c r="CM225">
        <v>-0.1149221</v>
      </c>
      <c r="CN225">
        <v>-0.1067694</v>
      </c>
      <c r="CO225">
        <v>-0.1158487</v>
      </c>
      <c r="CP225">
        <v>-8.1522600000000001E-2</v>
      </c>
      <c r="CQ225">
        <v>-5.0705199999999999E-2</v>
      </c>
      <c r="CR225">
        <v>-2.71623E-2</v>
      </c>
      <c r="CS225">
        <v>-5.3619000000000002E-3</v>
      </c>
      <c r="CT225">
        <v>-2.32068E-2</v>
      </c>
      <c r="CU225">
        <v>4.5011200000000001E-2</v>
      </c>
      <c r="CV225">
        <v>3.1658600000000002E-2</v>
      </c>
      <c r="CW225">
        <v>1.6111299999999999E-2</v>
      </c>
      <c r="CX225">
        <v>8.5011100000000006E-2</v>
      </c>
      <c r="CY225">
        <v>-0.49384210000000001</v>
      </c>
      <c r="CZ225">
        <v>-0.53219380000000005</v>
      </c>
      <c r="DA225">
        <v>-0.39177990000000001</v>
      </c>
      <c r="DB225">
        <v>-0.2516775</v>
      </c>
      <c r="DC225">
        <v>-0.20164480000000001</v>
      </c>
      <c r="DD225">
        <v>-0.2081105</v>
      </c>
      <c r="DE225">
        <v>-5.0375499999999997E-2</v>
      </c>
      <c r="DF225">
        <v>-2.8514600000000001E-2</v>
      </c>
      <c r="DG225">
        <v>-5.5491499999999999E-2</v>
      </c>
      <c r="DH225">
        <v>-2.9091800000000001E-2</v>
      </c>
      <c r="DI225">
        <v>-6.8530400000000005E-2</v>
      </c>
      <c r="DJ225">
        <v>5.535E-3</v>
      </c>
      <c r="DK225">
        <v>-9.0308700000000006E-2</v>
      </c>
      <c r="DL225">
        <v>-8.2999600000000007E-2</v>
      </c>
      <c r="DM225">
        <v>-9.4213900000000003E-2</v>
      </c>
      <c r="DN225">
        <v>-5.6980599999999999E-2</v>
      </c>
      <c r="DO225">
        <v>-2.4252800000000001E-2</v>
      </c>
      <c r="DP225">
        <v>9.3463999999999995E-3</v>
      </c>
      <c r="DQ225">
        <v>3.1713199999999997E-2</v>
      </c>
      <c r="DR225">
        <v>1.4937199999999999E-2</v>
      </c>
      <c r="DS225">
        <v>8.3552399999999999E-2</v>
      </c>
      <c r="DT225">
        <v>7.1996000000000004E-2</v>
      </c>
      <c r="DU225">
        <v>5.1905100000000003E-2</v>
      </c>
      <c r="DV225">
        <v>0.1187981</v>
      </c>
      <c r="DW225">
        <v>-0.38087549999999998</v>
      </c>
      <c r="DX225">
        <v>-0.43705660000000002</v>
      </c>
      <c r="DY225">
        <v>-0.296373</v>
      </c>
      <c r="DZ225">
        <v>-0.17584069999999999</v>
      </c>
      <c r="EA225">
        <v>-0.1453796</v>
      </c>
      <c r="EB225">
        <v>-0.1607768</v>
      </c>
      <c r="EC225">
        <v>-1.36068E-2</v>
      </c>
      <c r="ED225">
        <v>9.7164E-3</v>
      </c>
      <c r="EE225">
        <v>-2.1847599999999998E-2</v>
      </c>
      <c r="EF225">
        <v>2.1643000000000001E-3</v>
      </c>
      <c r="EG225">
        <v>-3.7254099999999998E-2</v>
      </c>
      <c r="EH225">
        <v>3.8247000000000003E-2</v>
      </c>
      <c r="EI225">
        <v>-5.4770800000000001E-2</v>
      </c>
      <c r="EJ225">
        <v>-4.8679899999999998E-2</v>
      </c>
      <c r="EK225">
        <v>-6.2976799999999999E-2</v>
      </c>
      <c r="EL225">
        <v>-2.15459E-2</v>
      </c>
      <c r="EM225">
        <v>1.39404E-2</v>
      </c>
      <c r="EN225">
        <v>6.2059200000000002E-2</v>
      </c>
      <c r="EO225">
        <v>8.5243700000000006E-2</v>
      </c>
      <c r="EP225">
        <v>7.0011000000000004E-2</v>
      </c>
      <c r="EQ225">
        <v>0.13919970000000001</v>
      </c>
      <c r="ER225">
        <v>0.13023689999999999</v>
      </c>
      <c r="ES225">
        <v>0.1035855</v>
      </c>
      <c r="ET225">
        <v>0.16758110000000001</v>
      </c>
      <c r="EU225">
        <v>52.122900000000001</v>
      </c>
      <c r="EV225">
        <v>51.67501</v>
      </c>
      <c r="EW225">
        <v>51.380389999999998</v>
      </c>
      <c r="EX225">
        <v>50.707430000000002</v>
      </c>
      <c r="EY225">
        <v>51.013750000000002</v>
      </c>
      <c r="EZ225">
        <v>50.718919999999997</v>
      </c>
      <c r="FA225">
        <v>49.91178</v>
      </c>
      <c r="FB225">
        <v>49.739429999999999</v>
      </c>
      <c r="FC225">
        <v>53.678089999999997</v>
      </c>
      <c r="FD225">
        <v>58.109560000000002</v>
      </c>
      <c r="FE225">
        <v>61.716659999999997</v>
      </c>
      <c r="FF225">
        <v>64.016199999999998</v>
      </c>
      <c r="FG225">
        <v>65.366429999999994</v>
      </c>
      <c r="FH225">
        <v>65.574680000000001</v>
      </c>
      <c r="FI225">
        <v>64.955680000000001</v>
      </c>
      <c r="FJ225">
        <v>63.538159999999998</v>
      </c>
      <c r="FK225">
        <v>61.747019999999999</v>
      </c>
      <c r="FL225">
        <v>58.773899999999998</v>
      </c>
      <c r="FM225">
        <v>56.929830000000003</v>
      </c>
      <c r="FN225">
        <v>55.138080000000002</v>
      </c>
      <c r="FO225">
        <v>54.468809999999998</v>
      </c>
      <c r="FP225">
        <v>54.249690000000001</v>
      </c>
      <c r="FQ225">
        <v>53.104230000000001</v>
      </c>
      <c r="FR225">
        <v>52.418959999999998</v>
      </c>
      <c r="FS225">
        <v>0.94868770000000002</v>
      </c>
      <c r="FT225">
        <v>3.3087900000000003E-2</v>
      </c>
      <c r="FU225">
        <v>6.0586599999999997E-2</v>
      </c>
    </row>
    <row r="226" spans="1:177" x14ac:dyDescent="0.3">
      <c r="A226" t="s">
        <v>226</v>
      </c>
      <c r="B226" t="s">
        <v>199</v>
      </c>
      <c r="C226" t="s">
        <v>280</v>
      </c>
      <c r="D226" s="30" t="s">
        <v>232</v>
      </c>
      <c r="E226" t="s">
        <v>221</v>
      </c>
      <c r="F226">
        <v>165</v>
      </c>
      <c r="G226">
        <v>2.2487400000000002</v>
      </c>
      <c r="H226">
        <v>2.0510679999999999</v>
      </c>
      <c r="I226">
        <v>1.666533</v>
      </c>
      <c r="J226">
        <v>1.47359</v>
      </c>
      <c r="K226">
        <v>1.1724829999999999</v>
      </c>
      <c r="L226">
        <v>1.065903</v>
      </c>
      <c r="M226">
        <v>1.0852869999999999</v>
      </c>
      <c r="N226">
        <v>1.1074820000000001</v>
      </c>
      <c r="O226">
        <v>1.0693220000000001</v>
      </c>
      <c r="P226">
        <v>1.057042</v>
      </c>
      <c r="Q226">
        <v>0.98291890000000004</v>
      </c>
      <c r="R226">
        <v>0.99139889999999997</v>
      </c>
      <c r="S226">
        <v>0.95729640000000005</v>
      </c>
      <c r="T226">
        <v>0.85034410000000005</v>
      </c>
      <c r="U226">
        <v>0.9341296</v>
      </c>
      <c r="V226">
        <v>0.9133983</v>
      </c>
      <c r="W226">
        <v>1.007703</v>
      </c>
      <c r="X226">
        <v>1.283701</v>
      </c>
      <c r="Y226">
        <v>1.3821369999999999</v>
      </c>
      <c r="Z226">
        <v>1.4351419999999999</v>
      </c>
      <c r="AA226">
        <v>1.4449449999999999</v>
      </c>
      <c r="AB226">
        <v>1.5234239999999999</v>
      </c>
      <c r="AC226">
        <v>1.5446009999999999</v>
      </c>
      <c r="AD226">
        <v>1.455271</v>
      </c>
      <c r="AE226">
        <v>-0.61327759999999998</v>
      </c>
      <c r="AF226">
        <v>-0.67398690000000006</v>
      </c>
      <c r="AG226">
        <v>-0.68857290000000004</v>
      </c>
      <c r="AH226">
        <v>-0.49828260000000002</v>
      </c>
      <c r="AI226">
        <v>-0.35216360000000002</v>
      </c>
      <c r="AJ226">
        <v>-0.30539909999999998</v>
      </c>
      <c r="AK226">
        <v>-0.15224399999999999</v>
      </c>
      <c r="AL226">
        <v>-0.14707100000000001</v>
      </c>
      <c r="AM226">
        <v>-0.107026</v>
      </c>
      <c r="AN226">
        <v>-0.14098649999999999</v>
      </c>
      <c r="AO226">
        <v>-0.18112130000000001</v>
      </c>
      <c r="AP226">
        <v>-6.91639E-2</v>
      </c>
      <c r="AQ226">
        <v>-0.1449107</v>
      </c>
      <c r="AR226">
        <v>-0.26158920000000002</v>
      </c>
      <c r="AS226">
        <v>-0.108375</v>
      </c>
      <c r="AT226">
        <v>-6.2675700000000001E-2</v>
      </c>
      <c r="AU226">
        <v>-5.1814699999999998E-2</v>
      </c>
      <c r="AV226">
        <v>-4.7783600000000002E-2</v>
      </c>
      <c r="AW226">
        <v>-0.1322767</v>
      </c>
      <c r="AX226">
        <v>-2.4244100000000001E-2</v>
      </c>
      <c r="AY226">
        <v>6.8864E-3</v>
      </c>
      <c r="AZ226">
        <v>5.1189100000000001E-2</v>
      </c>
      <c r="BA226">
        <v>9.2560100000000006E-2</v>
      </c>
      <c r="BB226">
        <v>1.29541E-2</v>
      </c>
      <c r="BC226">
        <v>-0.46482839999999997</v>
      </c>
      <c r="BD226">
        <v>-0.53281979999999995</v>
      </c>
      <c r="BE226">
        <v>-0.56757000000000002</v>
      </c>
      <c r="BF226">
        <v>-0.37312030000000002</v>
      </c>
      <c r="BG226">
        <v>-0.2452857</v>
      </c>
      <c r="BH226">
        <v>-0.2036811</v>
      </c>
      <c r="BI226">
        <v>-6.0270200000000003E-2</v>
      </c>
      <c r="BJ226">
        <v>-7.3544799999999994E-2</v>
      </c>
      <c r="BK226">
        <v>-3.3898400000000002E-2</v>
      </c>
      <c r="BL226">
        <v>-6.8499299999999999E-2</v>
      </c>
      <c r="BM226">
        <v>-0.1052423</v>
      </c>
      <c r="BN226">
        <v>-1.029E-3</v>
      </c>
      <c r="BO226">
        <v>-7.6621800000000004E-2</v>
      </c>
      <c r="BP226">
        <v>-0.18858620000000001</v>
      </c>
      <c r="BQ226">
        <v>-3.9861500000000001E-2</v>
      </c>
      <c r="BR226">
        <v>-1.05737E-2</v>
      </c>
      <c r="BS226">
        <v>-8.0018999999999993E-3</v>
      </c>
      <c r="BT226">
        <v>5.0800000000000003E-3</v>
      </c>
      <c r="BU226">
        <v>-6.2020899999999997E-2</v>
      </c>
      <c r="BV226">
        <v>4.1626999999999997E-2</v>
      </c>
      <c r="BW226">
        <v>7.2012300000000001E-2</v>
      </c>
      <c r="BX226">
        <v>0.1136586</v>
      </c>
      <c r="BY226">
        <v>0.16489129999999999</v>
      </c>
      <c r="BZ226">
        <v>9.4971600000000003E-2</v>
      </c>
      <c r="CA226">
        <v>-0.36201299999999997</v>
      </c>
      <c r="CB226">
        <v>-0.43504799999999999</v>
      </c>
      <c r="CC226">
        <v>-0.48376380000000002</v>
      </c>
      <c r="CD226">
        <v>-0.2864333</v>
      </c>
      <c r="CE226">
        <v>-0.17126240000000001</v>
      </c>
      <c r="CF226">
        <v>-0.13323160000000001</v>
      </c>
      <c r="CG226">
        <v>3.4305999999999998E-3</v>
      </c>
      <c r="CH226">
        <v>-2.2620700000000001E-2</v>
      </c>
      <c r="CI226">
        <v>1.6749699999999999E-2</v>
      </c>
      <c r="CJ226">
        <v>-1.8294899999999999E-2</v>
      </c>
      <c r="CK226">
        <v>-5.2688800000000001E-2</v>
      </c>
      <c r="CL226">
        <v>4.6161099999999997E-2</v>
      </c>
      <c r="CM226">
        <v>-2.9325199999999999E-2</v>
      </c>
      <c r="CN226">
        <v>-0.13802449999999999</v>
      </c>
      <c r="CO226">
        <v>7.5906000000000003E-3</v>
      </c>
      <c r="CP226">
        <v>2.5511900000000001E-2</v>
      </c>
      <c r="CQ226">
        <v>2.2342600000000001E-2</v>
      </c>
      <c r="CR226">
        <v>4.16932E-2</v>
      </c>
      <c r="CS226">
        <v>-1.3362000000000001E-2</v>
      </c>
      <c r="CT226">
        <v>8.7249099999999996E-2</v>
      </c>
      <c r="CU226">
        <v>0.11711820000000001</v>
      </c>
      <c r="CV226">
        <v>0.1569248</v>
      </c>
      <c r="CW226">
        <v>0.2149876</v>
      </c>
      <c r="CX226">
        <v>0.15177669999999999</v>
      </c>
      <c r="CY226">
        <v>-0.25919750000000003</v>
      </c>
      <c r="CZ226">
        <v>-0.33727610000000002</v>
      </c>
      <c r="DA226">
        <v>-0.39995750000000002</v>
      </c>
      <c r="DB226">
        <v>-0.19974629999999999</v>
      </c>
      <c r="DC226">
        <v>-9.7239199999999998E-2</v>
      </c>
      <c r="DD226">
        <v>-6.2782099999999993E-2</v>
      </c>
      <c r="DE226">
        <v>6.7131499999999997E-2</v>
      </c>
      <c r="DF226">
        <v>2.83033E-2</v>
      </c>
      <c r="DG226">
        <v>6.7397700000000005E-2</v>
      </c>
      <c r="DH226">
        <v>3.19095E-2</v>
      </c>
      <c r="DI226">
        <v>-1.3520000000000001E-4</v>
      </c>
      <c r="DJ226">
        <v>9.3351100000000006E-2</v>
      </c>
      <c r="DK226">
        <v>1.7971500000000001E-2</v>
      </c>
      <c r="DL226">
        <v>-8.7462799999999993E-2</v>
      </c>
      <c r="DM226">
        <v>5.5042800000000003E-2</v>
      </c>
      <c r="DN226">
        <v>6.1597600000000002E-2</v>
      </c>
      <c r="DO226">
        <v>5.2687199999999997E-2</v>
      </c>
      <c r="DP226">
        <v>7.8306399999999998E-2</v>
      </c>
      <c r="DQ226">
        <v>3.5297000000000002E-2</v>
      </c>
      <c r="DR226">
        <v>0.13287119999999999</v>
      </c>
      <c r="DS226">
        <v>0.16222420000000001</v>
      </c>
      <c r="DT226">
        <v>0.2001909</v>
      </c>
      <c r="DU226">
        <v>0.26508399999999999</v>
      </c>
      <c r="DV226">
        <v>0.20858180000000001</v>
      </c>
      <c r="DW226">
        <v>-0.11074829999999999</v>
      </c>
      <c r="DX226">
        <v>-0.19610910000000001</v>
      </c>
      <c r="DY226">
        <v>-0.2789546</v>
      </c>
      <c r="DZ226">
        <v>-7.4583999999999998E-2</v>
      </c>
      <c r="EA226">
        <v>9.6387E-3</v>
      </c>
      <c r="EB226">
        <v>3.89358E-2</v>
      </c>
      <c r="EC226">
        <v>0.15910530000000001</v>
      </c>
      <c r="ED226">
        <v>0.10182960000000001</v>
      </c>
      <c r="EE226">
        <v>0.14052539999999999</v>
      </c>
      <c r="EF226">
        <v>0.10439660000000001</v>
      </c>
      <c r="EG226">
        <v>7.57438E-2</v>
      </c>
      <c r="EH226">
        <v>0.16148599999999999</v>
      </c>
      <c r="EI226">
        <v>8.6260400000000001E-2</v>
      </c>
      <c r="EJ226">
        <v>-1.4459700000000001E-2</v>
      </c>
      <c r="EK226">
        <v>0.1235562</v>
      </c>
      <c r="EL226">
        <v>0.1136996</v>
      </c>
      <c r="EM226">
        <v>9.6500000000000002E-2</v>
      </c>
      <c r="EN226">
        <v>0.13117000000000001</v>
      </c>
      <c r="EO226">
        <v>0.1055528</v>
      </c>
      <c r="EP226">
        <v>0.19874220000000001</v>
      </c>
      <c r="EQ226">
        <v>0.2273501</v>
      </c>
      <c r="ER226">
        <v>0.26266040000000002</v>
      </c>
      <c r="ES226">
        <v>0.33741510000000002</v>
      </c>
      <c r="ET226">
        <v>0.2905993</v>
      </c>
      <c r="EU226">
        <v>43.403570000000002</v>
      </c>
      <c r="EV226">
        <v>42.408189999999998</v>
      </c>
      <c r="EW226">
        <v>41.700789999999998</v>
      </c>
      <c r="EX226">
        <v>41.610300000000002</v>
      </c>
      <c r="EY226">
        <v>41.628799999999998</v>
      </c>
      <c r="EZ226">
        <v>40.989429999999999</v>
      </c>
      <c r="FA226">
        <v>41.034350000000003</v>
      </c>
      <c r="FB226">
        <v>41.535670000000003</v>
      </c>
      <c r="FC226">
        <v>45.883749999999999</v>
      </c>
      <c r="FD226">
        <v>53.369219999999999</v>
      </c>
      <c r="FE226">
        <v>59.361289999999997</v>
      </c>
      <c r="FF226">
        <v>62.220610000000001</v>
      </c>
      <c r="FG226">
        <v>63.856670000000001</v>
      </c>
      <c r="FH226">
        <v>64.599739999999997</v>
      </c>
      <c r="FI226">
        <v>64.311099999999996</v>
      </c>
      <c r="FJ226">
        <v>63.516509999999997</v>
      </c>
      <c r="FK226">
        <v>60.922060000000002</v>
      </c>
      <c r="FL226">
        <v>54.904890000000002</v>
      </c>
      <c r="FM226">
        <v>52.038969999999999</v>
      </c>
      <c r="FN226">
        <v>49.454430000000002</v>
      </c>
      <c r="FO226">
        <v>48.12021</v>
      </c>
      <c r="FP226">
        <v>47.026420000000002</v>
      </c>
      <c r="FQ226">
        <v>45.884410000000003</v>
      </c>
      <c r="FR226">
        <v>44.70608</v>
      </c>
      <c r="FS226">
        <v>1.4079839999999999</v>
      </c>
      <c r="FT226">
        <v>6.2862299999999996E-2</v>
      </c>
      <c r="FU226">
        <v>6.2480000000000001E-2</v>
      </c>
    </row>
    <row r="227" spans="1:177" x14ac:dyDescent="0.3">
      <c r="A227" t="s">
        <v>226</v>
      </c>
      <c r="B227" t="s">
        <v>199</v>
      </c>
      <c r="C227" t="s">
        <v>280</v>
      </c>
      <c r="D227" s="30" t="s">
        <v>233</v>
      </c>
      <c r="E227" t="s">
        <v>219</v>
      </c>
      <c r="F227">
        <v>1540</v>
      </c>
      <c r="G227">
        <v>2.336465</v>
      </c>
      <c r="H227">
        <v>2.255201</v>
      </c>
      <c r="I227">
        <v>1.9494309999999999</v>
      </c>
      <c r="J227">
        <v>1.5765549999999999</v>
      </c>
      <c r="K227">
        <v>1.2840940000000001</v>
      </c>
      <c r="L227">
        <v>1.165392</v>
      </c>
      <c r="M227">
        <v>1.2876810000000001</v>
      </c>
      <c r="N227">
        <v>1.3247610000000001</v>
      </c>
      <c r="O227">
        <v>1.2324189999999999</v>
      </c>
      <c r="P227">
        <v>1.191338</v>
      </c>
      <c r="Q227">
        <v>1.1304700000000001</v>
      </c>
      <c r="R227">
        <v>1.181157</v>
      </c>
      <c r="S227">
        <v>1.125059</v>
      </c>
      <c r="T227">
        <v>1.0706180000000001</v>
      </c>
      <c r="U227">
        <v>1.03731</v>
      </c>
      <c r="V227">
        <v>1.049574</v>
      </c>
      <c r="W227">
        <v>1.1132340000000001</v>
      </c>
      <c r="X227">
        <v>1.349453</v>
      </c>
      <c r="Y227">
        <v>1.6657329999999999</v>
      </c>
      <c r="Z227">
        <v>1.680687</v>
      </c>
      <c r="AA227">
        <v>1.638619</v>
      </c>
      <c r="AB227">
        <v>1.5985480000000001</v>
      </c>
      <c r="AC227">
        <v>1.3948499999999999</v>
      </c>
      <c r="AD227">
        <v>1.336349</v>
      </c>
      <c r="AE227">
        <v>-0.68375859999999999</v>
      </c>
      <c r="AF227">
        <v>-0.63920999999999994</v>
      </c>
      <c r="AG227">
        <v>-0.50533119999999998</v>
      </c>
      <c r="AH227">
        <v>-0.4963053</v>
      </c>
      <c r="AI227">
        <v>-0.3861755</v>
      </c>
      <c r="AJ227">
        <v>-0.27701199999999998</v>
      </c>
      <c r="AK227">
        <v>-0.1574112</v>
      </c>
      <c r="AL227">
        <v>-0.1248518</v>
      </c>
      <c r="AM227">
        <v>-0.1182257</v>
      </c>
      <c r="AN227">
        <v>-9.0526899999999993E-2</v>
      </c>
      <c r="AO227">
        <v>-0.11909939999999999</v>
      </c>
      <c r="AP227">
        <v>-4.5346600000000001E-2</v>
      </c>
      <c r="AQ227">
        <v>-7.9438700000000001E-2</v>
      </c>
      <c r="AR227">
        <v>-0.1018445</v>
      </c>
      <c r="AS227">
        <v>-0.1058051</v>
      </c>
      <c r="AT227">
        <v>-8.60601E-2</v>
      </c>
      <c r="AU227">
        <v>-5.9464299999999998E-2</v>
      </c>
      <c r="AV227">
        <v>-0.1056964</v>
      </c>
      <c r="AW227">
        <v>-0.10712770000000001</v>
      </c>
      <c r="AX227">
        <v>-9.9814899999999998E-2</v>
      </c>
      <c r="AY227">
        <v>-8.5221500000000006E-2</v>
      </c>
      <c r="AZ227">
        <v>-5.90223E-2</v>
      </c>
      <c r="BA227">
        <v>-8.9113399999999995E-2</v>
      </c>
      <c r="BB227">
        <v>-5.1114699999999999E-2</v>
      </c>
      <c r="BC227">
        <v>-0.59945590000000004</v>
      </c>
      <c r="BD227">
        <v>-0.56788740000000004</v>
      </c>
      <c r="BE227">
        <v>-0.4397181</v>
      </c>
      <c r="BF227">
        <v>-0.44183650000000002</v>
      </c>
      <c r="BG227">
        <v>-0.3390359</v>
      </c>
      <c r="BH227">
        <v>-0.2419721</v>
      </c>
      <c r="BI227">
        <v>-0.1279093</v>
      </c>
      <c r="BJ227">
        <v>-9.4806799999999997E-2</v>
      </c>
      <c r="BK227">
        <v>-8.7426799999999999E-2</v>
      </c>
      <c r="BL227">
        <v>-6.1521399999999997E-2</v>
      </c>
      <c r="BM227">
        <v>-8.9370500000000005E-2</v>
      </c>
      <c r="BN227">
        <v>-1.3752800000000001E-2</v>
      </c>
      <c r="BO227">
        <v>-4.9746800000000001E-2</v>
      </c>
      <c r="BP227">
        <v>-7.2132500000000002E-2</v>
      </c>
      <c r="BQ227">
        <v>-7.6605800000000002E-2</v>
      </c>
      <c r="BR227">
        <v>-5.8987600000000001E-2</v>
      </c>
      <c r="BS227">
        <v>-3.1168499999999998E-2</v>
      </c>
      <c r="BT227">
        <v>-7.1535199999999993E-2</v>
      </c>
      <c r="BU227">
        <v>-6.9263699999999997E-2</v>
      </c>
      <c r="BV227">
        <v>-6.5048999999999996E-2</v>
      </c>
      <c r="BW227">
        <v>-4.86404E-2</v>
      </c>
      <c r="BX227">
        <v>-2.25338E-2</v>
      </c>
      <c r="BY227">
        <v>-5.1935599999999998E-2</v>
      </c>
      <c r="BZ227">
        <v>-9.4521999999999991E-3</v>
      </c>
      <c r="CA227">
        <v>-0.54106810000000005</v>
      </c>
      <c r="CB227">
        <v>-0.51848970000000005</v>
      </c>
      <c r="CC227">
        <v>-0.39427469999999998</v>
      </c>
      <c r="CD227">
        <v>-0.40411170000000002</v>
      </c>
      <c r="CE227">
        <v>-0.30638710000000002</v>
      </c>
      <c r="CF227">
        <v>-0.2177036</v>
      </c>
      <c r="CG227">
        <v>-0.1074764</v>
      </c>
      <c r="CH227">
        <v>-7.39977E-2</v>
      </c>
      <c r="CI227">
        <v>-6.6095600000000004E-2</v>
      </c>
      <c r="CJ227">
        <v>-4.1432299999999998E-2</v>
      </c>
      <c r="CK227">
        <v>-6.8780400000000005E-2</v>
      </c>
      <c r="CL227">
        <v>8.1288999999999997E-3</v>
      </c>
      <c r="CM227">
        <v>-2.9182199999999998E-2</v>
      </c>
      <c r="CN227">
        <v>-5.1554000000000003E-2</v>
      </c>
      <c r="CO227">
        <v>-5.6382399999999999E-2</v>
      </c>
      <c r="CP227">
        <v>-4.0237299999999997E-2</v>
      </c>
      <c r="CQ227">
        <v>-1.1571E-2</v>
      </c>
      <c r="CR227">
        <v>-4.78752E-2</v>
      </c>
      <c r="CS227">
        <v>-4.30392E-2</v>
      </c>
      <c r="CT227">
        <v>-4.0970199999999998E-2</v>
      </c>
      <c r="CU227">
        <v>-2.3304399999999999E-2</v>
      </c>
      <c r="CV227">
        <v>2.738E-3</v>
      </c>
      <c r="CW227">
        <v>-2.6186399999999999E-2</v>
      </c>
      <c r="CX227">
        <v>1.94031E-2</v>
      </c>
      <c r="CY227">
        <v>-0.48268040000000001</v>
      </c>
      <c r="CZ227">
        <v>-0.46909190000000001</v>
      </c>
      <c r="DA227">
        <v>-0.34883130000000001</v>
      </c>
      <c r="DB227">
        <v>-0.36638680000000001</v>
      </c>
      <c r="DC227">
        <v>-0.27373839999999999</v>
      </c>
      <c r="DD227">
        <v>-0.1934351</v>
      </c>
      <c r="DE227">
        <v>-8.7043400000000007E-2</v>
      </c>
      <c r="DF227">
        <v>-5.3188600000000003E-2</v>
      </c>
      <c r="DG227">
        <v>-4.47643E-2</v>
      </c>
      <c r="DH227">
        <v>-2.13431E-2</v>
      </c>
      <c r="DI227">
        <v>-4.8190299999999998E-2</v>
      </c>
      <c r="DJ227">
        <v>3.0010599999999998E-2</v>
      </c>
      <c r="DK227">
        <v>-8.6175999999999996E-3</v>
      </c>
      <c r="DL227">
        <v>-3.09755E-2</v>
      </c>
      <c r="DM227">
        <v>-3.6158999999999997E-2</v>
      </c>
      <c r="DN227">
        <v>-2.1486999999999999E-2</v>
      </c>
      <c r="DO227">
        <v>8.0266000000000001E-3</v>
      </c>
      <c r="DP227">
        <v>-2.4215299999999999E-2</v>
      </c>
      <c r="DQ227">
        <v>-1.6814800000000001E-2</v>
      </c>
      <c r="DR227">
        <v>-1.6891400000000001E-2</v>
      </c>
      <c r="DS227">
        <v>2.0314999999999999E-3</v>
      </c>
      <c r="DT227">
        <v>2.8009900000000001E-2</v>
      </c>
      <c r="DU227">
        <v>-4.372E-4</v>
      </c>
      <c r="DV227">
        <v>4.82584E-2</v>
      </c>
      <c r="DW227">
        <v>-0.3983777</v>
      </c>
      <c r="DX227">
        <v>-0.39776929999999999</v>
      </c>
      <c r="DY227">
        <v>-0.28321819999999998</v>
      </c>
      <c r="DZ227">
        <v>-0.31191809999999998</v>
      </c>
      <c r="EA227">
        <v>-0.22659869999999999</v>
      </c>
      <c r="EB227">
        <v>-0.15839520000000001</v>
      </c>
      <c r="EC227">
        <v>-5.7541500000000002E-2</v>
      </c>
      <c r="ED227">
        <v>-2.31436E-2</v>
      </c>
      <c r="EE227">
        <v>-1.3965399999999999E-2</v>
      </c>
      <c r="EF227">
        <v>7.6623999999999998E-3</v>
      </c>
      <c r="EG227">
        <v>-1.8461399999999999E-2</v>
      </c>
      <c r="EH227">
        <v>6.1604300000000001E-2</v>
      </c>
      <c r="EI227">
        <v>2.1074300000000001E-2</v>
      </c>
      <c r="EJ227">
        <v>-1.2635000000000001E-3</v>
      </c>
      <c r="EK227">
        <v>-6.9597000000000001E-3</v>
      </c>
      <c r="EL227">
        <v>5.5855000000000002E-3</v>
      </c>
      <c r="EM227">
        <v>3.6322300000000002E-2</v>
      </c>
      <c r="EN227">
        <v>9.9459000000000006E-3</v>
      </c>
      <c r="EO227">
        <v>2.1049200000000001E-2</v>
      </c>
      <c r="EP227">
        <v>1.7874500000000001E-2</v>
      </c>
      <c r="EQ227">
        <v>3.8612599999999997E-2</v>
      </c>
      <c r="ER227">
        <v>6.4498299999999995E-2</v>
      </c>
      <c r="ES227">
        <v>3.6740599999999998E-2</v>
      </c>
      <c r="ET227">
        <v>8.9920899999999998E-2</v>
      </c>
      <c r="EU227">
        <v>45.678179999999998</v>
      </c>
      <c r="EV227">
        <v>45.243160000000003</v>
      </c>
      <c r="EW227">
        <v>44.959910000000001</v>
      </c>
      <c r="EX227">
        <v>44.481279999999998</v>
      </c>
      <c r="EY227">
        <v>44.332410000000003</v>
      </c>
      <c r="EZ227">
        <v>43.454050000000002</v>
      </c>
      <c r="FA227">
        <v>43.509270000000001</v>
      </c>
      <c r="FB227">
        <v>43.62473</v>
      </c>
      <c r="FC227">
        <v>47.939369999999997</v>
      </c>
      <c r="FD227">
        <v>52.455820000000003</v>
      </c>
      <c r="FE227">
        <v>55.717379999999999</v>
      </c>
      <c r="FF227">
        <v>57.812930000000001</v>
      </c>
      <c r="FG227">
        <v>58.882770000000001</v>
      </c>
      <c r="FH227">
        <v>59.095419999999997</v>
      </c>
      <c r="FI227">
        <v>58.179630000000003</v>
      </c>
      <c r="FJ227">
        <v>57.41825</v>
      </c>
      <c r="FK227">
        <v>56.084330000000001</v>
      </c>
      <c r="FL227">
        <v>54.348289999999999</v>
      </c>
      <c r="FM227">
        <v>51.893859999999997</v>
      </c>
      <c r="FN227">
        <v>50.631540000000001</v>
      </c>
      <c r="FO227">
        <v>49.671250000000001</v>
      </c>
      <c r="FP227">
        <v>48.848610000000001</v>
      </c>
      <c r="FQ227">
        <v>47.548969999999997</v>
      </c>
      <c r="FR227">
        <v>47.343000000000004</v>
      </c>
      <c r="FS227">
        <v>0.72951379999999999</v>
      </c>
      <c r="FT227">
        <v>2.9385600000000001E-2</v>
      </c>
      <c r="FU227">
        <v>3.9434999999999998E-2</v>
      </c>
    </row>
    <row r="228" spans="1:177" x14ac:dyDescent="0.3">
      <c r="A228" t="s">
        <v>226</v>
      </c>
      <c r="B228" t="s">
        <v>199</v>
      </c>
      <c r="C228" t="s">
        <v>280</v>
      </c>
      <c r="D228" s="30" t="s">
        <v>233</v>
      </c>
      <c r="E228" t="s">
        <v>220</v>
      </c>
      <c r="F228">
        <v>1123</v>
      </c>
      <c r="G228">
        <v>2.4463339999999998</v>
      </c>
      <c r="H228">
        <v>2.3312810000000002</v>
      </c>
      <c r="I228">
        <v>2.0412689999999998</v>
      </c>
      <c r="J228">
        <v>1.6350519999999999</v>
      </c>
      <c r="K228">
        <v>1.35026</v>
      </c>
      <c r="L228">
        <v>1.2148060000000001</v>
      </c>
      <c r="M228">
        <v>1.3530260000000001</v>
      </c>
      <c r="N228">
        <v>1.3934200000000001</v>
      </c>
      <c r="O228">
        <v>1.2927850000000001</v>
      </c>
      <c r="P228">
        <v>1.267614</v>
      </c>
      <c r="Q228">
        <v>1.2078530000000001</v>
      </c>
      <c r="R228">
        <v>1.280478</v>
      </c>
      <c r="S228">
        <v>1.211203</v>
      </c>
      <c r="T228">
        <v>1.1710750000000001</v>
      </c>
      <c r="U228">
        <v>1.1233820000000001</v>
      </c>
      <c r="V228">
        <v>1.1022670000000001</v>
      </c>
      <c r="W228">
        <v>1.1717580000000001</v>
      </c>
      <c r="X228">
        <v>1.4231750000000001</v>
      </c>
      <c r="Y228">
        <v>1.7541389999999999</v>
      </c>
      <c r="Z228">
        <v>1.7656609999999999</v>
      </c>
      <c r="AA228">
        <v>1.703965</v>
      </c>
      <c r="AB228">
        <v>1.6431770000000001</v>
      </c>
      <c r="AC228">
        <v>1.421589</v>
      </c>
      <c r="AD228">
        <v>1.353335</v>
      </c>
      <c r="AE228">
        <v>-0.71938849999999999</v>
      </c>
      <c r="AF228">
        <v>-0.68698950000000003</v>
      </c>
      <c r="AG228">
        <v>-0.50674920000000001</v>
      </c>
      <c r="AH228">
        <v>-0.51583000000000001</v>
      </c>
      <c r="AI228">
        <v>-0.39387879999999997</v>
      </c>
      <c r="AJ228">
        <v>-0.28582760000000001</v>
      </c>
      <c r="AK228">
        <v>-0.1680122</v>
      </c>
      <c r="AL228">
        <v>-0.1415486</v>
      </c>
      <c r="AM228">
        <v>-0.1415015</v>
      </c>
      <c r="AN228">
        <v>-9.68773E-2</v>
      </c>
      <c r="AO228">
        <v>-0.11362510000000001</v>
      </c>
      <c r="AP228">
        <v>-3.5948099999999997E-2</v>
      </c>
      <c r="AQ228">
        <v>-7.7019199999999996E-2</v>
      </c>
      <c r="AR228">
        <v>-8.03088E-2</v>
      </c>
      <c r="AS228">
        <v>-0.1004282</v>
      </c>
      <c r="AT228">
        <v>-0.1167155</v>
      </c>
      <c r="AU228">
        <v>-8.3180199999999996E-2</v>
      </c>
      <c r="AV228">
        <v>-0.14349020000000001</v>
      </c>
      <c r="AW228">
        <v>-0.1576505</v>
      </c>
      <c r="AX228">
        <v>-0.1568293</v>
      </c>
      <c r="AY228">
        <v>-0.15118960000000001</v>
      </c>
      <c r="AZ228">
        <v>-0.10543279999999999</v>
      </c>
      <c r="BA228">
        <v>-0.1196531</v>
      </c>
      <c r="BB228">
        <v>-7.1971499999999994E-2</v>
      </c>
      <c r="BC228">
        <v>-0.61948689999999995</v>
      </c>
      <c r="BD228">
        <v>-0.60354620000000003</v>
      </c>
      <c r="BE228">
        <v>-0.42976530000000002</v>
      </c>
      <c r="BF228">
        <v>-0.45286419999999999</v>
      </c>
      <c r="BG228">
        <v>-0.33821899999999999</v>
      </c>
      <c r="BH228">
        <v>-0.24466669999999999</v>
      </c>
      <c r="BI228">
        <v>-0.1337322</v>
      </c>
      <c r="BJ228">
        <v>-0.1075743</v>
      </c>
      <c r="BK228">
        <v>-0.10709100000000001</v>
      </c>
      <c r="BL228">
        <v>-6.4918500000000004E-2</v>
      </c>
      <c r="BM228">
        <v>-8.2113599999999995E-2</v>
      </c>
      <c r="BN228">
        <v>-1.5999999999999999E-5</v>
      </c>
      <c r="BO228">
        <v>-4.32074E-2</v>
      </c>
      <c r="BP228">
        <v>-4.66062E-2</v>
      </c>
      <c r="BQ228">
        <v>-6.8153199999999997E-2</v>
      </c>
      <c r="BR228">
        <v>-8.6779599999999998E-2</v>
      </c>
      <c r="BS228">
        <v>-5.3609400000000001E-2</v>
      </c>
      <c r="BT228">
        <v>-0.10496179999999999</v>
      </c>
      <c r="BU228">
        <v>-0.1135784</v>
      </c>
      <c r="BV228">
        <v>-0.1148226</v>
      </c>
      <c r="BW228">
        <v>-0.1069442</v>
      </c>
      <c r="BX228">
        <v>-6.2372299999999999E-2</v>
      </c>
      <c r="BY228">
        <v>-7.6808000000000001E-2</v>
      </c>
      <c r="BZ228">
        <v>-2.4594299999999999E-2</v>
      </c>
      <c r="CA228">
        <v>-0.55029539999999999</v>
      </c>
      <c r="CB228">
        <v>-0.54575359999999995</v>
      </c>
      <c r="CC228">
        <v>-0.37644640000000001</v>
      </c>
      <c r="CD228">
        <v>-0.40925420000000001</v>
      </c>
      <c r="CE228">
        <v>-0.29966930000000003</v>
      </c>
      <c r="CF228">
        <v>-0.21615870000000001</v>
      </c>
      <c r="CG228">
        <v>-0.10999</v>
      </c>
      <c r="CH228">
        <v>-8.4043900000000005E-2</v>
      </c>
      <c r="CI228">
        <v>-8.3258399999999996E-2</v>
      </c>
      <c r="CJ228">
        <v>-4.2784000000000003E-2</v>
      </c>
      <c r="CK228">
        <v>-6.0288799999999997E-2</v>
      </c>
      <c r="CL228">
        <v>2.48705E-2</v>
      </c>
      <c r="CM228">
        <v>-1.9789500000000002E-2</v>
      </c>
      <c r="CN228">
        <v>-2.3264E-2</v>
      </c>
      <c r="CO228">
        <v>-4.5799600000000003E-2</v>
      </c>
      <c r="CP228">
        <v>-6.6046099999999996E-2</v>
      </c>
      <c r="CQ228">
        <v>-3.3128699999999997E-2</v>
      </c>
      <c r="CR228">
        <v>-7.8277200000000005E-2</v>
      </c>
      <c r="CS228">
        <v>-8.3054299999999998E-2</v>
      </c>
      <c r="CT228">
        <v>-8.5728899999999997E-2</v>
      </c>
      <c r="CU228">
        <v>-7.6299900000000004E-2</v>
      </c>
      <c r="CV228">
        <v>-3.2548599999999997E-2</v>
      </c>
      <c r="CW228">
        <v>-4.7133599999999998E-2</v>
      </c>
      <c r="CX228">
        <v>8.2190000000000006E-3</v>
      </c>
      <c r="CY228">
        <v>-0.48110380000000003</v>
      </c>
      <c r="CZ228">
        <v>-0.48796099999999998</v>
      </c>
      <c r="DA228">
        <v>-0.32312750000000001</v>
      </c>
      <c r="DB228">
        <v>-0.36564429999999998</v>
      </c>
      <c r="DC228">
        <v>-0.2611195</v>
      </c>
      <c r="DD228">
        <v>-0.1876507</v>
      </c>
      <c r="DE228">
        <v>-8.6247799999999999E-2</v>
      </c>
      <c r="DF228">
        <v>-6.0513400000000002E-2</v>
      </c>
      <c r="DG228">
        <v>-5.9425800000000001E-2</v>
      </c>
      <c r="DH228">
        <v>-2.0649399999999998E-2</v>
      </c>
      <c r="DI228">
        <v>-3.8463999999999998E-2</v>
      </c>
      <c r="DJ228">
        <v>4.9757000000000003E-2</v>
      </c>
      <c r="DK228">
        <v>3.6283999999999999E-3</v>
      </c>
      <c r="DL228">
        <v>7.8300000000000006E-5</v>
      </c>
      <c r="DM228">
        <v>-2.3446000000000002E-2</v>
      </c>
      <c r="DN228">
        <v>-4.5312600000000001E-2</v>
      </c>
      <c r="DO228">
        <v>-1.2648E-2</v>
      </c>
      <c r="DP228">
        <v>-5.1592600000000002E-2</v>
      </c>
      <c r="DQ228">
        <v>-5.2530100000000003E-2</v>
      </c>
      <c r="DR228">
        <v>-5.6635199999999997E-2</v>
      </c>
      <c r="DS228">
        <v>-4.5655599999999998E-2</v>
      </c>
      <c r="DT228">
        <v>-2.725E-3</v>
      </c>
      <c r="DU228">
        <v>-1.7459200000000001E-2</v>
      </c>
      <c r="DV228">
        <v>4.1032199999999998E-2</v>
      </c>
      <c r="DW228">
        <v>-0.38120219999999999</v>
      </c>
      <c r="DX228">
        <v>-0.40451769999999998</v>
      </c>
      <c r="DY228">
        <v>-0.24614359999999999</v>
      </c>
      <c r="DZ228">
        <v>-0.30267850000000002</v>
      </c>
      <c r="EA228">
        <v>-0.2054598</v>
      </c>
      <c r="EB228">
        <v>-0.1464898</v>
      </c>
      <c r="EC228">
        <v>-5.1967800000000001E-2</v>
      </c>
      <c r="ED228">
        <v>-2.6539099999999999E-2</v>
      </c>
      <c r="EE228">
        <v>-2.5015200000000001E-2</v>
      </c>
      <c r="EF228">
        <v>1.1309400000000001E-2</v>
      </c>
      <c r="EG228">
        <v>-6.9525000000000003E-3</v>
      </c>
      <c r="EH228">
        <v>8.5689100000000004E-2</v>
      </c>
      <c r="EI228">
        <v>3.74402E-2</v>
      </c>
      <c r="EJ228">
        <v>3.37808E-2</v>
      </c>
      <c r="EK228">
        <v>8.829E-3</v>
      </c>
      <c r="EL228">
        <v>-1.53767E-2</v>
      </c>
      <c r="EM228">
        <v>1.6922800000000002E-2</v>
      </c>
      <c r="EN228">
        <v>-1.3064299999999999E-2</v>
      </c>
      <c r="EO228">
        <v>-8.4580000000000002E-3</v>
      </c>
      <c r="EP228">
        <v>-1.4628499999999999E-2</v>
      </c>
      <c r="EQ228">
        <v>-1.4101999999999999E-3</v>
      </c>
      <c r="ER228">
        <v>4.0335599999999999E-2</v>
      </c>
      <c r="ES228">
        <v>2.5385899999999999E-2</v>
      </c>
      <c r="ET228">
        <v>8.8409399999999999E-2</v>
      </c>
      <c r="EU228">
        <v>46.848379999999999</v>
      </c>
      <c r="EV228">
        <v>46.417630000000003</v>
      </c>
      <c r="EW228">
        <v>46.239089999999997</v>
      </c>
      <c r="EX228">
        <v>45.723010000000002</v>
      </c>
      <c r="EY228">
        <v>45.734169999999999</v>
      </c>
      <c r="EZ228">
        <v>44.736130000000003</v>
      </c>
      <c r="FA228">
        <v>44.842959999999998</v>
      </c>
      <c r="FB228">
        <v>44.957500000000003</v>
      </c>
      <c r="FC228">
        <v>49.360680000000002</v>
      </c>
      <c r="FD228">
        <v>53.490319999999997</v>
      </c>
      <c r="FE228">
        <v>56.431739999999998</v>
      </c>
      <c r="FF228">
        <v>58.702170000000002</v>
      </c>
      <c r="FG228">
        <v>59.697240000000001</v>
      </c>
      <c r="FH228">
        <v>59.715290000000003</v>
      </c>
      <c r="FI228">
        <v>58.56662</v>
      </c>
      <c r="FJ228">
        <v>57.876429999999999</v>
      </c>
      <c r="FK228">
        <v>56.587960000000002</v>
      </c>
      <c r="FL228">
        <v>54.838859999999997</v>
      </c>
      <c r="FM228">
        <v>52.795540000000003</v>
      </c>
      <c r="FN228">
        <v>51.727440000000001</v>
      </c>
      <c r="FO228">
        <v>50.893009999999997</v>
      </c>
      <c r="FP228">
        <v>50.156379999999999</v>
      </c>
      <c r="FQ228">
        <v>48.780439999999999</v>
      </c>
      <c r="FR228">
        <v>48.659990000000001</v>
      </c>
      <c r="FS228">
        <v>0.85475210000000001</v>
      </c>
      <c r="FT228">
        <v>3.3699800000000002E-2</v>
      </c>
      <c r="FU228">
        <v>4.6023000000000001E-2</v>
      </c>
    </row>
    <row r="229" spans="1:177" x14ac:dyDescent="0.3">
      <c r="A229" t="s">
        <v>226</v>
      </c>
      <c r="B229" t="s">
        <v>199</v>
      </c>
      <c r="C229" t="s">
        <v>280</v>
      </c>
      <c r="D229" s="30" t="s">
        <v>233</v>
      </c>
      <c r="E229" t="s">
        <v>221</v>
      </c>
      <c r="F229">
        <v>417</v>
      </c>
      <c r="G229">
        <v>1.9729220000000001</v>
      </c>
      <c r="H229">
        <v>2.0046750000000002</v>
      </c>
      <c r="I229">
        <v>1.6440650000000001</v>
      </c>
      <c r="J229">
        <v>1.383008</v>
      </c>
      <c r="K229">
        <v>1.064446</v>
      </c>
      <c r="L229">
        <v>1.0015540000000001</v>
      </c>
      <c r="M229">
        <v>1.071288</v>
      </c>
      <c r="N229">
        <v>1.0978250000000001</v>
      </c>
      <c r="O229">
        <v>1.0333779999999999</v>
      </c>
      <c r="P229">
        <v>0.93865580000000004</v>
      </c>
      <c r="Q229">
        <v>0.87354869999999996</v>
      </c>
      <c r="R229">
        <v>0.85105439999999999</v>
      </c>
      <c r="S229">
        <v>0.83905090000000004</v>
      </c>
      <c r="T229">
        <v>0.73608240000000003</v>
      </c>
      <c r="U229">
        <v>0.75147010000000003</v>
      </c>
      <c r="V229">
        <v>0.87646219999999997</v>
      </c>
      <c r="W229">
        <v>0.92055229999999999</v>
      </c>
      <c r="X229">
        <v>1.1069249999999999</v>
      </c>
      <c r="Y229">
        <v>1.3751059999999999</v>
      </c>
      <c r="Z229">
        <v>1.401708</v>
      </c>
      <c r="AA229">
        <v>1.42516</v>
      </c>
      <c r="AB229">
        <v>1.4527129999999999</v>
      </c>
      <c r="AC229">
        <v>1.307464</v>
      </c>
      <c r="AD229">
        <v>1.280715</v>
      </c>
      <c r="AE229">
        <v>-0.7621194</v>
      </c>
      <c r="AF229">
        <v>-0.65380130000000003</v>
      </c>
      <c r="AG229">
        <v>-0.6613907</v>
      </c>
      <c r="AH229">
        <v>-0.56972959999999995</v>
      </c>
      <c r="AI229">
        <v>-0.47302640000000001</v>
      </c>
      <c r="AJ229">
        <v>-0.33293879999999998</v>
      </c>
      <c r="AK229">
        <v>-0.1960605</v>
      </c>
      <c r="AL229">
        <v>-0.14895169999999999</v>
      </c>
      <c r="AM229">
        <v>-0.12393469999999999</v>
      </c>
      <c r="AN229">
        <v>-0.15006510000000001</v>
      </c>
      <c r="AO229">
        <v>-0.2241832</v>
      </c>
      <c r="AP229">
        <v>-0.16068189999999999</v>
      </c>
      <c r="AQ229">
        <v>-0.16597690000000001</v>
      </c>
      <c r="AR229">
        <v>-0.25314569999999997</v>
      </c>
      <c r="AS229">
        <v>-0.2051895</v>
      </c>
      <c r="AT229">
        <v>-5.7553600000000003E-2</v>
      </c>
      <c r="AU229">
        <v>-6.2879199999999996E-2</v>
      </c>
      <c r="AV229">
        <v>-6.9887500000000005E-2</v>
      </c>
      <c r="AW229">
        <v>-3.0619400000000001E-2</v>
      </c>
      <c r="AX229">
        <v>1.7807799999999999E-2</v>
      </c>
      <c r="AY229">
        <v>5.9633400000000003E-2</v>
      </c>
      <c r="AZ229">
        <v>1.08453E-2</v>
      </c>
      <c r="BA229">
        <v>-8.1010600000000002E-2</v>
      </c>
      <c r="BB229">
        <v>-9.1272400000000004E-2</v>
      </c>
      <c r="BC229">
        <v>-0.61313839999999997</v>
      </c>
      <c r="BD229">
        <v>-0.51954350000000005</v>
      </c>
      <c r="BE229">
        <v>-0.53909339999999994</v>
      </c>
      <c r="BF229">
        <v>-0.4616364</v>
      </c>
      <c r="BG229">
        <v>-0.38795770000000002</v>
      </c>
      <c r="BH229">
        <v>-0.26793470000000003</v>
      </c>
      <c r="BI229">
        <v>-0.1387166</v>
      </c>
      <c r="BJ229">
        <v>-8.4654599999999997E-2</v>
      </c>
      <c r="BK229">
        <v>-5.5571500000000003E-2</v>
      </c>
      <c r="BL229">
        <v>-8.3191100000000004E-2</v>
      </c>
      <c r="BM229">
        <v>-0.1492868</v>
      </c>
      <c r="BN229">
        <v>-9.4299300000000003E-2</v>
      </c>
      <c r="BO229">
        <v>-0.1038693</v>
      </c>
      <c r="BP229">
        <v>-0.1904023</v>
      </c>
      <c r="BQ229">
        <v>-0.1383558</v>
      </c>
      <c r="BR229">
        <v>4.0924999999999998E-3</v>
      </c>
      <c r="BS229">
        <v>1.0380800000000001E-2</v>
      </c>
      <c r="BT229">
        <v>3.6836E-3</v>
      </c>
      <c r="BU229">
        <v>4.1759699999999997E-2</v>
      </c>
      <c r="BV229">
        <v>7.2248400000000004E-2</v>
      </c>
      <c r="BW229">
        <v>0.1162092</v>
      </c>
      <c r="BX229">
        <v>7.6352600000000007E-2</v>
      </c>
      <c r="BY229">
        <v>-6.8896000000000001E-3</v>
      </c>
      <c r="BZ229">
        <v>-3.6036000000000002E-3</v>
      </c>
      <c r="CA229">
        <v>-0.50995460000000004</v>
      </c>
      <c r="CB229">
        <v>-0.42655700000000002</v>
      </c>
      <c r="CC229">
        <v>-0.45439079999999998</v>
      </c>
      <c r="CD229">
        <v>-0.38677129999999998</v>
      </c>
      <c r="CE229">
        <v>-0.32903939999999998</v>
      </c>
      <c r="CF229">
        <v>-0.2229129</v>
      </c>
      <c r="CG229">
        <v>-9.9000500000000005E-2</v>
      </c>
      <c r="CH229">
        <v>-4.0122699999999997E-2</v>
      </c>
      <c r="CI229">
        <v>-8.2234000000000005E-3</v>
      </c>
      <c r="CJ229">
        <v>-3.6874400000000002E-2</v>
      </c>
      <c r="CK229">
        <v>-9.7413700000000006E-2</v>
      </c>
      <c r="CL229">
        <v>-4.8322999999999998E-2</v>
      </c>
      <c r="CM229">
        <v>-6.0853900000000002E-2</v>
      </c>
      <c r="CN229">
        <v>-0.1469464</v>
      </c>
      <c r="CO229">
        <v>-9.2067099999999999E-2</v>
      </c>
      <c r="CP229">
        <v>4.6788499999999997E-2</v>
      </c>
      <c r="CQ229">
        <v>6.1120500000000001E-2</v>
      </c>
      <c r="CR229">
        <v>5.4638699999999998E-2</v>
      </c>
      <c r="CS229">
        <v>9.1889299999999993E-2</v>
      </c>
      <c r="CT229">
        <v>0.1099538</v>
      </c>
      <c r="CU229">
        <v>0.15539339999999999</v>
      </c>
      <c r="CV229">
        <v>0.12172280000000001</v>
      </c>
      <c r="CW229">
        <v>4.4446399999999997E-2</v>
      </c>
      <c r="CX229">
        <v>5.71155E-2</v>
      </c>
      <c r="CY229">
        <v>-0.40677089999999999</v>
      </c>
      <c r="CZ229">
        <v>-0.33357049999999999</v>
      </c>
      <c r="DA229">
        <v>-0.36968810000000002</v>
      </c>
      <c r="DB229">
        <v>-0.31190620000000002</v>
      </c>
      <c r="DC229">
        <v>-0.270121</v>
      </c>
      <c r="DD229">
        <v>-0.1778912</v>
      </c>
      <c r="DE229">
        <v>-5.9284299999999998E-2</v>
      </c>
      <c r="DF229">
        <v>4.4092999999999997E-3</v>
      </c>
      <c r="DG229">
        <v>3.9124800000000001E-2</v>
      </c>
      <c r="DH229">
        <v>9.4423000000000007E-3</v>
      </c>
      <c r="DI229">
        <v>-4.5540700000000003E-2</v>
      </c>
      <c r="DJ229">
        <v>-2.3465999999999999E-3</v>
      </c>
      <c r="DK229">
        <v>-1.7838400000000001E-2</v>
      </c>
      <c r="DL229">
        <v>-0.1034905</v>
      </c>
      <c r="DM229">
        <v>-4.5778300000000001E-2</v>
      </c>
      <c r="DN229">
        <v>8.9484400000000006E-2</v>
      </c>
      <c r="DO229">
        <v>0.11186020000000001</v>
      </c>
      <c r="DP229">
        <v>0.1055938</v>
      </c>
      <c r="DQ229">
        <v>0.1420189</v>
      </c>
      <c r="DR229">
        <v>0.14765919999999999</v>
      </c>
      <c r="DS229">
        <v>0.19457759999999999</v>
      </c>
      <c r="DT229">
        <v>0.16709299999999999</v>
      </c>
      <c r="DU229">
        <v>9.5782400000000004E-2</v>
      </c>
      <c r="DV229">
        <v>0.1178347</v>
      </c>
      <c r="DW229">
        <v>-0.25778990000000002</v>
      </c>
      <c r="DX229">
        <v>-0.19931280000000001</v>
      </c>
      <c r="DY229">
        <v>-0.2473909</v>
      </c>
      <c r="DZ229">
        <v>-0.20381299999999999</v>
      </c>
      <c r="EA229">
        <v>-0.18505240000000001</v>
      </c>
      <c r="EB229">
        <v>-0.112887</v>
      </c>
      <c r="EC229">
        <v>-1.9405E-3</v>
      </c>
      <c r="ED229">
        <v>6.8706299999999998E-2</v>
      </c>
      <c r="EE229">
        <v>0.1074879</v>
      </c>
      <c r="EF229">
        <v>7.6316300000000004E-2</v>
      </c>
      <c r="EG229">
        <v>2.9355800000000001E-2</v>
      </c>
      <c r="EH229">
        <v>6.4035999999999996E-2</v>
      </c>
      <c r="EI229">
        <v>4.4269099999999999E-2</v>
      </c>
      <c r="EJ229">
        <v>-4.0746999999999998E-2</v>
      </c>
      <c r="EK229">
        <v>2.1055299999999999E-2</v>
      </c>
      <c r="EL229">
        <v>0.1511305</v>
      </c>
      <c r="EM229">
        <v>0.18512029999999999</v>
      </c>
      <c r="EN229">
        <v>0.17916489999999999</v>
      </c>
      <c r="EO229">
        <v>0.21439810000000001</v>
      </c>
      <c r="EP229">
        <v>0.2020998</v>
      </c>
      <c r="EQ229">
        <v>0.25115340000000003</v>
      </c>
      <c r="ER229">
        <v>0.23260030000000001</v>
      </c>
      <c r="ES229">
        <v>0.16990350000000001</v>
      </c>
      <c r="ET229">
        <v>0.2055034</v>
      </c>
      <c r="EU229">
        <v>41.800429999999999</v>
      </c>
      <c r="EV229">
        <v>41.351280000000003</v>
      </c>
      <c r="EW229">
        <v>40.721040000000002</v>
      </c>
      <c r="EX229">
        <v>40.366500000000002</v>
      </c>
      <c r="EY229">
        <v>39.687330000000003</v>
      </c>
      <c r="EZ229">
        <v>39.205550000000002</v>
      </c>
      <c r="FA229">
        <v>39.08972</v>
      </c>
      <c r="FB229">
        <v>39.208269999999999</v>
      </c>
      <c r="FC229">
        <v>43.229469999999999</v>
      </c>
      <c r="FD229">
        <v>49.027729999999998</v>
      </c>
      <c r="FE229">
        <v>53.350189999999998</v>
      </c>
      <c r="FF229">
        <v>54.866230000000002</v>
      </c>
      <c r="FG229">
        <v>56.183799999999998</v>
      </c>
      <c r="FH229">
        <v>57.041330000000002</v>
      </c>
      <c r="FI229">
        <v>56.89723</v>
      </c>
      <c r="FJ229">
        <v>55.899940000000001</v>
      </c>
      <c r="FK229">
        <v>54.415439999999997</v>
      </c>
      <c r="FL229">
        <v>52.722679999999997</v>
      </c>
      <c r="FM229">
        <v>48.905929999999998</v>
      </c>
      <c r="FN229">
        <v>47</v>
      </c>
      <c r="FO229">
        <v>45.622619999999998</v>
      </c>
      <c r="FP229">
        <v>44.514949999999999</v>
      </c>
      <c r="FQ229">
        <v>43.46819</v>
      </c>
      <c r="FR229">
        <v>42.978789999999996</v>
      </c>
      <c r="FS229">
        <v>1.3660300000000001</v>
      </c>
      <c r="FT229">
        <v>6.00411E-2</v>
      </c>
      <c r="FU229">
        <v>7.4492600000000006E-2</v>
      </c>
    </row>
    <row r="230" spans="1:177" x14ac:dyDescent="0.3">
      <c r="A230" t="s">
        <v>226</v>
      </c>
      <c r="B230" t="s">
        <v>199</v>
      </c>
      <c r="C230" t="s">
        <v>280</v>
      </c>
      <c r="D230" s="30" t="s">
        <v>234</v>
      </c>
      <c r="E230" t="s">
        <v>219</v>
      </c>
      <c r="F230">
        <v>672</v>
      </c>
      <c r="G230">
        <v>2.2402980000000001</v>
      </c>
      <c r="H230">
        <v>2.1254309999999998</v>
      </c>
      <c r="I230">
        <v>1.7695099999999999</v>
      </c>
      <c r="J230">
        <v>1.517952</v>
      </c>
      <c r="K230">
        <v>1.2468939999999999</v>
      </c>
      <c r="L230">
        <v>1.084125</v>
      </c>
      <c r="M230">
        <v>1.1697679999999999</v>
      </c>
      <c r="N230">
        <v>1.2347669999999999</v>
      </c>
      <c r="O230">
        <v>1.1781330000000001</v>
      </c>
      <c r="P230">
        <v>1.1568909999999999</v>
      </c>
      <c r="Q230">
        <v>1.09328</v>
      </c>
      <c r="R230">
        <v>1.099586</v>
      </c>
      <c r="S230">
        <v>1.0289779999999999</v>
      </c>
      <c r="T230">
        <v>1.007863</v>
      </c>
      <c r="U230">
        <v>0.98254640000000004</v>
      </c>
      <c r="V230">
        <v>0.99359209999999998</v>
      </c>
      <c r="W230">
        <v>1.082692</v>
      </c>
      <c r="X230">
        <v>1.4083190000000001</v>
      </c>
      <c r="Y230">
        <v>1.6367860000000001</v>
      </c>
      <c r="Z230">
        <v>1.6556500000000001</v>
      </c>
      <c r="AA230">
        <v>1.599515</v>
      </c>
      <c r="AB230">
        <v>1.4986010000000001</v>
      </c>
      <c r="AC230">
        <v>1.3271980000000001</v>
      </c>
      <c r="AD230">
        <v>1.2579720000000001</v>
      </c>
      <c r="AE230">
        <v>-0.70977129999999999</v>
      </c>
      <c r="AF230">
        <v>-0.67570669999999999</v>
      </c>
      <c r="AG230">
        <v>-0.61116130000000002</v>
      </c>
      <c r="AH230">
        <v>-0.4538201</v>
      </c>
      <c r="AI230">
        <v>-0.34070319999999998</v>
      </c>
      <c r="AJ230">
        <v>-0.27316119999999999</v>
      </c>
      <c r="AK230">
        <v>-0.16005140000000001</v>
      </c>
      <c r="AL230">
        <v>-0.16274140000000001</v>
      </c>
      <c r="AM230">
        <v>-0.13314190000000001</v>
      </c>
      <c r="AN230">
        <v>-8.1405099999999994E-2</v>
      </c>
      <c r="AO230">
        <v>-0.122934</v>
      </c>
      <c r="AP230">
        <v>-7.6261999999999996E-2</v>
      </c>
      <c r="AQ230">
        <v>-0.1273553</v>
      </c>
      <c r="AR230">
        <v>-0.1233456</v>
      </c>
      <c r="AS230">
        <v>-0.1082407</v>
      </c>
      <c r="AT230">
        <v>-8.3426299999999995E-2</v>
      </c>
      <c r="AU230">
        <v>-5.9580300000000003E-2</v>
      </c>
      <c r="AV230">
        <v>-7.05813E-2</v>
      </c>
      <c r="AW230">
        <v>-7.1381100000000003E-2</v>
      </c>
      <c r="AX230">
        <v>-3.4173599999999998E-2</v>
      </c>
      <c r="AY230">
        <v>-3.5535400000000002E-2</v>
      </c>
      <c r="AZ230">
        <v>-7.3351799999999995E-2</v>
      </c>
      <c r="BA230">
        <v>-7.2900199999999998E-2</v>
      </c>
      <c r="BB230">
        <v>-4.2319900000000001E-2</v>
      </c>
      <c r="BC230">
        <v>-0.62238890000000002</v>
      </c>
      <c r="BD230">
        <v>-0.60247580000000001</v>
      </c>
      <c r="BE230">
        <v>-0.54044320000000001</v>
      </c>
      <c r="BF230">
        <v>-0.3957543</v>
      </c>
      <c r="BG230">
        <v>-0.29210340000000001</v>
      </c>
      <c r="BH230">
        <v>-0.2344511</v>
      </c>
      <c r="BI230">
        <v>-0.12758700000000001</v>
      </c>
      <c r="BJ230">
        <v>-0.13172710000000001</v>
      </c>
      <c r="BK230">
        <v>-0.1031362</v>
      </c>
      <c r="BL230">
        <v>-5.3038099999999998E-2</v>
      </c>
      <c r="BM230">
        <v>-9.5573500000000006E-2</v>
      </c>
      <c r="BN230">
        <v>-4.6478899999999997E-2</v>
      </c>
      <c r="BO230">
        <v>-9.7783300000000004E-2</v>
      </c>
      <c r="BP230">
        <v>-9.4186599999999995E-2</v>
      </c>
      <c r="BQ230">
        <v>-8.0322000000000005E-2</v>
      </c>
      <c r="BR230">
        <v>-5.7721099999999997E-2</v>
      </c>
      <c r="BS230">
        <v>-3.3334099999999998E-2</v>
      </c>
      <c r="BT230">
        <v>-4.3350699999999999E-2</v>
      </c>
      <c r="BU230">
        <v>-3.8636900000000002E-2</v>
      </c>
      <c r="BV230">
        <v>-4.8299999999999998E-4</v>
      </c>
      <c r="BW230">
        <v>-2.9957999999999999E-3</v>
      </c>
      <c r="BX230">
        <v>-3.7286300000000001E-2</v>
      </c>
      <c r="BY230">
        <v>-4.0060699999999998E-2</v>
      </c>
      <c r="BZ230">
        <v>-2.0999999999999999E-5</v>
      </c>
      <c r="CA230">
        <v>-0.56186809999999998</v>
      </c>
      <c r="CB230">
        <v>-0.55175609999999997</v>
      </c>
      <c r="CC230">
        <v>-0.49146400000000001</v>
      </c>
      <c r="CD230">
        <v>-0.35553810000000002</v>
      </c>
      <c r="CE230">
        <v>-0.25844339999999999</v>
      </c>
      <c r="CF230">
        <v>-0.20764060000000001</v>
      </c>
      <c r="CG230">
        <v>-0.1051023</v>
      </c>
      <c r="CH230">
        <v>-0.1102466</v>
      </c>
      <c r="CI230">
        <v>-8.2354399999999994E-2</v>
      </c>
      <c r="CJ230">
        <v>-3.3391299999999999E-2</v>
      </c>
      <c r="CK230">
        <v>-7.6623700000000003E-2</v>
      </c>
      <c r="CL230">
        <v>-2.5851200000000001E-2</v>
      </c>
      <c r="CM230">
        <v>-7.7301800000000004E-2</v>
      </c>
      <c r="CN230">
        <v>-7.3991199999999993E-2</v>
      </c>
      <c r="CO230">
        <v>-6.0985600000000001E-2</v>
      </c>
      <c r="CP230">
        <v>-3.9917800000000003E-2</v>
      </c>
      <c r="CQ230">
        <v>-1.51561E-2</v>
      </c>
      <c r="CR230">
        <v>-2.4490899999999999E-2</v>
      </c>
      <c r="CS230">
        <v>-1.5958300000000002E-2</v>
      </c>
      <c r="CT230">
        <v>2.2851E-2</v>
      </c>
      <c r="CU230">
        <v>1.9540999999999999E-2</v>
      </c>
      <c r="CV230">
        <v>-1.23074E-2</v>
      </c>
      <c r="CW230">
        <v>-1.73162E-2</v>
      </c>
      <c r="CX230">
        <v>2.9275099999999998E-2</v>
      </c>
      <c r="CY230">
        <v>-0.5013474</v>
      </c>
      <c r="CZ230">
        <v>-0.5010365</v>
      </c>
      <c r="DA230">
        <v>-0.44248490000000001</v>
      </c>
      <c r="DB230">
        <v>-0.31532189999999999</v>
      </c>
      <c r="DC230">
        <v>-0.22478329999999999</v>
      </c>
      <c r="DD230">
        <v>-0.18082999999999999</v>
      </c>
      <c r="DE230">
        <v>-8.2617599999999999E-2</v>
      </c>
      <c r="DF230">
        <v>-8.8766200000000003E-2</v>
      </c>
      <c r="DG230">
        <v>-6.1572500000000002E-2</v>
      </c>
      <c r="DH230">
        <v>-1.37444E-2</v>
      </c>
      <c r="DI230">
        <v>-5.7674000000000003E-2</v>
      </c>
      <c r="DJ230">
        <v>-5.2234999999999998E-3</v>
      </c>
      <c r="DK230">
        <v>-5.6820299999999997E-2</v>
      </c>
      <c r="DL230">
        <v>-5.3795799999999998E-2</v>
      </c>
      <c r="DM230">
        <v>-4.1649199999999997E-2</v>
      </c>
      <c r="DN230">
        <v>-2.2114399999999999E-2</v>
      </c>
      <c r="DO230">
        <v>3.0219000000000001E-3</v>
      </c>
      <c r="DP230">
        <v>-5.6309999999999997E-3</v>
      </c>
      <c r="DQ230">
        <v>6.7203000000000002E-3</v>
      </c>
      <c r="DR230">
        <v>4.6184999999999997E-2</v>
      </c>
      <c r="DS230">
        <v>4.2077900000000001E-2</v>
      </c>
      <c r="DT230">
        <v>1.2671399999999999E-2</v>
      </c>
      <c r="DU230">
        <v>5.4282999999999996E-3</v>
      </c>
      <c r="DV230">
        <v>5.8571199999999997E-2</v>
      </c>
      <c r="DW230">
        <v>-0.41396500000000003</v>
      </c>
      <c r="DX230">
        <v>-0.42780550000000001</v>
      </c>
      <c r="DY230">
        <v>-0.37176670000000001</v>
      </c>
      <c r="DZ230">
        <v>-0.25725609999999999</v>
      </c>
      <c r="EA230">
        <v>-0.1761836</v>
      </c>
      <c r="EB230">
        <v>-0.14211989999999999</v>
      </c>
      <c r="EC230">
        <v>-5.0153200000000002E-2</v>
      </c>
      <c r="ED230">
        <v>-5.7751799999999999E-2</v>
      </c>
      <c r="EE230">
        <v>-3.1566799999999999E-2</v>
      </c>
      <c r="EF230">
        <v>1.4622599999999999E-2</v>
      </c>
      <c r="EG230">
        <v>-3.03135E-2</v>
      </c>
      <c r="EH230">
        <v>2.4559600000000001E-2</v>
      </c>
      <c r="EI230">
        <v>-2.72483E-2</v>
      </c>
      <c r="EJ230">
        <v>-2.46368E-2</v>
      </c>
      <c r="EK230">
        <v>-1.37305E-2</v>
      </c>
      <c r="EL230">
        <v>3.5907999999999999E-3</v>
      </c>
      <c r="EM230">
        <v>2.9268099999999998E-2</v>
      </c>
      <c r="EN230">
        <v>2.15996E-2</v>
      </c>
      <c r="EO230">
        <v>3.94645E-2</v>
      </c>
      <c r="EP230">
        <v>7.9875600000000005E-2</v>
      </c>
      <c r="EQ230">
        <v>7.4617500000000003E-2</v>
      </c>
      <c r="ER230">
        <v>4.87369E-2</v>
      </c>
      <c r="ES230">
        <v>3.8267799999999998E-2</v>
      </c>
      <c r="ET230">
        <v>0.10087</v>
      </c>
      <c r="EU230">
        <v>49.234830000000002</v>
      </c>
      <c r="EV230">
        <v>48.804639999999999</v>
      </c>
      <c r="EW230">
        <v>48.265990000000002</v>
      </c>
      <c r="EX230">
        <v>48.163330000000002</v>
      </c>
      <c r="EY230">
        <v>47.660870000000003</v>
      </c>
      <c r="EZ230">
        <v>47.832639999999998</v>
      </c>
      <c r="FA230">
        <v>47.010339999999999</v>
      </c>
      <c r="FB230">
        <v>46.941099999999999</v>
      </c>
      <c r="FC230">
        <v>50.82835</v>
      </c>
      <c r="FD230">
        <v>56.106450000000002</v>
      </c>
      <c r="FE230">
        <v>59.791400000000003</v>
      </c>
      <c r="FF230">
        <v>62.139870000000002</v>
      </c>
      <c r="FG230">
        <v>63.69</v>
      </c>
      <c r="FH230">
        <v>63.99521</v>
      </c>
      <c r="FI230">
        <v>63.610289999999999</v>
      </c>
      <c r="FJ230">
        <v>62.617609999999999</v>
      </c>
      <c r="FK230">
        <v>61.245170000000002</v>
      </c>
      <c r="FL230">
        <v>58.06747</v>
      </c>
      <c r="FM230">
        <v>55.715850000000003</v>
      </c>
      <c r="FN230">
        <v>54.292090000000002</v>
      </c>
      <c r="FO230">
        <v>52.791150000000002</v>
      </c>
      <c r="FP230">
        <v>52.186030000000002</v>
      </c>
      <c r="FQ230">
        <v>51.043259999999997</v>
      </c>
      <c r="FR230">
        <v>50.331310000000002</v>
      </c>
      <c r="FS230">
        <v>0.69979800000000003</v>
      </c>
      <c r="FT230">
        <v>2.7543700000000001E-2</v>
      </c>
      <c r="FU230">
        <v>3.4416099999999998E-2</v>
      </c>
    </row>
    <row r="231" spans="1:177" x14ac:dyDescent="0.3">
      <c r="A231" t="s">
        <v>226</v>
      </c>
      <c r="B231" t="s">
        <v>199</v>
      </c>
      <c r="C231" t="s">
        <v>280</v>
      </c>
      <c r="D231" s="30" t="s">
        <v>234</v>
      </c>
      <c r="E231" t="s">
        <v>220</v>
      </c>
      <c r="F231">
        <v>487</v>
      </c>
      <c r="G231">
        <v>2.3322669999999999</v>
      </c>
      <c r="H231">
        <v>2.1775350000000002</v>
      </c>
      <c r="I231">
        <v>1.8173790000000001</v>
      </c>
      <c r="J231">
        <v>1.552122</v>
      </c>
      <c r="K231">
        <v>1.3062590000000001</v>
      </c>
      <c r="L231">
        <v>1.120852</v>
      </c>
      <c r="M231">
        <v>1.207184</v>
      </c>
      <c r="N231">
        <v>1.279183</v>
      </c>
      <c r="O231">
        <v>1.237773</v>
      </c>
      <c r="P231">
        <v>1.213708</v>
      </c>
      <c r="Q231">
        <v>1.163913</v>
      </c>
      <c r="R231">
        <v>1.1762060000000001</v>
      </c>
      <c r="S231">
        <v>1.090724</v>
      </c>
      <c r="T231">
        <v>1.0692079999999999</v>
      </c>
      <c r="U231">
        <v>1.043507</v>
      </c>
      <c r="V231">
        <v>1.029326</v>
      </c>
      <c r="W231">
        <v>1.1216159999999999</v>
      </c>
      <c r="X231">
        <v>1.493147</v>
      </c>
      <c r="Y231">
        <v>1.728769</v>
      </c>
      <c r="Z231">
        <v>1.740807</v>
      </c>
      <c r="AA231">
        <v>1.666042</v>
      </c>
      <c r="AB231">
        <v>1.5329710000000001</v>
      </c>
      <c r="AC231">
        <v>1.32619</v>
      </c>
      <c r="AD231">
        <v>1.2408319999999999</v>
      </c>
      <c r="AE231">
        <v>-0.75435160000000001</v>
      </c>
      <c r="AF231">
        <v>-0.73801589999999995</v>
      </c>
      <c r="AG231">
        <v>-0.62536449999999999</v>
      </c>
      <c r="AH231">
        <v>-0.4723832</v>
      </c>
      <c r="AI231">
        <v>-0.34634999999999999</v>
      </c>
      <c r="AJ231">
        <v>-0.29774339999999999</v>
      </c>
      <c r="AK231">
        <v>-0.1912644</v>
      </c>
      <c r="AL231">
        <v>-0.17000860000000001</v>
      </c>
      <c r="AM231">
        <v>-0.1431499</v>
      </c>
      <c r="AN231">
        <v>-8.6642999999999998E-2</v>
      </c>
      <c r="AO231">
        <v>-0.1088557</v>
      </c>
      <c r="AP231">
        <v>-7.2367600000000004E-2</v>
      </c>
      <c r="AQ231">
        <v>-0.12917300000000001</v>
      </c>
      <c r="AR231">
        <v>-0.11936479999999999</v>
      </c>
      <c r="AS231">
        <v>-0.1127797</v>
      </c>
      <c r="AT231">
        <v>-0.12371020000000001</v>
      </c>
      <c r="AU231">
        <v>-9.6392699999999998E-2</v>
      </c>
      <c r="AV231">
        <v>-9.69502E-2</v>
      </c>
      <c r="AW231">
        <v>-0.1166345</v>
      </c>
      <c r="AX231">
        <v>-7.4101600000000004E-2</v>
      </c>
      <c r="AY231">
        <v>-7.50387E-2</v>
      </c>
      <c r="AZ231">
        <v>-0.1065991</v>
      </c>
      <c r="BA231">
        <v>-0.1114681</v>
      </c>
      <c r="BB231">
        <v>-8.5554400000000003E-2</v>
      </c>
      <c r="BC231">
        <v>-0.64737120000000004</v>
      </c>
      <c r="BD231">
        <v>-0.65026269999999997</v>
      </c>
      <c r="BE231">
        <v>-0.53958640000000002</v>
      </c>
      <c r="BF231">
        <v>-0.40424900000000002</v>
      </c>
      <c r="BG231">
        <v>-0.28861870000000001</v>
      </c>
      <c r="BH231">
        <v>-0.25280360000000002</v>
      </c>
      <c r="BI231">
        <v>-0.1551072</v>
      </c>
      <c r="BJ231">
        <v>-0.13745560000000001</v>
      </c>
      <c r="BK231">
        <v>-0.1111444</v>
      </c>
      <c r="BL231">
        <v>-5.66399E-2</v>
      </c>
      <c r="BM231">
        <v>-8.1939600000000001E-2</v>
      </c>
      <c r="BN231">
        <v>-4.00924E-2</v>
      </c>
      <c r="BO231">
        <v>-9.6849599999999994E-2</v>
      </c>
      <c r="BP231">
        <v>-8.8036799999999998E-2</v>
      </c>
      <c r="BQ231">
        <v>-8.3240499999999995E-2</v>
      </c>
      <c r="BR231">
        <v>-9.4392500000000004E-2</v>
      </c>
      <c r="BS231">
        <v>-6.73203E-2</v>
      </c>
      <c r="BT231">
        <v>-6.5157499999999993E-2</v>
      </c>
      <c r="BU231">
        <v>-7.7746700000000002E-2</v>
      </c>
      <c r="BV231">
        <v>-3.3535799999999998E-2</v>
      </c>
      <c r="BW231">
        <v>-3.6008800000000001E-2</v>
      </c>
      <c r="BX231">
        <v>-6.3341400000000006E-2</v>
      </c>
      <c r="BY231">
        <v>-7.3407700000000006E-2</v>
      </c>
      <c r="BZ231">
        <v>-3.5435899999999999E-2</v>
      </c>
      <c r="CA231">
        <v>-0.57327689999999998</v>
      </c>
      <c r="CB231">
        <v>-0.58948520000000004</v>
      </c>
      <c r="CC231">
        <v>-0.48017670000000001</v>
      </c>
      <c r="CD231">
        <v>-0.35705949999999997</v>
      </c>
      <c r="CE231">
        <v>-0.2486342</v>
      </c>
      <c r="CF231">
        <v>-0.2216784</v>
      </c>
      <c r="CG231">
        <v>-0.13006480000000001</v>
      </c>
      <c r="CH231">
        <v>-0.1149095</v>
      </c>
      <c r="CI231">
        <v>-8.8977399999999998E-2</v>
      </c>
      <c r="CJ231">
        <v>-3.5859799999999997E-2</v>
      </c>
      <c r="CK231">
        <v>-6.3297699999999998E-2</v>
      </c>
      <c r="CL231">
        <v>-1.77386E-2</v>
      </c>
      <c r="CM231">
        <v>-7.4462500000000001E-2</v>
      </c>
      <c r="CN231">
        <v>-6.6339099999999998E-2</v>
      </c>
      <c r="CO231">
        <v>-6.2781699999999996E-2</v>
      </c>
      <c r="CP231">
        <v>-7.4087E-2</v>
      </c>
      <c r="CQ231">
        <v>-4.7184900000000002E-2</v>
      </c>
      <c r="CR231">
        <v>-4.31379E-2</v>
      </c>
      <c r="CS231">
        <v>-5.08131E-2</v>
      </c>
      <c r="CT231">
        <v>-5.4402000000000001E-3</v>
      </c>
      <c r="CU231">
        <v>-8.9768000000000001E-3</v>
      </c>
      <c r="CV231">
        <v>-3.33812E-2</v>
      </c>
      <c r="CW231">
        <v>-4.70473E-2</v>
      </c>
      <c r="CX231">
        <v>-7.2400000000000003E-4</v>
      </c>
      <c r="CY231">
        <v>-0.49918269999999998</v>
      </c>
      <c r="CZ231">
        <v>-0.52870760000000006</v>
      </c>
      <c r="DA231">
        <v>-0.420767</v>
      </c>
      <c r="DB231">
        <v>-0.30986999999999998</v>
      </c>
      <c r="DC231">
        <v>-0.20864959999999999</v>
      </c>
      <c r="DD231">
        <v>-0.19055320000000001</v>
      </c>
      <c r="DE231">
        <v>-0.1050225</v>
      </c>
      <c r="DF231">
        <v>-9.2363399999999998E-2</v>
      </c>
      <c r="DG231">
        <v>-6.6810499999999995E-2</v>
      </c>
      <c r="DH231">
        <v>-1.50797E-2</v>
      </c>
      <c r="DI231">
        <v>-4.46557E-2</v>
      </c>
      <c r="DJ231">
        <v>4.6151999999999999E-3</v>
      </c>
      <c r="DK231">
        <v>-5.2075400000000001E-2</v>
      </c>
      <c r="DL231">
        <v>-4.4641500000000001E-2</v>
      </c>
      <c r="DM231">
        <v>-4.2323E-2</v>
      </c>
      <c r="DN231">
        <v>-5.3781599999999999E-2</v>
      </c>
      <c r="DO231">
        <v>-2.7049400000000001E-2</v>
      </c>
      <c r="DP231">
        <v>-2.11183E-2</v>
      </c>
      <c r="DQ231">
        <v>-2.3879600000000001E-2</v>
      </c>
      <c r="DR231">
        <v>2.2655499999999999E-2</v>
      </c>
      <c r="DS231">
        <v>1.80552E-2</v>
      </c>
      <c r="DT231">
        <v>-3.421E-3</v>
      </c>
      <c r="DU231">
        <v>-2.0686800000000002E-2</v>
      </c>
      <c r="DV231">
        <v>3.3987999999999997E-2</v>
      </c>
      <c r="DW231">
        <v>-0.3922023</v>
      </c>
      <c r="DX231">
        <v>-0.44095440000000002</v>
      </c>
      <c r="DY231">
        <v>-0.33498889999999998</v>
      </c>
      <c r="DZ231">
        <v>-0.2417358</v>
      </c>
      <c r="EA231">
        <v>-0.15091830000000001</v>
      </c>
      <c r="EB231">
        <v>-0.1456134</v>
      </c>
      <c r="EC231">
        <v>-6.8865300000000004E-2</v>
      </c>
      <c r="ED231">
        <v>-5.98104E-2</v>
      </c>
      <c r="EE231">
        <v>-3.48049E-2</v>
      </c>
      <c r="EF231">
        <v>1.49234E-2</v>
      </c>
      <c r="EG231">
        <v>-1.7739600000000001E-2</v>
      </c>
      <c r="EH231">
        <v>3.6890399999999997E-2</v>
      </c>
      <c r="EI231">
        <v>-1.9751999999999999E-2</v>
      </c>
      <c r="EJ231">
        <v>-1.3313500000000001E-2</v>
      </c>
      <c r="EK231">
        <v>-1.27838E-2</v>
      </c>
      <c r="EL231">
        <v>-2.44639E-2</v>
      </c>
      <c r="EM231">
        <v>2.0228999999999998E-3</v>
      </c>
      <c r="EN231">
        <v>1.0674400000000001E-2</v>
      </c>
      <c r="EO231">
        <v>1.5008199999999999E-2</v>
      </c>
      <c r="EP231">
        <v>6.3221200000000005E-2</v>
      </c>
      <c r="EQ231">
        <v>5.7084999999999997E-2</v>
      </c>
      <c r="ER231">
        <v>3.9836799999999999E-2</v>
      </c>
      <c r="ES231">
        <v>1.7373599999999999E-2</v>
      </c>
      <c r="ET231">
        <v>8.4106500000000001E-2</v>
      </c>
      <c r="EU231">
        <v>50.666170000000001</v>
      </c>
      <c r="EV231">
        <v>50.292209999999997</v>
      </c>
      <c r="EW231">
        <v>49.553609999999999</v>
      </c>
      <c r="EX231">
        <v>49.842660000000002</v>
      </c>
      <c r="EY231">
        <v>49.321510000000004</v>
      </c>
      <c r="EZ231">
        <v>49.708959999999998</v>
      </c>
      <c r="FA231">
        <v>48.659010000000002</v>
      </c>
      <c r="FB231">
        <v>48.6357</v>
      </c>
      <c r="FC231">
        <v>52.110059999999997</v>
      </c>
      <c r="FD231">
        <v>56.818350000000002</v>
      </c>
      <c r="FE231">
        <v>60.264400000000002</v>
      </c>
      <c r="FF231">
        <v>62.587910000000001</v>
      </c>
      <c r="FG231">
        <v>64.12388</v>
      </c>
      <c r="FH231">
        <v>64.299199999999999</v>
      </c>
      <c r="FI231">
        <v>63.824179999999998</v>
      </c>
      <c r="FJ231">
        <v>62.846319999999999</v>
      </c>
      <c r="FK231">
        <v>61.379620000000003</v>
      </c>
      <c r="FL231">
        <v>58.858640000000001</v>
      </c>
      <c r="FM231">
        <v>56.994840000000003</v>
      </c>
      <c r="FN231">
        <v>55.939390000000003</v>
      </c>
      <c r="FO231">
        <v>54.097740000000002</v>
      </c>
      <c r="FP231">
        <v>53.715949999999999</v>
      </c>
      <c r="FQ231">
        <v>52.524479999999997</v>
      </c>
      <c r="FR231">
        <v>51.719949999999997</v>
      </c>
      <c r="FS231">
        <v>0.79826529999999996</v>
      </c>
      <c r="FT231">
        <v>2.9706900000000001E-2</v>
      </c>
      <c r="FU231">
        <v>4.0501500000000003E-2</v>
      </c>
    </row>
    <row r="232" spans="1:177" x14ac:dyDescent="0.3">
      <c r="A232" t="s">
        <v>226</v>
      </c>
      <c r="B232" t="s">
        <v>199</v>
      </c>
      <c r="C232" t="s">
        <v>280</v>
      </c>
      <c r="D232" s="30" t="s">
        <v>234</v>
      </c>
      <c r="E232" t="s">
        <v>221</v>
      </c>
      <c r="F232">
        <v>185</v>
      </c>
      <c r="G232">
        <v>1.9532959999999999</v>
      </c>
      <c r="H232">
        <v>1.963484</v>
      </c>
      <c r="I232">
        <v>1.6197680000000001</v>
      </c>
      <c r="J232">
        <v>1.41126</v>
      </c>
      <c r="K232">
        <v>1.061277</v>
      </c>
      <c r="L232">
        <v>0.96971249999999998</v>
      </c>
      <c r="M232">
        <v>1.0534300000000001</v>
      </c>
      <c r="N232">
        <v>1.0961430000000001</v>
      </c>
      <c r="O232">
        <v>0.9920004</v>
      </c>
      <c r="P232">
        <v>0.97948979999999997</v>
      </c>
      <c r="Q232">
        <v>0.87240030000000002</v>
      </c>
      <c r="R232">
        <v>0.86011340000000003</v>
      </c>
      <c r="S232">
        <v>0.83607209999999998</v>
      </c>
      <c r="T232">
        <v>0.81610990000000005</v>
      </c>
      <c r="U232">
        <v>0.79218889999999997</v>
      </c>
      <c r="V232">
        <v>0.88269980000000003</v>
      </c>
      <c r="W232">
        <v>0.96179230000000004</v>
      </c>
      <c r="X232">
        <v>1.1437710000000001</v>
      </c>
      <c r="Y232">
        <v>1.3502289999999999</v>
      </c>
      <c r="Z232">
        <v>1.3902730000000001</v>
      </c>
      <c r="AA232">
        <v>1.392328</v>
      </c>
      <c r="AB232">
        <v>1.391694</v>
      </c>
      <c r="AC232">
        <v>1.330967</v>
      </c>
      <c r="AD232">
        <v>1.3121320000000001</v>
      </c>
      <c r="AE232">
        <v>-0.75077020000000005</v>
      </c>
      <c r="AF232">
        <v>-0.64489419999999997</v>
      </c>
      <c r="AG232">
        <v>-0.71969989999999995</v>
      </c>
      <c r="AH232">
        <v>-0.53656029999999999</v>
      </c>
      <c r="AI232">
        <v>-0.43735750000000001</v>
      </c>
      <c r="AJ232">
        <v>-0.29230840000000002</v>
      </c>
      <c r="AK232">
        <v>-0.14838979999999999</v>
      </c>
      <c r="AL232">
        <v>-0.22717699999999999</v>
      </c>
      <c r="AM232">
        <v>-0.18487600000000001</v>
      </c>
      <c r="AN232">
        <v>-0.14450289999999999</v>
      </c>
      <c r="AO232">
        <v>-0.2458822</v>
      </c>
      <c r="AP232">
        <v>-0.17031969999999999</v>
      </c>
      <c r="AQ232">
        <v>-0.20174039999999999</v>
      </c>
      <c r="AR232">
        <v>-0.21650659999999999</v>
      </c>
      <c r="AS232">
        <v>-0.17236099999999999</v>
      </c>
      <c r="AT232">
        <v>-2.23059E-2</v>
      </c>
      <c r="AU232">
        <v>-1.36452E-2</v>
      </c>
      <c r="AV232">
        <v>-5.4206799999999999E-2</v>
      </c>
      <c r="AW232">
        <v>-4.9477999999999996E-3</v>
      </c>
      <c r="AX232">
        <v>1.6112700000000001E-2</v>
      </c>
      <c r="AY232">
        <v>1.5184599999999999E-2</v>
      </c>
      <c r="AZ232">
        <v>-5.00122E-2</v>
      </c>
      <c r="BA232">
        <v>-3.2061199999999998E-2</v>
      </c>
      <c r="BB232">
        <v>-6.0115000000000004E-3</v>
      </c>
      <c r="BC232">
        <v>-0.61797250000000004</v>
      </c>
      <c r="BD232">
        <v>-0.51978270000000004</v>
      </c>
      <c r="BE232">
        <v>-0.60582349999999996</v>
      </c>
      <c r="BF232">
        <v>-0.42678480000000002</v>
      </c>
      <c r="BG232">
        <v>-0.34987499999999999</v>
      </c>
      <c r="BH232">
        <v>-0.2162096</v>
      </c>
      <c r="BI232">
        <v>-7.6445299999999994E-2</v>
      </c>
      <c r="BJ232">
        <v>-0.14943200000000001</v>
      </c>
      <c r="BK232">
        <v>-0.1120025</v>
      </c>
      <c r="BL232">
        <v>-7.4271699999999996E-2</v>
      </c>
      <c r="BM232">
        <v>-0.17063719999999999</v>
      </c>
      <c r="BN232">
        <v>-0.10003629999999999</v>
      </c>
      <c r="BO232">
        <v>-0.13349530000000001</v>
      </c>
      <c r="BP232">
        <v>-0.1465217</v>
      </c>
      <c r="BQ232">
        <v>-0.1032231</v>
      </c>
      <c r="BR232">
        <v>3.07611E-2</v>
      </c>
      <c r="BS232">
        <v>4.49583E-2</v>
      </c>
      <c r="BT232">
        <v>-2.0119999999999999E-3</v>
      </c>
      <c r="BU232">
        <v>5.3292899999999997E-2</v>
      </c>
      <c r="BV232">
        <v>7.26469E-2</v>
      </c>
      <c r="BW232">
        <v>7.0732699999999996E-2</v>
      </c>
      <c r="BX232">
        <v>1.14103E-2</v>
      </c>
      <c r="BY232">
        <v>3.1878099999999999E-2</v>
      </c>
      <c r="BZ232">
        <v>7.0561799999999994E-2</v>
      </c>
      <c r="CA232">
        <v>-0.52599720000000005</v>
      </c>
      <c r="CB232">
        <v>-0.43313089999999999</v>
      </c>
      <c r="CC232">
        <v>-0.52695289999999995</v>
      </c>
      <c r="CD232">
        <v>-0.35075460000000003</v>
      </c>
      <c r="CE232">
        <v>-0.28928490000000001</v>
      </c>
      <c r="CF232">
        <v>-0.1635038</v>
      </c>
      <c r="CG232">
        <v>-2.66167E-2</v>
      </c>
      <c r="CH232">
        <v>-9.5586000000000004E-2</v>
      </c>
      <c r="CI232">
        <v>-6.1530500000000002E-2</v>
      </c>
      <c r="CJ232">
        <v>-2.5629800000000001E-2</v>
      </c>
      <c r="CK232">
        <v>-0.11852269999999999</v>
      </c>
      <c r="CL232">
        <v>-5.13582E-2</v>
      </c>
      <c r="CM232">
        <v>-8.6229E-2</v>
      </c>
      <c r="CN232">
        <v>-9.8050300000000007E-2</v>
      </c>
      <c r="CO232">
        <v>-5.53383E-2</v>
      </c>
      <c r="CP232">
        <v>6.7515199999999997E-2</v>
      </c>
      <c r="CQ232">
        <v>8.5546899999999995E-2</v>
      </c>
      <c r="CR232">
        <v>3.4138000000000002E-2</v>
      </c>
      <c r="CS232">
        <v>9.3630099999999994E-2</v>
      </c>
      <c r="CT232">
        <v>0.1118024</v>
      </c>
      <c r="CU232">
        <v>0.1092051</v>
      </c>
      <c r="CV232">
        <v>5.3951300000000001E-2</v>
      </c>
      <c r="CW232">
        <v>7.6162199999999999E-2</v>
      </c>
      <c r="CX232">
        <v>0.1235962</v>
      </c>
      <c r="CY232">
        <v>-0.43402190000000002</v>
      </c>
      <c r="CZ232">
        <v>-0.34647909999999998</v>
      </c>
      <c r="DA232">
        <v>-0.44808239999999999</v>
      </c>
      <c r="DB232">
        <v>-0.27472439999999998</v>
      </c>
      <c r="DC232">
        <v>-0.2286948</v>
      </c>
      <c r="DD232">
        <v>-0.11079799999999999</v>
      </c>
      <c r="DE232">
        <v>2.3211900000000001E-2</v>
      </c>
      <c r="DF232">
        <v>-4.1739999999999999E-2</v>
      </c>
      <c r="DG232">
        <v>-1.10586E-2</v>
      </c>
      <c r="DH232">
        <v>2.3012100000000001E-2</v>
      </c>
      <c r="DI232">
        <v>-6.6408300000000003E-2</v>
      </c>
      <c r="DJ232">
        <v>-2.6802000000000002E-3</v>
      </c>
      <c r="DK232">
        <v>-3.8962700000000003E-2</v>
      </c>
      <c r="DL232">
        <v>-4.9578900000000002E-2</v>
      </c>
      <c r="DM232">
        <v>-7.4536000000000003E-3</v>
      </c>
      <c r="DN232">
        <v>0.10426920000000001</v>
      </c>
      <c r="DO232">
        <v>0.12613550000000001</v>
      </c>
      <c r="DP232">
        <v>7.0288000000000003E-2</v>
      </c>
      <c r="DQ232">
        <v>0.13396739999999999</v>
      </c>
      <c r="DR232">
        <v>0.1509578</v>
      </c>
      <c r="DS232">
        <v>0.14767759999999999</v>
      </c>
      <c r="DT232">
        <v>9.6492300000000003E-2</v>
      </c>
      <c r="DU232">
        <v>0.1204464</v>
      </c>
      <c r="DV232">
        <v>0.1766306</v>
      </c>
      <c r="DW232">
        <v>-0.30122409999999999</v>
      </c>
      <c r="DX232">
        <v>-0.2213676</v>
      </c>
      <c r="DY232">
        <v>-0.3342059</v>
      </c>
      <c r="DZ232">
        <v>-0.16494890000000001</v>
      </c>
      <c r="EA232">
        <v>-0.14121230000000001</v>
      </c>
      <c r="EB232">
        <v>-3.4699199999999999E-2</v>
      </c>
      <c r="EC232">
        <v>9.5156400000000002E-2</v>
      </c>
      <c r="ED232">
        <v>3.6005000000000002E-2</v>
      </c>
      <c r="EE232">
        <v>6.1814899999999999E-2</v>
      </c>
      <c r="EF232">
        <v>9.3243300000000001E-2</v>
      </c>
      <c r="EG232">
        <v>8.8366999999999994E-3</v>
      </c>
      <c r="EH232">
        <v>6.7603200000000002E-2</v>
      </c>
      <c r="EI232">
        <v>2.92824E-2</v>
      </c>
      <c r="EJ232">
        <v>2.0406000000000001E-2</v>
      </c>
      <c r="EK232">
        <v>6.1684299999999997E-2</v>
      </c>
      <c r="EL232">
        <v>0.15733620000000001</v>
      </c>
      <c r="EM232">
        <v>0.18473890000000001</v>
      </c>
      <c r="EN232">
        <v>0.12248290000000001</v>
      </c>
      <c r="EO232">
        <v>0.19220809999999999</v>
      </c>
      <c r="EP232">
        <v>0.20749200000000001</v>
      </c>
      <c r="EQ232">
        <v>0.20322570000000001</v>
      </c>
      <c r="ER232">
        <v>0.15791479999999999</v>
      </c>
      <c r="ES232">
        <v>0.18438570000000001</v>
      </c>
      <c r="ET232">
        <v>0.25320389999999998</v>
      </c>
      <c r="EU232">
        <v>44.764429999999997</v>
      </c>
      <c r="EV232">
        <v>44.158610000000003</v>
      </c>
      <c r="EW232">
        <v>44.244410000000002</v>
      </c>
      <c r="EX232">
        <v>42.91836</v>
      </c>
      <c r="EY232">
        <v>42.474260000000001</v>
      </c>
      <c r="EZ232">
        <v>41.972439999999999</v>
      </c>
      <c r="FA232">
        <v>41.861150000000002</v>
      </c>
      <c r="FB232">
        <v>41.64846</v>
      </c>
      <c r="FC232">
        <v>46.825270000000003</v>
      </c>
      <c r="FD232">
        <v>53.883000000000003</v>
      </c>
      <c r="FE232">
        <v>58.31409</v>
      </c>
      <c r="FF232">
        <v>60.74051</v>
      </c>
      <c r="FG232">
        <v>62.334890000000001</v>
      </c>
      <c r="FH232">
        <v>63.045760000000001</v>
      </c>
      <c r="FI232">
        <v>62.942279999999997</v>
      </c>
      <c r="FJ232">
        <v>61.903269999999999</v>
      </c>
      <c r="FK232">
        <v>60.825270000000003</v>
      </c>
      <c r="FL232">
        <v>55.59646</v>
      </c>
      <c r="FM232">
        <v>51.721269999999997</v>
      </c>
      <c r="FN232">
        <v>49.147170000000003</v>
      </c>
      <c r="FO232">
        <v>48.710349999999998</v>
      </c>
      <c r="FP232">
        <v>47.407699999999998</v>
      </c>
      <c r="FQ232">
        <v>46.417059999999999</v>
      </c>
      <c r="FR232">
        <v>45.994280000000003</v>
      </c>
      <c r="FS232">
        <v>1.441908</v>
      </c>
      <c r="FT232">
        <v>6.53942E-2</v>
      </c>
      <c r="FU232">
        <v>6.3684599999999994E-2</v>
      </c>
    </row>
    <row r="233" spans="1:177" x14ac:dyDescent="0.3">
      <c r="A233" t="s">
        <v>226</v>
      </c>
      <c r="B233" t="s">
        <v>199</v>
      </c>
      <c r="C233" t="s">
        <v>280</v>
      </c>
      <c r="D233" s="30" t="s">
        <v>235</v>
      </c>
      <c r="E233" t="s">
        <v>219</v>
      </c>
      <c r="F233">
        <v>1385</v>
      </c>
      <c r="G233">
        <v>2.506345</v>
      </c>
      <c r="H233">
        <v>2.3517130000000002</v>
      </c>
      <c r="I233">
        <v>1.9667589999999999</v>
      </c>
      <c r="J233">
        <v>1.6251979999999999</v>
      </c>
      <c r="K233">
        <v>1.322462</v>
      </c>
      <c r="L233">
        <v>1.115089</v>
      </c>
      <c r="M233">
        <v>1.0432060000000001</v>
      </c>
      <c r="N233">
        <v>1.0957079999999999</v>
      </c>
      <c r="O233">
        <v>1.1431199999999999</v>
      </c>
      <c r="P233">
        <v>1.198556</v>
      </c>
      <c r="Q233">
        <v>1.3044720000000001</v>
      </c>
      <c r="R233">
        <v>1.405378</v>
      </c>
      <c r="S233">
        <v>1.441225</v>
      </c>
      <c r="T233">
        <v>1.465031</v>
      </c>
      <c r="U233">
        <v>1.5162089999999999</v>
      </c>
      <c r="V233">
        <v>1.548044</v>
      </c>
      <c r="W233">
        <v>1.5343800000000001</v>
      </c>
      <c r="X233">
        <v>1.5864659999999999</v>
      </c>
      <c r="Y233">
        <v>1.6510739999999999</v>
      </c>
      <c r="Z233">
        <v>1.6180589999999999</v>
      </c>
      <c r="AA233">
        <v>1.70831</v>
      </c>
      <c r="AB233">
        <v>1.84582</v>
      </c>
      <c r="AC233">
        <v>1.7319530000000001</v>
      </c>
      <c r="AD233">
        <v>1.578578</v>
      </c>
      <c r="AE233">
        <v>-0.48900929999999998</v>
      </c>
      <c r="AF233">
        <v>-0.52755680000000005</v>
      </c>
      <c r="AG233">
        <v>-0.46755350000000001</v>
      </c>
      <c r="AH233">
        <v>-0.39396920000000002</v>
      </c>
      <c r="AI233">
        <v>-0.31782149999999998</v>
      </c>
      <c r="AJ233">
        <v>-0.22290080000000001</v>
      </c>
      <c r="AK233">
        <v>-0.10511230000000001</v>
      </c>
      <c r="AL233">
        <v>-7.56101E-2</v>
      </c>
      <c r="AM233">
        <v>-8.7068099999999995E-2</v>
      </c>
      <c r="AN233">
        <v>-0.11158419999999999</v>
      </c>
      <c r="AO233">
        <v>-6.8871699999999994E-2</v>
      </c>
      <c r="AP233">
        <v>-3.02977E-2</v>
      </c>
      <c r="AQ233">
        <v>-4.5788599999999999E-2</v>
      </c>
      <c r="AR233">
        <v>-7.5764100000000001E-2</v>
      </c>
      <c r="AS233">
        <v>-6.5097100000000005E-2</v>
      </c>
      <c r="AT233">
        <v>-8.4517700000000001E-2</v>
      </c>
      <c r="AU233">
        <v>-5.4960000000000002E-2</v>
      </c>
      <c r="AV233">
        <v>-6.1773399999999999E-2</v>
      </c>
      <c r="AW233">
        <v>-3.8299E-2</v>
      </c>
      <c r="AX233">
        <v>-6.2379900000000002E-2</v>
      </c>
      <c r="AY233">
        <v>-5.9474100000000002E-2</v>
      </c>
      <c r="AZ233">
        <v>-6.6859999999999999E-4</v>
      </c>
      <c r="BA233">
        <v>-9.7391000000000005E-3</v>
      </c>
      <c r="BB233">
        <v>3.9557000000000004E-3</v>
      </c>
      <c r="BC233">
        <v>-0.42699009999999998</v>
      </c>
      <c r="BD233">
        <v>-0.46927669999999999</v>
      </c>
      <c r="BE233">
        <v>-0.41666059999999999</v>
      </c>
      <c r="BF233">
        <v>-0.35137800000000002</v>
      </c>
      <c r="BG233">
        <v>-0.28413500000000003</v>
      </c>
      <c r="BH233">
        <v>-0.19498679999999999</v>
      </c>
      <c r="BI233">
        <v>-8.2765000000000005E-2</v>
      </c>
      <c r="BJ233">
        <v>-5.4501500000000001E-2</v>
      </c>
      <c r="BK233">
        <v>-6.2962900000000002E-2</v>
      </c>
      <c r="BL233">
        <v>-8.4634100000000004E-2</v>
      </c>
      <c r="BM233">
        <v>-3.9028399999999998E-2</v>
      </c>
      <c r="BN233">
        <v>1.8705E-3</v>
      </c>
      <c r="BO233">
        <v>-1.35347E-2</v>
      </c>
      <c r="BP233">
        <v>-4.215E-2</v>
      </c>
      <c r="BQ233">
        <v>-3.0102299999999999E-2</v>
      </c>
      <c r="BR233">
        <v>-4.7653899999999999E-2</v>
      </c>
      <c r="BS233">
        <v>-1.6920899999999999E-2</v>
      </c>
      <c r="BT233">
        <v>-2.18094E-2</v>
      </c>
      <c r="BU233">
        <v>2.8762000000000002E-3</v>
      </c>
      <c r="BV233">
        <v>-2.40082E-2</v>
      </c>
      <c r="BW233">
        <v>-2.1457899999999999E-2</v>
      </c>
      <c r="BX233">
        <v>3.8256800000000001E-2</v>
      </c>
      <c r="BY233">
        <v>2.7121900000000001E-2</v>
      </c>
      <c r="BZ233">
        <v>4.1321200000000002E-2</v>
      </c>
      <c r="CA233">
        <v>-0.38403579999999998</v>
      </c>
      <c r="CB233">
        <v>-0.42891200000000002</v>
      </c>
      <c r="CC233">
        <v>-0.38141239999999998</v>
      </c>
      <c r="CD233">
        <v>-0.32187949999999999</v>
      </c>
      <c r="CE233">
        <v>-0.26080379999999997</v>
      </c>
      <c r="CF233">
        <v>-0.17565359999999999</v>
      </c>
      <c r="CG233">
        <v>-6.7287299999999994E-2</v>
      </c>
      <c r="CH233">
        <v>-3.9881699999999999E-2</v>
      </c>
      <c r="CI233">
        <v>-4.6267700000000002E-2</v>
      </c>
      <c r="CJ233">
        <v>-6.5968600000000002E-2</v>
      </c>
      <c r="CK233">
        <v>-1.83591E-2</v>
      </c>
      <c r="CL233">
        <v>2.41502E-2</v>
      </c>
      <c r="CM233">
        <v>8.8044000000000004E-3</v>
      </c>
      <c r="CN233">
        <v>-1.8869E-2</v>
      </c>
      <c r="CO233">
        <v>-5.8649000000000001E-3</v>
      </c>
      <c r="CP233">
        <v>-2.2122200000000002E-2</v>
      </c>
      <c r="CQ233">
        <v>9.4248999999999999E-3</v>
      </c>
      <c r="CR233">
        <v>5.8694999999999997E-3</v>
      </c>
      <c r="CS233">
        <v>3.1393999999999998E-2</v>
      </c>
      <c r="CT233">
        <v>2.5679000000000001E-3</v>
      </c>
      <c r="CU233">
        <v>4.8719999999999996E-3</v>
      </c>
      <c r="CV233">
        <v>6.5216300000000005E-2</v>
      </c>
      <c r="CW233">
        <v>5.2651700000000003E-2</v>
      </c>
      <c r="CX233">
        <v>6.7200499999999996E-2</v>
      </c>
      <c r="CY233">
        <v>-0.34108149999999998</v>
      </c>
      <c r="CZ233">
        <v>-0.38854739999999999</v>
      </c>
      <c r="DA233">
        <v>-0.34616409999999997</v>
      </c>
      <c r="DB233">
        <v>-0.292381</v>
      </c>
      <c r="DC233">
        <v>-0.23747260000000001</v>
      </c>
      <c r="DD233">
        <v>-0.1563204</v>
      </c>
      <c r="DE233">
        <v>-5.18097E-2</v>
      </c>
      <c r="DF233">
        <v>-2.52619E-2</v>
      </c>
      <c r="DG233">
        <v>-2.9572500000000002E-2</v>
      </c>
      <c r="DH233">
        <v>-4.7302999999999998E-2</v>
      </c>
      <c r="DI233">
        <v>2.3102999999999999E-3</v>
      </c>
      <c r="DJ233">
        <v>4.64298E-2</v>
      </c>
      <c r="DK233">
        <v>3.1143400000000002E-2</v>
      </c>
      <c r="DL233">
        <v>4.4120000000000001E-3</v>
      </c>
      <c r="DM233">
        <v>1.8372400000000001E-2</v>
      </c>
      <c r="DN233">
        <v>3.4096E-3</v>
      </c>
      <c r="DO233">
        <v>3.5770700000000002E-2</v>
      </c>
      <c r="DP233">
        <v>3.3548500000000002E-2</v>
      </c>
      <c r="DQ233">
        <v>5.9911800000000001E-2</v>
      </c>
      <c r="DR233">
        <v>2.9144E-2</v>
      </c>
      <c r="DS233">
        <v>3.1201900000000001E-2</v>
      </c>
      <c r="DT233">
        <v>9.2175900000000005E-2</v>
      </c>
      <c r="DU233">
        <v>7.8181600000000004E-2</v>
      </c>
      <c r="DV233">
        <v>9.3079700000000001E-2</v>
      </c>
      <c r="DW233">
        <v>-0.27906229999999999</v>
      </c>
      <c r="DX233">
        <v>-0.33026729999999999</v>
      </c>
      <c r="DY233">
        <v>-0.29527120000000001</v>
      </c>
      <c r="DZ233">
        <v>-0.24978990000000001</v>
      </c>
      <c r="EA233">
        <v>-0.2037861</v>
      </c>
      <c r="EB233">
        <v>-0.1284064</v>
      </c>
      <c r="EC233">
        <v>-2.94623E-2</v>
      </c>
      <c r="ED233">
        <v>-4.1532000000000001E-3</v>
      </c>
      <c r="EE233">
        <v>-5.4672999999999996E-3</v>
      </c>
      <c r="EF233">
        <v>-2.03529E-2</v>
      </c>
      <c r="EG233">
        <v>3.2153500000000002E-2</v>
      </c>
      <c r="EH233">
        <v>7.8598100000000004E-2</v>
      </c>
      <c r="EI233">
        <v>6.3397400000000007E-2</v>
      </c>
      <c r="EJ233">
        <v>3.80261E-2</v>
      </c>
      <c r="EK233">
        <v>5.3367199999999997E-2</v>
      </c>
      <c r="EL233">
        <v>4.0273400000000001E-2</v>
      </c>
      <c r="EM233">
        <v>7.3809799999999995E-2</v>
      </c>
      <c r="EN233">
        <v>7.3512499999999995E-2</v>
      </c>
      <c r="EO233">
        <v>0.101087</v>
      </c>
      <c r="EP233">
        <v>6.7515699999999998E-2</v>
      </c>
      <c r="EQ233">
        <v>6.9218100000000005E-2</v>
      </c>
      <c r="ER233">
        <v>0.1311012</v>
      </c>
      <c r="ES233">
        <v>0.11504259999999999</v>
      </c>
      <c r="ET233">
        <v>0.13044529999999999</v>
      </c>
      <c r="EU233">
        <v>62.750149999999998</v>
      </c>
      <c r="EV233">
        <v>62.449089999999998</v>
      </c>
      <c r="EW233">
        <v>61.907550000000001</v>
      </c>
      <c r="EX233">
        <v>61.580179999999999</v>
      </c>
      <c r="EY233">
        <v>61.388199999999998</v>
      </c>
      <c r="EZ233">
        <v>61.038220000000003</v>
      </c>
      <c r="FA233">
        <v>61.135930000000002</v>
      </c>
      <c r="FB233">
        <v>62.32029</v>
      </c>
      <c r="FC233">
        <v>65.237449999999995</v>
      </c>
      <c r="FD233">
        <v>69.111680000000007</v>
      </c>
      <c r="FE233">
        <v>73.452839999999995</v>
      </c>
      <c r="FF233">
        <v>76.402709999999999</v>
      </c>
      <c r="FG233">
        <v>78.088040000000007</v>
      </c>
      <c r="FH233">
        <v>78.849559999999997</v>
      </c>
      <c r="FI233">
        <v>78.825190000000006</v>
      </c>
      <c r="FJ233">
        <v>78.250339999999994</v>
      </c>
      <c r="FK233">
        <v>77.388980000000004</v>
      </c>
      <c r="FL233">
        <v>75.622439999999997</v>
      </c>
      <c r="FM233">
        <v>73.21266</v>
      </c>
      <c r="FN233">
        <v>69.970609999999994</v>
      </c>
      <c r="FO233">
        <v>66.28389</v>
      </c>
      <c r="FP233">
        <v>64.407849999999996</v>
      </c>
      <c r="FQ233">
        <v>63.398539999999997</v>
      </c>
      <c r="FR233">
        <v>63.171970000000002</v>
      </c>
      <c r="FS233">
        <v>0.74461069999999996</v>
      </c>
      <c r="FT233">
        <v>3.1252700000000001E-2</v>
      </c>
      <c r="FU233">
        <v>4.6945199999999999E-2</v>
      </c>
    </row>
    <row r="234" spans="1:177" x14ac:dyDescent="0.3">
      <c r="A234" t="s">
        <v>226</v>
      </c>
      <c r="B234" t="s">
        <v>199</v>
      </c>
      <c r="C234" t="s">
        <v>280</v>
      </c>
      <c r="D234" s="30" t="s">
        <v>235</v>
      </c>
      <c r="E234" t="s">
        <v>220</v>
      </c>
      <c r="F234">
        <v>1015</v>
      </c>
      <c r="G234">
        <v>2.6113559999999998</v>
      </c>
      <c r="H234">
        <v>2.4213079999999998</v>
      </c>
      <c r="I234">
        <v>2.0366909999999998</v>
      </c>
      <c r="J234">
        <v>1.701927</v>
      </c>
      <c r="K234">
        <v>1.3898710000000001</v>
      </c>
      <c r="L234">
        <v>1.1838850000000001</v>
      </c>
      <c r="M234">
        <v>1.1080920000000001</v>
      </c>
      <c r="N234">
        <v>1.1575930000000001</v>
      </c>
      <c r="O234">
        <v>1.2226319999999999</v>
      </c>
      <c r="P234">
        <v>1.28352</v>
      </c>
      <c r="Q234">
        <v>1.388995</v>
      </c>
      <c r="R234">
        <v>1.5136210000000001</v>
      </c>
      <c r="S234">
        <v>1.5455829999999999</v>
      </c>
      <c r="T234">
        <v>1.5723100000000001</v>
      </c>
      <c r="U234">
        <v>1.627324</v>
      </c>
      <c r="V234">
        <v>1.6438870000000001</v>
      </c>
      <c r="W234">
        <v>1.6378109999999999</v>
      </c>
      <c r="X234">
        <v>1.692874</v>
      </c>
      <c r="Y234">
        <v>1.7543580000000001</v>
      </c>
      <c r="Z234">
        <v>1.737009</v>
      </c>
      <c r="AA234">
        <v>1.8388709999999999</v>
      </c>
      <c r="AB234">
        <v>1.9582280000000001</v>
      </c>
      <c r="AC234">
        <v>1.8175030000000001</v>
      </c>
      <c r="AD234">
        <v>1.6396010000000001</v>
      </c>
      <c r="AE234">
        <v>-0.56591670000000005</v>
      </c>
      <c r="AF234">
        <v>-0.59681079999999997</v>
      </c>
      <c r="AG234">
        <v>-0.49216110000000002</v>
      </c>
      <c r="AH234">
        <v>-0.37864759999999997</v>
      </c>
      <c r="AI234">
        <v>-0.29873</v>
      </c>
      <c r="AJ234">
        <v>-0.21646770000000001</v>
      </c>
      <c r="AK234">
        <v>-0.1048771</v>
      </c>
      <c r="AL234">
        <v>-9.6873399999999998E-2</v>
      </c>
      <c r="AM234">
        <v>-0.10484449999999999</v>
      </c>
      <c r="AN234">
        <v>-0.13106219999999999</v>
      </c>
      <c r="AO234">
        <v>-9.7155599999999995E-2</v>
      </c>
      <c r="AP234">
        <v>-4.0755600000000003E-2</v>
      </c>
      <c r="AQ234">
        <v>-4.8023299999999998E-2</v>
      </c>
      <c r="AR234">
        <v>-7.0743700000000007E-2</v>
      </c>
      <c r="AS234">
        <v>-5.65774E-2</v>
      </c>
      <c r="AT234">
        <v>-8.2879599999999998E-2</v>
      </c>
      <c r="AU234">
        <v>-6.6499900000000001E-2</v>
      </c>
      <c r="AV234">
        <v>-6.3996899999999995E-2</v>
      </c>
      <c r="AW234">
        <v>-4.3296099999999997E-2</v>
      </c>
      <c r="AX234">
        <v>-7.0713499999999999E-2</v>
      </c>
      <c r="AY234">
        <v>-6.7363500000000007E-2</v>
      </c>
      <c r="AZ234">
        <v>-2.1133200000000001E-2</v>
      </c>
      <c r="BA234">
        <v>-3.7800300000000002E-2</v>
      </c>
      <c r="BB234">
        <v>-2.4590899999999999E-2</v>
      </c>
      <c r="BC234">
        <v>-0.49303029999999998</v>
      </c>
      <c r="BD234">
        <v>-0.52779279999999995</v>
      </c>
      <c r="BE234">
        <v>-0.43182949999999998</v>
      </c>
      <c r="BF234">
        <v>-0.32787179999999999</v>
      </c>
      <c r="BG234">
        <v>-0.25904559999999999</v>
      </c>
      <c r="BH234">
        <v>-0.1834364</v>
      </c>
      <c r="BI234">
        <v>-7.8011399999999995E-2</v>
      </c>
      <c r="BJ234">
        <v>-7.1583800000000003E-2</v>
      </c>
      <c r="BK234">
        <v>-7.5482999999999995E-2</v>
      </c>
      <c r="BL234">
        <v>-9.8500699999999997E-2</v>
      </c>
      <c r="BM234">
        <v>-6.0911399999999997E-2</v>
      </c>
      <c r="BN234">
        <v>-1.5994E-3</v>
      </c>
      <c r="BO234">
        <v>-9.9214000000000004E-3</v>
      </c>
      <c r="BP234">
        <v>-3.1420999999999998E-2</v>
      </c>
      <c r="BQ234">
        <v>-1.5419199999999999E-2</v>
      </c>
      <c r="BR234">
        <v>-4.0048500000000001E-2</v>
      </c>
      <c r="BS234">
        <v>-2.23141E-2</v>
      </c>
      <c r="BT234">
        <v>-1.7775099999999999E-2</v>
      </c>
      <c r="BU234">
        <v>4.6458999999999997E-3</v>
      </c>
      <c r="BV234">
        <v>-2.5225600000000001E-2</v>
      </c>
      <c r="BW234">
        <v>-2.16137E-2</v>
      </c>
      <c r="BX234">
        <v>2.53777E-2</v>
      </c>
      <c r="BY234">
        <v>6.1951000000000003E-3</v>
      </c>
      <c r="BZ234">
        <v>1.95526E-2</v>
      </c>
      <c r="CA234">
        <v>-0.44254949999999998</v>
      </c>
      <c r="CB234">
        <v>-0.47999120000000001</v>
      </c>
      <c r="CC234">
        <v>-0.390044</v>
      </c>
      <c r="CD234">
        <v>-0.29270469999999998</v>
      </c>
      <c r="CE234">
        <v>-0.2315604</v>
      </c>
      <c r="CF234">
        <v>-0.16055900000000001</v>
      </c>
      <c r="CG234">
        <v>-5.9404400000000003E-2</v>
      </c>
      <c r="CH234">
        <v>-5.40683E-2</v>
      </c>
      <c r="CI234">
        <v>-5.51472E-2</v>
      </c>
      <c r="CJ234">
        <v>-7.5948799999999997E-2</v>
      </c>
      <c r="CK234">
        <v>-3.5808699999999999E-2</v>
      </c>
      <c r="CL234">
        <v>2.55201E-2</v>
      </c>
      <c r="CM234">
        <v>1.6467800000000001E-2</v>
      </c>
      <c r="CN234">
        <v>-4.1862999999999996E-3</v>
      </c>
      <c r="CO234">
        <v>1.30869E-2</v>
      </c>
      <c r="CP234">
        <v>-1.03838E-2</v>
      </c>
      <c r="CQ234">
        <v>8.2889000000000001E-3</v>
      </c>
      <c r="CR234">
        <v>1.4238000000000001E-2</v>
      </c>
      <c r="CS234">
        <v>3.7850399999999999E-2</v>
      </c>
      <c r="CT234">
        <v>6.2792000000000004E-3</v>
      </c>
      <c r="CU234">
        <v>1.00725E-2</v>
      </c>
      <c r="CV234">
        <v>5.7591000000000003E-2</v>
      </c>
      <c r="CW234">
        <v>3.6666200000000003E-2</v>
      </c>
      <c r="CX234">
        <v>5.0126200000000003E-2</v>
      </c>
      <c r="CY234">
        <v>-0.39206859999999999</v>
      </c>
      <c r="CZ234">
        <v>-0.43218960000000001</v>
      </c>
      <c r="DA234">
        <v>-0.34825850000000003</v>
      </c>
      <c r="DB234">
        <v>-0.25753759999999998</v>
      </c>
      <c r="DC234">
        <v>-0.20407520000000001</v>
      </c>
      <c r="DD234">
        <v>-0.13768159999999999</v>
      </c>
      <c r="DE234">
        <v>-4.0797300000000002E-2</v>
      </c>
      <c r="DF234">
        <v>-3.6552899999999999E-2</v>
      </c>
      <c r="DG234">
        <v>-3.4811500000000002E-2</v>
      </c>
      <c r="DH234">
        <v>-5.3396800000000001E-2</v>
      </c>
      <c r="DI234">
        <v>-1.07061E-2</v>
      </c>
      <c r="DJ234">
        <v>5.2639600000000002E-2</v>
      </c>
      <c r="DK234">
        <v>4.2856999999999999E-2</v>
      </c>
      <c r="DL234">
        <v>2.30485E-2</v>
      </c>
      <c r="DM234">
        <v>4.1592900000000002E-2</v>
      </c>
      <c r="DN234">
        <v>1.92809E-2</v>
      </c>
      <c r="DO234">
        <v>3.88919E-2</v>
      </c>
      <c r="DP234">
        <v>4.6251100000000003E-2</v>
      </c>
      <c r="DQ234">
        <v>7.1054900000000004E-2</v>
      </c>
      <c r="DR234">
        <v>3.7783900000000002E-2</v>
      </c>
      <c r="DS234">
        <v>4.1758700000000003E-2</v>
      </c>
      <c r="DT234">
        <v>8.9804300000000004E-2</v>
      </c>
      <c r="DU234">
        <v>6.7137299999999997E-2</v>
      </c>
      <c r="DV234">
        <v>8.0699800000000002E-2</v>
      </c>
      <c r="DW234">
        <v>-0.31918229999999997</v>
      </c>
      <c r="DX234">
        <v>-0.36317169999999999</v>
      </c>
      <c r="DY234">
        <v>-0.28792679999999998</v>
      </c>
      <c r="DZ234">
        <v>-0.2067619</v>
      </c>
      <c r="EA234">
        <v>-0.16439090000000001</v>
      </c>
      <c r="EB234">
        <v>-0.1046503</v>
      </c>
      <c r="EC234">
        <v>-1.39317E-2</v>
      </c>
      <c r="ED234">
        <v>-1.12633E-2</v>
      </c>
      <c r="EE234">
        <v>-5.45E-3</v>
      </c>
      <c r="EF234">
        <v>-2.0835300000000001E-2</v>
      </c>
      <c r="EG234">
        <v>2.5538100000000001E-2</v>
      </c>
      <c r="EH234">
        <v>9.17959E-2</v>
      </c>
      <c r="EI234">
        <v>8.0958799999999997E-2</v>
      </c>
      <c r="EJ234">
        <v>6.2371200000000002E-2</v>
      </c>
      <c r="EK234">
        <v>8.2751099999999994E-2</v>
      </c>
      <c r="EL234">
        <v>6.2112000000000001E-2</v>
      </c>
      <c r="EM234">
        <v>8.3077700000000004E-2</v>
      </c>
      <c r="EN234">
        <v>9.2473E-2</v>
      </c>
      <c r="EO234">
        <v>0.1189969</v>
      </c>
      <c r="EP234">
        <v>8.3271800000000007E-2</v>
      </c>
      <c r="EQ234">
        <v>8.7508600000000006E-2</v>
      </c>
      <c r="ER234">
        <v>0.13631509999999999</v>
      </c>
      <c r="ES234">
        <v>0.1111327</v>
      </c>
      <c r="ET234">
        <v>0.1248433</v>
      </c>
      <c r="EU234">
        <v>62.826749999999997</v>
      </c>
      <c r="EV234">
        <v>62.683039999999998</v>
      </c>
      <c r="EW234">
        <v>62.226309999999998</v>
      </c>
      <c r="EX234">
        <v>62.131079999999997</v>
      </c>
      <c r="EY234">
        <v>61.992339999999999</v>
      </c>
      <c r="EZ234">
        <v>61.717390000000002</v>
      </c>
      <c r="FA234">
        <v>61.899320000000003</v>
      </c>
      <c r="FB234">
        <v>62.49147</v>
      </c>
      <c r="FC234">
        <v>64.177279999999996</v>
      </c>
      <c r="FD234">
        <v>67.31617</v>
      </c>
      <c r="FE234">
        <v>71.315219999999997</v>
      </c>
      <c r="FF234">
        <v>74.014210000000006</v>
      </c>
      <c r="FG234">
        <v>75.3506</v>
      </c>
      <c r="FH234">
        <v>75.637630000000001</v>
      </c>
      <c r="FI234">
        <v>75.453090000000003</v>
      </c>
      <c r="FJ234">
        <v>74.911720000000003</v>
      </c>
      <c r="FK234">
        <v>74.232150000000004</v>
      </c>
      <c r="FL234">
        <v>72.592860000000002</v>
      </c>
      <c r="FM234">
        <v>70.321299999999994</v>
      </c>
      <c r="FN234">
        <v>67.449939999999998</v>
      </c>
      <c r="FO234">
        <v>64.497950000000003</v>
      </c>
      <c r="FP234">
        <v>63.394739999999999</v>
      </c>
      <c r="FQ234">
        <v>62.798560000000002</v>
      </c>
      <c r="FR234">
        <v>63.015639999999998</v>
      </c>
      <c r="FS234">
        <v>0.88779319999999995</v>
      </c>
      <c r="FT234">
        <v>3.7752500000000001E-2</v>
      </c>
      <c r="FU234">
        <v>5.5015000000000001E-2</v>
      </c>
    </row>
    <row r="235" spans="1:177" x14ac:dyDescent="0.3">
      <c r="A235" t="s">
        <v>226</v>
      </c>
      <c r="B235" t="s">
        <v>199</v>
      </c>
      <c r="C235" t="s">
        <v>280</v>
      </c>
      <c r="D235" s="30" t="s">
        <v>235</v>
      </c>
      <c r="E235" t="s">
        <v>221</v>
      </c>
      <c r="F235">
        <v>370</v>
      </c>
      <c r="G235">
        <v>2.163815</v>
      </c>
      <c r="H235">
        <v>2.1247220000000002</v>
      </c>
      <c r="I235">
        <v>1.7389319999999999</v>
      </c>
      <c r="J235">
        <v>1.3750450000000001</v>
      </c>
      <c r="K235">
        <v>1.103021</v>
      </c>
      <c r="L235">
        <v>0.89064319999999997</v>
      </c>
      <c r="M235">
        <v>0.83130740000000003</v>
      </c>
      <c r="N235">
        <v>0.8936229</v>
      </c>
      <c r="O235">
        <v>0.88351139999999995</v>
      </c>
      <c r="P235">
        <v>0.92070810000000003</v>
      </c>
      <c r="Q235">
        <v>1.028081</v>
      </c>
      <c r="R235">
        <v>1.0515920000000001</v>
      </c>
      <c r="S235">
        <v>1.0999080000000001</v>
      </c>
      <c r="T235">
        <v>1.11412</v>
      </c>
      <c r="U235">
        <v>1.153206</v>
      </c>
      <c r="V235">
        <v>1.2350319999999999</v>
      </c>
      <c r="W235">
        <v>1.196366</v>
      </c>
      <c r="X235">
        <v>1.2388509999999999</v>
      </c>
      <c r="Y235">
        <v>1.31362</v>
      </c>
      <c r="Z235">
        <v>1.229636</v>
      </c>
      <c r="AA235">
        <v>1.2819719999999999</v>
      </c>
      <c r="AB235">
        <v>1.4792970000000001</v>
      </c>
      <c r="AC235">
        <v>1.4526749999999999</v>
      </c>
      <c r="AD235">
        <v>1.379094</v>
      </c>
      <c r="AE235">
        <v>-0.3865924</v>
      </c>
      <c r="AF235">
        <v>-0.43799500000000002</v>
      </c>
      <c r="AG235">
        <v>-0.50540379999999996</v>
      </c>
      <c r="AH235">
        <v>-0.54130290000000003</v>
      </c>
      <c r="AI235">
        <v>-0.46013720000000002</v>
      </c>
      <c r="AJ235">
        <v>-0.3098341</v>
      </c>
      <c r="AK235">
        <v>-0.15598719999999999</v>
      </c>
      <c r="AL235">
        <v>-5.3771399999999997E-2</v>
      </c>
      <c r="AM235">
        <v>-7.9048599999999997E-2</v>
      </c>
      <c r="AN235">
        <v>-0.10631989999999999</v>
      </c>
      <c r="AO235">
        <v>-3.9916800000000002E-2</v>
      </c>
      <c r="AP235">
        <v>-6.4322400000000002E-2</v>
      </c>
      <c r="AQ235">
        <v>-0.1155397</v>
      </c>
      <c r="AR235">
        <v>-0.17472589999999999</v>
      </c>
      <c r="AS235">
        <v>-0.17704049999999999</v>
      </c>
      <c r="AT235">
        <v>-0.18123230000000001</v>
      </c>
      <c r="AU235">
        <v>-0.1123296</v>
      </c>
      <c r="AV235">
        <v>-0.155639</v>
      </c>
      <c r="AW235">
        <v>-0.1245565</v>
      </c>
      <c r="AX235">
        <v>-0.12573509999999999</v>
      </c>
      <c r="AY235">
        <v>-0.11815199999999999</v>
      </c>
      <c r="AZ235">
        <v>-2.1747599999999999E-2</v>
      </c>
      <c r="BA235">
        <v>-1.3531000000000001E-3</v>
      </c>
      <c r="BB235">
        <v>8.3551000000000007E-3</v>
      </c>
      <c r="BC235">
        <v>-0.27163199999999998</v>
      </c>
      <c r="BD235">
        <v>-0.333673</v>
      </c>
      <c r="BE235">
        <v>-0.41501690000000002</v>
      </c>
      <c r="BF235">
        <v>-0.46761399999999997</v>
      </c>
      <c r="BG235">
        <v>-0.39830670000000001</v>
      </c>
      <c r="BH235">
        <v>-0.25944699999999998</v>
      </c>
      <c r="BI235">
        <v>-0.1186813</v>
      </c>
      <c r="BJ235">
        <v>-1.8039199999999998E-2</v>
      </c>
      <c r="BK235">
        <v>-4.2347700000000002E-2</v>
      </c>
      <c r="BL235">
        <v>-6.3265699999999994E-2</v>
      </c>
      <c r="BM235">
        <v>6.4685999999999997E-3</v>
      </c>
      <c r="BN235">
        <v>-1.46649E-2</v>
      </c>
      <c r="BO235">
        <v>-5.6978000000000001E-2</v>
      </c>
      <c r="BP235">
        <v>-0.1111312</v>
      </c>
      <c r="BQ235">
        <v>-0.11237560000000001</v>
      </c>
      <c r="BR235">
        <v>-0.1097241</v>
      </c>
      <c r="BS235">
        <v>-3.8144200000000003E-2</v>
      </c>
      <c r="BT235">
        <v>-7.6245499999999994E-2</v>
      </c>
      <c r="BU235">
        <v>-4.4783700000000003E-2</v>
      </c>
      <c r="BV235">
        <v>-5.6852100000000003E-2</v>
      </c>
      <c r="BW235">
        <v>-5.5239700000000003E-2</v>
      </c>
      <c r="BX235">
        <v>4.4912100000000003E-2</v>
      </c>
      <c r="BY235">
        <v>6.1654199999999999E-2</v>
      </c>
      <c r="BZ235">
        <v>7.6098100000000002E-2</v>
      </c>
      <c r="CA235">
        <v>-0.19201090000000001</v>
      </c>
      <c r="CB235">
        <v>-0.26141989999999998</v>
      </c>
      <c r="CC235">
        <v>-0.35241519999999998</v>
      </c>
      <c r="CD235">
        <v>-0.41657719999999998</v>
      </c>
      <c r="CE235">
        <v>-0.3554831</v>
      </c>
      <c r="CF235">
        <v>-0.2245491</v>
      </c>
      <c r="CG235">
        <v>-9.2843400000000006E-2</v>
      </c>
      <c r="CH235">
        <v>6.7088E-3</v>
      </c>
      <c r="CI235">
        <v>-1.6928700000000001E-2</v>
      </c>
      <c r="CJ235">
        <v>-3.3446499999999997E-2</v>
      </c>
      <c r="CK235">
        <v>3.85951E-2</v>
      </c>
      <c r="CL235">
        <v>1.97278E-2</v>
      </c>
      <c r="CM235">
        <v>-1.64183E-2</v>
      </c>
      <c r="CN235">
        <v>-6.7085599999999995E-2</v>
      </c>
      <c r="CO235">
        <v>-6.7588899999999993E-2</v>
      </c>
      <c r="CP235">
        <v>-6.01977E-2</v>
      </c>
      <c r="CQ235">
        <v>1.3236299999999999E-2</v>
      </c>
      <c r="CR235">
        <v>-2.12578E-2</v>
      </c>
      <c r="CS235">
        <v>1.04668E-2</v>
      </c>
      <c r="CT235">
        <v>-9.1438999999999999E-3</v>
      </c>
      <c r="CU235">
        <v>-1.16667E-2</v>
      </c>
      <c r="CV235">
        <v>9.1080300000000003E-2</v>
      </c>
      <c r="CW235">
        <v>0.10529289999999999</v>
      </c>
      <c r="CX235">
        <v>0.12301670000000001</v>
      </c>
      <c r="CY235">
        <v>-0.1123897</v>
      </c>
      <c r="CZ235">
        <v>-0.1891668</v>
      </c>
      <c r="DA235">
        <v>-0.2898135</v>
      </c>
      <c r="DB235">
        <v>-0.36554049999999999</v>
      </c>
      <c r="DC235">
        <v>-0.31265959999999998</v>
      </c>
      <c r="DD235">
        <v>-0.18965109999999999</v>
      </c>
      <c r="DE235">
        <v>-6.7005400000000007E-2</v>
      </c>
      <c r="DF235">
        <v>3.14568E-2</v>
      </c>
      <c r="DG235">
        <v>8.4902999999999992E-3</v>
      </c>
      <c r="DH235">
        <v>-3.6273E-3</v>
      </c>
      <c r="DI235">
        <v>7.0721500000000007E-2</v>
      </c>
      <c r="DJ235">
        <v>5.4120500000000002E-2</v>
      </c>
      <c r="DK235">
        <v>2.41414E-2</v>
      </c>
      <c r="DL235">
        <v>-2.3040100000000001E-2</v>
      </c>
      <c r="DM235">
        <v>-2.2802200000000002E-2</v>
      </c>
      <c r="DN235">
        <v>-1.0671399999999999E-2</v>
      </c>
      <c r="DO235">
        <v>6.4616900000000005E-2</v>
      </c>
      <c r="DP235">
        <v>3.3730000000000003E-2</v>
      </c>
      <c r="DQ235">
        <v>6.5717200000000003E-2</v>
      </c>
      <c r="DR235">
        <v>3.85642E-2</v>
      </c>
      <c r="DS235">
        <v>3.1906200000000003E-2</v>
      </c>
      <c r="DT235">
        <v>0.1372485</v>
      </c>
      <c r="DU235">
        <v>0.14893149999999999</v>
      </c>
      <c r="DV235">
        <v>0.16993530000000001</v>
      </c>
      <c r="DW235">
        <v>2.5706000000000001E-3</v>
      </c>
      <c r="DX235">
        <v>-8.4844799999999998E-2</v>
      </c>
      <c r="DY235">
        <v>-0.19942660000000001</v>
      </c>
      <c r="DZ235">
        <v>-0.29185149999999999</v>
      </c>
      <c r="EA235">
        <v>-0.25082910000000003</v>
      </c>
      <c r="EB235">
        <v>-0.139264</v>
      </c>
      <c r="EC235">
        <v>-2.96995E-2</v>
      </c>
      <c r="ED235">
        <v>6.7188999999999999E-2</v>
      </c>
      <c r="EE235">
        <v>4.5191200000000001E-2</v>
      </c>
      <c r="EF235">
        <v>3.9426999999999997E-2</v>
      </c>
      <c r="EG235">
        <v>0.1171069</v>
      </c>
      <c r="EH235">
        <v>0.1037781</v>
      </c>
      <c r="EI235">
        <v>8.2703200000000004E-2</v>
      </c>
      <c r="EJ235">
        <v>4.0554699999999999E-2</v>
      </c>
      <c r="EK235">
        <v>4.18626E-2</v>
      </c>
      <c r="EL235">
        <v>6.0836800000000003E-2</v>
      </c>
      <c r="EM235">
        <v>0.13880219999999999</v>
      </c>
      <c r="EN235">
        <v>0.1131235</v>
      </c>
      <c r="EO235">
        <v>0.14549000000000001</v>
      </c>
      <c r="EP235">
        <v>0.10744720000000001</v>
      </c>
      <c r="EQ235">
        <v>9.4818600000000003E-2</v>
      </c>
      <c r="ER235">
        <v>0.20390810000000001</v>
      </c>
      <c r="ES235">
        <v>0.21193880000000001</v>
      </c>
      <c r="ET235">
        <v>0.23767830000000001</v>
      </c>
      <c r="EU235">
        <v>62.499740000000003</v>
      </c>
      <c r="EV235">
        <v>61.684310000000004</v>
      </c>
      <c r="EW235">
        <v>60.86551</v>
      </c>
      <c r="EX235">
        <v>59.779299999999999</v>
      </c>
      <c r="EY235">
        <v>59.413269999999997</v>
      </c>
      <c r="EZ235">
        <v>58.818019999999997</v>
      </c>
      <c r="FA235">
        <v>58.640419999999999</v>
      </c>
      <c r="FB235">
        <v>61.760710000000003</v>
      </c>
      <c r="FC235">
        <v>68.703149999999994</v>
      </c>
      <c r="FD235">
        <v>74.981160000000003</v>
      </c>
      <c r="FE235">
        <v>80.440629999999999</v>
      </c>
      <c r="FF235">
        <v>84.210629999999995</v>
      </c>
      <c r="FG235">
        <v>87.036649999999995</v>
      </c>
      <c r="FH235">
        <v>89.349249999999998</v>
      </c>
      <c r="FI235">
        <v>89.848479999999995</v>
      </c>
      <c r="FJ235">
        <v>89.164169999999999</v>
      </c>
      <c r="FK235">
        <v>87.708569999999995</v>
      </c>
      <c r="FL235">
        <v>85.526070000000004</v>
      </c>
      <c r="FM235">
        <v>82.664429999999996</v>
      </c>
      <c r="FN235">
        <v>78.210629999999995</v>
      </c>
      <c r="FO235">
        <v>72.12209</v>
      </c>
      <c r="FP235">
        <v>67.719669999999994</v>
      </c>
      <c r="FQ235">
        <v>65.359830000000002</v>
      </c>
      <c r="FR235">
        <v>63.683010000000003</v>
      </c>
      <c r="FS235">
        <v>1.2835270000000001</v>
      </c>
      <c r="FT235">
        <v>5.0090999999999997E-2</v>
      </c>
      <c r="FU235">
        <v>8.8539699999999999E-2</v>
      </c>
    </row>
    <row r="236" spans="1:177" x14ac:dyDescent="0.3">
      <c r="A236" t="s">
        <v>226</v>
      </c>
      <c r="B236" t="s">
        <v>199</v>
      </c>
      <c r="C236" t="s">
        <v>280</v>
      </c>
      <c r="D236" s="30" t="s">
        <v>236</v>
      </c>
      <c r="E236" t="s">
        <v>219</v>
      </c>
      <c r="F236">
        <v>1289</v>
      </c>
      <c r="G236">
        <v>2.4284599999999998</v>
      </c>
      <c r="H236">
        <v>2.324576</v>
      </c>
      <c r="I236">
        <v>1.9556819999999999</v>
      </c>
      <c r="J236">
        <v>1.6304689999999999</v>
      </c>
      <c r="K236">
        <v>1.3241810000000001</v>
      </c>
      <c r="L236">
        <v>1.0606679999999999</v>
      </c>
      <c r="M236">
        <v>0.98420209999999997</v>
      </c>
      <c r="N236">
        <v>1.0642469999999999</v>
      </c>
      <c r="O236">
        <v>1.1147590000000001</v>
      </c>
      <c r="P236">
        <v>1.1515740000000001</v>
      </c>
      <c r="Q236">
        <v>1.1904680000000001</v>
      </c>
      <c r="R236">
        <v>1.2098420000000001</v>
      </c>
      <c r="S236">
        <v>1.2001850000000001</v>
      </c>
      <c r="T236">
        <v>1.1826220000000001</v>
      </c>
      <c r="U236">
        <v>1.1621779999999999</v>
      </c>
      <c r="V236">
        <v>1.1551229999999999</v>
      </c>
      <c r="W236">
        <v>1.107178</v>
      </c>
      <c r="X236">
        <v>1.1790039999999999</v>
      </c>
      <c r="Y236">
        <v>1.3019099999999999</v>
      </c>
      <c r="Z236">
        <v>1.375999</v>
      </c>
      <c r="AA236">
        <v>1.522826</v>
      </c>
      <c r="AB236">
        <v>1.599094</v>
      </c>
      <c r="AC236">
        <v>1.506027</v>
      </c>
      <c r="AD236">
        <v>1.3767</v>
      </c>
      <c r="AE236">
        <v>-0.38098799999999999</v>
      </c>
      <c r="AF236">
        <v>-0.38394410000000001</v>
      </c>
      <c r="AG236">
        <v>-0.33394639999999998</v>
      </c>
      <c r="AH236">
        <v>-0.28093370000000001</v>
      </c>
      <c r="AI236">
        <v>-0.2120968</v>
      </c>
      <c r="AJ236">
        <v>-0.16555529999999999</v>
      </c>
      <c r="AK236">
        <v>-0.1035148</v>
      </c>
      <c r="AL236">
        <v>-4.9416399999999999E-2</v>
      </c>
      <c r="AM236">
        <v>-4.2057299999999999E-2</v>
      </c>
      <c r="AN236">
        <v>-4.9991399999999998E-2</v>
      </c>
      <c r="AO236">
        <v>-2.0992400000000001E-2</v>
      </c>
      <c r="AP236">
        <v>-1.4003699999999999E-2</v>
      </c>
      <c r="AQ236">
        <v>-1.2448300000000001E-2</v>
      </c>
      <c r="AR236">
        <v>-4.31577E-2</v>
      </c>
      <c r="AS236">
        <v>-4.6802999999999997E-2</v>
      </c>
      <c r="AT236">
        <v>-5.4501099999999997E-2</v>
      </c>
      <c r="AU236">
        <v>-7.1937000000000001E-2</v>
      </c>
      <c r="AV236">
        <v>-4.5551300000000003E-2</v>
      </c>
      <c r="AW236">
        <v>-2.5723599999999999E-2</v>
      </c>
      <c r="AX236">
        <v>-1.7183199999999999E-2</v>
      </c>
      <c r="AY236">
        <v>8.6815E-3</v>
      </c>
      <c r="AZ236">
        <v>4.3920800000000003E-2</v>
      </c>
      <c r="BA236">
        <v>6.3213400000000003E-2</v>
      </c>
      <c r="BB236">
        <v>7.8584399999999999E-2</v>
      </c>
      <c r="BC236">
        <v>-0.3182432</v>
      </c>
      <c r="BD236">
        <v>-0.32334230000000003</v>
      </c>
      <c r="BE236">
        <v>-0.27922760000000002</v>
      </c>
      <c r="BF236">
        <v>-0.23415739999999999</v>
      </c>
      <c r="BG236">
        <v>-0.17619470000000001</v>
      </c>
      <c r="BH236">
        <v>-0.1384311</v>
      </c>
      <c r="BI236">
        <v>-8.1441700000000006E-2</v>
      </c>
      <c r="BJ236">
        <v>-2.9121999999999999E-2</v>
      </c>
      <c r="BK236">
        <v>-2.1071599999999999E-2</v>
      </c>
      <c r="BL236">
        <v>-2.80305E-2</v>
      </c>
      <c r="BM236">
        <v>1.3438E-3</v>
      </c>
      <c r="BN236">
        <v>8.3510000000000008E-3</v>
      </c>
      <c r="BO236">
        <v>8.8337999999999993E-3</v>
      </c>
      <c r="BP236">
        <v>-2.1080999999999999E-2</v>
      </c>
      <c r="BQ236">
        <v>-2.4627099999999999E-2</v>
      </c>
      <c r="BR236">
        <v>-3.1978699999999999E-2</v>
      </c>
      <c r="BS236">
        <v>-4.8332800000000002E-2</v>
      </c>
      <c r="BT236">
        <v>-1.9666400000000001E-2</v>
      </c>
      <c r="BU236">
        <v>2.3373999999999999E-3</v>
      </c>
      <c r="BV236">
        <v>1.24312E-2</v>
      </c>
      <c r="BW236">
        <v>4.0592499999999997E-2</v>
      </c>
      <c r="BX236">
        <v>7.7912800000000004E-2</v>
      </c>
      <c r="BY236">
        <v>9.6251299999999998E-2</v>
      </c>
      <c r="BZ236">
        <v>0.1116211</v>
      </c>
      <c r="CA236">
        <v>-0.27478639999999999</v>
      </c>
      <c r="CB236">
        <v>-0.2813697</v>
      </c>
      <c r="CC236">
        <v>-0.2413295</v>
      </c>
      <c r="CD236">
        <v>-0.2017602</v>
      </c>
      <c r="CE236">
        <v>-0.15132889999999999</v>
      </c>
      <c r="CF236">
        <v>-0.1196449</v>
      </c>
      <c r="CG236">
        <v>-6.6154000000000004E-2</v>
      </c>
      <c r="CH236">
        <v>-1.50662E-2</v>
      </c>
      <c r="CI236">
        <v>-6.5370000000000003E-3</v>
      </c>
      <c r="CJ236">
        <v>-1.28206E-2</v>
      </c>
      <c r="CK236">
        <v>1.68138E-2</v>
      </c>
      <c r="CL236">
        <v>2.3833799999999999E-2</v>
      </c>
      <c r="CM236">
        <v>2.35737E-2</v>
      </c>
      <c r="CN236">
        <v>-5.7907999999999996E-3</v>
      </c>
      <c r="CO236">
        <v>-9.2682000000000007E-3</v>
      </c>
      <c r="CP236">
        <v>-1.6379700000000001E-2</v>
      </c>
      <c r="CQ236">
        <v>-3.1984499999999999E-2</v>
      </c>
      <c r="CR236">
        <v>-1.7386000000000001E-3</v>
      </c>
      <c r="CS236">
        <v>2.1772400000000001E-2</v>
      </c>
      <c r="CT236">
        <v>3.2941999999999999E-2</v>
      </c>
      <c r="CU236">
        <v>6.2693899999999997E-2</v>
      </c>
      <c r="CV236">
        <v>0.1014555</v>
      </c>
      <c r="CW236">
        <v>0.1191333</v>
      </c>
      <c r="CX236">
        <v>0.13450219999999999</v>
      </c>
      <c r="CY236">
        <v>-0.2313296</v>
      </c>
      <c r="CZ236">
        <v>-0.2393971</v>
      </c>
      <c r="DA236">
        <v>-0.20343140000000001</v>
      </c>
      <c r="DB236">
        <v>-0.16936300000000001</v>
      </c>
      <c r="DC236">
        <v>-0.1264632</v>
      </c>
      <c r="DD236">
        <v>-0.1008588</v>
      </c>
      <c r="DE236">
        <v>-5.08662E-2</v>
      </c>
      <c r="DF236">
        <v>-1.0104000000000001E-3</v>
      </c>
      <c r="DG236">
        <v>7.9976000000000005E-3</v>
      </c>
      <c r="DH236">
        <v>2.3893999999999999E-3</v>
      </c>
      <c r="DI236">
        <v>3.2283699999999999E-2</v>
      </c>
      <c r="DJ236">
        <v>3.93166E-2</v>
      </c>
      <c r="DK236">
        <v>3.8313600000000003E-2</v>
      </c>
      <c r="DL236">
        <v>9.4994999999999993E-3</v>
      </c>
      <c r="DM236">
        <v>6.0907000000000001E-3</v>
      </c>
      <c r="DN236">
        <v>-7.8080000000000001E-4</v>
      </c>
      <c r="DO236">
        <v>-1.5636299999999999E-2</v>
      </c>
      <c r="DP236">
        <v>1.6189200000000001E-2</v>
      </c>
      <c r="DQ236">
        <v>4.1207300000000002E-2</v>
      </c>
      <c r="DR236">
        <v>5.3452899999999998E-2</v>
      </c>
      <c r="DS236">
        <v>8.4795300000000004E-2</v>
      </c>
      <c r="DT236">
        <v>0.1249982</v>
      </c>
      <c r="DU236">
        <v>0.14201520000000001</v>
      </c>
      <c r="DV236">
        <v>0.1573833</v>
      </c>
      <c r="DW236">
        <v>-0.16858480000000001</v>
      </c>
      <c r="DX236">
        <v>-0.17879539999999999</v>
      </c>
      <c r="DY236">
        <v>-0.1487125</v>
      </c>
      <c r="DZ236">
        <v>-0.12258670000000001</v>
      </c>
      <c r="EA236">
        <v>-9.0561000000000003E-2</v>
      </c>
      <c r="EB236">
        <v>-7.3734499999999994E-2</v>
      </c>
      <c r="EC236">
        <v>-2.8793099999999999E-2</v>
      </c>
      <c r="ED236">
        <v>1.9283999999999999E-2</v>
      </c>
      <c r="EE236">
        <v>2.89833E-2</v>
      </c>
      <c r="EF236">
        <v>2.4350199999999999E-2</v>
      </c>
      <c r="EG236">
        <v>5.4619899999999999E-2</v>
      </c>
      <c r="EH236">
        <v>6.1671299999999998E-2</v>
      </c>
      <c r="EI236">
        <v>5.9595700000000001E-2</v>
      </c>
      <c r="EJ236">
        <v>3.1576199999999999E-2</v>
      </c>
      <c r="EK236">
        <v>2.8266599999999999E-2</v>
      </c>
      <c r="EL236">
        <v>2.17416E-2</v>
      </c>
      <c r="EM236">
        <v>7.9679E-3</v>
      </c>
      <c r="EN236">
        <v>4.2074100000000003E-2</v>
      </c>
      <c r="EO236">
        <v>6.9268300000000005E-2</v>
      </c>
      <c r="EP236">
        <v>8.3067299999999997E-2</v>
      </c>
      <c r="EQ236">
        <v>0.1167062</v>
      </c>
      <c r="ER236">
        <v>0.1589902</v>
      </c>
      <c r="ES236">
        <v>0.17505309999999999</v>
      </c>
      <c r="ET236">
        <v>0.19042000000000001</v>
      </c>
      <c r="EU236">
        <v>61.066789999999997</v>
      </c>
      <c r="EV236">
        <v>60.92492</v>
      </c>
      <c r="EW236">
        <v>60.51661</v>
      </c>
      <c r="EX236">
        <v>60.457129999999999</v>
      </c>
      <c r="EY236">
        <v>60.232109999999999</v>
      </c>
      <c r="EZ236">
        <v>60.087359999999997</v>
      </c>
      <c r="FA236">
        <v>59.963270000000001</v>
      </c>
      <c r="FB236">
        <v>60.812269999999998</v>
      </c>
      <c r="FC236">
        <v>62.288429999999998</v>
      </c>
      <c r="FD236">
        <v>64.572590000000005</v>
      </c>
      <c r="FE236">
        <v>67.348200000000006</v>
      </c>
      <c r="FF236">
        <v>69.778710000000004</v>
      </c>
      <c r="FG236">
        <v>71.676100000000005</v>
      </c>
      <c r="FH236">
        <v>72.662899999999993</v>
      </c>
      <c r="FI236">
        <v>72.570120000000003</v>
      </c>
      <c r="FJ236">
        <v>72.287589999999994</v>
      </c>
      <c r="FK236">
        <v>71.391949999999994</v>
      </c>
      <c r="FL236">
        <v>69.936580000000006</v>
      </c>
      <c r="FM236">
        <v>68.200289999999995</v>
      </c>
      <c r="FN236">
        <v>65.725399999999993</v>
      </c>
      <c r="FO236">
        <v>63.046559999999999</v>
      </c>
      <c r="FP236">
        <v>61.713529999999999</v>
      </c>
      <c r="FQ236">
        <v>61.336120000000001</v>
      </c>
      <c r="FR236">
        <v>61.106119999999997</v>
      </c>
      <c r="FS236">
        <v>0.5491762</v>
      </c>
      <c r="FT236">
        <v>2.1677100000000001E-2</v>
      </c>
      <c r="FU236">
        <v>3.1536500000000002E-2</v>
      </c>
    </row>
    <row r="237" spans="1:177" x14ac:dyDescent="0.3">
      <c r="A237" t="s">
        <v>226</v>
      </c>
      <c r="B237" t="s">
        <v>199</v>
      </c>
      <c r="C237" t="s">
        <v>280</v>
      </c>
      <c r="D237" s="30" t="s">
        <v>236</v>
      </c>
      <c r="E237" t="s">
        <v>220</v>
      </c>
      <c r="F237">
        <v>954</v>
      </c>
      <c r="G237">
        <v>2.5582579999999999</v>
      </c>
      <c r="H237">
        <v>2.4393150000000001</v>
      </c>
      <c r="I237">
        <v>2.068228</v>
      </c>
      <c r="J237">
        <v>1.720267</v>
      </c>
      <c r="K237">
        <v>1.4007149999999999</v>
      </c>
      <c r="L237">
        <v>1.1308039999999999</v>
      </c>
      <c r="M237">
        <v>1.049909</v>
      </c>
      <c r="N237">
        <v>1.131318</v>
      </c>
      <c r="O237">
        <v>1.1993879999999999</v>
      </c>
      <c r="P237">
        <v>1.2349270000000001</v>
      </c>
      <c r="Q237">
        <v>1.266143</v>
      </c>
      <c r="R237">
        <v>1.3036620000000001</v>
      </c>
      <c r="S237">
        <v>1.289741</v>
      </c>
      <c r="T237">
        <v>1.2665850000000001</v>
      </c>
      <c r="U237">
        <v>1.2507330000000001</v>
      </c>
      <c r="V237">
        <v>1.2427189999999999</v>
      </c>
      <c r="W237">
        <v>1.20004</v>
      </c>
      <c r="X237">
        <v>1.2814920000000001</v>
      </c>
      <c r="Y237">
        <v>1.4137649999999999</v>
      </c>
      <c r="Z237">
        <v>1.4965409999999999</v>
      </c>
      <c r="AA237">
        <v>1.655565</v>
      </c>
      <c r="AB237">
        <v>1.7032480000000001</v>
      </c>
      <c r="AC237">
        <v>1.5967929999999999</v>
      </c>
      <c r="AD237">
        <v>1.445198</v>
      </c>
      <c r="AE237">
        <v>-0.40041500000000002</v>
      </c>
      <c r="AF237">
        <v>-0.37260409999999999</v>
      </c>
      <c r="AG237">
        <v>-0.30952269999999998</v>
      </c>
      <c r="AH237">
        <v>-0.25719170000000002</v>
      </c>
      <c r="AI237">
        <v>-0.18001439999999999</v>
      </c>
      <c r="AJ237">
        <v>-0.14571509999999999</v>
      </c>
      <c r="AK237">
        <v>-0.1032066</v>
      </c>
      <c r="AL237">
        <v>-6.9772100000000004E-2</v>
      </c>
      <c r="AM237">
        <v>-5.7324600000000003E-2</v>
      </c>
      <c r="AN237">
        <v>-7.0707800000000001E-2</v>
      </c>
      <c r="AO237">
        <v>-3.7684000000000002E-2</v>
      </c>
      <c r="AP237">
        <v>-1.8596499999999998E-2</v>
      </c>
      <c r="AQ237">
        <v>-1.61304E-2</v>
      </c>
      <c r="AR237">
        <v>-6.0401799999999999E-2</v>
      </c>
      <c r="AS237">
        <v>-6.3899499999999998E-2</v>
      </c>
      <c r="AT237">
        <v>-6.8113099999999996E-2</v>
      </c>
      <c r="AU237">
        <v>-8.4735400000000002E-2</v>
      </c>
      <c r="AV237">
        <v>-4.18631E-2</v>
      </c>
      <c r="AW237">
        <v>-1.47189E-2</v>
      </c>
      <c r="AX237">
        <v>-1.4178E-2</v>
      </c>
      <c r="AY237">
        <v>1.13749E-2</v>
      </c>
      <c r="AZ237">
        <v>2.9377899999999998E-2</v>
      </c>
      <c r="BA237">
        <v>5.5699899999999997E-2</v>
      </c>
      <c r="BB237">
        <v>8.2630800000000004E-2</v>
      </c>
      <c r="BC237">
        <v>-0.3246928</v>
      </c>
      <c r="BD237">
        <v>-0.2998633</v>
      </c>
      <c r="BE237">
        <v>-0.24369350000000001</v>
      </c>
      <c r="BF237">
        <v>-0.20107340000000001</v>
      </c>
      <c r="BG237">
        <v>-0.1375816</v>
      </c>
      <c r="BH237">
        <v>-0.11390459999999999</v>
      </c>
      <c r="BI237">
        <v>-7.6320299999999994E-2</v>
      </c>
      <c r="BJ237">
        <v>-4.5107800000000003E-2</v>
      </c>
      <c r="BK237">
        <v>-3.1810400000000003E-2</v>
      </c>
      <c r="BL237">
        <v>-4.4264699999999997E-2</v>
      </c>
      <c r="BM237">
        <v>-1.05369E-2</v>
      </c>
      <c r="BN237">
        <v>8.2737000000000002E-3</v>
      </c>
      <c r="BO237">
        <v>9.3510999999999993E-3</v>
      </c>
      <c r="BP237">
        <v>-3.4351E-2</v>
      </c>
      <c r="BQ237">
        <v>-3.7618899999999997E-2</v>
      </c>
      <c r="BR237">
        <v>-4.1016400000000001E-2</v>
      </c>
      <c r="BS237">
        <v>-5.68397E-2</v>
      </c>
      <c r="BT237">
        <v>-1.1181399999999999E-2</v>
      </c>
      <c r="BU237">
        <v>1.83199E-2</v>
      </c>
      <c r="BV237">
        <v>2.0679099999999999E-2</v>
      </c>
      <c r="BW237">
        <v>4.9540500000000001E-2</v>
      </c>
      <c r="BX237">
        <v>7.0609500000000006E-2</v>
      </c>
      <c r="BY237">
        <v>9.5611699999999994E-2</v>
      </c>
      <c r="BZ237">
        <v>0.1209346</v>
      </c>
      <c r="CA237">
        <v>-0.27224789999999999</v>
      </c>
      <c r="CB237">
        <v>-0.24948319999999999</v>
      </c>
      <c r="CC237">
        <v>-0.19810040000000001</v>
      </c>
      <c r="CD237">
        <v>-0.16220599999999999</v>
      </c>
      <c r="CE237">
        <v>-0.10819280000000001</v>
      </c>
      <c r="CF237">
        <v>-9.1872800000000004E-2</v>
      </c>
      <c r="CG237">
        <v>-5.7699E-2</v>
      </c>
      <c r="CH237">
        <v>-2.80253E-2</v>
      </c>
      <c r="CI237">
        <v>-1.41393E-2</v>
      </c>
      <c r="CJ237">
        <v>-2.59502E-2</v>
      </c>
      <c r="CK237">
        <v>8.2650999999999992E-3</v>
      </c>
      <c r="CL237">
        <v>2.6883899999999999E-2</v>
      </c>
      <c r="CM237">
        <v>2.6999499999999999E-2</v>
      </c>
      <c r="CN237">
        <v>-1.6308300000000001E-2</v>
      </c>
      <c r="CO237">
        <v>-1.94171E-2</v>
      </c>
      <c r="CP237">
        <v>-2.22492E-2</v>
      </c>
      <c r="CQ237">
        <v>-3.7519299999999998E-2</v>
      </c>
      <c r="CR237">
        <v>1.00686E-2</v>
      </c>
      <c r="CS237">
        <v>4.1202500000000003E-2</v>
      </c>
      <c r="CT237">
        <v>4.4821E-2</v>
      </c>
      <c r="CU237">
        <v>7.5973799999999994E-2</v>
      </c>
      <c r="CV237">
        <v>9.9166299999999999E-2</v>
      </c>
      <c r="CW237">
        <v>0.12325460000000001</v>
      </c>
      <c r="CX237">
        <v>0.1474637</v>
      </c>
      <c r="CY237">
        <v>-0.2198029</v>
      </c>
      <c r="CZ237">
        <v>-0.19910310000000001</v>
      </c>
      <c r="DA237">
        <v>-0.15250730000000001</v>
      </c>
      <c r="DB237">
        <v>-0.12333860000000001</v>
      </c>
      <c r="DC237">
        <v>-7.8803999999999999E-2</v>
      </c>
      <c r="DD237">
        <v>-6.9840899999999997E-2</v>
      </c>
      <c r="DE237">
        <v>-3.9077599999999997E-2</v>
      </c>
      <c r="DF237">
        <v>-1.09429E-2</v>
      </c>
      <c r="DG237">
        <v>3.5317999999999999E-3</v>
      </c>
      <c r="DH237">
        <v>-7.6356999999999996E-3</v>
      </c>
      <c r="DI237">
        <v>2.70671E-2</v>
      </c>
      <c r="DJ237">
        <v>4.5494100000000003E-2</v>
      </c>
      <c r="DK237">
        <v>4.4647899999999997E-2</v>
      </c>
      <c r="DL237">
        <v>1.7344000000000001E-3</v>
      </c>
      <c r="DM237">
        <v>-1.2153000000000001E-3</v>
      </c>
      <c r="DN237">
        <v>-3.4821000000000001E-3</v>
      </c>
      <c r="DO237">
        <v>-1.8198800000000001E-2</v>
      </c>
      <c r="DP237">
        <v>3.1318699999999998E-2</v>
      </c>
      <c r="DQ237">
        <v>6.4085100000000006E-2</v>
      </c>
      <c r="DR237">
        <v>6.8962899999999994E-2</v>
      </c>
      <c r="DS237">
        <v>0.1024072</v>
      </c>
      <c r="DT237">
        <v>0.12772320000000001</v>
      </c>
      <c r="DU237">
        <v>0.15089739999999999</v>
      </c>
      <c r="DV237">
        <v>0.1739928</v>
      </c>
      <c r="DW237">
        <v>-0.14408070000000001</v>
      </c>
      <c r="DX237">
        <v>-0.12636220000000001</v>
      </c>
      <c r="DY237">
        <v>-8.6678099999999994E-2</v>
      </c>
      <c r="DZ237">
        <v>-6.7220199999999994E-2</v>
      </c>
      <c r="EA237">
        <v>-3.6371300000000002E-2</v>
      </c>
      <c r="EB237">
        <v>-3.8030399999999999E-2</v>
      </c>
      <c r="EC237">
        <v>-1.21913E-2</v>
      </c>
      <c r="ED237">
        <v>1.3721499999999999E-2</v>
      </c>
      <c r="EE237">
        <v>2.9045999999999999E-2</v>
      </c>
      <c r="EF237">
        <v>1.8807399999999998E-2</v>
      </c>
      <c r="EG237">
        <v>5.4214199999999997E-2</v>
      </c>
      <c r="EH237">
        <v>7.2364300000000006E-2</v>
      </c>
      <c r="EI237">
        <v>7.0129399999999995E-2</v>
      </c>
      <c r="EJ237">
        <v>2.7785299999999999E-2</v>
      </c>
      <c r="EK237">
        <v>2.5065299999999999E-2</v>
      </c>
      <c r="EL237">
        <v>2.3614599999999999E-2</v>
      </c>
      <c r="EM237">
        <v>9.6968999999999996E-3</v>
      </c>
      <c r="EN237">
        <v>6.2000300000000001E-2</v>
      </c>
      <c r="EO237">
        <v>9.7124000000000002E-2</v>
      </c>
      <c r="EP237">
        <v>0.10382</v>
      </c>
      <c r="EQ237">
        <v>0.1405728</v>
      </c>
      <c r="ER237">
        <v>0.16895470000000001</v>
      </c>
      <c r="ES237">
        <v>0.19080920000000001</v>
      </c>
      <c r="ET237">
        <v>0.2122965</v>
      </c>
      <c r="EU237">
        <v>61.418979999999998</v>
      </c>
      <c r="EV237">
        <v>61.369979999999998</v>
      </c>
      <c r="EW237">
        <v>61.015779999999999</v>
      </c>
      <c r="EX237">
        <v>60.968429999999998</v>
      </c>
      <c r="EY237">
        <v>60.766150000000003</v>
      </c>
      <c r="EZ237">
        <v>60.624090000000002</v>
      </c>
      <c r="FA237">
        <v>60.5229</v>
      </c>
      <c r="FB237">
        <v>61.11889</v>
      </c>
      <c r="FC237">
        <v>62.216970000000003</v>
      </c>
      <c r="FD237">
        <v>64.011769999999999</v>
      </c>
      <c r="FE237">
        <v>66.166690000000003</v>
      </c>
      <c r="FF237">
        <v>68.377830000000003</v>
      </c>
      <c r="FG237">
        <v>69.99051</v>
      </c>
      <c r="FH237">
        <v>70.704930000000004</v>
      </c>
      <c r="FI237">
        <v>70.318340000000006</v>
      </c>
      <c r="FJ237">
        <v>70.120159999999998</v>
      </c>
      <c r="FK237">
        <v>69.271079999999998</v>
      </c>
      <c r="FL237">
        <v>68.065060000000003</v>
      </c>
      <c r="FM237">
        <v>66.657300000000006</v>
      </c>
      <c r="FN237">
        <v>64.697990000000004</v>
      </c>
      <c r="FO237">
        <v>62.685310000000001</v>
      </c>
      <c r="FP237">
        <v>61.82199</v>
      </c>
      <c r="FQ237">
        <v>61.617519999999999</v>
      </c>
      <c r="FR237">
        <v>61.515419999999999</v>
      </c>
      <c r="FS237">
        <v>0.66357540000000004</v>
      </c>
      <c r="FT237">
        <v>2.6335999999999998E-2</v>
      </c>
      <c r="FU237">
        <v>3.7345799999999998E-2</v>
      </c>
    </row>
    <row r="238" spans="1:177" x14ac:dyDescent="0.3">
      <c r="A238" t="s">
        <v>226</v>
      </c>
      <c r="B238" t="s">
        <v>199</v>
      </c>
      <c r="C238" t="s">
        <v>280</v>
      </c>
      <c r="D238" s="30" t="s">
        <v>236</v>
      </c>
      <c r="E238" t="s">
        <v>221</v>
      </c>
      <c r="F238">
        <v>335</v>
      </c>
      <c r="G238">
        <v>1.994607</v>
      </c>
      <c r="H238">
        <v>1.940979</v>
      </c>
      <c r="I238">
        <v>1.5793839999999999</v>
      </c>
      <c r="J238">
        <v>1.3302179999999999</v>
      </c>
      <c r="K238">
        <v>1.0682510000000001</v>
      </c>
      <c r="L238">
        <v>0.82616420000000002</v>
      </c>
      <c r="M238">
        <v>0.76455669999999998</v>
      </c>
      <c r="N238">
        <v>0.84009489999999998</v>
      </c>
      <c r="O238">
        <v>0.83190660000000005</v>
      </c>
      <c r="P238">
        <v>0.873004</v>
      </c>
      <c r="Q238">
        <v>0.93754769999999998</v>
      </c>
      <c r="R238">
        <v>0.89624289999999995</v>
      </c>
      <c r="S238">
        <v>0.90083919999999995</v>
      </c>
      <c r="T238">
        <v>0.90200329999999995</v>
      </c>
      <c r="U238">
        <v>0.86621340000000002</v>
      </c>
      <c r="V238">
        <v>0.86234710000000003</v>
      </c>
      <c r="W238">
        <v>0.79680269999999997</v>
      </c>
      <c r="X238">
        <v>0.83641069999999995</v>
      </c>
      <c r="Y238">
        <v>0.92798720000000001</v>
      </c>
      <c r="Z238">
        <v>0.97305940000000002</v>
      </c>
      <c r="AA238">
        <v>1.079113</v>
      </c>
      <c r="AB238">
        <v>1.250964</v>
      </c>
      <c r="AC238">
        <v>1.2026330000000001</v>
      </c>
      <c r="AD238">
        <v>1.1477120000000001</v>
      </c>
      <c r="AE238">
        <v>-0.45407950000000002</v>
      </c>
      <c r="AF238">
        <v>-0.55771420000000005</v>
      </c>
      <c r="AG238">
        <v>-0.53698840000000003</v>
      </c>
      <c r="AH238">
        <v>-0.46534809999999999</v>
      </c>
      <c r="AI238">
        <v>-0.40456120000000001</v>
      </c>
      <c r="AJ238">
        <v>-0.29784559999999999</v>
      </c>
      <c r="AK238">
        <v>-0.1503659</v>
      </c>
      <c r="AL238">
        <v>-2.4008100000000001E-2</v>
      </c>
      <c r="AM238">
        <v>-3.5305999999999997E-2</v>
      </c>
      <c r="AN238">
        <v>-2.91334E-2</v>
      </c>
      <c r="AO238">
        <v>-1.1859099999999999E-2</v>
      </c>
      <c r="AP238">
        <v>-4.7847399999999998E-2</v>
      </c>
      <c r="AQ238">
        <v>-4.7671699999999997E-2</v>
      </c>
      <c r="AR238">
        <v>-3.8242900000000003E-2</v>
      </c>
      <c r="AS238">
        <v>-4.1588300000000002E-2</v>
      </c>
      <c r="AT238">
        <v>-5.8454399999999997E-2</v>
      </c>
      <c r="AU238">
        <v>-8.53849E-2</v>
      </c>
      <c r="AV238">
        <v>-0.1192265</v>
      </c>
      <c r="AW238">
        <v>-0.13043840000000001</v>
      </c>
      <c r="AX238">
        <v>-9.8959500000000006E-2</v>
      </c>
      <c r="AY238">
        <v>-7.3452000000000003E-2</v>
      </c>
      <c r="AZ238">
        <v>1.9362899999999999E-2</v>
      </c>
      <c r="BA238">
        <v>1.6148300000000001E-2</v>
      </c>
      <c r="BB238">
        <v>-1.86213E-2</v>
      </c>
      <c r="BC238">
        <v>-0.3531686</v>
      </c>
      <c r="BD238">
        <v>-0.45746540000000002</v>
      </c>
      <c r="BE238">
        <v>-0.4477448</v>
      </c>
      <c r="BF238">
        <v>-0.38778980000000002</v>
      </c>
      <c r="BG238">
        <v>-0.3401999</v>
      </c>
      <c r="BH238">
        <v>-0.24744969999999999</v>
      </c>
      <c r="BI238">
        <v>-0.1173226</v>
      </c>
      <c r="BJ238">
        <v>6.8861E-3</v>
      </c>
      <c r="BK238">
        <v>-3.2845000000000001E-3</v>
      </c>
      <c r="BL238">
        <v>6.4526000000000002E-3</v>
      </c>
      <c r="BM238">
        <v>2.19759E-2</v>
      </c>
      <c r="BN238">
        <v>-1.15256E-2</v>
      </c>
      <c r="BO238">
        <v>-1.2349799999999999E-2</v>
      </c>
      <c r="BP238">
        <v>1.7159E-3</v>
      </c>
      <c r="BQ238">
        <v>-2.4359E-3</v>
      </c>
      <c r="BR238">
        <v>-2.1996399999999999E-2</v>
      </c>
      <c r="BS238">
        <v>-4.2897100000000001E-2</v>
      </c>
      <c r="BT238">
        <v>-7.3148500000000005E-2</v>
      </c>
      <c r="BU238">
        <v>-7.8911200000000001E-2</v>
      </c>
      <c r="BV238">
        <v>-4.4507499999999998E-2</v>
      </c>
      <c r="BW238">
        <v>-1.9261299999999999E-2</v>
      </c>
      <c r="BX238">
        <v>7.2387999999999994E-2</v>
      </c>
      <c r="BY238">
        <v>6.8847699999999998E-2</v>
      </c>
      <c r="BZ238">
        <v>4.6229399999999997E-2</v>
      </c>
      <c r="CA238">
        <v>-0.28327809999999998</v>
      </c>
      <c r="CB238">
        <v>-0.38803339999999997</v>
      </c>
      <c r="CC238">
        <v>-0.38593499999999997</v>
      </c>
      <c r="CD238">
        <v>-0.33407310000000001</v>
      </c>
      <c r="CE238">
        <v>-0.29562349999999998</v>
      </c>
      <c r="CF238">
        <v>-0.2125457</v>
      </c>
      <c r="CG238">
        <v>-9.4436900000000004E-2</v>
      </c>
      <c r="CH238">
        <v>2.8283300000000001E-2</v>
      </c>
      <c r="CI238">
        <v>1.8893500000000001E-2</v>
      </c>
      <c r="CJ238">
        <v>3.1099399999999999E-2</v>
      </c>
      <c r="CK238">
        <v>4.5409900000000003E-2</v>
      </c>
      <c r="CL238">
        <v>1.36308E-2</v>
      </c>
      <c r="CM238">
        <v>1.2114E-2</v>
      </c>
      <c r="CN238">
        <v>2.9391299999999999E-2</v>
      </c>
      <c r="CO238">
        <v>2.4681000000000002E-2</v>
      </c>
      <c r="CP238">
        <v>3.2544000000000002E-3</v>
      </c>
      <c r="CQ238">
        <v>-1.3470299999999999E-2</v>
      </c>
      <c r="CR238">
        <v>-4.1234899999999998E-2</v>
      </c>
      <c r="CS238">
        <v>-4.3223499999999998E-2</v>
      </c>
      <c r="CT238">
        <v>-6.7942999999999996E-3</v>
      </c>
      <c r="CU238">
        <v>1.8270999999999999E-2</v>
      </c>
      <c r="CV238">
        <v>0.1091131</v>
      </c>
      <c r="CW238">
        <v>0.1053472</v>
      </c>
      <c r="CX238">
        <v>9.1144799999999998E-2</v>
      </c>
      <c r="CY238">
        <v>-0.21338760000000001</v>
      </c>
      <c r="CZ238">
        <v>-0.31860139999999998</v>
      </c>
      <c r="DA238">
        <v>-0.3241251</v>
      </c>
      <c r="DB238">
        <v>-0.28035640000000001</v>
      </c>
      <c r="DC238">
        <v>-0.25104710000000002</v>
      </c>
      <c r="DD238">
        <v>-0.17764170000000001</v>
      </c>
      <c r="DE238">
        <v>-7.1551100000000006E-2</v>
      </c>
      <c r="DF238">
        <v>4.9680599999999998E-2</v>
      </c>
      <c r="DG238">
        <v>4.1071499999999997E-2</v>
      </c>
      <c r="DH238">
        <v>5.5746200000000003E-2</v>
      </c>
      <c r="DI238">
        <v>6.8843799999999997E-2</v>
      </c>
      <c r="DJ238">
        <v>3.8787200000000001E-2</v>
      </c>
      <c r="DK238">
        <v>3.6577900000000003E-2</v>
      </c>
      <c r="DL238">
        <v>5.7066699999999998E-2</v>
      </c>
      <c r="DM238">
        <v>5.1797799999999998E-2</v>
      </c>
      <c r="DN238">
        <v>2.8505099999999998E-2</v>
      </c>
      <c r="DO238">
        <v>1.5956600000000001E-2</v>
      </c>
      <c r="DP238">
        <v>-9.3214000000000005E-3</v>
      </c>
      <c r="DQ238">
        <v>-7.5358999999999999E-3</v>
      </c>
      <c r="DR238">
        <v>3.0918999999999999E-2</v>
      </c>
      <c r="DS238">
        <v>5.58033E-2</v>
      </c>
      <c r="DT238">
        <v>0.1458382</v>
      </c>
      <c r="DU238">
        <v>0.14184669999999999</v>
      </c>
      <c r="DV238">
        <v>0.13606019999999999</v>
      </c>
      <c r="DW238">
        <v>-0.1124767</v>
      </c>
      <c r="DX238">
        <v>-0.2183525</v>
      </c>
      <c r="DY238">
        <v>-0.2348816</v>
      </c>
      <c r="DZ238">
        <v>-0.20279800000000001</v>
      </c>
      <c r="EA238">
        <v>-0.18668580000000001</v>
      </c>
      <c r="EB238">
        <v>-0.12724579999999999</v>
      </c>
      <c r="EC238">
        <v>-3.8507800000000002E-2</v>
      </c>
      <c r="ED238">
        <v>8.0574800000000002E-2</v>
      </c>
      <c r="EE238">
        <v>7.3093000000000005E-2</v>
      </c>
      <c r="EF238">
        <v>9.1332200000000002E-2</v>
      </c>
      <c r="EG238">
        <v>0.1026788</v>
      </c>
      <c r="EH238">
        <v>7.5108999999999995E-2</v>
      </c>
      <c r="EI238">
        <v>7.18998E-2</v>
      </c>
      <c r="EJ238">
        <v>9.7025500000000001E-2</v>
      </c>
      <c r="EK238">
        <v>9.0950299999999998E-2</v>
      </c>
      <c r="EL238">
        <v>6.4963199999999999E-2</v>
      </c>
      <c r="EM238">
        <v>5.8444299999999998E-2</v>
      </c>
      <c r="EN238">
        <v>3.67566E-2</v>
      </c>
      <c r="EO238">
        <v>4.39914E-2</v>
      </c>
      <c r="EP238">
        <v>8.5371000000000002E-2</v>
      </c>
      <c r="EQ238">
        <v>0.10999399999999999</v>
      </c>
      <c r="ER238">
        <v>0.19886329999999999</v>
      </c>
      <c r="ES238">
        <v>0.1945461</v>
      </c>
      <c r="ET238">
        <v>0.20091100000000001</v>
      </c>
      <c r="EU238">
        <v>59.889600000000002</v>
      </c>
      <c r="EV238">
        <v>59.437330000000003</v>
      </c>
      <c r="EW238">
        <v>58.848120000000002</v>
      </c>
      <c r="EX238">
        <v>58.748089999999998</v>
      </c>
      <c r="EY238">
        <v>58.447090000000003</v>
      </c>
      <c r="EZ238">
        <v>58.293379999999999</v>
      </c>
      <c r="FA238">
        <v>58.092709999999997</v>
      </c>
      <c r="FB238">
        <v>59.787430000000001</v>
      </c>
      <c r="FC238">
        <v>62.527290000000001</v>
      </c>
      <c r="FD238">
        <v>66.447090000000003</v>
      </c>
      <c r="FE238">
        <v>71.297349999999994</v>
      </c>
      <c r="FF238">
        <v>74.461110000000005</v>
      </c>
      <c r="FG238">
        <v>77.310159999999996</v>
      </c>
      <c r="FH238">
        <v>79.207380000000001</v>
      </c>
      <c r="FI238">
        <v>80.096670000000003</v>
      </c>
      <c r="FJ238">
        <v>79.532169999999994</v>
      </c>
      <c r="FK238">
        <v>78.480940000000004</v>
      </c>
      <c r="FL238">
        <v>76.192130000000006</v>
      </c>
      <c r="FM238">
        <v>73.357730000000004</v>
      </c>
      <c r="FN238">
        <v>69.159499999999994</v>
      </c>
      <c r="FO238">
        <v>64.254040000000003</v>
      </c>
      <c r="FP238">
        <v>61.351019999999998</v>
      </c>
      <c r="FQ238">
        <v>60.39555</v>
      </c>
      <c r="FR238">
        <v>59.738030000000002</v>
      </c>
      <c r="FS238">
        <v>0.86713399999999996</v>
      </c>
      <c r="FT238">
        <v>3.2933200000000003E-2</v>
      </c>
      <c r="FU238">
        <v>5.6405799999999999E-2</v>
      </c>
    </row>
    <row r="239" spans="1:177" x14ac:dyDescent="0.3">
      <c r="A239" t="s">
        <v>226</v>
      </c>
      <c r="B239" t="s">
        <v>199</v>
      </c>
      <c r="C239" t="s">
        <v>280</v>
      </c>
      <c r="D239" s="30" t="s">
        <v>237</v>
      </c>
      <c r="E239" t="s">
        <v>219</v>
      </c>
      <c r="F239">
        <v>912</v>
      </c>
      <c r="G239">
        <v>2.3339340000000002</v>
      </c>
      <c r="H239">
        <v>2.2370269999999999</v>
      </c>
      <c r="I239">
        <v>1.8670679999999999</v>
      </c>
      <c r="J239">
        <v>1.563674</v>
      </c>
      <c r="K239">
        <v>1.2983130000000001</v>
      </c>
      <c r="L239">
        <v>1.143567</v>
      </c>
      <c r="M239">
        <v>1.167386</v>
      </c>
      <c r="N239">
        <v>1.2438199999999999</v>
      </c>
      <c r="O239">
        <v>1.1565879999999999</v>
      </c>
      <c r="P239">
        <v>1.1356599999999999</v>
      </c>
      <c r="Q239">
        <v>1.1163989999999999</v>
      </c>
      <c r="R239">
        <v>1.1279920000000001</v>
      </c>
      <c r="S239">
        <v>1.090579</v>
      </c>
      <c r="T239">
        <v>1.0695159999999999</v>
      </c>
      <c r="U239">
        <v>1.0138640000000001</v>
      </c>
      <c r="V239">
        <v>1.0068239999999999</v>
      </c>
      <c r="W239">
        <v>1.0350870000000001</v>
      </c>
      <c r="X239">
        <v>1.1245750000000001</v>
      </c>
      <c r="Y239">
        <v>1.320208</v>
      </c>
      <c r="Z239">
        <v>1.526035</v>
      </c>
      <c r="AA239">
        <v>1.557655</v>
      </c>
      <c r="AB239">
        <v>1.549364</v>
      </c>
      <c r="AC239">
        <v>1.3957079999999999</v>
      </c>
      <c r="AD239">
        <v>1.2882990000000001</v>
      </c>
      <c r="AE239">
        <v>-0.52467039999999998</v>
      </c>
      <c r="AF239">
        <v>-0.5654785</v>
      </c>
      <c r="AG239">
        <v>-0.51213410000000004</v>
      </c>
      <c r="AH239">
        <v>-0.42159219999999997</v>
      </c>
      <c r="AI239">
        <v>-0.27679209999999999</v>
      </c>
      <c r="AJ239">
        <v>-0.179728</v>
      </c>
      <c r="AK239">
        <v>-0.1086173</v>
      </c>
      <c r="AL239">
        <v>-6.5666500000000003E-2</v>
      </c>
      <c r="AM239">
        <v>-7.5128200000000006E-2</v>
      </c>
      <c r="AN239">
        <v>-5.9057100000000001E-2</v>
      </c>
      <c r="AO239">
        <v>-7.3999400000000007E-2</v>
      </c>
      <c r="AP239">
        <v>-4.8357200000000003E-2</v>
      </c>
      <c r="AQ239">
        <v>-6.8762400000000001E-2</v>
      </c>
      <c r="AR239">
        <v>-8.7733199999999997E-2</v>
      </c>
      <c r="AS239">
        <v>-9.8911899999999997E-2</v>
      </c>
      <c r="AT239">
        <v>-7.6151099999999999E-2</v>
      </c>
      <c r="AU239">
        <v>-4.0313099999999998E-2</v>
      </c>
      <c r="AV239">
        <v>-6.4152899999999999E-2</v>
      </c>
      <c r="AW239">
        <v>-6.9535E-2</v>
      </c>
      <c r="AX239">
        <v>-6.2427999999999997E-2</v>
      </c>
      <c r="AY239">
        <v>-4.89553E-2</v>
      </c>
      <c r="AZ239">
        <v>-3.4724999999999999E-3</v>
      </c>
      <c r="BA239">
        <v>-1.9634100000000002E-2</v>
      </c>
      <c r="BB239">
        <v>-7.9837999999999992E-3</v>
      </c>
      <c r="BC239">
        <v>-0.45265129999999998</v>
      </c>
      <c r="BD239">
        <v>-0.50285519999999995</v>
      </c>
      <c r="BE239">
        <v>-0.45371860000000003</v>
      </c>
      <c r="BF239">
        <v>-0.3744691</v>
      </c>
      <c r="BG239">
        <v>-0.2355003</v>
      </c>
      <c r="BH239">
        <v>-0.14791389999999999</v>
      </c>
      <c r="BI239">
        <v>-8.2844299999999996E-2</v>
      </c>
      <c r="BJ239">
        <v>-4.0835900000000001E-2</v>
      </c>
      <c r="BK239">
        <v>-5.0530800000000001E-2</v>
      </c>
      <c r="BL239">
        <v>-3.3544600000000001E-2</v>
      </c>
      <c r="BM239">
        <v>-4.6652100000000002E-2</v>
      </c>
      <c r="BN239">
        <v>-2.18741E-2</v>
      </c>
      <c r="BO239">
        <v>-4.1075800000000003E-2</v>
      </c>
      <c r="BP239">
        <v>-6.1029800000000002E-2</v>
      </c>
      <c r="BQ239">
        <v>-7.3350700000000005E-2</v>
      </c>
      <c r="BR239">
        <v>-5.2529300000000001E-2</v>
      </c>
      <c r="BS239">
        <v>-1.6814300000000001E-2</v>
      </c>
      <c r="BT239">
        <v>-3.9709599999999998E-2</v>
      </c>
      <c r="BU239">
        <v>-4.3121399999999997E-2</v>
      </c>
      <c r="BV239">
        <v>-3.2122600000000001E-2</v>
      </c>
      <c r="BW239">
        <v>-1.47726E-2</v>
      </c>
      <c r="BX239">
        <v>3.0432399999999998E-2</v>
      </c>
      <c r="BY239">
        <v>1.2642799999999999E-2</v>
      </c>
      <c r="BZ239">
        <v>2.5645399999999999E-2</v>
      </c>
      <c r="CA239">
        <v>-0.40277109999999999</v>
      </c>
      <c r="CB239">
        <v>-0.45948250000000002</v>
      </c>
      <c r="CC239">
        <v>-0.41326020000000002</v>
      </c>
      <c r="CD239">
        <v>-0.34183180000000002</v>
      </c>
      <c r="CE239">
        <v>-0.20690169999999999</v>
      </c>
      <c r="CF239">
        <v>-0.12587960000000001</v>
      </c>
      <c r="CG239">
        <v>-6.4994099999999999E-2</v>
      </c>
      <c r="CH239">
        <v>-2.3638300000000001E-2</v>
      </c>
      <c r="CI239">
        <v>-3.3494599999999999E-2</v>
      </c>
      <c r="CJ239">
        <v>-1.5874699999999999E-2</v>
      </c>
      <c r="CK239">
        <v>-2.7711400000000001E-2</v>
      </c>
      <c r="CL239">
        <v>-3.532E-3</v>
      </c>
      <c r="CM239">
        <v>-2.1900200000000002E-2</v>
      </c>
      <c r="CN239">
        <v>-4.2535000000000003E-2</v>
      </c>
      <c r="CO239">
        <v>-5.5647000000000002E-2</v>
      </c>
      <c r="CP239">
        <v>-3.6168899999999997E-2</v>
      </c>
      <c r="CQ239">
        <v>-5.3899999999999998E-4</v>
      </c>
      <c r="CR239">
        <v>-2.27803E-2</v>
      </c>
      <c r="CS239">
        <v>-2.4827499999999999E-2</v>
      </c>
      <c r="CT239">
        <v>-1.1133199999999999E-2</v>
      </c>
      <c r="CU239">
        <v>8.9022000000000007E-3</v>
      </c>
      <c r="CV239">
        <v>5.3914900000000002E-2</v>
      </c>
      <c r="CW239">
        <v>3.49977E-2</v>
      </c>
      <c r="CX239">
        <v>4.8937000000000001E-2</v>
      </c>
      <c r="CY239">
        <v>-0.3528908</v>
      </c>
      <c r="CZ239">
        <v>-0.41610979999999997</v>
      </c>
      <c r="DA239">
        <v>-0.37280180000000002</v>
      </c>
      <c r="DB239">
        <v>-0.30919449999999998</v>
      </c>
      <c r="DC239">
        <v>-0.17830309999999999</v>
      </c>
      <c r="DD239">
        <v>-0.1038454</v>
      </c>
      <c r="DE239">
        <v>-4.71438E-2</v>
      </c>
      <c r="DF239">
        <v>-6.4406000000000003E-3</v>
      </c>
      <c r="DG239">
        <v>-1.6458500000000001E-2</v>
      </c>
      <c r="DH239">
        <v>1.7952000000000001E-3</v>
      </c>
      <c r="DI239" s="71">
        <v>-8.7708000000000005E-3</v>
      </c>
      <c r="DJ239">
        <v>1.48101E-2</v>
      </c>
      <c r="DK239">
        <v>-2.7244999999999999E-3</v>
      </c>
      <c r="DL239">
        <v>-2.4040300000000001E-2</v>
      </c>
      <c r="DM239">
        <v>-3.7943400000000002E-2</v>
      </c>
      <c r="DN239">
        <v>-1.98084E-2</v>
      </c>
      <c r="DO239">
        <v>1.5736199999999999E-2</v>
      </c>
      <c r="DP239">
        <v>-5.8509E-3</v>
      </c>
      <c r="DQ239">
        <v>-6.5335000000000002E-3</v>
      </c>
      <c r="DR239">
        <v>9.8562000000000007E-3</v>
      </c>
      <c r="DS239">
        <v>3.2577000000000002E-2</v>
      </c>
      <c r="DT239">
        <v>7.7397300000000002E-2</v>
      </c>
      <c r="DU239">
        <v>5.7352500000000001E-2</v>
      </c>
      <c r="DV239">
        <v>7.2228500000000001E-2</v>
      </c>
      <c r="DW239">
        <v>-0.2808717</v>
      </c>
      <c r="DX239">
        <v>-0.35348649999999998</v>
      </c>
      <c r="DY239">
        <v>-0.31438630000000001</v>
      </c>
      <c r="DZ239">
        <v>-0.26207140000000001</v>
      </c>
      <c r="EA239">
        <v>-0.1370113</v>
      </c>
      <c r="EB239">
        <v>-7.2031300000000006E-2</v>
      </c>
      <c r="EC239">
        <v>-2.1370799999999999E-2</v>
      </c>
      <c r="ED239">
        <v>1.839E-2</v>
      </c>
      <c r="EE239">
        <v>8.1390000000000004E-3</v>
      </c>
      <c r="EF239">
        <v>2.7307700000000001E-2</v>
      </c>
      <c r="EG239">
        <v>1.8576499999999999E-2</v>
      </c>
      <c r="EH239">
        <v>4.1293299999999998E-2</v>
      </c>
      <c r="EI239">
        <v>2.4962000000000002E-2</v>
      </c>
      <c r="EJ239">
        <v>2.6630999999999998E-3</v>
      </c>
      <c r="EK239">
        <v>-1.23821E-2</v>
      </c>
      <c r="EL239">
        <v>3.8134000000000002E-3</v>
      </c>
      <c r="EM239">
        <v>3.9234999999999999E-2</v>
      </c>
      <c r="EN239">
        <v>1.8592299999999999E-2</v>
      </c>
      <c r="EO239">
        <v>1.9879999999999998E-2</v>
      </c>
      <c r="EP239">
        <v>4.0161500000000003E-2</v>
      </c>
      <c r="EQ239">
        <v>6.6759600000000002E-2</v>
      </c>
      <c r="ER239">
        <v>0.11130230000000001</v>
      </c>
      <c r="ES239">
        <v>8.9629399999999998E-2</v>
      </c>
      <c r="ET239">
        <v>0.1058578</v>
      </c>
      <c r="EU239">
        <v>51.503360000000001</v>
      </c>
      <c r="EV239">
        <v>50.583489999999998</v>
      </c>
      <c r="EW239">
        <v>50.165840000000003</v>
      </c>
      <c r="EX239">
        <v>49.518120000000003</v>
      </c>
      <c r="EY239">
        <v>49.344900000000003</v>
      </c>
      <c r="EZ239">
        <v>49.066719999999997</v>
      </c>
      <c r="FA239">
        <v>48.276069999999997</v>
      </c>
      <c r="FB239">
        <v>48.316719999999997</v>
      </c>
      <c r="FC239">
        <v>51.368870000000001</v>
      </c>
      <c r="FD239">
        <v>55.203800000000001</v>
      </c>
      <c r="FE239">
        <v>58.691139999999997</v>
      </c>
      <c r="FF239">
        <v>61.59845</v>
      </c>
      <c r="FG239">
        <v>63.019170000000003</v>
      </c>
      <c r="FH239">
        <v>63.457250000000002</v>
      </c>
      <c r="FI239">
        <v>63.861289999999997</v>
      </c>
      <c r="FJ239">
        <v>63.524439999999998</v>
      </c>
      <c r="FK239">
        <v>62.191519999999997</v>
      </c>
      <c r="FL239">
        <v>60.546199999999999</v>
      </c>
      <c r="FM239">
        <v>58.774439999999998</v>
      </c>
      <c r="FN239">
        <v>56.16066</v>
      </c>
      <c r="FO239">
        <v>54.179160000000003</v>
      </c>
      <c r="FP239">
        <v>52.79515</v>
      </c>
      <c r="FQ239">
        <v>52.174370000000003</v>
      </c>
      <c r="FR239">
        <v>51.239649999999997</v>
      </c>
      <c r="FS239">
        <v>0.59903039999999996</v>
      </c>
      <c r="FT239">
        <v>2.5709300000000001E-2</v>
      </c>
      <c r="FU239">
        <v>3.08504E-2</v>
      </c>
    </row>
    <row r="240" spans="1:177" x14ac:dyDescent="0.3">
      <c r="A240" t="s">
        <v>226</v>
      </c>
      <c r="B240" t="s">
        <v>199</v>
      </c>
      <c r="C240" t="s">
        <v>280</v>
      </c>
      <c r="D240" s="30" t="s">
        <v>237</v>
      </c>
      <c r="E240" t="s">
        <v>220</v>
      </c>
      <c r="F240">
        <v>677</v>
      </c>
      <c r="G240">
        <v>2.4871750000000001</v>
      </c>
      <c r="H240">
        <v>2.344881</v>
      </c>
      <c r="I240">
        <v>1.9404920000000001</v>
      </c>
      <c r="J240">
        <v>1.606271</v>
      </c>
      <c r="K240">
        <v>1.348452</v>
      </c>
      <c r="L240">
        <v>1.2022949999999999</v>
      </c>
      <c r="M240">
        <v>1.2239180000000001</v>
      </c>
      <c r="N240">
        <v>1.322848</v>
      </c>
      <c r="O240">
        <v>1.233341</v>
      </c>
      <c r="P240">
        <v>1.215579</v>
      </c>
      <c r="Q240">
        <v>1.2050639999999999</v>
      </c>
      <c r="R240">
        <v>1.230429</v>
      </c>
      <c r="S240">
        <v>1.17431</v>
      </c>
      <c r="T240">
        <v>1.1445110000000001</v>
      </c>
      <c r="U240">
        <v>1.0899220000000001</v>
      </c>
      <c r="V240">
        <v>1.0752470000000001</v>
      </c>
      <c r="W240">
        <v>1.10659</v>
      </c>
      <c r="X240">
        <v>1.2011890000000001</v>
      </c>
      <c r="Y240">
        <v>1.4011290000000001</v>
      </c>
      <c r="Z240">
        <v>1.627675</v>
      </c>
      <c r="AA240">
        <v>1.657475</v>
      </c>
      <c r="AB240">
        <v>1.6419140000000001</v>
      </c>
      <c r="AC240">
        <v>1.468588</v>
      </c>
      <c r="AD240">
        <v>1.331002</v>
      </c>
      <c r="AE240">
        <v>-0.52233799999999997</v>
      </c>
      <c r="AF240">
        <v>-0.58119889999999996</v>
      </c>
      <c r="AG240">
        <v>-0.53843929999999995</v>
      </c>
      <c r="AH240">
        <v>-0.45145229999999997</v>
      </c>
      <c r="AI240">
        <v>-0.28570709999999999</v>
      </c>
      <c r="AJ240">
        <v>-0.1827085</v>
      </c>
      <c r="AK240">
        <v>-0.12708259999999999</v>
      </c>
      <c r="AL240">
        <v>-7.6592199999999999E-2</v>
      </c>
      <c r="AM240">
        <v>-9.0675699999999998E-2</v>
      </c>
      <c r="AN240">
        <v>-7.8104300000000002E-2</v>
      </c>
      <c r="AO240">
        <v>-8.0093899999999996E-2</v>
      </c>
      <c r="AP240">
        <v>-3.83516E-2</v>
      </c>
      <c r="AQ240">
        <v>-6.7236400000000002E-2</v>
      </c>
      <c r="AR240">
        <v>-9.9279300000000001E-2</v>
      </c>
      <c r="AS240">
        <v>-0.1157779</v>
      </c>
      <c r="AT240">
        <v>-9.7888500000000003E-2</v>
      </c>
      <c r="AU240">
        <v>-6.1504200000000002E-2</v>
      </c>
      <c r="AV240">
        <v>-8.4936800000000007E-2</v>
      </c>
      <c r="AW240">
        <v>-0.1037669</v>
      </c>
      <c r="AX240">
        <v>-0.101367</v>
      </c>
      <c r="AY240">
        <v>-9.2493900000000004E-2</v>
      </c>
      <c r="AZ240">
        <v>-3.03451E-2</v>
      </c>
      <c r="BA240">
        <v>-4.6072700000000001E-2</v>
      </c>
      <c r="BB240">
        <v>-3.4206199999999999E-2</v>
      </c>
      <c r="BC240">
        <v>-0.43770989999999999</v>
      </c>
      <c r="BD240">
        <v>-0.50722750000000005</v>
      </c>
      <c r="BE240">
        <v>-0.46760400000000002</v>
      </c>
      <c r="BF240">
        <v>-0.39538879999999998</v>
      </c>
      <c r="BG240">
        <v>-0.2363884</v>
      </c>
      <c r="BH240">
        <v>-0.14482249999999999</v>
      </c>
      <c r="BI240">
        <v>-9.60868E-2</v>
      </c>
      <c r="BJ240">
        <v>-4.7324699999999997E-2</v>
      </c>
      <c r="BK240">
        <v>-6.2768500000000005E-2</v>
      </c>
      <c r="BL240">
        <v>-4.9414100000000002E-2</v>
      </c>
      <c r="BM240">
        <v>-4.9336400000000002E-2</v>
      </c>
      <c r="BN240">
        <v>-8.9826000000000003E-3</v>
      </c>
      <c r="BO240">
        <v>-3.6432199999999998E-2</v>
      </c>
      <c r="BP240">
        <v>-6.9264099999999995E-2</v>
      </c>
      <c r="BQ240">
        <v>-8.6849700000000002E-2</v>
      </c>
      <c r="BR240">
        <v>-7.0153599999999997E-2</v>
      </c>
      <c r="BS240">
        <v>-3.4561500000000002E-2</v>
      </c>
      <c r="BT240">
        <v>-5.6321099999999999E-2</v>
      </c>
      <c r="BU240">
        <v>-7.2598700000000002E-2</v>
      </c>
      <c r="BV240">
        <v>-6.4270099999999997E-2</v>
      </c>
      <c r="BW240">
        <v>-5.0399800000000002E-2</v>
      </c>
      <c r="BX240">
        <v>1.1458299999999999E-2</v>
      </c>
      <c r="BY240">
        <v>-6.2474000000000002E-3</v>
      </c>
      <c r="BZ240">
        <v>6.0971000000000003E-3</v>
      </c>
      <c r="CA240">
        <v>-0.37909670000000001</v>
      </c>
      <c r="CB240">
        <v>-0.45599509999999999</v>
      </c>
      <c r="CC240">
        <v>-0.41854380000000002</v>
      </c>
      <c r="CD240">
        <v>-0.35655949999999997</v>
      </c>
      <c r="CE240">
        <v>-0.20223050000000001</v>
      </c>
      <c r="CF240">
        <v>-0.1185828</v>
      </c>
      <c r="CG240">
        <v>-7.46193E-2</v>
      </c>
      <c r="CH240">
        <v>-2.7054100000000001E-2</v>
      </c>
      <c r="CI240">
        <v>-4.3440199999999998E-2</v>
      </c>
      <c r="CJ240">
        <v>-2.9543400000000001E-2</v>
      </c>
      <c r="CK240">
        <v>-2.80339E-2</v>
      </c>
      <c r="CL240">
        <v>1.13583E-2</v>
      </c>
      <c r="CM240">
        <v>-1.5097299999999999E-2</v>
      </c>
      <c r="CN240">
        <v>-4.8475600000000001E-2</v>
      </c>
      <c r="CO240">
        <v>-6.6814100000000001E-2</v>
      </c>
      <c r="CP240">
        <v>-5.09446E-2</v>
      </c>
      <c r="CQ240">
        <v>-1.5901100000000001E-2</v>
      </c>
      <c r="CR240">
        <v>-3.6502E-2</v>
      </c>
      <c r="CS240">
        <v>-5.10117E-2</v>
      </c>
      <c r="CT240">
        <v>-3.8576899999999997E-2</v>
      </c>
      <c r="CU240">
        <v>-2.12456E-2</v>
      </c>
      <c r="CV240">
        <v>4.0411200000000001E-2</v>
      </c>
      <c r="CW240">
        <v>2.1335400000000001E-2</v>
      </c>
      <c r="CX240">
        <v>3.4010899999999997E-2</v>
      </c>
      <c r="CY240">
        <v>-0.32048349999999998</v>
      </c>
      <c r="CZ240">
        <v>-0.40476269999999998</v>
      </c>
      <c r="DA240">
        <v>-0.36948350000000002</v>
      </c>
      <c r="DB240">
        <v>-0.31773010000000002</v>
      </c>
      <c r="DC240">
        <v>-0.16807250000000001</v>
      </c>
      <c r="DD240">
        <v>-9.2343099999999997E-2</v>
      </c>
      <c r="DE240">
        <v>-5.3151700000000003E-2</v>
      </c>
      <c r="DF240">
        <v>-6.7835999999999999E-3</v>
      </c>
      <c r="DG240">
        <v>-2.4111799999999999E-2</v>
      </c>
      <c r="DH240">
        <v>-9.6726999999999994E-3</v>
      </c>
      <c r="DI240">
        <v>-6.7313E-3</v>
      </c>
      <c r="DJ240">
        <v>3.1699100000000001E-2</v>
      </c>
      <c r="DK240">
        <v>6.2375E-3</v>
      </c>
      <c r="DL240">
        <v>-2.7687199999999999E-2</v>
      </c>
      <c r="DM240">
        <v>-4.6778599999999997E-2</v>
      </c>
      <c r="DN240">
        <v>-3.17355E-2</v>
      </c>
      <c r="DO240">
        <v>2.7593000000000001E-3</v>
      </c>
      <c r="DP240">
        <v>-1.6682800000000001E-2</v>
      </c>
      <c r="DQ240">
        <v>-2.9424700000000002E-2</v>
      </c>
      <c r="DR240">
        <v>-1.28837E-2</v>
      </c>
      <c r="DS240">
        <v>7.9086E-3</v>
      </c>
      <c r="DT240">
        <v>6.9364099999999998E-2</v>
      </c>
      <c r="DU240">
        <v>4.8918299999999998E-2</v>
      </c>
      <c r="DV240">
        <v>6.1924800000000002E-2</v>
      </c>
      <c r="DW240">
        <v>-0.23585539999999999</v>
      </c>
      <c r="DX240">
        <v>-0.33079130000000001</v>
      </c>
      <c r="DY240">
        <v>-0.29864819999999997</v>
      </c>
      <c r="DZ240">
        <v>-0.26166660000000003</v>
      </c>
      <c r="EA240">
        <v>-0.1187539</v>
      </c>
      <c r="EB240">
        <v>-5.4457100000000001E-2</v>
      </c>
      <c r="EC240">
        <v>-2.2155999999999999E-2</v>
      </c>
      <c r="ED240">
        <v>2.2483900000000001E-2</v>
      </c>
      <c r="EE240">
        <v>3.7953000000000001E-3</v>
      </c>
      <c r="EF240">
        <v>1.9017599999999999E-2</v>
      </c>
      <c r="EG240">
        <v>2.4026200000000001E-2</v>
      </c>
      <c r="EH240">
        <v>6.10681E-2</v>
      </c>
      <c r="EI240">
        <v>3.7041699999999997E-2</v>
      </c>
      <c r="EJ240">
        <v>2.3280000000000002E-3</v>
      </c>
      <c r="EK240">
        <v>-1.7850399999999999E-2</v>
      </c>
      <c r="EL240">
        <v>-4.0007000000000003E-3</v>
      </c>
      <c r="EM240">
        <v>2.97019E-2</v>
      </c>
      <c r="EN240">
        <v>1.19329E-2</v>
      </c>
      <c r="EO240">
        <v>1.7435E-3</v>
      </c>
      <c r="EP240">
        <v>2.4213200000000001E-2</v>
      </c>
      <c r="EQ240">
        <v>5.0002699999999997E-2</v>
      </c>
      <c r="ER240">
        <v>0.1111675</v>
      </c>
      <c r="ES240">
        <v>8.8743500000000003E-2</v>
      </c>
      <c r="ET240">
        <v>0.102228</v>
      </c>
      <c r="EU240">
        <v>52.42698</v>
      </c>
      <c r="EV240">
        <v>51.691209999999998</v>
      </c>
      <c r="EW240">
        <v>51.175870000000003</v>
      </c>
      <c r="EX240">
        <v>50.531440000000003</v>
      </c>
      <c r="EY240">
        <v>50.473759999999999</v>
      </c>
      <c r="EZ240">
        <v>50.068939999999998</v>
      </c>
      <c r="FA240">
        <v>49.171410000000002</v>
      </c>
      <c r="FB240">
        <v>49.259410000000003</v>
      </c>
      <c r="FC240">
        <v>52.314610000000002</v>
      </c>
      <c r="FD240">
        <v>55.959159999999997</v>
      </c>
      <c r="FE240">
        <v>59.289360000000002</v>
      </c>
      <c r="FF240">
        <v>62.266210000000001</v>
      </c>
      <c r="FG240">
        <v>63.59554</v>
      </c>
      <c r="FH240">
        <v>63.812130000000003</v>
      </c>
      <c r="FI240">
        <v>64.148139999999998</v>
      </c>
      <c r="FJ240">
        <v>63.832549999999998</v>
      </c>
      <c r="FK240">
        <v>62.356810000000003</v>
      </c>
      <c r="FL240">
        <v>60.722900000000003</v>
      </c>
      <c r="FM240">
        <v>59.100490000000001</v>
      </c>
      <c r="FN240">
        <v>56.837620000000001</v>
      </c>
      <c r="FO240">
        <v>55.013979999999997</v>
      </c>
      <c r="FP240">
        <v>53.564979999999998</v>
      </c>
      <c r="FQ240">
        <v>53.015099999999997</v>
      </c>
      <c r="FR240">
        <v>52.05247</v>
      </c>
      <c r="FS240">
        <v>0.72659430000000003</v>
      </c>
      <c r="FT240">
        <v>3.14785E-2</v>
      </c>
      <c r="FU240">
        <v>3.7477999999999997E-2</v>
      </c>
    </row>
    <row r="241" spans="1:177" x14ac:dyDescent="0.3">
      <c r="A241" t="s">
        <v>226</v>
      </c>
      <c r="B241" t="s">
        <v>199</v>
      </c>
      <c r="C241" t="s">
        <v>280</v>
      </c>
      <c r="D241" s="30" t="s">
        <v>237</v>
      </c>
      <c r="E241" t="s">
        <v>221</v>
      </c>
      <c r="F241">
        <v>235</v>
      </c>
      <c r="G241">
        <v>1.8072349999999999</v>
      </c>
      <c r="H241">
        <v>1.866471</v>
      </c>
      <c r="I241">
        <v>1.614886</v>
      </c>
      <c r="J241">
        <v>1.417497</v>
      </c>
      <c r="K241">
        <v>1.1260159999999999</v>
      </c>
      <c r="L241">
        <v>0.94173499999999999</v>
      </c>
      <c r="M241">
        <v>0.97328110000000001</v>
      </c>
      <c r="N241">
        <v>0.97236409999999995</v>
      </c>
      <c r="O241">
        <v>0.89302300000000001</v>
      </c>
      <c r="P241">
        <v>0.86125459999999998</v>
      </c>
      <c r="Q241">
        <v>0.81180540000000001</v>
      </c>
      <c r="R241">
        <v>0.77591779999999999</v>
      </c>
      <c r="S241">
        <v>0.80285700000000004</v>
      </c>
      <c r="T241">
        <v>0.81194489999999997</v>
      </c>
      <c r="U241">
        <v>0.75269750000000002</v>
      </c>
      <c r="V241">
        <v>0.77192899999999998</v>
      </c>
      <c r="W241">
        <v>0.78961769999999998</v>
      </c>
      <c r="X241">
        <v>0.86152779999999995</v>
      </c>
      <c r="Y241">
        <v>1.042502</v>
      </c>
      <c r="Z241">
        <v>1.1771609999999999</v>
      </c>
      <c r="AA241">
        <v>1.2150609999999999</v>
      </c>
      <c r="AB241">
        <v>1.231568</v>
      </c>
      <c r="AC241">
        <v>1.145489</v>
      </c>
      <c r="AD241">
        <v>1.1417600000000001</v>
      </c>
      <c r="AE241">
        <v>-0.70818389999999998</v>
      </c>
      <c r="AF241">
        <v>-0.6613909</v>
      </c>
      <c r="AG241">
        <v>-0.54478970000000004</v>
      </c>
      <c r="AH241">
        <v>-0.4284848</v>
      </c>
      <c r="AI241">
        <v>-0.34081289999999997</v>
      </c>
      <c r="AJ241">
        <v>-0.2433689</v>
      </c>
      <c r="AK241">
        <v>-0.1020259</v>
      </c>
      <c r="AL241">
        <v>-8.7675299999999998E-2</v>
      </c>
      <c r="AM241">
        <v>-8.7246199999999996E-2</v>
      </c>
      <c r="AN241">
        <v>-6.29242E-2</v>
      </c>
      <c r="AO241">
        <v>-0.12762399999999999</v>
      </c>
      <c r="AP241">
        <v>-0.1565619</v>
      </c>
      <c r="AQ241">
        <v>-0.15070639999999999</v>
      </c>
      <c r="AR241">
        <v>-0.1204523</v>
      </c>
      <c r="AS241">
        <v>-0.1096284</v>
      </c>
      <c r="AT241">
        <v>-5.8936599999999999E-2</v>
      </c>
      <c r="AU241">
        <v>-2.8642600000000001E-2</v>
      </c>
      <c r="AV241">
        <v>-5.2782000000000003E-2</v>
      </c>
      <c r="AW241">
        <v>-1.44291E-2</v>
      </c>
      <c r="AX241">
        <v>1.2060100000000001E-2</v>
      </c>
      <c r="AY241">
        <v>3.6751499999999999E-2</v>
      </c>
      <c r="AZ241">
        <v>2.55658E-2</v>
      </c>
      <c r="BA241">
        <v>1.1125899999999999E-2</v>
      </c>
      <c r="BB241">
        <v>6.5481000000000003E-3</v>
      </c>
      <c r="BC241">
        <v>-0.57594639999999997</v>
      </c>
      <c r="BD241">
        <v>-0.54920239999999998</v>
      </c>
      <c r="BE241">
        <v>-0.45632339999999999</v>
      </c>
      <c r="BF241">
        <v>-0.34730299999999997</v>
      </c>
      <c r="BG241">
        <v>-0.271208</v>
      </c>
      <c r="BH241">
        <v>-0.18881220000000001</v>
      </c>
      <c r="BI241">
        <v>-6.0549499999999999E-2</v>
      </c>
      <c r="BJ241">
        <v>-4.28867E-2</v>
      </c>
      <c r="BK241">
        <v>-3.52395E-2</v>
      </c>
      <c r="BL241">
        <v>-7.2963999999999998E-3</v>
      </c>
      <c r="BM241">
        <v>-6.7938299999999993E-2</v>
      </c>
      <c r="BN241">
        <v>-9.6468200000000004E-2</v>
      </c>
      <c r="BO241">
        <v>-8.84577E-2</v>
      </c>
      <c r="BP241">
        <v>-6.2322700000000002E-2</v>
      </c>
      <c r="BQ241">
        <v>-5.4998699999999998E-2</v>
      </c>
      <c r="BR241">
        <v>-1.54007E-2</v>
      </c>
      <c r="BS241">
        <v>1.9239599999999999E-2</v>
      </c>
      <c r="BT241">
        <v>-7.1183000000000001E-3</v>
      </c>
      <c r="BU241">
        <v>3.2740499999999999E-2</v>
      </c>
      <c r="BV241">
        <v>5.4234600000000001E-2</v>
      </c>
      <c r="BW241">
        <v>8.1681000000000004E-2</v>
      </c>
      <c r="BX241">
        <v>6.9809099999999999E-2</v>
      </c>
      <c r="BY241">
        <v>5.3046900000000001E-2</v>
      </c>
      <c r="BZ241">
        <v>6.1982299999999997E-2</v>
      </c>
      <c r="CA241">
        <v>-0.48435909999999999</v>
      </c>
      <c r="CB241">
        <v>-0.4715009</v>
      </c>
      <c r="CC241">
        <v>-0.39505190000000001</v>
      </c>
      <c r="CD241">
        <v>-0.29107670000000002</v>
      </c>
      <c r="CE241">
        <v>-0.2229999</v>
      </c>
      <c r="CF241">
        <v>-0.15102650000000001</v>
      </c>
      <c r="CG241">
        <v>-3.18231E-2</v>
      </c>
      <c r="CH241">
        <v>-1.18663E-2</v>
      </c>
      <c r="CI241">
        <v>7.8019999999999999E-4</v>
      </c>
      <c r="CJ241">
        <v>3.12313E-2</v>
      </c>
      <c r="CK241">
        <v>-2.6600200000000001E-2</v>
      </c>
      <c r="CL241">
        <v>-5.48475E-2</v>
      </c>
      <c r="CM241">
        <v>-4.5344500000000003E-2</v>
      </c>
      <c r="CN241">
        <v>-2.20623E-2</v>
      </c>
      <c r="CO241">
        <v>-1.7162299999999998E-2</v>
      </c>
      <c r="CP241">
        <v>1.4752100000000001E-2</v>
      </c>
      <c r="CQ241">
        <v>5.2402600000000001E-2</v>
      </c>
      <c r="CR241">
        <v>2.4508200000000001E-2</v>
      </c>
      <c r="CS241">
        <v>6.5410099999999999E-2</v>
      </c>
      <c r="CT241">
        <v>8.3444599999999994E-2</v>
      </c>
      <c r="CU241">
        <v>0.1127991</v>
      </c>
      <c r="CV241">
        <v>0.100452</v>
      </c>
      <c r="CW241">
        <v>8.2081299999999996E-2</v>
      </c>
      <c r="CX241">
        <v>0.1003759</v>
      </c>
      <c r="CY241">
        <v>-0.3927718</v>
      </c>
      <c r="CZ241">
        <v>-0.39379950000000002</v>
      </c>
      <c r="DA241">
        <v>-0.33378039999999998</v>
      </c>
      <c r="DB241">
        <v>-0.23485039999999999</v>
      </c>
      <c r="DC241">
        <v>-0.1747918</v>
      </c>
      <c r="DD241">
        <v>-0.1132407</v>
      </c>
      <c r="DE241">
        <v>-3.0967E-3</v>
      </c>
      <c r="DF241">
        <v>1.91541E-2</v>
      </c>
      <c r="DG241">
        <v>3.6799800000000001E-2</v>
      </c>
      <c r="DH241">
        <v>6.9758899999999999E-2</v>
      </c>
      <c r="DI241">
        <v>1.47379E-2</v>
      </c>
      <c r="DJ241">
        <v>-1.32268E-2</v>
      </c>
      <c r="DK241">
        <v>-2.2312E-3</v>
      </c>
      <c r="DL241">
        <v>1.8198099999999998E-2</v>
      </c>
      <c r="DM241">
        <v>2.0674100000000001E-2</v>
      </c>
      <c r="DN241">
        <v>4.4904899999999998E-2</v>
      </c>
      <c r="DO241">
        <v>8.5565600000000006E-2</v>
      </c>
      <c r="DP241">
        <v>5.6134799999999999E-2</v>
      </c>
      <c r="DQ241">
        <v>9.8079600000000003E-2</v>
      </c>
      <c r="DR241">
        <v>0.11265459999999999</v>
      </c>
      <c r="DS241">
        <v>0.14391709999999999</v>
      </c>
      <c r="DT241">
        <v>0.13109480000000001</v>
      </c>
      <c r="DU241">
        <v>0.1111157</v>
      </c>
      <c r="DV241">
        <v>0.13876959999999999</v>
      </c>
      <c r="DW241">
        <v>-0.2605343</v>
      </c>
      <c r="DX241">
        <v>-0.281611</v>
      </c>
      <c r="DY241">
        <v>-0.24531410000000001</v>
      </c>
      <c r="DZ241">
        <v>-0.15366859999999999</v>
      </c>
      <c r="EA241">
        <v>-0.1051869</v>
      </c>
      <c r="EB241">
        <v>-5.8684100000000003E-2</v>
      </c>
      <c r="EC241">
        <v>3.8379799999999999E-2</v>
      </c>
      <c r="ED241">
        <v>6.3942700000000005E-2</v>
      </c>
      <c r="EE241">
        <v>8.8806599999999999E-2</v>
      </c>
      <c r="EF241">
        <v>0.12538669999999999</v>
      </c>
      <c r="EG241">
        <v>7.4423600000000006E-2</v>
      </c>
      <c r="EH241">
        <v>4.6866900000000003E-2</v>
      </c>
      <c r="EI241">
        <v>6.0017500000000001E-2</v>
      </c>
      <c r="EJ241">
        <v>7.6327699999999998E-2</v>
      </c>
      <c r="EK241">
        <v>7.5303899999999993E-2</v>
      </c>
      <c r="EL241">
        <v>8.8440699999999997E-2</v>
      </c>
      <c r="EM241">
        <v>0.13344780000000001</v>
      </c>
      <c r="EN241">
        <v>0.1017985</v>
      </c>
      <c r="EO241">
        <v>0.14524919999999999</v>
      </c>
      <c r="EP241">
        <v>0.1548291</v>
      </c>
      <c r="EQ241">
        <v>0.18884670000000001</v>
      </c>
      <c r="ER241">
        <v>0.1753382</v>
      </c>
      <c r="ES241">
        <v>0.1530367</v>
      </c>
      <c r="ET241">
        <v>0.19420380000000001</v>
      </c>
      <c r="EU241">
        <v>48.330359999999999</v>
      </c>
      <c r="EV241">
        <v>46.778060000000004</v>
      </c>
      <c r="EW241">
        <v>46.695999999999998</v>
      </c>
      <c r="EX241">
        <v>46.036990000000003</v>
      </c>
      <c r="EY241">
        <v>45.466839999999998</v>
      </c>
      <c r="EZ241">
        <v>45.623730000000002</v>
      </c>
      <c r="FA241">
        <v>45.20026</v>
      </c>
      <c r="FB241">
        <v>45.078229999999998</v>
      </c>
      <c r="FC241">
        <v>48.119900000000001</v>
      </c>
      <c r="FD241">
        <v>52.608840000000001</v>
      </c>
      <c r="FE241">
        <v>56.636049999999997</v>
      </c>
      <c r="FF241">
        <v>59.30442</v>
      </c>
      <c r="FG241">
        <v>61.039119999999997</v>
      </c>
      <c r="FH241">
        <v>62.23809</v>
      </c>
      <c r="FI241">
        <v>62.87585</v>
      </c>
      <c r="FJ241">
        <v>62.465989999999998</v>
      </c>
      <c r="FK241">
        <v>61.623730000000002</v>
      </c>
      <c r="FL241">
        <v>59.9392</v>
      </c>
      <c r="FM241">
        <v>57.654339999999998</v>
      </c>
      <c r="FN241">
        <v>53.835030000000003</v>
      </c>
      <c r="FO241">
        <v>51.311230000000002</v>
      </c>
      <c r="FP241">
        <v>50.150509999999997</v>
      </c>
      <c r="FQ241">
        <v>49.286140000000003</v>
      </c>
      <c r="FR241">
        <v>48.447279999999999</v>
      </c>
      <c r="FS241">
        <v>0.90350280000000005</v>
      </c>
      <c r="FT241">
        <v>3.5910699999999997E-2</v>
      </c>
      <c r="FU241">
        <v>4.5768000000000003E-2</v>
      </c>
    </row>
    <row r="242" spans="1:177" x14ac:dyDescent="0.3">
      <c r="A242" t="s">
        <v>226</v>
      </c>
      <c r="B242" t="s">
        <v>199</v>
      </c>
      <c r="C242" t="s">
        <v>280</v>
      </c>
      <c r="D242" s="30" t="s">
        <v>238</v>
      </c>
      <c r="E242" t="s">
        <v>219</v>
      </c>
      <c r="F242">
        <v>1187</v>
      </c>
      <c r="G242">
        <v>2.3210549999999999</v>
      </c>
      <c r="H242">
        <v>2.2866089999999999</v>
      </c>
      <c r="I242">
        <v>1.964626</v>
      </c>
      <c r="J242">
        <v>1.622533</v>
      </c>
      <c r="K242">
        <v>1.2676499999999999</v>
      </c>
      <c r="L242">
        <v>1.0072730000000001</v>
      </c>
      <c r="M242">
        <v>0.98869700000000005</v>
      </c>
      <c r="N242">
        <v>1.0615399999999999</v>
      </c>
      <c r="O242">
        <v>1.0448299999999999</v>
      </c>
      <c r="P242">
        <v>1.0971299999999999</v>
      </c>
      <c r="Q242">
        <v>1.1169070000000001</v>
      </c>
      <c r="R242">
        <v>1.1159749999999999</v>
      </c>
      <c r="S242">
        <v>1.063663</v>
      </c>
      <c r="T242">
        <v>1.048637</v>
      </c>
      <c r="U242">
        <v>0.99674839999999998</v>
      </c>
      <c r="V242">
        <v>0.9992432</v>
      </c>
      <c r="W242">
        <v>0.98043689999999994</v>
      </c>
      <c r="X242">
        <v>1.0477730000000001</v>
      </c>
      <c r="Y242">
        <v>1.1882740000000001</v>
      </c>
      <c r="Z242">
        <v>1.3256939999999999</v>
      </c>
      <c r="AA242">
        <v>1.449397</v>
      </c>
      <c r="AB242">
        <v>1.4642790000000001</v>
      </c>
      <c r="AC242">
        <v>1.3349409999999999</v>
      </c>
      <c r="AD242">
        <v>1.249673</v>
      </c>
      <c r="AE242">
        <v>-0.4612367</v>
      </c>
      <c r="AF242">
        <v>-0.47588550000000002</v>
      </c>
      <c r="AG242">
        <v>-0.3381943</v>
      </c>
      <c r="AH242">
        <v>-0.27584449999999999</v>
      </c>
      <c r="AI242">
        <v>-0.2486805</v>
      </c>
      <c r="AJ242">
        <v>-0.2249391</v>
      </c>
      <c r="AK242">
        <v>-0.13307279999999999</v>
      </c>
      <c r="AL242">
        <v>-5.8568200000000001E-2</v>
      </c>
      <c r="AM242">
        <v>-6.6114099999999995E-2</v>
      </c>
      <c r="AN242">
        <v>-3.0911999999999999E-2</v>
      </c>
      <c r="AO242">
        <v>-1.63874E-2</v>
      </c>
      <c r="AP242">
        <v>-1.1421499999999999E-2</v>
      </c>
      <c r="AQ242">
        <v>-2.9978299999999999E-2</v>
      </c>
      <c r="AR242">
        <v>-3.1740400000000002E-2</v>
      </c>
      <c r="AS242">
        <v>-5.9425199999999997E-2</v>
      </c>
      <c r="AT242">
        <v>-5.6491899999999998E-2</v>
      </c>
      <c r="AU242">
        <v>-6.5354400000000007E-2</v>
      </c>
      <c r="AV242">
        <v>-5.3054700000000003E-2</v>
      </c>
      <c r="AW242">
        <v>-1.8411299999999999E-2</v>
      </c>
      <c r="AX242">
        <v>-2.0728000000000001E-3</v>
      </c>
      <c r="AY242">
        <v>-1.9932600000000002E-2</v>
      </c>
      <c r="AZ242">
        <v>6.2160000000000002E-3</v>
      </c>
      <c r="BA242">
        <v>-1.33367E-2</v>
      </c>
      <c r="BB242">
        <v>3.4055599999999998E-2</v>
      </c>
      <c r="BC242">
        <v>-0.39741779999999999</v>
      </c>
      <c r="BD242">
        <v>-0.41547889999999998</v>
      </c>
      <c r="BE242">
        <v>-0.28594120000000001</v>
      </c>
      <c r="BF242">
        <v>-0.23154089999999999</v>
      </c>
      <c r="BG242">
        <v>-0.2117359</v>
      </c>
      <c r="BH242">
        <v>-0.19645299999999999</v>
      </c>
      <c r="BI242">
        <v>-0.1119561</v>
      </c>
      <c r="BJ242">
        <v>-3.9355599999999998E-2</v>
      </c>
      <c r="BK242">
        <v>-4.4842100000000003E-2</v>
      </c>
      <c r="BL242">
        <v>-9.6822999999999996E-3</v>
      </c>
      <c r="BM242">
        <v>4.7241999999999996E-3</v>
      </c>
      <c r="BN242">
        <v>9.4494999999999996E-3</v>
      </c>
      <c r="BO242">
        <v>-9.8823999999999995E-3</v>
      </c>
      <c r="BP242">
        <v>-1.2504400000000001E-2</v>
      </c>
      <c r="BQ242">
        <v>-4.0048399999999998E-2</v>
      </c>
      <c r="BR242">
        <v>-3.5856300000000001E-2</v>
      </c>
      <c r="BS242">
        <v>-4.5366299999999998E-2</v>
      </c>
      <c r="BT242">
        <v>-3.11693E-2</v>
      </c>
      <c r="BU242">
        <v>4.0325999999999999E-3</v>
      </c>
      <c r="BV242">
        <v>2.2627100000000001E-2</v>
      </c>
      <c r="BW242">
        <v>7.4202000000000001E-3</v>
      </c>
      <c r="BX242">
        <v>3.4683199999999997E-2</v>
      </c>
      <c r="BY242">
        <v>1.48428E-2</v>
      </c>
      <c r="BZ242">
        <v>6.2694E-2</v>
      </c>
      <c r="CA242">
        <v>-0.353217</v>
      </c>
      <c r="CB242">
        <v>-0.37364160000000002</v>
      </c>
      <c r="CC242">
        <v>-0.2497509</v>
      </c>
      <c r="CD242">
        <v>-0.20085629999999999</v>
      </c>
      <c r="CE242">
        <v>-0.18614820000000001</v>
      </c>
      <c r="CF242">
        <v>-0.17672370000000001</v>
      </c>
      <c r="CG242">
        <v>-9.7330700000000006E-2</v>
      </c>
      <c r="CH242">
        <v>-2.6048999999999999E-2</v>
      </c>
      <c r="CI242">
        <v>-3.0109299999999999E-2</v>
      </c>
      <c r="CJ242">
        <v>5.0213000000000002E-3</v>
      </c>
      <c r="CK242">
        <v>1.9346100000000001E-2</v>
      </c>
      <c r="CL242">
        <v>2.3904600000000002E-2</v>
      </c>
      <c r="CM242">
        <v>4.0359000000000003E-3</v>
      </c>
      <c r="CN242">
        <v>8.1840000000000005E-4</v>
      </c>
      <c r="CO242">
        <v>-2.6627999999999999E-2</v>
      </c>
      <c r="CP242">
        <v>-2.1564099999999999E-2</v>
      </c>
      <c r="CQ242">
        <v>-3.1522599999999998E-2</v>
      </c>
      <c r="CR242">
        <v>-1.6011500000000001E-2</v>
      </c>
      <c r="CS242">
        <v>1.9577199999999999E-2</v>
      </c>
      <c r="CT242">
        <v>3.9734100000000001E-2</v>
      </c>
      <c r="CU242">
        <v>2.6364700000000001E-2</v>
      </c>
      <c r="CV242">
        <v>5.4399500000000003E-2</v>
      </c>
      <c r="CW242">
        <v>3.4359899999999999E-2</v>
      </c>
      <c r="CX242">
        <v>8.2528799999999999E-2</v>
      </c>
      <c r="CY242">
        <v>-0.30901630000000002</v>
      </c>
      <c r="CZ242">
        <v>-0.33180419999999999</v>
      </c>
      <c r="DA242">
        <v>-0.21356059999999999</v>
      </c>
      <c r="DB242">
        <v>-0.17017180000000001</v>
      </c>
      <c r="DC242">
        <v>-0.16056049999999999</v>
      </c>
      <c r="DD242">
        <v>-0.1569943</v>
      </c>
      <c r="DE242">
        <v>-8.2705299999999995E-2</v>
      </c>
      <c r="DF242">
        <v>-1.27425E-2</v>
      </c>
      <c r="DG242">
        <v>-1.53764E-2</v>
      </c>
      <c r="DH242">
        <v>1.9724800000000001E-2</v>
      </c>
      <c r="DI242">
        <v>3.3967999999999998E-2</v>
      </c>
      <c r="DJ242">
        <v>3.8359799999999999E-2</v>
      </c>
      <c r="DK242">
        <v>1.7954299999999999E-2</v>
      </c>
      <c r="DL242">
        <v>1.41412E-2</v>
      </c>
      <c r="DM242">
        <v>-1.32076E-2</v>
      </c>
      <c r="DN242">
        <v>-7.2719000000000004E-3</v>
      </c>
      <c r="DO242">
        <v>-1.7678900000000001E-2</v>
      </c>
      <c r="DP242">
        <v>-8.5369999999999999E-4</v>
      </c>
      <c r="DQ242">
        <v>3.5121800000000002E-2</v>
      </c>
      <c r="DR242">
        <v>5.6841200000000001E-2</v>
      </c>
      <c r="DS242">
        <v>4.5309200000000001E-2</v>
      </c>
      <c r="DT242">
        <v>7.4115799999999996E-2</v>
      </c>
      <c r="DU242">
        <v>5.3877000000000001E-2</v>
      </c>
      <c r="DV242">
        <v>0.1023637</v>
      </c>
      <c r="DW242">
        <v>-0.24519730000000001</v>
      </c>
      <c r="DX242">
        <v>-0.27139760000000002</v>
      </c>
      <c r="DY242">
        <v>-0.16130749999999999</v>
      </c>
      <c r="DZ242">
        <v>-0.12586820000000001</v>
      </c>
      <c r="EA242">
        <v>-0.1236159</v>
      </c>
      <c r="EB242">
        <v>-0.12850819999999999</v>
      </c>
      <c r="EC242">
        <v>-6.15886E-2</v>
      </c>
      <c r="ED242">
        <v>6.4701000000000003E-3</v>
      </c>
      <c r="EE242">
        <v>5.8954999999999997E-3</v>
      </c>
      <c r="EF242">
        <v>4.0954499999999998E-2</v>
      </c>
      <c r="EG242">
        <v>5.5079599999999999E-2</v>
      </c>
      <c r="EH242">
        <v>5.9230699999999997E-2</v>
      </c>
      <c r="EI242">
        <v>3.8050199999999999E-2</v>
      </c>
      <c r="EJ242">
        <v>3.3377200000000003E-2</v>
      </c>
      <c r="EK242">
        <v>6.1691999999999997E-3</v>
      </c>
      <c r="EL242">
        <v>1.3363699999999999E-2</v>
      </c>
      <c r="EM242">
        <v>2.3091000000000001E-3</v>
      </c>
      <c r="EN242">
        <v>2.10317E-2</v>
      </c>
      <c r="EO242">
        <v>5.7565699999999997E-2</v>
      </c>
      <c r="EP242">
        <v>8.1541100000000005E-2</v>
      </c>
      <c r="EQ242">
        <v>7.2662000000000004E-2</v>
      </c>
      <c r="ER242">
        <v>0.10258299999999999</v>
      </c>
      <c r="ES242">
        <v>8.2056599999999993E-2</v>
      </c>
      <c r="ET242">
        <v>0.13100210000000001</v>
      </c>
      <c r="EU242">
        <v>57.0914</v>
      </c>
      <c r="EV242">
        <v>56.692489999999999</v>
      </c>
      <c r="EW242">
        <v>56.468049999999998</v>
      </c>
      <c r="EX242">
        <v>56.065219999999997</v>
      </c>
      <c r="EY242">
        <v>55.943309999999997</v>
      </c>
      <c r="EZ242">
        <v>55.588990000000003</v>
      </c>
      <c r="FA242">
        <v>55.572119999999998</v>
      </c>
      <c r="FB242">
        <v>56.547550000000001</v>
      </c>
      <c r="FC242">
        <v>58.179929999999999</v>
      </c>
      <c r="FD242">
        <v>59.868920000000003</v>
      </c>
      <c r="FE242">
        <v>61.963189999999997</v>
      </c>
      <c r="FF242">
        <v>64.460980000000006</v>
      </c>
      <c r="FG242">
        <v>65.742810000000006</v>
      </c>
      <c r="FH242">
        <v>66.405420000000007</v>
      </c>
      <c r="FI242">
        <v>66.81532</v>
      </c>
      <c r="FJ242">
        <v>66.814539999999994</v>
      </c>
      <c r="FK242">
        <v>66.076279999999997</v>
      </c>
      <c r="FL242">
        <v>64.826999999999998</v>
      </c>
      <c r="FM242">
        <v>63.451189999999997</v>
      </c>
      <c r="FN242">
        <v>61.113999999999997</v>
      </c>
      <c r="FO242">
        <v>58.872630000000001</v>
      </c>
      <c r="FP242">
        <v>57.878019999999999</v>
      </c>
      <c r="FQ242">
        <v>57.676319999999997</v>
      </c>
      <c r="FR242">
        <v>57.648679999999999</v>
      </c>
      <c r="FS242">
        <v>0.47872720000000002</v>
      </c>
      <c r="FT242">
        <v>1.8800899999999999E-2</v>
      </c>
      <c r="FU242">
        <v>2.4871399999999998E-2</v>
      </c>
    </row>
    <row r="243" spans="1:177" x14ac:dyDescent="0.3">
      <c r="A243" t="s">
        <v>226</v>
      </c>
      <c r="B243" t="s">
        <v>199</v>
      </c>
      <c r="C243" t="s">
        <v>280</v>
      </c>
      <c r="D243" s="30" t="s">
        <v>238</v>
      </c>
      <c r="E243" t="s">
        <v>220</v>
      </c>
      <c r="F243">
        <v>885</v>
      </c>
      <c r="G243">
        <v>2.461557</v>
      </c>
      <c r="H243">
        <v>2.4197869999999999</v>
      </c>
      <c r="I243">
        <v>2.0723189999999998</v>
      </c>
      <c r="J243">
        <v>1.6969320000000001</v>
      </c>
      <c r="K243">
        <v>1.3137160000000001</v>
      </c>
      <c r="L243">
        <v>1.038978</v>
      </c>
      <c r="M243">
        <v>1.0474909999999999</v>
      </c>
      <c r="N243">
        <v>1.127734</v>
      </c>
      <c r="O243">
        <v>1.103739</v>
      </c>
      <c r="P243">
        <v>1.161835</v>
      </c>
      <c r="Q243">
        <v>1.191319</v>
      </c>
      <c r="R243">
        <v>1.2100610000000001</v>
      </c>
      <c r="S243">
        <v>1.141351</v>
      </c>
      <c r="T243">
        <v>1.1178399999999999</v>
      </c>
      <c r="U243">
        <v>1.066713</v>
      </c>
      <c r="V243">
        <v>1.071933</v>
      </c>
      <c r="W243">
        <v>1.0534330000000001</v>
      </c>
      <c r="X243">
        <v>1.111917</v>
      </c>
      <c r="Y243">
        <v>1.247371</v>
      </c>
      <c r="Z243">
        <v>1.4050260000000001</v>
      </c>
      <c r="AA243">
        <v>1.550359</v>
      </c>
      <c r="AB243">
        <v>1.5878300000000001</v>
      </c>
      <c r="AC243">
        <v>1.4474590000000001</v>
      </c>
      <c r="AD243">
        <v>1.3111029999999999</v>
      </c>
      <c r="AE243">
        <v>-0.49495739999999999</v>
      </c>
      <c r="AF243">
        <v>-0.48253459999999998</v>
      </c>
      <c r="AG243">
        <v>-0.34357759999999998</v>
      </c>
      <c r="AH243">
        <v>-0.28184540000000002</v>
      </c>
      <c r="AI243">
        <v>-0.26176929999999998</v>
      </c>
      <c r="AJ243">
        <v>-0.25761109999999998</v>
      </c>
      <c r="AK243">
        <v>-0.15200130000000001</v>
      </c>
      <c r="AL243">
        <v>-7.9734399999999997E-2</v>
      </c>
      <c r="AM243">
        <v>-0.101866</v>
      </c>
      <c r="AN243">
        <v>-6.3013E-2</v>
      </c>
      <c r="AO243">
        <v>-2.7932100000000001E-2</v>
      </c>
      <c r="AP243">
        <v>-5.5322000000000001E-3</v>
      </c>
      <c r="AQ243">
        <v>-3.5010199999999998E-2</v>
      </c>
      <c r="AR243">
        <v>-4.3287600000000002E-2</v>
      </c>
      <c r="AS243">
        <v>-7.6656600000000005E-2</v>
      </c>
      <c r="AT243">
        <v>-7.0342799999999997E-2</v>
      </c>
      <c r="AU243">
        <v>-7.8034500000000007E-2</v>
      </c>
      <c r="AV243">
        <v>-7.0600200000000002E-2</v>
      </c>
      <c r="AW243">
        <v>-4.60893E-2</v>
      </c>
      <c r="AX243">
        <v>-3.5916400000000001E-2</v>
      </c>
      <c r="AY243">
        <v>-5.2126600000000002E-2</v>
      </c>
      <c r="AZ243">
        <v>8.0114000000000001E-3</v>
      </c>
      <c r="BA243">
        <v>-6.0847000000000002E-3</v>
      </c>
      <c r="BB243">
        <v>1.3682100000000001E-2</v>
      </c>
      <c r="BC243">
        <v>-0.41894779999999998</v>
      </c>
      <c r="BD243">
        <v>-0.40943760000000001</v>
      </c>
      <c r="BE243">
        <v>-0.2801941</v>
      </c>
      <c r="BF243">
        <v>-0.2286638</v>
      </c>
      <c r="BG243">
        <v>-0.2175715</v>
      </c>
      <c r="BH243">
        <v>-0.22405849999999999</v>
      </c>
      <c r="BI243">
        <v>-0.12632470000000001</v>
      </c>
      <c r="BJ243">
        <v>-5.6576500000000002E-2</v>
      </c>
      <c r="BK243">
        <v>-7.6219800000000004E-2</v>
      </c>
      <c r="BL243">
        <v>-3.7627399999999998E-2</v>
      </c>
      <c r="BM243">
        <v>-2.4034999999999998E-3</v>
      </c>
      <c r="BN243">
        <v>1.91197E-2</v>
      </c>
      <c r="BO243">
        <v>-1.15528E-2</v>
      </c>
      <c r="BP243">
        <v>-2.0829500000000001E-2</v>
      </c>
      <c r="BQ243">
        <v>-5.39281E-2</v>
      </c>
      <c r="BR243">
        <v>-4.6123299999999999E-2</v>
      </c>
      <c r="BS243">
        <v>-5.4793099999999997E-2</v>
      </c>
      <c r="BT243">
        <v>-4.4710199999999999E-2</v>
      </c>
      <c r="BU243">
        <v>-1.9870499999999999E-2</v>
      </c>
      <c r="BV243">
        <v>-6.0990999999999997E-3</v>
      </c>
      <c r="BW243">
        <v>-1.8690499999999999E-2</v>
      </c>
      <c r="BX243">
        <v>4.2900800000000003E-2</v>
      </c>
      <c r="BY243">
        <v>2.8201299999999999E-2</v>
      </c>
      <c r="BZ243">
        <v>4.6728699999999998E-2</v>
      </c>
      <c r="CA243">
        <v>-0.36630370000000001</v>
      </c>
      <c r="CB243">
        <v>-0.35881079999999999</v>
      </c>
      <c r="CC243">
        <v>-0.2362949</v>
      </c>
      <c r="CD243">
        <v>-0.19183040000000001</v>
      </c>
      <c r="CE243">
        <v>-0.18696019999999999</v>
      </c>
      <c r="CF243">
        <v>-0.2008201</v>
      </c>
      <c r="CG243">
        <v>-0.10854129999999999</v>
      </c>
      <c r="CH243">
        <v>-4.0537499999999997E-2</v>
      </c>
      <c r="CI243">
        <v>-5.8457299999999997E-2</v>
      </c>
      <c r="CJ243">
        <v>-2.0045500000000001E-2</v>
      </c>
      <c r="CK243">
        <v>1.5277600000000001E-2</v>
      </c>
      <c r="CL243">
        <v>3.6193500000000003E-2</v>
      </c>
      <c r="CM243">
        <v>4.6937000000000003E-3</v>
      </c>
      <c r="CN243">
        <v>-5.2750000000000002E-3</v>
      </c>
      <c r="CO243">
        <v>-3.8186400000000002E-2</v>
      </c>
      <c r="CP243">
        <v>-2.9349E-2</v>
      </c>
      <c r="CQ243">
        <v>-3.86962E-2</v>
      </c>
      <c r="CR243">
        <v>-2.6778900000000001E-2</v>
      </c>
      <c r="CS243">
        <v>-1.7114000000000001E-3</v>
      </c>
      <c r="CT243">
        <v>1.4552300000000001E-2</v>
      </c>
      <c r="CU243">
        <v>4.4672999999999996E-3</v>
      </c>
      <c r="CV243">
        <v>6.7065E-2</v>
      </c>
      <c r="CW243">
        <v>5.1947699999999999E-2</v>
      </c>
      <c r="CX243">
        <v>6.9616700000000004E-2</v>
      </c>
      <c r="CY243">
        <v>-0.31365959999999998</v>
      </c>
      <c r="CZ243">
        <v>-0.30818400000000001</v>
      </c>
      <c r="DA243">
        <v>-0.1923957</v>
      </c>
      <c r="DB243">
        <v>-0.15499689999999999</v>
      </c>
      <c r="DC243">
        <v>-0.15634890000000001</v>
      </c>
      <c r="DD243">
        <v>-0.17758170000000001</v>
      </c>
      <c r="DE243">
        <v>-9.07578E-2</v>
      </c>
      <c r="DF243">
        <v>-2.44984E-2</v>
      </c>
      <c r="DG243">
        <v>-4.0694899999999999E-2</v>
      </c>
      <c r="DH243">
        <v>-2.4635E-3</v>
      </c>
      <c r="DI243">
        <v>3.29587E-2</v>
      </c>
      <c r="DJ243">
        <v>5.3267299999999997E-2</v>
      </c>
      <c r="DK243">
        <v>2.0940299999999998E-2</v>
      </c>
      <c r="DL243">
        <v>1.0279399999999999E-2</v>
      </c>
      <c r="DM243">
        <v>-2.2444599999999999E-2</v>
      </c>
      <c r="DN243">
        <v>-1.25746E-2</v>
      </c>
      <c r="DO243">
        <v>-2.2599299999999999E-2</v>
      </c>
      <c r="DP243">
        <v>-8.8476000000000006E-3</v>
      </c>
      <c r="DQ243">
        <v>1.6447699999999999E-2</v>
      </c>
      <c r="DR243">
        <v>3.5203699999999997E-2</v>
      </c>
      <c r="DS243">
        <v>2.76251E-2</v>
      </c>
      <c r="DT243">
        <v>9.1229199999999996E-2</v>
      </c>
      <c r="DU243">
        <v>7.5693999999999997E-2</v>
      </c>
      <c r="DV243">
        <v>9.2504699999999995E-2</v>
      </c>
      <c r="DW243">
        <v>-0.23765</v>
      </c>
      <c r="DX243">
        <v>-0.23508689999999999</v>
      </c>
      <c r="DY243">
        <v>-0.12901219999999999</v>
      </c>
      <c r="DZ243">
        <v>-0.1018153</v>
      </c>
      <c r="EA243">
        <v>-0.1121511</v>
      </c>
      <c r="EB243">
        <v>-0.14402909999999999</v>
      </c>
      <c r="EC243">
        <v>-6.5081200000000006E-2</v>
      </c>
      <c r="ED243">
        <v>-1.3406E-3</v>
      </c>
      <c r="EE243">
        <v>-1.50487E-2</v>
      </c>
      <c r="EF243">
        <v>2.2922000000000001E-2</v>
      </c>
      <c r="EG243">
        <v>5.8487299999999999E-2</v>
      </c>
      <c r="EH243">
        <v>7.7919100000000005E-2</v>
      </c>
      <c r="EI243">
        <v>4.4397699999999998E-2</v>
      </c>
      <c r="EJ243">
        <v>3.2737599999999999E-2</v>
      </c>
      <c r="EK243">
        <v>2.8390000000000002E-4</v>
      </c>
      <c r="EL243">
        <v>1.16448E-2</v>
      </c>
      <c r="EM243">
        <v>6.4210000000000005E-4</v>
      </c>
      <c r="EN243">
        <v>1.7042399999999999E-2</v>
      </c>
      <c r="EO243">
        <v>4.2666599999999999E-2</v>
      </c>
      <c r="EP243">
        <v>6.5020999999999995E-2</v>
      </c>
      <c r="EQ243">
        <v>6.1061299999999999E-2</v>
      </c>
      <c r="ER243">
        <v>0.1261186</v>
      </c>
      <c r="ES243">
        <v>0.10997999999999999</v>
      </c>
      <c r="ET243">
        <v>0.1255513</v>
      </c>
      <c r="EU243">
        <v>57.920430000000003</v>
      </c>
      <c r="EV243">
        <v>57.496229999999997</v>
      </c>
      <c r="EW243">
        <v>57.273260000000001</v>
      </c>
      <c r="EX243">
        <v>56.873049999999999</v>
      </c>
      <c r="EY243">
        <v>56.595799999999997</v>
      </c>
      <c r="EZ243">
        <v>56.325629999999997</v>
      </c>
      <c r="FA243">
        <v>56.278799999999997</v>
      </c>
      <c r="FB243">
        <v>57.253889999999998</v>
      </c>
      <c r="FC243">
        <v>58.867240000000002</v>
      </c>
      <c r="FD243">
        <v>60.348190000000002</v>
      </c>
      <c r="FE243">
        <v>62.367370000000001</v>
      </c>
      <c r="FF243">
        <v>64.720830000000007</v>
      </c>
      <c r="FG243">
        <v>65.675089999999997</v>
      </c>
      <c r="FH243">
        <v>66.05856</v>
      </c>
      <c r="FI243">
        <v>66.154399999999995</v>
      </c>
      <c r="FJ243">
        <v>66.293260000000004</v>
      </c>
      <c r="FK243">
        <v>65.568150000000003</v>
      </c>
      <c r="FL243">
        <v>64.34</v>
      </c>
      <c r="FM243">
        <v>63.156129999999997</v>
      </c>
      <c r="FN243">
        <v>60.972630000000002</v>
      </c>
      <c r="FO243">
        <v>59.147039999999997</v>
      </c>
      <c r="FP243">
        <v>58.404290000000003</v>
      </c>
      <c r="FQ243">
        <v>58.53969</v>
      </c>
      <c r="FR243">
        <v>58.662909999999997</v>
      </c>
      <c r="FS243">
        <v>0.58906389999999997</v>
      </c>
      <c r="FT243">
        <v>2.2979099999999999E-2</v>
      </c>
      <c r="FU243">
        <v>3.0256999999999999E-2</v>
      </c>
    </row>
    <row r="244" spans="1:177" x14ac:dyDescent="0.3">
      <c r="A244" t="s">
        <v>226</v>
      </c>
      <c r="B244" t="s">
        <v>199</v>
      </c>
      <c r="C244" t="s">
        <v>280</v>
      </c>
      <c r="D244" s="30" t="s">
        <v>238</v>
      </c>
      <c r="E244" t="s">
        <v>221</v>
      </c>
      <c r="F244">
        <v>302</v>
      </c>
      <c r="G244">
        <v>1.851898</v>
      </c>
      <c r="H244">
        <v>1.8415079999999999</v>
      </c>
      <c r="I244">
        <v>1.604676</v>
      </c>
      <c r="J244">
        <v>1.3738710000000001</v>
      </c>
      <c r="K244">
        <v>1.113775</v>
      </c>
      <c r="L244">
        <v>0.90171259999999998</v>
      </c>
      <c r="M244">
        <v>0.79245699999999997</v>
      </c>
      <c r="N244">
        <v>0.84062979999999998</v>
      </c>
      <c r="O244">
        <v>0.84845910000000002</v>
      </c>
      <c r="P244">
        <v>0.88134860000000004</v>
      </c>
      <c r="Q244">
        <v>0.86839290000000002</v>
      </c>
      <c r="R244">
        <v>0.80149970000000004</v>
      </c>
      <c r="S244">
        <v>0.80413449999999997</v>
      </c>
      <c r="T244">
        <v>0.81755359999999999</v>
      </c>
      <c r="U244">
        <v>0.7631983</v>
      </c>
      <c r="V244">
        <v>0.75653429999999999</v>
      </c>
      <c r="W244">
        <v>0.73669660000000003</v>
      </c>
      <c r="X244">
        <v>0.83365339999999999</v>
      </c>
      <c r="Y244">
        <v>0.99117029999999995</v>
      </c>
      <c r="Z244">
        <v>1.06105</v>
      </c>
      <c r="AA244">
        <v>1.112452</v>
      </c>
      <c r="AB244">
        <v>1.0513669999999999</v>
      </c>
      <c r="AC244">
        <v>0.95881369999999999</v>
      </c>
      <c r="AD244">
        <v>1.0446519999999999</v>
      </c>
      <c r="AE244">
        <v>-0.49670880000000001</v>
      </c>
      <c r="AF244">
        <v>-0.58476839999999997</v>
      </c>
      <c r="AG244">
        <v>-0.4323747</v>
      </c>
      <c r="AH244">
        <v>-0.35585800000000001</v>
      </c>
      <c r="AI244">
        <v>-0.28936139999999999</v>
      </c>
      <c r="AJ244">
        <v>-0.18385190000000001</v>
      </c>
      <c r="AK244">
        <v>-0.1141562</v>
      </c>
      <c r="AL244">
        <v>-2.99362E-2</v>
      </c>
      <c r="AM244">
        <v>7.4755000000000004E-3</v>
      </c>
      <c r="AN244">
        <v>2.8556700000000001E-2</v>
      </c>
      <c r="AO244">
        <v>-2.3554499999999999E-2</v>
      </c>
      <c r="AP244">
        <v>-8.1031599999999995E-2</v>
      </c>
      <c r="AQ244">
        <v>-6.3010700000000003E-2</v>
      </c>
      <c r="AR244">
        <v>-4.0500899999999999E-2</v>
      </c>
      <c r="AS244">
        <v>-4.8880100000000003E-2</v>
      </c>
      <c r="AT244">
        <v>-6.0348899999999997E-2</v>
      </c>
      <c r="AU244">
        <v>-7.2824399999999997E-2</v>
      </c>
      <c r="AV244">
        <v>-4.6024500000000003E-2</v>
      </c>
      <c r="AW244">
        <v>1.9720000000000001E-2</v>
      </c>
      <c r="AX244">
        <v>5.7480099999999999E-2</v>
      </c>
      <c r="AY244">
        <v>3.2217299999999997E-2</v>
      </c>
      <c r="AZ244">
        <v>-5.7245600000000001E-2</v>
      </c>
      <c r="BA244">
        <v>-9.6998100000000004E-2</v>
      </c>
      <c r="BB244">
        <v>2.9460299999999998E-2</v>
      </c>
      <c r="BC244">
        <v>-0.3859918</v>
      </c>
      <c r="BD244">
        <v>-0.48943110000000001</v>
      </c>
      <c r="BE244">
        <v>-0.35115200000000002</v>
      </c>
      <c r="BF244">
        <v>-0.28217340000000002</v>
      </c>
      <c r="BG244">
        <v>-0.22677269999999999</v>
      </c>
      <c r="BH244">
        <v>-0.13187560000000001</v>
      </c>
      <c r="BI244">
        <v>-8.19936E-2</v>
      </c>
      <c r="BJ244">
        <v>1.08E-3</v>
      </c>
      <c r="BK244">
        <v>4.1462800000000001E-2</v>
      </c>
      <c r="BL244">
        <v>6.4340099999999997E-2</v>
      </c>
      <c r="BM244">
        <v>9.8563000000000001E-3</v>
      </c>
      <c r="BN244">
        <v>-4.3394000000000002E-2</v>
      </c>
      <c r="BO244">
        <v>-2.47029E-2</v>
      </c>
      <c r="BP244">
        <v>-4.0105000000000002E-3</v>
      </c>
      <c r="BQ244">
        <v>-1.2821900000000001E-2</v>
      </c>
      <c r="BR244">
        <v>-2.2003000000000002E-2</v>
      </c>
      <c r="BS244">
        <v>-3.4203299999999999E-2</v>
      </c>
      <c r="BT244">
        <v>-6.9490000000000003E-3</v>
      </c>
      <c r="BU244">
        <v>6.1834699999999999E-2</v>
      </c>
      <c r="BV244">
        <v>9.6912100000000001E-2</v>
      </c>
      <c r="BW244">
        <v>7.2165400000000005E-2</v>
      </c>
      <c r="BX244">
        <v>-1.6390800000000001E-2</v>
      </c>
      <c r="BY244">
        <v>-5.4253799999999998E-2</v>
      </c>
      <c r="BZ244">
        <v>8.6408600000000002E-2</v>
      </c>
      <c r="CA244">
        <v>-0.30930950000000001</v>
      </c>
      <c r="CB244">
        <v>-0.42340080000000002</v>
      </c>
      <c r="CC244">
        <v>-0.29489739999999998</v>
      </c>
      <c r="CD244">
        <v>-0.2311397</v>
      </c>
      <c r="CE244">
        <v>-0.183424</v>
      </c>
      <c r="CF244">
        <v>-9.5877000000000004E-2</v>
      </c>
      <c r="CG244">
        <v>-5.9717899999999997E-2</v>
      </c>
      <c r="CH244">
        <v>2.2561700000000001E-2</v>
      </c>
      <c r="CI244">
        <v>6.5002299999999999E-2</v>
      </c>
      <c r="CJ244">
        <v>8.9123499999999994E-2</v>
      </c>
      <c r="CK244">
        <v>3.2996499999999998E-2</v>
      </c>
      <c r="CL244">
        <v>-1.73262E-2</v>
      </c>
      <c r="CM244">
        <v>1.8289000000000001E-3</v>
      </c>
      <c r="CN244">
        <v>2.12626E-2</v>
      </c>
      <c r="CO244">
        <v>1.2151800000000001E-2</v>
      </c>
      <c r="CP244">
        <v>4.5551999999999997E-3</v>
      </c>
      <c r="CQ244">
        <v>-7.4542999999999996E-3</v>
      </c>
      <c r="CR244">
        <v>2.01145E-2</v>
      </c>
      <c r="CS244">
        <v>9.1003200000000006E-2</v>
      </c>
      <c r="CT244">
        <v>0.1242225</v>
      </c>
      <c r="CU244">
        <v>9.98333E-2</v>
      </c>
      <c r="CV244">
        <v>1.19051E-2</v>
      </c>
      <c r="CW244">
        <v>-2.4649299999999999E-2</v>
      </c>
      <c r="CX244">
        <v>0.12585080000000001</v>
      </c>
      <c r="CY244">
        <v>-0.23262730000000001</v>
      </c>
      <c r="CZ244">
        <v>-0.35737049999999998</v>
      </c>
      <c r="DA244">
        <v>-0.23864279999999999</v>
      </c>
      <c r="DB244">
        <v>-0.18010599999999999</v>
      </c>
      <c r="DC244">
        <v>-0.14007530000000001</v>
      </c>
      <c r="DD244">
        <v>-5.9878399999999998E-2</v>
      </c>
      <c r="DE244">
        <v>-3.7442200000000002E-2</v>
      </c>
      <c r="DF244">
        <v>4.4043400000000003E-2</v>
      </c>
      <c r="DG244">
        <v>8.8541800000000004E-2</v>
      </c>
      <c r="DH244">
        <v>0.11390690000000001</v>
      </c>
      <c r="DI244">
        <v>5.6136699999999998E-2</v>
      </c>
      <c r="DJ244">
        <v>8.7414999999999993E-3</v>
      </c>
      <c r="DK244">
        <v>2.8360799999999999E-2</v>
      </c>
      <c r="DL244">
        <v>4.6535699999999999E-2</v>
      </c>
      <c r="DM244">
        <v>3.7125600000000002E-2</v>
      </c>
      <c r="DN244">
        <v>3.1113499999999999E-2</v>
      </c>
      <c r="DO244">
        <v>1.9294599999999999E-2</v>
      </c>
      <c r="DP244">
        <v>4.7178100000000001E-2</v>
      </c>
      <c r="DQ244">
        <v>0.12017170000000001</v>
      </c>
      <c r="DR244">
        <v>0.151533</v>
      </c>
      <c r="DS244">
        <v>0.12750130000000001</v>
      </c>
      <c r="DT244">
        <v>4.0201000000000001E-2</v>
      </c>
      <c r="DU244">
        <v>4.9553000000000002E-3</v>
      </c>
      <c r="DV244">
        <v>0.165293</v>
      </c>
      <c r="DW244">
        <v>-0.1219103</v>
      </c>
      <c r="DX244">
        <v>-0.26203320000000002</v>
      </c>
      <c r="DY244">
        <v>-0.15742010000000001</v>
      </c>
      <c r="DZ244">
        <v>-0.1064215</v>
      </c>
      <c r="EA244">
        <v>-7.7486600000000003E-2</v>
      </c>
      <c r="EB244">
        <v>-7.9021000000000004E-3</v>
      </c>
      <c r="EC244">
        <v>-5.2795999999999997E-3</v>
      </c>
      <c r="ED244">
        <v>7.5059600000000004E-2</v>
      </c>
      <c r="EE244">
        <v>0.1225291</v>
      </c>
      <c r="EF244">
        <v>0.1496902</v>
      </c>
      <c r="EG244">
        <v>8.9547399999999999E-2</v>
      </c>
      <c r="EH244">
        <v>4.6379200000000002E-2</v>
      </c>
      <c r="EI244">
        <v>6.6668599999999995E-2</v>
      </c>
      <c r="EJ244">
        <v>8.3026100000000005E-2</v>
      </c>
      <c r="EK244">
        <v>7.3183799999999993E-2</v>
      </c>
      <c r="EL244">
        <v>6.9459400000000004E-2</v>
      </c>
      <c r="EM244">
        <v>5.7915800000000003E-2</v>
      </c>
      <c r="EN244">
        <v>8.6253499999999997E-2</v>
      </c>
      <c r="EO244">
        <v>0.1622865</v>
      </c>
      <c r="EP244">
        <v>0.19096489999999999</v>
      </c>
      <c r="EQ244">
        <v>0.1674494</v>
      </c>
      <c r="ER244">
        <v>8.1055699999999994E-2</v>
      </c>
      <c r="ES244">
        <v>4.7699499999999999E-2</v>
      </c>
      <c r="ET244">
        <v>0.2222413</v>
      </c>
      <c r="EU244">
        <v>54.32199</v>
      </c>
      <c r="EV244">
        <v>54.007599999999996</v>
      </c>
      <c r="EW244">
        <v>53.77825</v>
      </c>
      <c r="EX244">
        <v>53.36665</v>
      </c>
      <c r="EY244">
        <v>53.763669999999998</v>
      </c>
      <c r="EZ244">
        <v>53.128189999999996</v>
      </c>
      <c r="FA244">
        <v>53.211419999999997</v>
      </c>
      <c r="FB244">
        <v>54.188029999999998</v>
      </c>
      <c r="FC244">
        <v>55.883960000000002</v>
      </c>
      <c r="FD244">
        <v>58.267919999999997</v>
      </c>
      <c r="FE244">
        <v>60.613</v>
      </c>
      <c r="FF244">
        <v>63.592950000000002</v>
      </c>
      <c r="FG244">
        <v>65.96902</v>
      </c>
      <c r="FH244">
        <v>67.564089999999993</v>
      </c>
      <c r="FI244">
        <v>69.023089999999996</v>
      </c>
      <c r="FJ244">
        <v>68.555890000000005</v>
      </c>
      <c r="FK244">
        <v>67.773700000000005</v>
      </c>
      <c r="FL244">
        <v>66.453829999999996</v>
      </c>
      <c r="FM244">
        <v>64.436809999999994</v>
      </c>
      <c r="FN244">
        <v>61.586269999999999</v>
      </c>
      <c r="FO244">
        <v>57.955959999999997</v>
      </c>
      <c r="FP244">
        <v>56.119990000000001</v>
      </c>
      <c r="FQ244">
        <v>54.79222</v>
      </c>
      <c r="FR244">
        <v>54.260629999999999</v>
      </c>
      <c r="FS244">
        <v>0.66370150000000006</v>
      </c>
      <c r="FT244">
        <v>2.75794E-2</v>
      </c>
      <c r="FU244">
        <v>3.7595999999999997E-2</v>
      </c>
    </row>
    <row r="245" spans="1:177" x14ac:dyDescent="0.3">
      <c r="A245" t="s">
        <v>226</v>
      </c>
      <c r="B245" t="s">
        <v>199</v>
      </c>
      <c r="C245" t="s">
        <v>280</v>
      </c>
      <c r="D245" s="30" t="s">
        <v>239</v>
      </c>
      <c r="E245" t="s">
        <v>219</v>
      </c>
      <c r="F245">
        <v>559</v>
      </c>
      <c r="G245">
        <v>2.1980870000000001</v>
      </c>
      <c r="H245">
        <v>2.0780660000000002</v>
      </c>
      <c r="I245">
        <v>1.734434</v>
      </c>
      <c r="J245">
        <v>1.5392999999999999</v>
      </c>
      <c r="K245">
        <v>1.233133</v>
      </c>
      <c r="L245">
        <v>1.0344169999999999</v>
      </c>
      <c r="M245">
        <v>1.0689439999999999</v>
      </c>
      <c r="N245">
        <v>1.142741</v>
      </c>
      <c r="O245">
        <v>1.1521680000000001</v>
      </c>
      <c r="P245">
        <v>1.1399360000000001</v>
      </c>
      <c r="Q245">
        <v>1.0809420000000001</v>
      </c>
      <c r="R245">
        <v>1.088533</v>
      </c>
      <c r="S245">
        <v>1.030206</v>
      </c>
      <c r="T245">
        <v>1.0013590000000001</v>
      </c>
      <c r="U245">
        <v>0.98074280000000003</v>
      </c>
      <c r="V245">
        <v>1.015417</v>
      </c>
      <c r="W245">
        <v>1.1099889999999999</v>
      </c>
      <c r="X245">
        <v>1.4569479999999999</v>
      </c>
      <c r="Y245">
        <v>1.6622650000000001</v>
      </c>
      <c r="Z245">
        <v>1.676361</v>
      </c>
      <c r="AA245">
        <v>1.6198760000000001</v>
      </c>
      <c r="AB245">
        <v>1.528078</v>
      </c>
      <c r="AC245">
        <v>1.3562350000000001</v>
      </c>
      <c r="AD245">
        <v>1.3203910000000001</v>
      </c>
      <c r="AE245">
        <v>-0.76222540000000005</v>
      </c>
      <c r="AF245">
        <v>-0.67863839999999997</v>
      </c>
      <c r="AG245">
        <v>-0.5853661</v>
      </c>
      <c r="AH245">
        <v>-0.43311939999999999</v>
      </c>
      <c r="AI245">
        <v>-0.33625890000000003</v>
      </c>
      <c r="AJ245">
        <v>-0.2411112</v>
      </c>
      <c r="AK245">
        <v>-0.1172356</v>
      </c>
      <c r="AL245">
        <v>-7.6201199999999997E-2</v>
      </c>
      <c r="AM245">
        <v>-5.8373500000000002E-2</v>
      </c>
      <c r="AN245">
        <v>-8.1108399999999997E-2</v>
      </c>
      <c r="AO245">
        <v>-0.1157509</v>
      </c>
      <c r="AP245">
        <v>-7.8872200000000003E-2</v>
      </c>
      <c r="AQ245">
        <v>-0.1353654</v>
      </c>
      <c r="AR245">
        <v>-0.1316204</v>
      </c>
      <c r="AS245">
        <v>-0.12951679999999999</v>
      </c>
      <c r="AT245">
        <v>-6.6622100000000004E-2</v>
      </c>
      <c r="AU245">
        <v>-5.2299100000000001E-2</v>
      </c>
      <c r="AV245">
        <v>-6.3853199999999999E-2</v>
      </c>
      <c r="AW245">
        <v>-2.7264500000000001E-2</v>
      </c>
      <c r="AX245">
        <v>1.55049E-2</v>
      </c>
      <c r="AY245">
        <v>5.1785299999999999E-2</v>
      </c>
      <c r="AZ245">
        <v>1.9808900000000001E-2</v>
      </c>
      <c r="BA245">
        <v>-3.1379299999999999E-2</v>
      </c>
      <c r="BB245">
        <v>2.71173E-2</v>
      </c>
      <c r="BC245">
        <v>-0.66501149999999998</v>
      </c>
      <c r="BD245">
        <v>-0.59204009999999996</v>
      </c>
      <c r="BE245">
        <v>-0.50595809999999997</v>
      </c>
      <c r="BF245">
        <v>-0.36781199999999997</v>
      </c>
      <c r="BG245">
        <v>-0.28425210000000001</v>
      </c>
      <c r="BH245">
        <v>-0.20360439999999999</v>
      </c>
      <c r="BI245">
        <v>-8.6734699999999998E-2</v>
      </c>
      <c r="BJ245">
        <v>-4.4937199999999997E-2</v>
      </c>
      <c r="BK245">
        <v>-2.7448E-2</v>
      </c>
      <c r="BL245">
        <v>-5.1027700000000002E-2</v>
      </c>
      <c r="BM245">
        <v>-8.1342399999999995E-2</v>
      </c>
      <c r="BN245">
        <v>-4.4371300000000002E-2</v>
      </c>
      <c r="BO245">
        <v>-0.1045755</v>
      </c>
      <c r="BP245">
        <v>-0.1017098</v>
      </c>
      <c r="BQ245">
        <v>-0.10276</v>
      </c>
      <c r="BR245">
        <v>-3.87435E-2</v>
      </c>
      <c r="BS245">
        <v>-2.19426E-2</v>
      </c>
      <c r="BT245">
        <v>-2.6193399999999999E-2</v>
      </c>
      <c r="BU245">
        <v>1.7553800000000001E-2</v>
      </c>
      <c r="BV245">
        <v>6.3270900000000005E-2</v>
      </c>
      <c r="BW245">
        <v>9.7743499999999997E-2</v>
      </c>
      <c r="BX245">
        <v>6.4373399999999997E-2</v>
      </c>
      <c r="BY245">
        <v>1.2793499999999999E-2</v>
      </c>
      <c r="BZ245">
        <v>7.0000099999999996E-2</v>
      </c>
      <c r="CA245">
        <v>-0.59768140000000003</v>
      </c>
      <c r="CB245">
        <v>-0.53206240000000005</v>
      </c>
      <c r="CC245">
        <v>-0.45096019999999998</v>
      </c>
      <c r="CD245">
        <v>-0.32258029999999999</v>
      </c>
      <c r="CE245">
        <v>-0.24823229999999999</v>
      </c>
      <c r="CF245">
        <v>-0.17762729999999999</v>
      </c>
      <c r="CG245">
        <v>-6.5609899999999999E-2</v>
      </c>
      <c r="CH245">
        <v>-2.32839E-2</v>
      </c>
      <c r="CI245">
        <v>-6.0290999999999999E-3</v>
      </c>
      <c r="CJ245">
        <v>-3.0193899999999999E-2</v>
      </c>
      <c r="CK245">
        <v>-5.7511199999999998E-2</v>
      </c>
      <c r="CL245">
        <v>-2.0476100000000001E-2</v>
      </c>
      <c r="CM245">
        <v>-8.3250400000000002E-2</v>
      </c>
      <c r="CN245">
        <v>-8.0993700000000002E-2</v>
      </c>
      <c r="CO245">
        <v>-8.4228300000000006E-2</v>
      </c>
      <c r="CP245">
        <v>-1.9435000000000001E-2</v>
      </c>
      <c r="CQ245">
        <v>-9.1779999999999997E-4</v>
      </c>
      <c r="CR245">
        <v>-1.104E-4</v>
      </c>
      <c r="CS245">
        <v>4.85948E-2</v>
      </c>
      <c r="CT245">
        <v>9.6353499999999995E-2</v>
      </c>
      <c r="CU245">
        <v>0.12957389999999999</v>
      </c>
      <c r="CV245">
        <v>9.5238699999999996E-2</v>
      </c>
      <c r="CW245">
        <v>4.33874E-2</v>
      </c>
      <c r="CX245">
        <v>9.9700700000000003E-2</v>
      </c>
      <c r="CY245">
        <v>-0.53035129999999997</v>
      </c>
      <c r="CZ245">
        <v>-0.47208470000000002</v>
      </c>
      <c r="DA245">
        <v>-0.39596239999999999</v>
      </c>
      <c r="DB245">
        <v>-0.2773486</v>
      </c>
      <c r="DC245">
        <v>-0.2122126</v>
      </c>
      <c r="DD245">
        <v>-0.15165020000000001</v>
      </c>
      <c r="DE245">
        <v>-4.4484999999999997E-2</v>
      </c>
      <c r="DF245">
        <v>-1.6305E-3</v>
      </c>
      <c r="DG245">
        <v>1.53898E-2</v>
      </c>
      <c r="DH245">
        <v>-9.3600999999999997E-3</v>
      </c>
      <c r="DI245">
        <v>-3.3679899999999999E-2</v>
      </c>
      <c r="DJ245">
        <v>3.4191E-3</v>
      </c>
      <c r="DK245">
        <v>-6.1925399999999999E-2</v>
      </c>
      <c r="DL245">
        <v>-6.0277699999999997E-2</v>
      </c>
      <c r="DM245">
        <v>-6.5696599999999994E-2</v>
      </c>
      <c r="DN245">
        <v>-1.2640000000000001E-4</v>
      </c>
      <c r="DO245">
        <v>2.0107E-2</v>
      </c>
      <c r="DP245">
        <v>2.5972599999999998E-2</v>
      </c>
      <c r="DQ245">
        <v>7.9635800000000007E-2</v>
      </c>
      <c r="DR245">
        <v>0.1294361</v>
      </c>
      <c r="DS245">
        <v>0.1614044</v>
      </c>
      <c r="DT245">
        <v>0.12610399999999999</v>
      </c>
      <c r="DU245">
        <v>7.39813E-2</v>
      </c>
      <c r="DV245">
        <v>0.12940119999999999</v>
      </c>
      <c r="DW245">
        <v>-0.43313740000000001</v>
      </c>
      <c r="DX245">
        <v>-0.38548640000000001</v>
      </c>
      <c r="DY245">
        <v>-0.31655430000000001</v>
      </c>
      <c r="DZ245">
        <v>-0.21204129999999999</v>
      </c>
      <c r="EA245">
        <v>-0.16020590000000001</v>
      </c>
      <c r="EB245">
        <v>-0.11414340000000001</v>
      </c>
      <c r="EC245">
        <v>-1.3984099999999999E-2</v>
      </c>
      <c r="ED245">
        <v>2.96335E-2</v>
      </c>
      <c r="EE245">
        <v>4.6315299999999997E-2</v>
      </c>
      <c r="EF245">
        <v>2.0720700000000002E-2</v>
      </c>
      <c r="EG245">
        <v>7.2860000000000004E-4</v>
      </c>
      <c r="EH245">
        <v>3.7920000000000002E-2</v>
      </c>
      <c r="EI245">
        <v>-3.11355E-2</v>
      </c>
      <c r="EJ245">
        <v>-3.0367100000000001E-2</v>
      </c>
      <c r="EK245">
        <v>-3.8939700000000001E-2</v>
      </c>
      <c r="EL245">
        <v>2.7752099999999998E-2</v>
      </c>
      <c r="EM245">
        <v>5.0463500000000001E-2</v>
      </c>
      <c r="EN245">
        <v>6.3632300000000003E-2</v>
      </c>
      <c r="EO245">
        <v>0.1244541</v>
      </c>
      <c r="EP245">
        <v>0.1772021</v>
      </c>
      <c r="EQ245">
        <v>0.20736260000000001</v>
      </c>
      <c r="ER245">
        <v>0.1706685</v>
      </c>
      <c r="ES245">
        <v>0.1181541</v>
      </c>
      <c r="ET245">
        <v>0.17228399999999999</v>
      </c>
      <c r="EU245">
        <v>54.90701</v>
      </c>
      <c r="EV245">
        <v>54</v>
      </c>
      <c r="EW245">
        <v>54.568249999999999</v>
      </c>
      <c r="EX245">
        <v>53.950069999999997</v>
      </c>
      <c r="EY245">
        <v>53.451900000000002</v>
      </c>
      <c r="EZ245">
        <v>53.469250000000002</v>
      </c>
      <c r="FA245">
        <v>53.574890000000003</v>
      </c>
      <c r="FB245">
        <v>54.541890000000002</v>
      </c>
      <c r="FC245">
        <v>60.1907</v>
      </c>
      <c r="FD245">
        <v>65.592889999999997</v>
      </c>
      <c r="FE245">
        <v>68.722309999999993</v>
      </c>
      <c r="FF245">
        <v>70.092129999999997</v>
      </c>
      <c r="FG245">
        <v>71.109489999999994</v>
      </c>
      <c r="FH245">
        <v>71.166920000000005</v>
      </c>
      <c r="FI245">
        <v>70.565889999999996</v>
      </c>
      <c r="FJ245">
        <v>69.31841</v>
      </c>
      <c r="FK245">
        <v>67.216200000000001</v>
      </c>
      <c r="FL245">
        <v>63.963569999999997</v>
      </c>
      <c r="FM245">
        <v>61.557960000000001</v>
      </c>
      <c r="FN245">
        <v>59.854300000000002</v>
      </c>
      <c r="FO245">
        <v>58.493029999999997</v>
      </c>
      <c r="FP245">
        <v>57.844650000000001</v>
      </c>
      <c r="FQ245">
        <v>56.698950000000004</v>
      </c>
      <c r="FR245">
        <v>56.15878</v>
      </c>
      <c r="FS245">
        <v>0.74352309999999999</v>
      </c>
      <c r="FT245">
        <v>2.6908100000000001E-2</v>
      </c>
      <c r="FU245">
        <v>4.7540699999999998E-2</v>
      </c>
    </row>
    <row r="246" spans="1:177" x14ac:dyDescent="0.3">
      <c r="A246" t="s">
        <v>226</v>
      </c>
      <c r="B246" t="s">
        <v>199</v>
      </c>
      <c r="C246" t="s">
        <v>280</v>
      </c>
      <c r="D246" s="30" t="s">
        <v>239</v>
      </c>
      <c r="E246" t="s">
        <v>220</v>
      </c>
      <c r="F246">
        <v>401</v>
      </c>
      <c r="G246">
        <v>2.319572</v>
      </c>
      <c r="H246">
        <v>2.220755</v>
      </c>
      <c r="I246">
        <v>1.8588560000000001</v>
      </c>
      <c r="J246">
        <v>1.5868990000000001</v>
      </c>
      <c r="K246">
        <v>1.2523569999999999</v>
      </c>
      <c r="L246">
        <v>1.0311349999999999</v>
      </c>
      <c r="M246">
        <v>1.085596</v>
      </c>
      <c r="N246">
        <v>1.16185</v>
      </c>
      <c r="O246">
        <v>1.1814610000000001</v>
      </c>
      <c r="P246">
        <v>1.184091</v>
      </c>
      <c r="Q246">
        <v>1.1307929999999999</v>
      </c>
      <c r="R246">
        <v>1.180774</v>
      </c>
      <c r="S246">
        <v>1.095993</v>
      </c>
      <c r="T246">
        <v>1.0580000000000001</v>
      </c>
      <c r="U246">
        <v>1.0295669999999999</v>
      </c>
      <c r="V246">
        <v>1.094128</v>
      </c>
      <c r="W246">
        <v>1.1825870000000001</v>
      </c>
      <c r="X246">
        <v>1.583439</v>
      </c>
      <c r="Y246">
        <v>1.8138810000000001</v>
      </c>
      <c r="Z246">
        <v>1.8246009999999999</v>
      </c>
      <c r="AA246">
        <v>1.745849</v>
      </c>
      <c r="AB246">
        <v>1.641996</v>
      </c>
      <c r="AC246">
        <v>1.4113629999999999</v>
      </c>
      <c r="AD246">
        <v>1.3273919999999999</v>
      </c>
      <c r="AE246">
        <v>-0.77751499999999996</v>
      </c>
      <c r="AF246">
        <v>-0.66021390000000002</v>
      </c>
      <c r="AG246">
        <v>-0.55174469999999998</v>
      </c>
      <c r="AH246">
        <v>-0.434444</v>
      </c>
      <c r="AI246">
        <v>-0.3414046</v>
      </c>
      <c r="AJ246">
        <v>-0.26352039999999999</v>
      </c>
      <c r="AK246">
        <v>-0.13144439999999999</v>
      </c>
      <c r="AL246">
        <v>-0.1008724</v>
      </c>
      <c r="AM246">
        <v>-8.1183500000000006E-2</v>
      </c>
      <c r="AN246">
        <v>-7.9480099999999998E-2</v>
      </c>
      <c r="AO246">
        <v>-0.13363069999999999</v>
      </c>
      <c r="AP246">
        <v>-7.9730499999999996E-2</v>
      </c>
      <c r="AQ246">
        <v>-0.1451084</v>
      </c>
      <c r="AR246">
        <v>-0.1429301</v>
      </c>
      <c r="AS246">
        <v>-0.14227429999999999</v>
      </c>
      <c r="AT246">
        <v>-6.4986000000000002E-2</v>
      </c>
      <c r="AU246">
        <v>-5.6301200000000003E-2</v>
      </c>
      <c r="AV246">
        <v>-4.8067100000000001E-2</v>
      </c>
      <c r="AW246">
        <v>-1.5301800000000001E-2</v>
      </c>
      <c r="AX246">
        <v>2.5575000000000001E-2</v>
      </c>
      <c r="AY246">
        <v>4.44617E-2</v>
      </c>
      <c r="AZ246">
        <v>3.7520999999999999E-2</v>
      </c>
      <c r="BA246">
        <v>-4.1219400000000003E-2</v>
      </c>
      <c r="BB246">
        <v>1.00994E-2</v>
      </c>
      <c r="BC246">
        <v>-0.66167209999999999</v>
      </c>
      <c r="BD246">
        <v>-0.55819430000000003</v>
      </c>
      <c r="BE246">
        <v>-0.45782899999999999</v>
      </c>
      <c r="BF246">
        <v>-0.35732380000000002</v>
      </c>
      <c r="BG246">
        <v>-0.28030470000000002</v>
      </c>
      <c r="BH246">
        <v>-0.2212701</v>
      </c>
      <c r="BI246">
        <v>-9.9162700000000006E-2</v>
      </c>
      <c r="BJ246">
        <v>-6.7477599999999999E-2</v>
      </c>
      <c r="BK246">
        <v>-4.7193300000000001E-2</v>
      </c>
      <c r="BL246">
        <v>-4.5203399999999998E-2</v>
      </c>
      <c r="BM246">
        <v>-9.2795600000000006E-2</v>
      </c>
      <c r="BN246">
        <v>-3.6958999999999999E-2</v>
      </c>
      <c r="BO246">
        <v>-0.1078215</v>
      </c>
      <c r="BP246">
        <v>-0.1076921</v>
      </c>
      <c r="BQ246">
        <v>-0.1119359</v>
      </c>
      <c r="BR246">
        <v>-3.3910000000000003E-2</v>
      </c>
      <c r="BS246">
        <v>-2.33149E-2</v>
      </c>
      <c r="BT246">
        <v>-5.2490999999999996E-3</v>
      </c>
      <c r="BU246">
        <v>3.6802399999999999E-2</v>
      </c>
      <c r="BV246">
        <v>8.3132200000000003E-2</v>
      </c>
      <c r="BW246">
        <v>9.8179699999999995E-2</v>
      </c>
      <c r="BX246">
        <v>9.1183799999999995E-2</v>
      </c>
      <c r="BY246">
        <v>1.00251E-2</v>
      </c>
      <c r="BZ246">
        <v>5.7145500000000002E-2</v>
      </c>
      <c r="CA246">
        <v>-0.5814397</v>
      </c>
      <c r="CB246">
        <v>-0.48753580000000002</v>
      </c>
      <c r="CC246">
        <v>-0.3927833</v>
      </c>
      <c r="CD246">
        <v>-0.30391059999999998</v>
      </c>
      <c r="CE246">
        <v>-0.23798710000000001</v>
      </c>
      <c r="CF246">
        <v>-0.1920077</v>
      </c>
      <c r="CG246">
        <v>-7.6804399999999995E-2</v>
      </c>
      <c r="CH246">
        <v>-4.4348400000000003E-2</v>
      </c>
      <c r="CI246">
        <v>-2.3651800000000001E-2</v>
      </c>
      <c r="CJ246">
        <v>-2.1463400000000001E-2</v>
      </c>
      <c r="CK246">
        <v>-6.4513299999999996E-2</v>
      </c>
      <c r="CL246">
        <v>-7.3356000000000003E-3</v>
      </c>
      <c r="CM246">
        <v>-8.1996700000000006E-2</v>
      </c>
      <c r="CN246">
        <v>-8.3286399999999997E-2</v>
      </c>
      <c r="CO246">
        <v>-9.0923599999999993E-2</v>
      </c>
      <c r="CP246">
        <v>-1.2386899999999999E-2</v>
      </c>
      <c r="CQ246">
        <v>-4.6880000000000001E-4</v>
      </c>
      <c r="CR246">
        <v>2.4406500000000001E-2</v>
      </c>
      <c r="CS246">
        <v>7.2889599999999999E-2</v>
      </c>
      <c r="CT246">
        <v>0.1229961</v>
      </c>
      <c r="CU246">
        <v>0.13538459999999999</v>
      </c>
      <c r="CV246">
        <v>0.12835050000000001</v>
      </c>
      <c r="CW246">
        <v>4.5517000000000002E-2</v>
      </c>
      <c r="CX246">
        <v>8.9729400000000001E-2</v>
      </c>
      <c r="CY246">
        <v>-0.50120739999999997</v>
      </c>
      <c r="CZ246">
        <v>-0.41687730000000001</v>
      </c>
      <c r="DA246">
        <v>-0.32773770000000002</v>
      </c>
      <c r="DB246">
        <v>-0.25049729999999998</v>
      </c>
      <c r="DC246">
        <v>-0.1956695</v>
      </c>
      <c r="DD246">
        <v>-0.16274530000000001</v>
      </c>
      <c r="DE246">
        <v>-5.44462E-2</v>
      </c>
      <c r="DF246">
        <v>-2.12193E-2</v>
      </c>
      <c r="DG246">
        <v>-1.103E-4</v>
      </c>
      <c r="DH246">
        <v>2.2764999999999999E-3</v>
      </c>
      <c r="DI246">
        <v>-3.6231100000000002E-2</v>
      </c>
      <c r="DJ246">
        <v>2.22878E-2</v>
      </c>
      <c r="DK246">
        <v>-5.6171899999999997E-2</v>
      </c>
      <c r="DL246">
        <v>-5.8880700000000001E-2</v>
      </c>
      <c r="DM246">
        <v>-6.9911299999999996E-2</v>
      </c>
      <c r="DN246">
        <v>9.1362000000000006E-3</v>
      </c>
      <c r="DO246">
        <v>2.2377399999999999E-2</v>
      </c>
      <c r="DP246">
        <v>5.4062100000000002E-2</v>
      </c>
      <c r="DQ246">
        <v>0.1089767</v>
      </c>
      <c r="DR246">
        <v>0.16286010000000001</v>
      </c>
      <c r="DS246">
        <v>0.17258950000000001</v>
      </c>
      <c r="DT246">
        <v>0.1655172</v>
      </c>
      <c r="DU246">
        <v>8.1008800000000006E-2</v>
      </c>
      <c r="DV246">
        <v>0.1223133</v>
      </c>
      <c r="DW246">
        <v>-0.3853645</v>
      </c>
      <c r="DX246">
        <v>-0.31485770000000002</v>
      </c>
      <c r="DY246">
        <v>-0.233822</v>
      </c>
      <c r="DZ246">
        <v>-0.17337710000000001</v>
      </c>
      <c r="EA246">
        <v>-0.13456950000000001</v>
      </c>
      <c r="EB246">
        <v>-0.12049509999999999</v>
      </c>
      <c r="EC246">
        <v>-2.2164400000000001E-2</v>
      </c>
      <c r="ED246">
        <v>1.2175500000000001E-2</v>
      </c>
      <c r="EE246">
        <v>3.388E-2</v>
      </c>
      <c r="EF246">
        <v>3.6553200000000001E-2</v>
      </c>
      <c r="EG246">
        <v>4.6039999999999996E-3</v>
      </c>
      <c r="EH246">
        <v>6.50593E-2</v>
      </c>
      <c r="EI246">
        <v>-1.8884999999999999E-2</v>
      </c>
      <c r="EJ246">
        <v>-2.3642799999999999E-2</v>
      </c>
      <c r="EK246">
        <v>-3.9572799999999998E-2</v>
      </c>
      <c r="EL246">
        <v>4.0212199999999997E-2</v>
      </c>
      <c r="EM246">
        <v>5.5363599999999999E-2</v>
      </c>
      <c r="EN246">
        <v>9.6880099999999997E-2</v>
      </c>
      <c r="EO246">
        <v>0.1610809</v>
      </c>
      <c r="EP246">
        <v>0.22041730000000001</v>
      </c>
      <c r="EQ246">
        <v>0.2263076</v>
      </c>
      <c r="ER246">
        <v>0.21918000000000001</v>
      </c>
      <c r="ES246">
        <v>0.13225329999999999</v>
      </c>
      <c r="ET246">
        <v>0.16935939999999999</v>
      </c>
      <c r="EU246">
        <v>56.367730000000002</v>
      </c>
      <c r="EV246">
        <v>55.15907</v>
      </c>
      <c r="EW246">
        <v>56.023220000000002</v>
      </c>
      <c r="EX246">
        <v>55.235309999999998</v>
      </c>
      <c r="EY246">
        <v>54.963030000000003</v>
      </c>
      <c r="EZ246">
        <v>55.177700000000002</v>
      </c>
      <c r="FA246">
        <v>55.524790000000003</v>
      </c>
      <c r="FB246">
        <v>56.477209999999999</v>
      </c>
      <c r="FC246">
        <v>61.652619999999999</v>
      </c>
      <c r="FD246">
        <v>66.255949999999999</v>
      </c>
      <c r="FE246">
        <v>69.187160000000006</v>
      </c>
      <c r="FF246">
        <v>70.346230000000006</v>
      </c>
      <c r="FG246">
        <v>71.301519999999996</v>
      </c>
      <c r="FH246">
        <v>71.180850000000007</v>
      </c>
      <c r="FI246">
        <v>70.516199999999998</v>
      </c>
      <c r="FJ246">
        <v>69.29092</v>
      </c>
      <c r="FK246">
        <v>67.288049999999998</v>
      </c>
      <c r="FL246">
        <v>64.50215</v>
      </c>
      <c r="FM246">
        <v>62.533099999999997</v>
      </c>
      <c r="FN246">
        <v>61.066209999999998</v>
      </c>
      <c r="FO246">
        <v>59.948700000000002</v>
      </c>
      <c r="FP246">
        <v>59.589570000000002</v>
      </c>
      <c r="FQ246">
        <v>58.2012</v>
      </c>
      <c r="FR246">
        <v>57.808540000000001</v>
      </c>
      <c r="FS246">
        <v>0.91497609999999996</v>
      </c>
      <c r="FT246">
        <v>3.3098099999999998E-2</v>
      </c>
      <c r="FU246">
        <v>5.4833800000000002E-2</v>
      </c>
    </row>
    <row r="247" spans="1:177" x14ac:dyDescent="0.3">
      <c r="A247" t="s">
        <v>226</v>
      </c>
      <c r="B247" t="s">
        <v>199</v>
      </c>
      <c r="C247" t="s">
        <v>280</v>
      </c>
      <c r="D247" s="30" t="s">
        <v>239</v>
      </c>
      <c r="E247" t="s">
        <v>221</v>
      </c>
      <c r="F247">
        <v>158</v>
      </c>
      <c r="G247">
        <v>1.8361050000000001</v>
      </c>
      <c r="H247">
        <v>1.6495109999999999</v>
      </c>
      <c r="I247">
        <v>1.3581589999999999</v>
      </c>
      <c r="J247">
        <v>1.3958299999999999</v>
      </c>
      <c r="K247">
        <v>1.1748270000000001</v>
      </c>
      <c r="L247">
        <v>1.0460560000000001</v>
      </c>
      <c r="M247">
        <v>1.0211190000000001</v>
      </c>
      <c r="N247">
        <v>1.088957</v>
      </c>
      <c r="O247">
        <v>1.0677570000000001</v>
      </c>
      <c r="P247" s="71">
        <v>1.007992</v>
      </c>
      <c r="Q247">
        <v>0.93422570000000005</v>
      </c>
      <c r="R247">
        <v>0.81357959999999996</v>
      </c>
      <c r="S247">
        <v>0.83519069999999995</v>
      </c>
      <c r="T247">
        <v>0.83390399999999998</v>
      </c>
      <c r="U247">
        <v>0.83702980000000005</v>
      </c>
      <c r="V247">
        <v>0.78135160000000003</v>
      </c>
      <c r="W247">
        <v>0.89490800000000004</v>
      </c>
      <c r="X247">
        <v>1.079034</v>
      </c>
      <c r="Y247">
        <v>1.2099679999999999</v>
      </c>
      <c r="Z247">
        <v>1.233749</v>
      </c>
      <c r="AA247">
        <v>1.245994</v>
      </c>
      <c r="AB247">
        <v>1.1862569999999999</v>
      </c>
      <c r="AC247">
        <v>1.1926749999999999</v>
      </c>
      <c r="AD247">
        <v>1.3009839999999999</v>
      </c>
      <c r="AE247">
        <v>-0.9417837</v>
      </c>
      <c r="AF247">
        <v>-0.943133</v>
      </c>
      <c r="AG247">
        <v>-0.87723390000000001</v>
      </c>
      <c r="AH247">
        <v>-0.58480390000000004</v>
      </c>
      <c r="AI247">
        <v>-0.44620939999999998</v>
      </c>
      <c r="AJ247">
        <v>-0.26983829999999998</v>
      </c>
      <c r="AK247">
        <v>-0.15796930000000001</v>
      </c>
      <c r="AL247">
        <v>-8.5250400000000004E-2</v>
      </c>
      <c r="AM247">
        <v>-7.0675600000000005E-2</v>
      </c>
      <c r="AN247">
        <v>-0.1631814</v>
      </c>
      <c r="AO247">
        <v>-0.1415208</v>
      </c>
      <c r="AP247">
        <v>-0.14496780000000001</v>
      </c>
      <c r="AQ247">
        <v>-0.17267379999999999</v>
      </c>
      <c r="AR247">
        <v>-0.1673472</v>
      </c>
      <c r="AS247">
        <v>-0.15882959999999999</v>
      </c>
      <c r="AT247">
        <v>-0.14537449999999999</v>
      </c>
      <c r="AU247">
        <v>-0.1221198</v>
      </c>
      <c r="AV247">
        <v>-0.2090979</v>
      </c>
      <c r="AW247">
        <v>-0.17458270000000001</v>
      </c>
      <c r="AX247">
        <v>-0.1224954</v>
      </c>
      <c r="AY247">
        <v>-3.7504099999999999E-2</v>
      </c>
      <c r="AZ247">
        <v>-0.1344206</v>
      </c>
      <c r="BA247">
        <v>-0.11019950000000001</v>
      </c>
      <c r="BB247">
        <v>-3.2689000000000003E-2</v>
      </c>
      <c r="BC247">
        <v>-0.76818620000000004</v>
      </c>
      <c r="BD247">
        <v>-0.78169379999999999</v>
      </c>
      <c r="BE247">
        <v>-0.73177460000000005</v>
      </c>
      <c r="BF247">
        <v>-0.46402100000000002</v>
      </c>
      <c r="BG247">
        <v>-0.34797820000000002</v>
      </c>
      <c r="BH247">
        <v>-0.18906200000000001</v>
      </c>
      <c r="BI247">
        <v>-8.2931400000000002E-2</v>
      </c>
      <c r="BJ247">
        <v>-1.01198E-2</v>
      </c>
      <c r="BK247">
        <v>-2.5569999999999998E-4</v>
      </c>
      <c r="BL247">
        <v>-0.1005764</v>
      </c>
      <c r="BM247">
        <v>-7.90825E-2</v>
      </c>
      <c r="BN247">
        <v>-9.5446799999999998E-2</v>
      </c>
      <c r="BO247">
        <v>-0.12213449999999999</v>
      </c>
      <c r="BP247">
        <v>-0.11213629999999999</v>
      </c>
      <c r="BQ247">
        <v>-0.10251109999999999</v>
      </c>
      <c r="BR247">
        <v>-8.3857100000000004E-2</v>
      </c>
      <c r="BS247">
        <v>-5.1333799999999999E-2</v>
      </c>
      <c r="BT247">
        <v>-0.13045989999999999</v>
      </c>
      <c r="BU247">
        <v>-8.7154800000000004E-2</v>
      </c>
      <c r="BV247">
        <v>-4.1918400000000001E-2</v>
      </c>
      <c r="BW247">
        <v>5.0581099999999997E-2</v>
      </c>
      <c r="BX247">
        <v>-5.9286800000000001E-2</v>
      </c>
      <c r="BY247">
        <v>-2.33534E-2</v>
      </c>
      <c r="BZ247">
        <v>6.3761999999999999E-2</v>
      </c>
      <c r="CA247">
        <v>-0.647953</v>
      </c>
      <c r="CB247">
        <v>-0.66988150000000002</v>
      </c>
      <c r="CC247">
        <v>-0.63102999999999998</v>
      </c>
      <c r="CD247">
        <v>-0.38036710000000001</v>
      </c>
      <c r="CE247">
        <v>-0.27994360000000001</v>
      </c>
      <c r="CF247">
        <v>-0.1331167</v>
      </c>
      <c r="CG247">
        <v>-3.0960499999999998E-2</v>
      </c>
      <c r="CH247">
        <v>4.1915399999999998E-2</v>
      </c>
      <c r="CI247">
        <v>4.8516900000000002E-2</v>
      </c>
      <c r="CJ247">
        <v>-5.7216299999999998E-2</v>
      </c>
      <c r="CK247">
        <v>-3.5837899999999999E-2</v>
      </c>
      <c r="CL247">
        <v>-6.1148800000000003E-2</v>
      </c>
      <c r="CM247">
        <v>-8.7131E-2</v>
      </c>
      <c r="CN247">
        <v>-7.3897400000000002E-2</v>
      </c>
      <c r="CO247">
        <v>-6.3505000000000006E-2</v>
      </c>
      <c r="CP247">
        <v>-4.1250299999999997E-2</v>
      </c>
      <c r="CQ247">
        <v>-2.3075999999999999E-3</v>
      </c>
      <c r="CR247">
        <v>-7.5995499999999994E-2</v>
      </c>
      <c r="CS247">
        <v>-2.6602500000000001E-2</v>
      </c>
      <c r="CT247">
        <v>1.3889E-2</v>
      </c>
      <c r="CU247">
        <v>0.1115887</v>
      </c>
      <c r="CV247">
        <v>-7.2493000000000002E-3</v>
      </c>
      <c r="CW247">
        <v>3.6796000000000002E-2</v>
      </c>
      <c r="CX247">
        <v>0.13056380000000001</v>
      </c>
      <c r="CY247">
        <v>-0.52771979999999996</v>
      </c>
      <c r="CZ247">
        <v>-0.55806920000000004</v>
      </c>
      <c r="DA247">
        <v>-0.53028529999999996</v>
      </c>
      <c r="DB247">
        <v>-0.29671320000000001</v>
      </c>
      <c r="DC247">
        <v>-0.21190890000000001</v>
      </c>
      <c r="DD247">
        <v>-7.7171299999999998E-2</v>
      </c>
      <c r="DE247">
        <v>2.1010500000000001E-2</v>
      </c>
      <c r="DF247">
        <v>9.3950599999999995E-2</v>
      </c>
      <c r="DG247">
        <v>9.7289500000000001E-2</v>
      </c>
      <c r="DH247">
        <v>-1.38563E-2</v>
      </c>
      <c r="DI247">
        <v>7.4066999999999996E-3</v>
      </c>
      <c r="DJ247">
        <v>-2.6850700000000002E-2</v>
      </c>
      <c r="DK247">
        <v>-5.2127600000000003E-2</v>
      </c>
      <c r="DL247">
        <v>-3.5658500000000003E-2</v>
      </c>
      <c r="DM247">
        <v>-2.4498900000000001E-2</v>
      </c>
      <c r="DN247">
        <v>1.3565000000000001E-3</v>
      </c>
      <c r="DO247">
        <v>4.6718599999999999E-2</v>
      </c>
      <c r="DP247">
        <v>-2.1531100000000001E-2</v>
      </c>
      <c r="DQ247">
        <v>3.3949800000000002E-2</v>
      </c>
      <c r="DR247">
        <v>6.9696400000000006E-2</v>
      </c>
      <c r="DS247">
        <v>0.17259620000000001</v>
      </c>
      <c r="DT247">
        <v>4.47882E-2</v>
      </c>
      <c r="DU247">
        <v>9.6945400000000001E-2</v>
      </c>
      <c r="DV247">
        <v>0.1973655</v>
      </c>
      <c r="DW247">
        <v>-0.3541223</v>
      </c>
      <c r="DX247">
        <v>-0.39662999999999998</v>
      </c>
      <c r="DY247">
        <v>-0.384826</v>
      </c>
      <c r="DZ247">
        <v>-0.17593020000000001</v>
      </c>
      <c r="EA247">
        <v>-0.11367770000000001</v>
      </c>
      <c r="EB247">
        <v>3.6048999999999999E-3</v>
      </c>
      <c r="EC247">
        <v>9.6048300000000003E-2</v>
      </c>
      <c r="ED247">
        <v>0.16908110000000001</v>
      </c>
      <c r="EE247">
        <v>0.16770950000000001</v>
      </c>
      <c r="EF247">
        <v>4.8748699999999999E-2</v>
      </c>
      <c r="EG247">
        <v>6.9845000000000004E-2</v>
      </c>
      <c r="EH247">
        <v>2.2670200000000001E-2</v>
      </c>
      <c r="EI247">
        <v>-1.5881999999999999E-3</v>
      </c>
      <c r="EJ247">
        <v>1.9552400000000001E-2</v>
      </c>
      <c r="EK247">
        <v>3.1819600000000003E-2</v>
      </c>
      <c r="EL247">
        <v>6.2873899999999996E-2</v>
      </c>
      <c r="EM247">
        <v>0.1175046</v>
      </c>
      <c r="EN247">
        <v>5.7106900000000002E-2</v>
      </c>
      <c r="EO247">
        <v>0.12137770000000001</v>
      </c>
      <c r="EP247">
        <v>0.1502735</v>
      </c>
      <c r="EQ247">
        <v>0.26068150000000001</v>
      </c>
      <c r="ER247">
        <v>0.119922</v>
      </c>
      <c r="ES247">
        <v>0.1837915</v>
      </c>
      <c r="ET247">
        <v>0.29381659999999998</v>
      </c>
      <c r="EU247">
        <v>50.580649999999999</v>
      </c>
      <c r="EV247">
        <v>50.567059999999998</v>
      </c>
      <c r="EW247">
        <v>50.25891</v>
      </c>
      <c r="EX247">
        <v>50.143459999999997</v>
      </c>
      <c r="EY247">
        <v>48.976230000000001</v>
      </c>
      <c r="EZ247">
        <v>48.409170000000003</v>
      </c>
      <c r="FA247">
        <v>47.799660000000003</v>
      </c>
      <c r="FB247">
        <v>48.809849999999997</v>
      </c>
      <c r="FC247">
        <v>55.860779999999998</v>
      </c>
      <c r="FD247">
        <v>63.62903</v>
      </c>
      <c r="FE247">
        <v>67.345500000000001</v>
      </c>
      <c r="FF247">
        <v>69.339560000000006</v>
      </c>
      <c r="FG247">
        <v>70.540750000000003</v>
      </c>
      <c r="FH247">
        <v>71.125630000000001</v>
      </c>
      <c r="FI247">
        <v>70.713070000000002</v>
      </c>
      <c r="FJ247">
        <v>69.399829999999994</v>
      </c>
      <c r="FK247">
        <v>67.003399999999999</v>
      </c>
      <c r="FL247">
        <v>62.36842</v>
      </c>
      <c r="FM247">
        <v>58.669780000000003</v>
      </c>
      <c r="FN247">
        <v>56.264850000000003</v>
      </c>
      <c r="FO247">
        <v>54.181660000000001</v>
      </c>
      <c r="FP247">
        <v>52.676569999999998</v>
      </c>
      <c r="FQ247">
        <v>52.249580000000002</v>
      </c>
      <c r="FR247">
        <v>51.272500000000001</v>
      </c>
      <c r="FS247">
        <v>1.1164639999999999</v>
      </c>
      <c r="FT247">
        <v>4.05796E-2</v>
      </c>
      <c r="FU247">
        <v>9.5108300000000007E-2</v>
      </c>
    </row>
    <row r="248" spans="1:177" x14ac:dyDescent="0.3">
      <c r="A248" t="s">
        <v>226</v>
      </c>
      <c r="B248" t="s">
        <v>199</v>
      </c>
      <c r="C248" t="s">
        <v>280</v>
      </c>
      <c r="D248" s="30" t="s">
        <v>240</v>
      </c>
      <c r="E248" t="s">
        <v>219</v>
      </c>
      <c r="F248">
        <v>346</v>
      </c>
      <c r="G248">
        <v>2.4158019999999998</v>
      </c>
      <c r="H248">
        <v>2.3525659999999999</v>
      </c>
      <c r="I248">
        <v>1.9973160000000001</v>
      </c>
      <c r="J248">
        <v>1.74434</v>
      </c>
      <c r="K248">
        <v>1.5155940000000001</v>
      </c>
      <c r="L248">
        <v>1.2363900000000001</v>
      </c>
      <c r="M248">
        <v>1.2485269999999999</v>
      </c>
      <c r="N248">
        <v>1.311707</v>
      </c>
      <c r="O248">
        <v>1.2610319999999999</v>
      </c>
      <c r="P248">
        <v>1.3801460000000001</v>
      </c>
      <c r="Q248">
        <v>1.324732</v>
      </c>
      <c r="R248">
        <v>1.3150759999999999</v>
      </c>
      <c r="S248">
        <v>1.2066060000000001</v>
      </c>
      <c r="T248">
        <v>1.205249</v>
      </c>
      <c r="U248">
        <v>1.2550809999999999</v>
      </c>
      <c r="V248">
        <v>1.2856369999999999</v>
      </c>
      <c r="W248">
        <v>1.29365</v>
      </c>
      <c r="X248">
        <v>1.3353079999999999</v>
      </c>
      <c r="Y248">
        <v>1.6173470000000001</v>
      </c>
      <c r="Z248">
        <v>1.64185</v>
      </c>
      <c r="AA248">
        <v>1.6678519999999999</v>
      </c>
      <c r="AB248">
        <v>1.6690700000000001</v>
      </c>
      <c r="AC248">
        <v>1.5325569999999999</v>
      </c>
      <c r="AD248">
        <v>1.569383</v>
      </c>
      <c r="AE248">
        <v>-0.49951640000000003</v>
      </c>
      <c r="AF248">
        <v>-0.44942470000000001</v>
      </c>
      <c r="AG248">
        <v>-0.55085249999999997</v>
      </c>
      <c r="AH248">
        <v>-0.49764259999999999</v>
      </c>
      <c r="AI248">
        <v>-0.3155442</v>
      </c>
      <c r="AJ248">
        <v>-0.2303085</v>
      </c>
      <c r="AK248">
        <v>-0.13840350000000001</v>
      </c>
      <c r="AL248">
        <v>-0.13069</v>
      </c>
      <c r="AM248">
        <v>-8.7917700000000001E-2</v>
      </c>
      <c r="AN248">
        <v>-4.6090399999999997E-2</v>
      </c>
      <c r="AO248">
        <v>-0.1117267</v>
      </c>
      <c r="AP248">
        <v>-0.1662564</v>
      </c>
      <c r="AQ248">
        <v>-0.21069489999999999</v>
      </c>
      <c r="AR248">
        <v>-0.20945749999999999</v>
      </c>
      <c r="AS248">
        <v>-3.8479300000000001E-2</v>
      </c>
      <c r="AT248">
        <v>-3.6143099999999997E-2</v>
      </c>
      <c r="AU248">
        <v>-1.5807399999999999E-2</v>
      </c>
      <c r="AV248">
        <v>-9.5912899999999995E-2</v>
      </c>
      <c r="AW248">
        <v>-0.1189857</v>
      </c>
      <c r="AX248">
        <v>-0.17302129999999999</v>
      </c>
      <c r="AY248">
        <v>-5.7017199999999997E-2</v>
      </c>
      <c r="AZ248">
        <v>-8.8050900000000001E-2</v>
      </c>
      <c r="BA248">
        <v>-0.108045</v>
      </c>
      <c r="BB248">
        <v>2.5046200000000001E-2</v>
      </c>
      <c r="BC248">
        <v>-0.37588199999999999</v>
      </c>
      <c r="BD248">
        <v>-0.31124279999999999</v>
      </c>
      <c r="BE248">
        <v>-0.43470150000000002</v>
      </c>
      <c r="BF248">
        <v>-0.40810859999999999</v>
      </c>
      <c r="BG248">
        <v>-0.24047099999999999</v>
      </c>
      <c r="BH248">
        <v>-0.15529200000000001</v>
      </c>
      <c r="BI248">
        <v>-8.8111300000000004E-2</v>
      </c>
      <c r="BJ248">
        <v>-8.5001400000000005E-2</v>
      </c>
      <c r="BK248">
        <v>-3.1785500000000001E-2</v>
      </c>
      <c r="BL248">
        <v>1.1228500000000001E-2</v>
      </c>
      <c r="BM248">
        <v>-5.2465900000000003E-2</v>
      </c>
      <c r="BN248">
        <v>-9.4801800000000006E-2</v>
      </c>
      <c r="BO248">
        <v>-0.1496229</v>
      </c>
      <c r="BP248">
        <v>-0.1436277</v>
      </c>
      <c r="BQ248">
        <v>1.6012100000000001E-2</v>
      </c>
      <c r="BR248">
        <v>1.91571E-2</v>
      </c>
      <c r="BS248">
        <v>3.9916699999999999E-2</v>
      </c>
      <c r="BT248">
        <v>-2.3486300000000002E-2</v>
      </c>
      <c r="BU248">
        <v>-5.5760700000000003E-2</v>
      </c>
      <c r="BV248">
        <v>-0.105819</v>
      </c>
      <c r="BW248">
        <v>2.4946999999999999E-3</v>
      </c>
      <c r="BX248">
        <v>-1.1397600000000001E-2</v>
      </c>
      <c r="BY248">
        <v>-3.5313999999999998E-2</v>
      </c>
      <c r="BZ248">
        <v>9.9972099999999994E-2</v>
      </c>
      <c r="CA248">
        <v>-0.29025319999999999</v>
      </c>
      <c r="CB248">
        <v>-0.21553839999999999</v>
      </c>
      <c r="CC248">
        <v>-0.35425580000000001</v>
      </c>
      <c r="CD248">
        <v>-0.3460975</v>
      </c>
      <c r="CE248">
        <v>-0.18847559999999999</v>
      </c>
      <c r="CF248">
        <v>-0.10333589999999999</v>
      </c>
      <c r="CG248">
        <v>-5.3279E-2</v>
      </c>
      <c r="CH248">
        <v>-5.3357599999999998E-2</v>
      </c>
      <c r="CI248">
        <v>7.0914000000000003E-3</v>
      </c>
      <c r="CJ248">
        <v>5.0927399999999998E-2</v>
      </c>
      <c r="CK248">
        <v>-1.1422E-2</v>
      </c>
      <c r="CL248">
        <v>-4.5312499999999999E-2</v>
      </c>
      <c r="CM248">
        <v>-0.10732460000000001</v>
      </c>
      <c r="CN248">
        <v>-9.8034200000000002E-2</v>
      </c>
      <c r="CO248">
        <v>5.3752800000000003E-2</v>
      </c>
      <c r="CP248">
        <v>5.7457800000000003E-2</v>
      </c>
      <c r="CQ248">
        <v>7.8510999999999997E-2</v>
      </c>
      <c r="CR248">
        <v>2.6676200000000001E-2</v>
      </c>
      <c r="CS248">
        <v>-1.1971300000000001E-2</v>
      </c>
      <c r="CT248">
        <v>-5.9274800000000002E-2</v>
      </c>
      <c r="CU248">
        <v>4.3712500000000001E-2</v>
      </c>
      <c r="CV248">
        <v>4.1692199999999999E-2</v>
      </c>
      <c r="CW248">
        <v>1.5059299999999999E-2</v>
      </c>
      <c r="CX248">
        <v>0.15186549999999999</v>
      </c>
      <c r="CY248">
        <v>-0.20462440000000001</v>
      </c>
      <c r="CZ248">
        <v>-0.1198341</v>
      </c>
      <c r="DA248">
        <v>-0.27381</v>
      </c>
      <c r="DB248">
        <v>-0.28408650000000002</v>
      </c>
      <c r="DC248">
        <v>-0.1364802</v>
      </c>
      <c r="DD248">
        <v>-5.1379800000000003E-2</v>
      </c>
      <c r="DE248">
        <v>-1.84467E-2</v>
      </c>
      <c r="DF248">
        <v>-2.1713799999999998E-2</v>
      </c>
      <c r="DG248">
        <v>4.59684E-2</v>
      </c>
      <c r="DH248">
        <v>9.0626399999999996E-2</v>
      </c>
      <c r="DI248">
        <v>2.96218E-2</v>
      </c>
      <c r="DJ248">
        <v>4.1767000000000002E-3</v>
      </c>
      <c r="DK248">
        <v>-6.5026299999999995E-2</v>
      </c>
      <c r="DL248">
        <v>-5.24407E-2</v>
      </c>
      <c r="DM248">
        <v>9.1493400000000003E-2</v>
      </c>
      <c r="DN248">
        <v>9.5758499999999996E-2</v>
      </c>
      <c r="DO248">
        <v>0.1171054</v>
      </c>
      <c r="DP248">
        <v>7.6838699999999996E-2</v>
      </c>
      <c r="DQ248">
        <v>3.1818100000000002E-2</v>
      </c>
      <c r="DR248">
        <v>-1.2730699999999999E-2</v>
      </c>
      <c r="DS248">
        <v>8.49303E-2</v>
      </c>
      <c r="DT248">
        <v>9.4782099999999994E-2</v>
      </c>
      <c r="DU248">
        <v>6.5432599999999994E-2</v>
      </c>
      <c r="DV248">
        <v>0.203759</v>
      </c>
      <c r="DW248">
        <v>-8.0990000000000006E-2</v>
      </c>
      <c r="DX248">
        <v>1.8347800000000001E-2</v>
      </c>
      <c r="DY248">
        <v>-0.1576591</v>
      </c>
      <c r="DZ248">
        <v>-0.19455249999999999</v>
      </c>
      <c r="EA248">
        <v>-6.1407000000000003E-2</v>
      </c>
      <c r="EB248">
        <v>2.3636600000000001E-2</v>
      </c>
      <c r="EC248">
        <v>3.1845499999999999E-2</v>
      </c>
      <c r="ED248">
        <v>2.39749E-2</v>
      </c>
      <c r="EE248">
        <v>0.1021005</v>
      </c>
      <c r="EF248">
        <v>0.1479453</v>
      </c>
      <c r="EG248">
        <v>8.8882600000000006E-2</v>
      </c>
      <c r="EH248">
        <v>7.5631400000000001E-2</v>
      </c>
      <c r="EI248">
        <v>-3.9541999999999997E-3</v>
      </c>
      <c r="EJ248">
        <v>1.3389099999999999E-2</v>
      </c>
      <c r="EK248">
        <v>0.1459848</v>
      </c>
      <c r="EL248">
        <v>0.15105869999999999</v>
      </c>
      <c r="EM248">
        <v>0.1728295</v>
      </c>
      <c r="EN248">
        <v>0.14926529999999999</v>
      </c>
      <c r="EO248">
        <v>9.5043100000000005E-2</v>
      </c>
      <c r="EP248">
        <v>5.4471600000000002E-2</v>
      </c>
      <c r="EQ248">
        <v>0.14444219999999999</v>
      </c>
      <c r="ER248">
        <v>0.17143530000000001</v>
      </c>
      <c r="ES248">
        <v>0.1381637</v>
      </c>
      <c r="ET248">
        <v>0.27868480000000001</v>
      </c>
      <c r="EU248">
        <v>58.6</v>
      </c>
      <c r="EV248">
        <v>57.838810000000002</v>
      </c>
      <c r="EW248">
        <v>57.123379999999997</v>
      </c>
      <c r="EX248">
        <v>56.56915</v>
      </c>
      <c r="EY248">
        <v>56.45373</v>
      </c>
      <c r="EZ248">
        <v>56.70149</v>
      </c>
      <c r="FA248">
        <v>55.542290000000001</v>
      </c>
      <c r="FB248">
        <v>55.375129999999999</v>
      </c>
      <c r="FC248">
        <v>58.047759999999997</v>
      </c>
      <c r="FD248">
        <v>63.273629999999997</v>
      </c>
      <c r="FE248">
        <v>68.258709999999994</v>
      </c>
      <c r="FF248">
        <v>72.808949999999996</v>
      </c>
      <c r="FG248">
        <v>75.440799999999996</v>
      </c>
      <c r="FH248">
        <v>75.781099999999995</v>
      </c>
      <c r="FI248">
        <v>76.479600000000005</v>
      </c>
      <c r="FJ248">
        <v>75.523380000000003</v>
      </c>
      <c r="FK248">
        <v>73.977109999999996</v>
      </c>
      <c r="FL248">
        <v>71.64179</v>
      </c>
      <c r="FM248">
        <v>67.851740000000007</v>
      </c>
      <c r="FN248">
        <v>64.160200000000003</v>
      </c>
      <c r="FO248">
        <v>62.524380000000001</v>
      </c>
      <c r="FP248">
        <v>60.977119999999999</v>
      </c>
      <c r="FQ248">
        <v>59.760199999999998</v>
      </c>
      <c r="FR248">
        <v>59.189059999999998</v>
      </c>
      <c r="FS248">
        <v>1.2772479999999999</v>
      </c>
      <c r="FT248">
        <v>5.0697699999999998E-2</v>
      </c>
      <c r="FU248">
        <v>7.08868E-2</v>
      </c>
    </row>
    <row r="249" spans="1:177" x14ac:dyDescent="0.3">
      <c r="A249" t="s">
        <v>226</v>
      </c>
      <c r="B249" t="s">
        <v>199</v>
      </c>
      <c r="C249" t="s">
        <v>280</v>
      </c>
      <c r="D249" s="30" t="s">
        <v>240</v>
      </c>
      <c r="E249" t="s">
        <v>220</v>
      </c>
      <c r="F249">
        <v>240</v>
      </c>
      <c r="G249">
        <v>2.6288269999999998</v>
      </c>
      <c r="H249">
        <v>2.6375950000000001</v>
      </c>
      <c r="I249">
        <v>2.2623090000000001</v>
      </c>
      <c r="J249">
        <v>1.9401600000000001</v>
      </c>
      <c r="K249">
        <v>1.558514</v>
      </c>
      <c r="L249">
        <v>1.190015</v>
      </c>
      <c r="M249">
        <v>1.216119</v>
      </c>
      <c r="N249">
        <v>1.36998</v>
      </c>
      <c r="O249">
        <v>1.3411999999999999</v>
      </c>
      <c r="P249">
        <v>1.537755</v>
      </c>
      <c r="Q249">
        <v>1.448866</v>
      </c>
      <c r="R249">
        <v>1.492958</v>
      </c>
      <c r="S249">
        <v>1.4353579999999999</v>
      </c>
      <c r="T249">
        <v>1.4122920000000001</v>
      </c>
      <c r="U249">
        <v>1.493679</v>
      </c>
      <c r="V249">
        <v>1.4896149999999999</v>
      </c>
      <c r="W249">
        <v>1.528435</v>
      </c>
      <c r="X249">
        <v>1.511136</v>
      </c>
      <c r="Y249">
        <v>1.7923180000000001</v>
      </c>
      <c r="Z249">
        <v>1.8529880000000001</v>
      </c>
      <c r="AA249">
        <v>1.852695</v>
      </c>
      <c r="AB249">
        <v>1.8040890000000001</v>
      </c>
      <c r="AC249">
        <v>1.655562</v>
      </c>
      <c r="AD249">
        <v>1.6861550000000001</v>
      </c>
      <c r="AE249">
        <v>-0.59097239999999995</v>
      </c>
      <c r="AF249">
        <v>-0.47831050000000003</v>
      </c>
      <c r="AG249">
        <v>-0.5907424</v>
      </c>
      <c r="AH249">
        <v>-0.51723010000000003</v>
      </c>
      <c r="AI249">
        <v>-0.34264869999999997</v>
      </c>
      <c r="AJ249">
        <v>-0.2379839</v>
      </c>
      <c r="AK249">
        <v>-0.13118640000000001</v>
      </c>
      <c r="AL249">
        <v>-0.1311744</v>
      </c>
      <c r="AM249">
        <v>-0.11764910000000001</v>
      </c>
      <c r="AN249">
        <v>-1.7235199999999999E-2</v>
      </c>
      <c r="AO249">
        <v>-0.118619</v>
      </c>
      <c r="AP249">
        <v>-0.25632329999999998</v>
      </c>
      <c r="AQ249">
        <v>-0.26141890000000001</v>
      </c>
      <c r="AR249">
        <v>-0.27088420000000002</v>
      </c>
      <c r="AS249">
        <v>-9.5404900000000001E-2</v>
      </c>
      <c r="AT249">
        <v>-8.6490700000000004E-2</v>
      </c>
      <c r="AU249">
        <v>-2.1650099999999999E-2</v>
      </c>
      <c r="AV249">
        <v>-0.15679380000000001</v>
      </c>
      <c r="AW249">
        <v>-0.1938609</v>
      </c>
      <c r="AX249">
        <v>-0.2217152</v>
      </c>
      <c r="AY249">
        <v>-0.13471530000000001</v>
      </c>
      <c r="AZ249">
        <v>-0.19650919999999999</v>
      </c>
      <c r="BA249">
        <v>-0.1865453</v>
      </c>
      <c r="BB249">
        <v>-7.607E-3</v>
      </c>
      <c r="BC249">
        <v>-0.43539090000000003</v>
      </c>
      <c r="BD249">
        <v>-0.30493900000000002</v>
      </c>
      <c r="BE249">
        <v>-0.4451099</v>
      </c>
      <c r="BF249">
        <v>-0.40482230000000002</v>
      </c>
      <c r="BG249">
        <v>-0.25648019999999999</v>
      </c>
      <c r="BH249">
        <v>-0.1694726</v>
      </c>
      <c r="BI249">
        <v>-8.4048300000000006E-2</v>
      </c>
      <c r="BJ249">
        <v>-8.5996400000000001E-2</v>
      </c>
      <c r="BK249">
        <v>-5.8619699999999997E-2</v>
      </c>
      <c r="BL249">
        <v>3.5036200000000003E-2</v>
      </c>
      <c r="BM249">
        <v>-4.7868800000000003E-2</v>
      </c>
      <c r="BN249">
        <v>-0.16123709999999999</v>
      </c>
      <c r="BO249">
        <v>-0.18461330000000001</v>
      </c>
      <c r="BP249">
        <v>-0.1854121</v>
      </c>
      <c r="BQ249">
        <v>-2.5153100000000001E-2</v>
      </c>
      <c r="BR249">
        <v>-2.2567799999999999E-2</v>
      </c>
      <c r="BS249">
        <v>4.0982499999999998E-2</v>
      </c>
      <c r="BT249">
        <v>-6.7522899999999997E-2</v>
      </c>
      <c r="BU249">
        <v>-0.12148920000000001</v>
      </c>
      <c r="BV249">
        <v>-0.14708070000000001</v>
      </c>
      <c r="BW249">
        <v>-6.14491E-2</v>
      </c>
      <c r="BX249">
        <v>-9.9160999999999999E-2</v>
      </c>
      <c r="BY249">
        <v>-9.8931699999999997E-2</v>
      </c>
      <c r="BZ249">
        <v>9.1628799999999996E-2</v>
      </c>
      <c r="CA249">
        <v>-0.32763560000000003</v>
      </c>
      <c r="CB249">
        <v>-0.18486250000000001</v>
      </c>
      <c r="CC249">
        <v>-0.34424519999999997</v>
      </c>
      <c r="CD249">
        <v>-0.32696890000000001</v>
      </c>
      <c r="CE249">
        <v>-0.19680030000000001</v>
      </c>
      <c r="CF249">
        <v>-0.1220219</v>
      </c>
      <c r="CG249">
        <v>-5.1400599999999998E-2</v>
      </c>
      <c r="CH249">
        <v>-5.4706200000000003E-2</v>
      </c>
      <c r="CI249">
        <v>-1.7736100000000001E-2</v>
      </c>
      <c r="CJ249">
        <v>7.1239200000000003E-2</v>
      </c>
      <c r="CK249">
        <v>1.1326000000000001E-3</v>
      </c>
      <c r="CL249">
        <v>-9.5380699999999999E-2</v>
      </c>
      <c r="CM249">
        <v>-0.13141800000000001</v>
      </c>
      <c r="CN249">
        <v>-0.1262144</v>
      </c>
      <c r="CO249">
        <v>2.3503099999999999E-2</v>
      </c>
      <c r="CP249">
        <v>2.1704899999999999E-2</v>
      </c>
      <c r="CQ249">
        <v>8.4361699999999998E-2</v>
      </c>
      <c r="CR249">
        <v>-5.6940999999999997E-3</v>
      </c>
      <c r="CS249">
        <v>-7.1364800000000006E-2</v>
      </c>
      <c r="CT249">
        <v>-9.5389100000000004E-2</v>
      </c>
      <c r="CU249">
        <v>-1.07051E-2</v>
      </c>
      <c r="CV249">
        <v>-3.1738000000000002E-2</v>
      </c>
      <c r="CW249">
        <v>-3.8250800000000001E-2</v>
      </c>
      <c r="CX249">
        <v>0.1603591</v>
      </c>
      <c r="CY249">
        <v>-0.2198804</v>
      </c>
      <c r="CZ249">
        <v>-6.4785899999999993E-2</v>
      </c>
      <c r="DA249">
        <v>-0.2433806</v>
      </c>
      <c r="DB249">
        <v>-0.24911559999999999</v>
      </c>
      <c r="DC249">
        <v>-0.1371203</v>
      </c>
      <c r="DD249">
        <v>-7.4571200000000004E-2</v>
      </c>
      <c r="DE249">
        <v>-1.8752999999999999E-2</v>
      </c>
      <c r="DF249">
        <v>-2.3416099999999999E-2</v>
      </c>
      <c r="DG249">
        <v>2.3147399999999999E-2</v>
      </c>
      <c r="DH249">
        <v>0.1074422</v>
      </c>
      <c r="DI249">
        <v>5.0133999999999998E-2</v>
      </c>
      <c r="DJ249">
        <v>-2.95242E-2</v>
      </c>
      <c r="DK249">
        <v>-7.8222600000000003E-2</v>
      </c>
      <c r="DL249">
        <v>-6.7016699999999998E-2</v>
      </c>
      <c r="DM249">
        <v>7.2159299999999996E-2</v>
      </c>
      <c r="DN249">
        <v>6.59777E-2</v>
      </c>
      <c r="DO249">
        <v>0.12774079999999999</v>
      </c>
      <c r="DP249">
        <v>5.6134700000000003E-2</v>
      </c>
      <c r="DQ249">
        <v>-2.12403E-2</v>
      </c>
      <c r="DR249">
        <v>-4.36975E-2</v>
      </c>
      <c r="DS249">
        <v>4.0038799999999999E-2</v>
      </c>
      <c r="DT249">
        <v>3.5685099999999997E-2</v>
      </c>
      <c r="DU249">
        <v>2.2430100000000001E-2</v>
      </c>
      <c r="DV249">
        <v>0.2290895</v>
      </c>
      <c r="DW249">
        <v>-6.4298900000000006E-2</v>
      </c>
      <c r="DX249">
        <v>0.1085855</v>
      </c>
      <c r="DY249">
        <v>-9.7748000000000002E-2</v>
      </c>
      <c r="DZ249">
        <v>-0.13670779999999999</v>
      </c>
      <c r="EA249">
        <v>-5.0951900000000001E-2</v>
      </c>
      <c r="EB249">
        <v>-6.0599E-3</v>
      </c>
      <c r="EC249">
        <v>2.83851E-2</v>
      </c>
      <c r="ED249">
        <v>2.1762E-2</v>
      </c>
      <c r="EE249">
        <v>8.2176799999999994E-2</v>
      </c>
      <c r="EF249">
        <v>0.15971360000000001</v>
      </c>
      <c r="EG249">
        <v>0.1208843</v>
      </c>
      <c r="EH249">
        <v>6.5561999999999995E-2</v>
      </c>
      <c r="EI249">
        <v>-1.4170000000000001E-3</v>
      </c>
      <c r="EJ249">
        <v>1.84555E-2</v>
      </c>
      <c r="EK249">
        <v>0.14241110000000001</v>
      </c>
      <c r="EL249">
        <v>0.1299005</v>
      </c>
      <c r="EM249">
        <v>0.1903734</v>
      </c>
      <c r="EN249">
        <v>0.1454056</v>
      </c>
      <c r="EO249">
        <v>5.11314E-2</v>
      </c>
      <c r="EP249">
        <v>3.0936999999999999E-2</v>
      </c>
      <c r="EQ249">
        <v>0.113305</v>
      </c>
      <c r="ER249">
        <v>0.13303329999999999</v>
      </c>
      <c r="ES249">
        <v>0.11004369999999999</v>
      </c>
      <c r="ET249">
        <v>0.32832519999999998</v>
      </c>
      <c r="EU249">
        <v>60.947929999999999</v>
      </c>
      <c r="EV249">
        <v>60.554360000000003</v>
      </c>
      <c r="EW249">
        <v>59.62021</v>
      </c>
      <c r="EX249">
        <v>59.098010000000002</v>
      </c>
      <c r="EY249">
        <v>59.191429999999997</v>
      </c>
      <c r="EZ249">
        <v>59.66769</v>
      </c>
      <c r="FA249">
        <v>58.306280000000001</v>
      </c>
      <c r="FB249">
        <v>58.116390000000003</v>
      </c>
      <c r="FC249">
        <v>59.943339999999999</v>
      </c>
      <c r="FD249">
        <v>63.522210000000001</v>
      </c>
      <c r="FE249">
        <v>67.617149999999995</v>
      </c>
      <c r="FF249">
        <v>72.065849999999998</v>
      </c>
      <c r="FG249">
        <v>74.764169999999993</v>
      </c>
      <c r="FH249">
        <v>74.738129999999998</v>
      </c>
      <c r="FI249">
        <v>75.119450000000001</v>
      </c>
      <c r="FJ249">
        <v>74.053600000000003</v>
      </c>
      <c r="FK249">
        <v>72.877489999999995</v>
      </c>
      <c r="FL249">
        <v>70.652370000000005</v>
      </c>
      <c r="FM249">
        <v>67.549769999999995</v>
      </c>
      <c r="FN249">
        <v>64.758039999999994</v>
      </c>
      <c r="FO249">
        <v>63.954059999999998</v>
      </c>
      <c r="FP249">
        <v>62.681469999999997</v>
      </c>
      <c r="FQ249">
        <v>61.952530000000003</v>
      </c>
      <c r="FR249">
        <v>61.324649999999998</v>
      </c>
      <c r="FS249">
        <v>1.684723</v>
      </c>
      <c r="FT249">
        <v>6.26052E-2</v>
      </c>
      <c r="FU249">
        <v>8.1980700000000004E-2</v>
      </c>
    </row>
    <row r="250" spans="1:177" x14ac:dyDescent="0.3">
      <c r="A250" t="s">
        <v>226</v>
      </c>
      <c r="B250" t="s">
        <v>199</v>
      </c>
      <c r="C250" t="s">
        <v>280</v>
      </c>
      <c r="D250" s="30" t="s">
        <v>240</v>
      </c>
      <c r="E250" t="s">
        <v>221</v>
      </c>
      <c r="F250">
        <v>106</v>
      </c>
      <c r="G250">
        <v>2.034554</v>
      </c>
      <c r="H250">
        <v>1.8123659999999999</v>
      </c>
      <c r="I250">
        <v>1.501992</v>
      </c>
      <c r="J250">
        <v>1.3739410000000001</v>
      </c>
      <c r="K250">
        <v>1.4390769999999999</v>
      </c>
      <c r="L250">
        <v>1.3293900000000001</v>
      </c>
      <c r="M250">
        <v>1.3079480000000001</v>
      </c>
      <c r="N250">
        <v>1.204107</v>
      </c>
      <c r="O250">
        <v>1.121569</v>
      </c>
      <c r="P250">
        <v>1.08019</v>
      </c>
      <c r="Q250">
        <v>1.0897680000000001</v>
      </c>
      <c r="R250">
        <v>1.003752</v>
      </c>
      <c r="S250">
        <v>0.79122700000000001</v>
      </c>
      <c r="T250">
        <v>0.83166810000000002</v>
      </c>
      <c r="U250">
        <v>0.82373339999999995</v>
      </c>
      <c r="V250">
        <v>0.920566</v>
      </c>
      <c r="W250">
        <v>0.85591629999999996</v>
      </c>
      <c r="X250">
        <v>1.0211969999999999</v>
      </c>
      <c r="Y250">
        <v>1.3149010000000001</v>
      </c>
      <c r="Z250">
        <v>1.26363</v>
      </c>
      <c r="AA250">
        <v>1.3452379999999999</v>
      </c>
      <c r="AB250">
        <v>1.445975</v>
      </c>
      <c r="AC250">
        <v>1.3242449999999999</v>
      </c>
      <c r="AD250">
        <v>1.3495900000000001</v>
      </c>
      <c r="AE250">
        <v>-0.54240319999999997</v>
      </c>
      <c r="AF250">
        <v>-0.66229859999999996</v>
      </c>
      <c r="AG250">
        <v>-0.69416560000000005</v>
      </c>
      <c r="AH250">
        <v>-0.6331232</v>
      </c>
      <c r="AI250">
        <v>-0.42178929999999998</v>
      </c>
      <c r="AJ250">
        <v>-0.37987140000000003</v>
      </c>
      <c r="AK250">
        <v>-0.26424399999999998</v>
      </c>
      <c r="AL250">
        <v>-0.23427770000000001</v>
      </c>
      <c r="AM250">
        <v>-0.14942739999999999</v>
      </c>
      <c r="AN250">
        <v>-0.2362744</v>
      </c>
      <c r="AO250">
        <v>-0.2233675</v>
      </c>
      <c r="AP250">
        <v>-8.4639599999999995E-2</v>
      </c>
      <c r="AQ250">
        <v>-0.2066064</v>
      </c>
      <c r="AR250">
        <v>-0.18094009999999999</v>
      </c>
      <c r="AS250">
        <v>-4.8132000000000001E-3</v>
      </c>
      <c r="AT250">
        <v>-4.0076899999999999E-2</v>
      </c>
      <c r="AU250">
        <v>-0.12733620000000001</v>
      </c>
      <c r="AV250">
        <v>-0.1075859</v>
      </c>
      <c r="AW250">
        <v>-8.4546099999999999E-2</v>
      </c>
      <c r="AX250">
        <v>-0.20932680000000001</v>
      </c>
      <c r="AY250">
        <v>-2.2287000000000001E-3</v>
      </c>
      <c r="AZ250">
        <v>9.5759999999999994E-3</v>
      </c>
      <c r="BA250">
        <v>-8.4779999999999994E-2</v>
      </c>
      <c r="BB250">
        <v>-3.33624E-2</v>
      </c>
      <c r="BC250">
        <v>-0.34422419999999998</v>
      </c>
      <c r="BD250">
        <v>-0.43872800000000001</v>
      </c>
      <c r="BE250">
        <v>-0.506521</v>
      </c>
      <c r="BF250">
        <v>-0.48872520000000003</v>
      </c>
      <c r="BG250">
        <v>-0.27298790000000001</v>
      </c>
      <c r="BH250">
        <v>-0.1918955</v>
      </c>
      <c r="BI250">
        <v>-0.1420767</v>
      </c>
      <c r="BJ250">
        <v>-0.12561339999999999</v>
      </c>
      <c r="BK250">
        <v>-2.4274199999999999E-2</v>
      </c>
      <c r="BL250">
        <v>-9.3329800000000004E-2</v>
      </c>
      <c r="BM250">
        <v>-0.1146742</v>
      </c>
      <c r="BN250">
        <v>4.5000999999999999E-3</v>
      </c>
      <c r="BO250">
        <v>-0.11623559999999999</v>
      </c>
      <c r="BP250">
        <v>-9.4864900000000002E-2</v>
      </c>
      <c r="BQ250">
        <v>6.9605799999999995E-2</v>
      </c>
      <c r="BR250">
        <v>6.4609100000000003E-2</v>
      </c>
      <c r="BS250">
        <v>-1.3421199999999999E-2</v>
      </c>
      <c r="BT250">
        <v>1.43464E-2</v>
      </c>
      <c r="BU250">
        <v>3.6511700000000001E-2</v>
      </c>
      <c r="BV250">
        <v>-7.3137499999999994E-2</v>
      </c>
      <c r="BW250">
        <v>9.6543900000000002E-2</v>
      </c>
      <c r="BX250">
        <v>0.12520709999999999</v>
      </c>
      <c r="BY250">
        <v>4.4378300000000002E-2</v>
      </c>
      <c r="BZ250">
        <v>6.4891599999999994E-2</v>
      </c>
      <c r="CA250">
        <v>-0.20696609999999999</v>
      </c>
      <c r="CB250">
        <v>-0.28388360000000001</v>
      </c>
      <c r="CC250">
        <v>-0.37655899999999998</v>
      </c>
      <c r="CD250">
        <v>-0.38871559999999999</v>
      </c>
      <c r="CE250">
        <v>-0.16992850000000001</v>
      </c>
      <c r="CF250">
        <v>-6.1704099999999998E-2</v>
      </c>
      <c r="CG250">
        <v>-5.7464000000000001E-2</v>
      </c>
      <c r="CH250">
        <v>-5.0352800000000003E-2</v>
      </c>
      <c r="CI250">
        <v>6.24066E-2</v>
      </c>
      <c r="CJ250">
        <v>5.6733E-3</v>
      </c>
      <c r="CK250">
        <v>-3.9393499999999998E-2</v>
      </c>
      <c r="CL250">
        <v>6.6238000000000005E-2</v>
      </c>
      <c r="CM250">
        <v>-5.3645100000000001E-2</v>
      </c>
      <c r="CN250">
        <v>-3.5249500000000003E-2</v>
      </c>
      <c r="CO250">
        <v>0.1211482</v>
      </c>
      <c r="CP250">
        <v>0.13711429999999999</v>
      </c>
      <c r="CQ250">
        <v>6.5476000000000006E-2</v>
      </c>
      <c r="CR250">
        <v>9.8796400000000006E-2</v>
      </c>
      <c r="CS250">
        <v>0.1203559</v>
      </c>
      <c r="CT250">
        <v>2.1186900000000002E-2</v>
      </c>
      <c r="CU250">
        <v>0.16495360000000001</v>
      </c>
      <c r="CV250">
        <v>0.2052928</v>
      </c>
      <c r="CW250">
        <v>0.13383300000000001</v>
      </c>
      <c r="CX250">
        <v>0.13294210000000001</v>
      </c>
      <c r="CY250">
        <v>-6.9707900000000003E-2</v>
      </c>
      <c r="CZ250">
        <v>-0.1290393</v>
      </c>
      <c r="DA250">
        <v>-0.24659690000000001</v>
      </c>
      <c r="DB250">
        <v>-0.28870590000000002</v>
      </c>
      <c r="DC250">
        <v>-6.6869100000000001E-2</v>
      </c>
      <c r="DD250">
        <v>6.8487400000000004E-2</v>
      </c>
      <c r="DE250">
        <v>2.7148700000000001E-2</v>
      </c>
      <c r="DF250">
        <v>2.4907800000000001E-2</v>
      </c>
      <c r="DG250">
        <v>0.14908730000000001</v>
      </c>
      <c r="DH250">
        <v>0.1046763</v>
      </c>
      <c r="DI250">
        <v>3.5887099999999998E-2</v>
      </c>
      <c r="DJ250">
        <v>0.1279759</v>
      </c>
      <c r="DK250">
        <v>8.9453999999999992E-3</v>
      </c>
      <c r="DL250">
        <v>2.4365999999999999E-2</v>
      </c>
      <c r="DM250">
        <v>0.1726906</v>
      </c>
      <c r="DN250">
        <v>0.20961949999999999</v>
      </c>
      <c r="DO250">
        <v>0.14437320000000001</v>
      </c>
      <c r="DP250">
        <v>0.1832464</v>
      </c>
      <c r="DQ250">
        <v>0.2042002</v>
      </c>
      <c r="DR250">
        <v>0.11551119999999999</v>
      </c>
      <c r="DS250">
        <v>0.23336319999999999</v>
      </c>
      <c r="DT250">
        <v>0.28537849999999998</v>
      </c>
      <c r="DU250">
        <v>0.22328770000000001</v>
      </c>
      <c r="DV250">
        <v>0.20099249999999999</v>
      </c>
      <c r="DW250">
        <v>0.1284711</v>
      </c>
      <c r="DX250">
        <v>9.4531400000000002E-2</v>
      </c>
      <c r="DY250">
        <v>-5.8952299999999999E-2</v>
      </c>
      <c r="DZ250">
        <v>-0.14430799999999999</v>
      </c>
      <c r="EA250">
        <v>8.19323E-2</v>
      </c>
      <c r="EB250">
        <v>0.25646330000000001</v>
      </c>
      <c r="EC250">
        <v>0.149316</v>
      </c>
      <c r="ED250">
        <v>0.1335721</v>
      </c>
      <c r="EE250">
        <v>0.2742405</v>
      </c>
      <c r="EF250">
        <v>0.2476209</v>
      </c>
      <c r="EG250">
        <v>0.1445804</v>
      </c>
      <c r="EH250">
        <v>0.21711559999999999</v>
      </c>
      <c r="EI250">
        <v>9.9316199999999993E-2</v>
      </c>
      <c r="EJ250">
        <v>0.1104412</v>
      </c>
      <c r="EK250">
        <v>0.24710969999999999</v>
      </c>
      <c r="EL250">
        <v>0.31430550000000002</v>
      </c>
      <c r="EM250">
        <v>0.25828820000000002</v>
      </c>
      <c r="EN250">
        <v>0.30517889999999998</v>
      </c>
      <c r="EO250">
        <v>0.32525799999999999</v>
      </c>
      <c r="EP250">
        <v>0.2517006</v>
      </c>
      <c r="EQ250">
        <v>0.33213579999999998</v>
      </c>
      <c r="ER250">
        <v>0.40100960000000002</v>
      </c>
      <c r="ES250">
        <v>0.35244599999999998</v>
      </c>
      <c r="ET250">
        <v>0.29924650000000003</v>
      </c>
      <c r="EU250">
        <v>54.244320000000002</v>
      </c>
      <c r="EV250">
        <v>52.801139999999997</v>
      </c>
      <c r="EW250">
        <v>52.491480000000003</v>
      </c>
      <c r="EX250">
        <v>51.877839999999999</v>
      </c>
      <c r="EY250">
        <v>51.375</v>
      </c>
      <c r="EZ250">
        <v>51.198860000000003</v>
      </c>
      <c r="FA250">
        <v>50.414769999999997</v>
      </c>
      <c r="FB250">
        <v>50.289769999999997</v>
      </c>
      <c r="FC250">
        <v>54.53125</v>
      </c>
      <c r="FD250">
        <v>62.8125</v>
      </c>
      <c r="FE250">
        <v>69.448859999999996</v>
      </c>
      <c r="FF250">
        <v>74.1875</v>
      </c>
      <c r="FG250">
        <v>76.696020000000004</v>
      </c>
      <c r="FH250">
        <v>77.715909999999994</v>
      </c>
      <c r="FI250">
        <v>79.002840000000006</v>
      </c>
      <c r="FJ250">
        <v>78.25</v>
      </c>
      <c r="FK250">
        <v>76.017039999999994</v>
      </c>
      <c r="FL250">
        <v>73.477270000000004</v>
      </c>
      <c r="FM250">
        <v>68.411929999999998</v>
      </c>
      <c r="FN250">
        <v>63.051139999999997</v>
      </c>
      <c r="FO250">
        <v>59.872160000000001</v>
      </c>
      <c r="FP250">
        <v>57.815339999999999</v>
      </c>
      <c r="FQ250">
        <v>55.693179999999998</v>
      </c>
      <c r="FR250">
        <v>55.227269999999997</v>
      </c>
      <c r="FS250">
        <v>1.693683</v>
      </c>
      <c r="FT250">
        <v>8.4353399999999995E-2</v>
      </c>
      <c r="FU250">
        <v>0.13570740000000001</v>
      </c>
    </row>
    <row r="251" spans="1:177" x14ac:dyDescent="0.3">
      <c r="A251" t="s">
        <v>226</v>
      </c>
      <c r="B251" t="s">
        <v>199</v>
      </c>
      <c r="C251" t="s">
        <v>280</v>
      </c>
      <c r="D251" s="30" t="s">
        <v>241</v>
      </c>
      <c r="E251" t="s">
        <v>219</v>
      </c>
      <c r="F251">
        <v>1534</v>
      </c>
      <c r="G251">
        <v>2.66343</v>
      </c>
      <c r="H251">
        <v>2.5683449999999999</v>
      </c>
      <c r="I251">
        <v>2.2120609999999998</v>
      </c>
      <c r="J251">
        <v>1.8610120000000001</v>
      </c>
      <c r="K251">
        <v>1.4568030000000001</v>
      </c>
      <c r="L251">
        <v>1.2009369999999999</v>
      </c>
      <c r="M251">
        <v>1.141049</v>
      </c>
      <c r="N251">
        <v>1.161532</v>
      </c>
      <c r="O251">
        <v>1.1882140000000001</v>
      </c>
      <c r="P251">
        <v>1.232281</v>
      </c>
      <c r="Q251">
        <v>1.3136950000000001</v>
      </c>
      <c r="R251">
        <v>1.415116</v>
      </c>
      <c r="S251">
        <v>1.457697</v>
      </c>
      <c r="T251">
        <v>1.5082279999999999</v>
      </c>
      <c r="U251">
        <v>1.5954660000000001</v>
      </c>
      <c r="V251">
        <v>1.6287860000000001</v>
      </c>
      <c r="W251">
        <v>1.6329009999999999</v>
      </c>
      <c r="X251">
        <v>1.6783920000000001</v>
      </c>
      <c r="Y251">
        <v>1.7349909999999999</v>
      </c>
      <c r="Z251">
        <v>1.8285670000000001</v>
      </c>
      <c r="AA251">
        <v>1.827394</v>
      </c>
      <c r="AB251">
        <v>1.8637010000000001</v>
      </c>
      <c r="AC251">
        <v>1.6669229999999999</v>
      </c>
      <c r="AD251">
        <v>1.5687679999999999</v>
      </c>
      <c r="AE251">
        <v>-0.5046408</v>
      </c>
      <c r="AF251">
        <v>-0.4988052</v>
      </c>
      <c r="AG251">
        <v>-0.39387349999999999</v>
      </c>
      <c r="AH251">
        <v>-0.27695629999999999</v>
      </c>
      <c r="AI251">
        <v>-0.26692909999999997</v>
      </c>
      <c r="AJ251">
        <v>-0.1921224</v>
      </c>
      <c r="AK251">
        <v>-0.1120309</v>
      </c>
      <c r="AL251">
        <v>-8.2665699999999995E-2</v>
      </c>
      <c r="AM251">
        <v>-5.9593100000000003E-2</v>
      </c>
      <c r="AN251">
        <v>-6.8270300000000006E-2</v>
      </c>
      <c r="AO251">
        <v>-6.7011000000000001E-2</v>
      </c>
      <c r="AP251">
        <v>-3.9248400000000003E-2</v>
      </c>
      <c r="AQ251">
        <v>-4.8295900000000003E-2</v>
      </c>
      <c r="AR251">
        <v>-8.7373099999999995E-2</v>
      </c>
      <c r="AS251">
        <v>-5.9067599999999998E-2</v>
      </c>
      <c r="AT251">
        <v>-9.6673200000000001E-2</v>
      </c>
      <c r="AU251">
        <v>-5.3214999999999998E-2</v>
      </c>
      <c r="AV251">
        <v>-3.6419100000000003E-2</v>
      </c>
      <c r="AW251">
        <v>-8.9002999999999999E-3</v>
      </c>
      <c r="AX251">
        <v>-3.4222500000000003E-2</v>
      </c>
      <c r="AY251">
        <v>-6.73401E-2</v>
      </c>
      <c r="AZ251">
        <v>-0.1126943</v>
      </c>
      <c r="BA251">
        <v>-0.1713568</v>
      </c>
      <c r="BB251">
        <v>-7.8982499999999997E-2</v>
      </c>
      <c r="BC251">
        <v>-0.43996160000000001</v>
      </c>
      <c r="BD251">
        <v>-0.43809579999999998</v>
      </c>
      <c r="BE251">
        <v>-0.34066269999999998</v>
      </c>
      <c r="BF251">
        <v>-0.23168340000000001</v>
      </c>
      <c r="BG251">
        <v>-0.2302824</v>
      </c>
      <c r="BH251">
        <v>-0.16227710000000001</v>
      </c>
      <c r="BI251">
        <v>-8.7442300000000001E-2</v>
      </c>
      <c r="BJ251">
        <v>-5.9297599999999999E-2</v>
      </c>
      <c r="BK251">
        <v>-3.8084300000000001E-2</v>
      </c>
      <c r="BL251">
        <v>-4.6757199999999999E-2</v>
      </c>
      <c r="BM251">
        <v>-4.4175100000000002E-2</v>
      </c>
      <c r="BN251">
        <v>-1.5274100000000001E-2</v>
      </c>
      <c r="BO251">
        <v>-2.4060100000000001E-2</v>
      </c>
      <c r="BP251">
        <v>-6.2524999999999997E-2</v>
      </c>
      <c r="BQ251">
        <v>-3.2993300000000003E-2</v>
      </c>
      <c r="BR251">
        <v>-7.0106500000000002E-2</v>
      </c>
      <c r="BS251">
        <v>-2.6272899999999998E-2</v>
      </c>
      <c r="BT251">
        <v>-8.5094000000000003E-3</v>
      </c>
      <c r="BU251">
        <v>1.8588899999999998E-2</v>
      </c>
      <c r="BV251">
        <v>-4.8604E-3</v>
      </c>
      <c r="BW251">
        <v>-3.7903100000000002E-2</v>
      </c>
      <c r="BX251">
        <v>-7.9118900000000006E-2</v>
      </c>
      <c r="BY251">
        <v>-0.13841500000000001</v>
      </c>
      <c r="BZ251">
        <v>-4.2720800000000003E-2</v>
      </c>
      <c r="CA251">
        <v>-0.39516509999999999</v>
      </c>
      <c r="CB251">
        <v>-0.39604859999999997</v>
      </c>
      <c r="CC251">
        <v>-0.3038091</v>
      </c>
      <c r="CD251">
        <v>-0.20032759999999999</v>
      </c>
      <c r="CE251">
        <v>-0.2049009</v>
      </c>
      <c r="CF251">
        <v>-0.14160629999999999</v>
      </c>
      <c r="CG251">
        <v>-7.0412299999999997E-2</v>
      </c>
      <c r="CH251">
        <v>-4.3112999999999999E-2</v>
      </c>
      <c r="CI251">
        <v>-2.31875E-2</v>
      </c>
      <c r="CJ251">
        <v>-3.1857200000000002E-2</v>
      </c>
      <c r="CK251">
        <v>-2.8359100000000002E-2</v>
      </c>
      <c r="CL251">
        <v>1.3303E-3</v>
      </c>
      <c r="CM251">
        <v>-7.2744999999999997E-3</v>
      </c>
      <c r="CN251">
        <v>-4.5315300000000003E-2</v>
      </c>
      <c r="CO251">
        <v>-1.49344E-2</v>
      </c>
      <c r="CP251">
        <v>-5.17064E-2</v>
      </c>
      <c r="CQ251">
        <v>-7.6128999999999997E-3</v>
      </c>
      <c r="CR251">
        <v>1.08208E-2</v>
      </c>
      <c r="CS251">
        <v>3.7627899999999999E-2</v>
      </c>
      <c r="CT251">
        <v>1.5475600000000001E-2</v>
      </c>
      <c r="CU251">
        <v>-1.7515099999999999E-2</v>
      </c>
      <c r="CV251">
        <v>-5.58646E-2</v>
      </c>
      <c r="CW251">
        <v>-0.1155997</v>
      </c>
      <c r="CX251">
        <v>-1.7606E-2</v>
      </c>
      <c r="CY251">
        <v>-0.35036850000000003</v>
      </c>
      <c r="CZ251">
        <v>-0.35400140000000002</v>
      </c>
      <c r="DA251">
        <v>-0.26695540000000001</v>
      </c>
      <c r="DB251">
        <v>-0.1689717</v>
      </c>
      <c r="DC251">
        <v>-0.1795194</v>
      </c>
      <c r="DD251">
        <v>-0.1209356</v>
      </c>
      <c r="DE251">
        <v>-5.3382300000000001E-2</v>
      </c>
      <c r="DF251">
        <v>-2.6928400000000002E-2</v>
      </c>
      <c r="DG251">
        <v>-8.2906000000000004E-3</v>
      </c>
      <c r="DH251">
        <v>-1.6957300000000002E-2</v>
      </c>
      <c r="DI251">
        <v>-1.25431E-2</v>
      </c>
      <c r="DJ251">
        <v>1.7934800000000001E-2</v>
      </c>
      <c r="DK251">
        <v>9.5110999999999998E-3</v>
      </c>
      <c r="DL251">
        <v>-2.8105600000000001E-2</v>
      </c>
      <c r="DM251">
        <v>3.1245999999999999E-3</v>
      </c>
      <c r="DN251">
        <v>-3.33064E-2</v>
      </c>
      <c r="DO251">
        <v>1.10472E-2</v>
      </c>
      <c r="DP251">
        <v>3.0151000000000001E-2</v>
      </c>
      <c r="DQ251">
        <v>5.6666800000000003E-2</v>
      </c>
      <c r="DR251">
        <v>3.5811700000000002E-2</v>
      </c>
      <c r="DS251">
        <v>2.8728E-3</v>
      </c>
      <c r="DT251">
        <v>-3.2610399999999998E-2</v>
      </c>
      <c r="DU251">
        <v>-9.27843E-2</v>
      </c>
      <c r="DV251">
        <v>7.5087000000000001E-3</v>
      </c>
      <c r="DW251">
        <v>-0.28568939999999998</v>
      </c>
      <c r="DX251">
        <v>-0.293292</v>
      </c>
      <c r="DY251">
        <v>-0.21374460000000001</v>
      </c>
      <c r="DZ251">
        <v>-0.1236989</v>
      </c>
      <c r="EA251">
        <v>-0.14287259999999999</v>
      </c>
      <c r="EB251">
        <v>-9.1090299999999999E-2</v>
      </c>
      <c r="EC251">
        <v>-2.8793699999999998E-2</v>
      </c>
      <c r="ED251">
        <v>-3.5603000000000002E-3</v>
      </c>
      <c r="EE251">
        <v>1.32181E-2</v>
      </c>
      <c r="EF251">
        <v>4.5557999999999996E-3</v>
      </c>
      <c r="EG251">
        <v>1.02927E-2</v>
      </c>
      <c r="EH251">
        <v>4.1909000000000002E-2</v>
      </c>
      <c r="EI251">
        <v>3.3746900000000003E-2</v>
      </c>
      <c r="EJ251">
        <v>-3.2575E-3</v>
      </c>
      <c r="EK251">
        <v>2.91989E-2</v>
      </c>
      <c r="EL251">
        <v>-6.7397000000000004E-3</v>
      </c>
      <c r="EM251">
        <v>3.7989299999999997E-2</v>
      </c>
      <c r="EN251">
        <v>5.80607E-2</v>
      </c>
      <c r="EO251">
        <v>8.4156099999999998E-2</v>
      </c>
      <c r="EP251">
        <v>6.5173700000000001E-2</v>
      </c>
      <c r="EQ251">
        <v>3.23098E-2</v>
      </c>
      <c r="ER251">
        <v>9.6509999999999999E-4</v>
      </c>
      <c r="ES251">
        <v>-5.9842600000000003E-2</v>
      </c>
      <c r="ET251">
        <v>4.3770400000000001E-2</v>
      </c>
      <c r="EU251">
        <v>65.141400000000004</v>
      </c>
      <c r="EV251">
        <v>64.370249999999999</v>
      </c>
      <c r="EW251">
        <v>63.677849999999999</v>
      </c>
      <c r="EX251">
        <v>63.615450000000003</v>
      </c>
      <c r="EY251">
        <v>62.99427</v>
      </c>
      <c r="EZ251">
        <v>62.739049999999999</v>
      </c>
      <c r="FA251">
        <v>62.371209999999998</v>
      </c>
      <c r="FB251">
        <v>62.112310000000001</v>
      </c>
      <c r="FC251">
        <v>65.948520000000002</v>
      </c>
      <c r="FD251">
        <v>70.805980000000005</v>
      </c>
      <c r="FE251">
        <v>74.959689999999995</v>
      </c>
      <c r="FF251">
        <v>77.953109999999995</v>
      </c>
      <c r="FG251">
        <v>78.947559999999996</v>
      </c>
      <c r="FH251">
        <v>79.654679999999999</v>
      </c>
      <c r="FI251">
        <v>80.015569999999997</v>
      </c>
      <c r="FJ251">
        <v>79.304590000000005</v>
      </c>
      <c r="FK251">
        <v>78.453649999999996</v>
      </c>
      <c r="FL251">
        <v>77.1691</v>
      </c>
      <c r="FM251">
        <v>74.214299999999994</v>
      </c>
      <c r="FN251">
        <v>70.389979999999994</v>
      </c>
      <c r="FO251">
        <v>67.824020000000004</v>
      </c>
      <c r="FP251">
        <v>66.955100000000002</v>
      </c>
      <c r="FQ251">
        <v>65.909170000000003</v>
      </c>
      <c r="FR251">
        <v>65.288480000000007</v>
      </c>
      <c r="FS251">
        <v>0.62190500000000004</v>
      </c>
      <c r="FT251">
        <v>2.4349900000000001E-2</v>
      </c>
      <c r="FU251">
        <v>3.2357499999999997E-2</v>
      </c>
    </row>
    <row r="252" spans="1:177" x14ac:dyDescent="0.3">
      <c r="A252" t="s">
        <v>226</v>
      </c>
      <c r="B252" t="s">
        <v>199</v>
      </c>
      <c r="C252" t="s">
        <v>280</v>
      </c>
      <c r="D252" s="30" t="s">
        <v>241</v>
      </c>
      <c r="E252" t="s">
        <v>220</v>
      </c>
      <c r="F252">
        <v>1117</v>
      </c>
      <c r="G252">
        <v>2.7765179999999998</v>
      </c>
      <c r="H252">
        <v>2.6788400000000001</v>
      </c>
      <c r="I252">
        <v>2.3276400000000002</v>
      </c>
      <c r="J252">
        <v>1.962682</v>
      </c>
      <c r="K252">
        <v>1.52464</v>
      </c>
      <c r="L252">
        <v>1.2643930000000001</v>
      </c>
      <c r="M252">
        <v>1.2183539999999999</v>
      </c>
      <c r="N252">
        <v>1.250535</v>
      </c>
      <c r="O252">
        <v>1.2893889999999999</v>
      </c>
      <c r="P252">
        <v>1.335939</v>
      </c>
      <c r="Q252">
        <v>1.4116690000000001</v>
      </c>
      <c r="R252">
        <v>1.529747</v>
      </c>
      <c r="S252">
        <v>1.563625</v>
      </c>
      <c r="T252">
        <v>1.611561</v>
      </c>
      <c r="U252">
        <v>1.6924630000000001</v>
      </c>
      <c r="V252">
        <v>1.713686</v>
      </c>
      <c r="W252">
        <v>1.731427</v>
      </c>
      <c r="X252">
        <v>1.783876</v>
      </c>
      <c r="Y252">
        <v>1.8546910000000001</v>
      </c>
      <c r="Z252">
        <v>1.967176</v>
      </c>
      <c r="AA252">
        <v>1.96576</v>
      </c>
      <c r="AB252">
        <v>1.9797979999999999</v>
      </c>
      <c r="AC252">
        <v>1.7693479999999999</v>
      </c>
      <c r="AD252">
        <v>1.6499900000000001</v>
      </c>
      <c r="AE252">
        <v>-0.52180740000000003</v>
      </c>
      <c r="AF252">
        <v>-0.50963480000000005</v>
      </c>
      <c r="AG252">
        <v>-0.37249789999999999</v>
      </c>
      <c r="AH252">
        <v>-0.2552123</v>
      </c>
      <c r="AI252">
        <v>-0.25833400000000001</v>
      </c>
      <c r="AJ252">
        <v>-0.18029419999999999</v>
      </c>
      <c r="AK252">
        <v>-9.4473699999999994E-2</v>
      </c>
      <c r="AL252">
        <v>-6.8214300000000005E-2</v>
      </c>
      <c r="AM252">
        <v>-4.67476E-2</v>
      </c>
      <c r="AN252">
        <v>-7.0048799999999994E-2</v>
      </c>
      <c r="AO252">
        <v>-8.4528599999999995E-2</v>
      </c>
      <c r="AP252">
        <v>-3.8525700000000003E-2</v>
      </c>
      <c r="AQ252">
        <v>-4.1753600000000002E-2</v>
      </c>
      <c r="AR252">
        <v>-8.0597100000000005E-2</v>
      </c>
      <c r="AS252">
        <v>-6.5719700000000006E-2</v>
      </c>
      <c r="AT252">
        <v>-0.11362369999999999</v>
      </c>
      <c r="AU252">
        <v>-6.9889499999999993E-2</v>
      </c>
      <c r="AV252">
        <v>-3.5186599999999998E-2</v>
      </c>
      <c r="AW252">
        <v>2.7726999999999999E-3</v>
      </c>
      <c r="AX252">
        <v>-3.2784199999999999E-2</v>
      </c>
      <c r="AY252">
        <v>-7.8666100000000003E-2</v>
      </c>
      <c r="AZ252">
        <v>-0.1192806</v>
      </c>
      <c r="BA252">
        <v>-0.16323280000000001</v>
      </c>
      <c r="BB252">
        <v>-5.4490299999999998E-2</v>
      </c>
      <c r="BC252">
        <v>-0.44666899999999998</v>
      </c>
      <c r="BD252">
        <v>-0.43907360000000001</v>
      </c>
      <c r="BE252">
        <v>-0.31028630000000001</v>
      </c>
      <c r="BF252">
        <v>-0.20178389999999999</v>
      </c>
      <c r="BG252">
        <v>-0.21585789999999999</v>
      </c>
      <c r="BH252">
        <v>-0.14570459999999999</v>
      </c>
      <c r="BI252">
        <v>-6.6516599999999995E-2</v>
      </c>
      <c r="BJ252">
        <v>-4.19555E-2</v>
      </c>
      <c r="BK252">
        <v>-2.2065700000000001E-2</v>
      </c>
      <c r="BL252">
        <v>-4.4914099999999998E-2</v>
      </c>
      <c r="BM252">
        <v>-5.7215099999999998E-2</v>
      </c>
      <c r="BN252">
        <v>-1.0029700000000001E-2</v>
      </c>
      <c r="BO252">
        <v>-1.32078E-2</v>
      </c>
      <c r="BP252">
        <v>-5.1666999999999998E-2</v>
      </c>
      <c r="BQ252">
        <v>-3.5210999999999999E-2</v>
      </c>
      <c r="BR252">
        <v>-8.2717600000000002E-2</v>
      </c>
      <c r="BS252">
        <v>-3.93738E-2</v>
      </c>
      <c r="BT252">
        <v>-4.5475999999999997E-3</v>
      </c>
      <c r="BU252">
        <v>3.3858100000000002E-2</v>
      </c>
      <c r="BV252">
        <v>1.8343000000000001E-3</v>
      </c>
      <c r="BW252">
        <v>-4.3921599999999998E-2</v>
      </c>
      <c r="BX252">
        <v>-7.9412700000000003E-2</v>
      </c>
      <c r="BY252">
        <v>-0.124378</v>
      </c>
      <c r="BZ252">
        <v>-1.25004E-2</v>
      </c>
      <c r="CA252">
        <v>-0.39462839999999999</v>
      </c>
      <c r="CB252">
        <v>-0.39020310000000002</v>
      </c>
      <c r="CC252">
        <v>-0.26719880000000001</v>
      </c>
      <c r="CD252">
        <v>-0.1647796</v>
      </c>
      <c r="CE252">
        <v>-0.18643899999999999</v>
      </c>
      <c r="CF252">
        <v>-0.12174790000000001</v>
      </c>
      <c r="CG252">
        <v>-4.7153500000000001E-2</v>
      </c>
      <c r="CH252">
        <v>-2.37687E-2</v>
      </c>
      <c r="CI252">
        <v>-4.9711E-3</v>
      </c>
      <c r="CJ252">
        <v>-2.75058E-2</v>
      </c>
      <c r="CK252">
        <v>-3.82978E-2</v>
      </c>
      <c r="CL252">
        <v>9.7064999999999999E-3</v>
      </c>
      <c r="CM252">
        <v>6.5630000000000003E-3</v>
      </c>
      <c r="CN252">
        <v>-3.1629999999999998E-2</v>
      </c>
      <c r="CO252">
        <v>-1.40809E-2</v>
      </c>
      <c r="CP252">
        <v>-6.1312100000000001E-2</v>
      </c>
      <c r="CQ252">
        <v>-1.82387E-2</v>
      </c>
      <c r="CR252">
        <v>1.6672800000000002E-2</v>
      </c>
      <c r="CS252">
        <v>5.5387699999999998E-2</v>
      </c>
      <c r="CT252">
        <v>2.5810900000000001E-2</v>
      </c>
      <c r="CU252">
        <v>-1.98576E-2</v>
      </c>
      <c r="CV252">
        <v>-5.1800199999999998E-2</v>
      </c>
      <c r="CW252">
        <v>-9.7467300000000007E-2</v>
      </c>
      <c r="CX252">
        <v>1.6581599999999998E-2</v>
      </c>
      <c r="CY252">
        <v>-0.3425878</v>
      </c>
      <c r="CZ252">
        <v>-0.34133259999999999</v>
      </c>
      <c r="DA252">
        <v>-0.22411130000000001</v>
      </c>
      <c r="DB252">
        <v>-0.12777530000000001</v>
      </c>
      <c r="DC252">
        <v>-0.1570202</v>
      </c>
      <c r="DD252">
        <v>-9.7791299999999998E-2</v>
      </c>
      <c r="DE252">
        <v>-2.7790499999999999E-2</v>
      </c>
      <c r="DF252">
        <v>-5.5818999999999999E-3</v>
      </c>
      <c r="DG252">
        <v>1.2123500000000001E-2</v>
      </c>
      <c r="DH252">
        <v>-1.00976E-2</v>
      </c>
      <c r="DI252">
        <v>-1.9380499999999998E-2</v>
      </c>
      <c r="DJ252">
        <v>2.9442800000000002E-2</v>
      </c>
      <c r="DK252">
        <v>2.6333700000000002E-2</v>
      </c>
      <c r="DL252">
        <v>-1.15931E-2</v>
      </c>
      <c r="DM252">
        <v>7.0492999999999997E-3</v>
      </c>
      <c r="DN252">
        <v>-3.9906700000000003E-2</v>
      </c>
      <c r="DO252">
        <v>2.8963000000000001E-3</v>
      </c>
      <c r="DP252">
        <v>3.7893299999999998E-2</v>
      </c>
      <c r="DQ252">
        <v>7.6917299999999994E-2</v>
      </c>
      <c r="DR252">
        <v>4.9787499999999998E-2</v>
      </c>
      <c r="DS252">
        <v>4.2063999999999999E-3</v>
      </c>
      <c r="DT252">
        <v>-2.4187799999999999E-2</v>
      </c>
      <c r="DU252">
        <v>-7.0556599999999997E-2</v>
      </c>
      <c r="DV252">
        <v>4.5663700000000002E-2</v>
      </c>
      <c r="DW252">
        <v>-0.2674494</v>
      </c>
      <c r="DX252">
        <v>-0.2707714</v>
      </c>
      <c r="DY252">
        <v>-0.16189970000000001</v>
      </c>
      <c r="DZ252">
        <v>-7.4346899999999994E-2</v>
      </c>
      <c r="EA252">
        <v>-0.11454400000000001</v>
      </c>
      <c r="EB252">
        <v>-6.32017E-2</v>
      </c>
      <c r="EC252">
        <v>1.6670000000000001E-4</v>
      </c>
      <c r="ED252">
        <v>2.0677000000000001E-2</v>
      </c>
      <c r="EE252">
        <v>3.6805400000000002E-2</v>
      </c>
      <c r="EF252">
        <v>1.5037200000000001E-2</v>
      </c>
      <c r="EG252">
        <v>7.9331000000000002E-3</v>
      </c>
      <c r="EH252">
        <v>5.7938799999999999E-2</v>
      </c>
      <c r="EI252">
        <v>5.4879600000000001E-2</v>
      </c>
      <c r="EJ252">
        <v>1.7337100000000001E-2</v>
      </c>
      <c r="EK252">
        <v>3.7557899999999998E-2</v>
      </c>
      <c r="EL252">
        <v>-9.0004999999999998E-3</v>
      </c>
      <c r="EM252">
        <v>3.3411999999999997E-2</v>
      </c>
      <c r="EN252">
        <v>6.8532300000000004E-2</v>
      </c>
      <c r="EO252">
        <v>0.1080026</v>
      </c>
      <c r="EP252">
        <v>8.4405999999999995E-2</v>
      </c>
      <c r="EQ252">
        <v>3.8951E-2</v>
      </c>
      <c r="ER252">
        <v>1.5680199999999998E-2</v>
      </c>
      <c r="ES252">
        <v>-3.1701800000000002E-2</v>
      </c>
      <c r="ET252">
        <v>8.7653599999999998E-2</v>
      </c>
      <c r="EU252">
        <v>66.042950000000005</v>
      </c>
      <c r="EV252">
        <v>65.439279999999997</v>
      </c>
      <c r="EW252">
        <v>64.941059999999993</v>
      </c>
      <c r="EX252">
        <v>65.032049999999998</v>
      </c>
      <c r="EY252">
        <v>64.579499999999996</v>
      </c>
      <c r="EZ252">
        <v>64.228189999999998</v>
      </c>
      <c r="FA252">
        <v>63.982979999999998</v>
      </c>
      <c r="FB252">
        <v>63.57846</v>
      </c>
      <c r="FC252">
        <v>66.760440000000003</v>
      </c>
      <c r="FD252">
        <v>70.651790000000005</v>
      </c>
      <c r="FE252">
        <v>74.361890000000002</v>
      </c>
      <c r="FF252">
        <v>77.180070000000001</v>
      </c>
      <c r="FG252">
        <v>77.855639999999994</v>
      </c>
      <c r="FH252">
        <v>78.3078</v>
      </c>
      <c r="FI252">
        <v>78.560410000000005</v>
      </c>
      <c r="FJ252">
        <v>77.873540000000006</v>
      </c>
      <c r="FK252">
        <v>77.212999999999994</v>
      </c>
      <c r="FL252">
        <v>76.157880000000006</v>
      </c>
      <c r="FM252">
        <v>73.505610000000004</v>
      </c>
      <c r="FN252">
        <v>70.214110000000005</v>
      </c>
      <c r="FO252">
        <v>68.117630000000005</v>
      </c>
      <c r="FP252">
        <v>67.559209999999993</v>
      </c>
      <c r="FQ252">
        <v>66.704679999999996</v>
      </c>
      <c r="FR252">
        <v>66.205200000000005</v>
      </c>
      <c r="FS252">
        <v>0.71005479999999999</v>
      </c>
      <c r="FT252">
        <v>2.8211900000000002E-2</v>
      </c>
      <c r="FU252">
        <v>3.6476599999999998E-2</v>
      </c>
    </row>
    <row r="253" spans="1:177" x14ac:dyDescent="0.3">
      <c r="A253" t="s">
        <v>226</v>
      </c>
      <c r="B253" t="s">
        <v>199</v>
      </c>
      <c r="C253" t="s">
        <v>280</v>
      </c>
      <c r="D253" s="30" t="s">
        <v>241</v>
      </c>
      <c r="E253" t="s">
        <v>221</v>
      </c>
      <c r="F253">
        <v>417</v>
      </c>
      <c r="G253">
        <v>2.3077030000000001</v>
      </c>
      <c r="H253">
        <v>2.2207819999999998</v>
      </c>
      <c r="I253">
        <v>1.848579</v>
      </c>
      <c r="J253">
        <v>1.5412790000000001</v>
      </c>
      <c r="K253">
        <v>1.243455</v>
      </c>
      <c r="L253">
        <v>1.001374</v>
      </c>
      <c r="M253">
        <v>0.89792879999999997</v>
      </c>
      <c r="N253">
        <v>0.88160570000000005</v>
      </c>
      <c r="O253">
        <v>0.8699981</v>
      </c>
      <c r="P253">
        <v>0.90622100000000005</v>
      </c>
      <c r="Q253">
        <v>1.005485</v>
      </c>
      <c r="R253">
        <v>1.054548</v>
      </c>
      <c r="S253">
        <v>1.124522</v>
      </c>
      <c r="T253">
        <v>1.1832119999999999</v>
      </c>
      <c r="U253">
        <v>1.2903549999999999</v>
      </c>
      <c r="V253">
        <v>1.361702</v>
      </c>
      <c r="W253">
        <v>1.322954</v>
      </c>
      <c r="X253">
        <v>1.3465959999999999</v>
      </c>
      <c r="Y253">
        <v>1.3585</v>
      </c>
      <c r="Z253">
        <v>1.3925829999999999</v>
      </c>
      <c r="AA253">
        <v>1.392145</v>
      </c>
      <c r="AB253">
        <v>1.498515</v>
      </c>
      <c r="AC253">
        <v>1.3447739999999999</v>
      </c>
      <c r="AD253">
        <v>1.3133490000000001</v>
      </c>
      <c r="AE253">
        <v>-0.61165139999999996</v>
      </c>
      <c r="AF253">
        <v>-0.61561779999999999</v>
      </c>
      <c r="AG253">
        <v>-0.59132680000000004</v>
      </c>
      <c r="AH253">
        <v>-0.4533951</v>
      </c>
      <c r="AI253">
        <v>-0.38497140000000002</v>
      </c>
      <c r="AJ253">
        <v>-0.3037281</v>
      </c>
      <c r="AK253">
        <v>-0.23069890000000001</v>
      </c>
      <c r="AL253">
        <v>-0.1896439</v>
      </c>
      <c r="AM253">
        <v>-0.1547135</v>
      </c>
      <c r="AN253">
        <v>-0.1155057</v>
      </c>
      <c r="AO253">
        <v>-6.4397899999999994E-2</v>
      </c>
      <c r="AP253">
        <v>-9.77045E-2</v>
      </c>
      <c r="AQ253">
        <v>-0.1271851</v>
      </c>
      <c r="AR253">
        <v>-0.17013639999999999</v>
      </c>
      <c r="AS253">
        <v>-0.1019258</v>
      </c>
      <c r="AT253">
        <v>-0.10917789999999999</v>
      </c>
      <c r="AU253">
        <v>-7.0616899999999996E-2</v>
      </c>
      <c r="AV253">
        <v>-0.11578819999999999</v>
      </c>
      <c r="AW253">
        <v>-0.11671620000000001</v>
      </c>
      <c r="AX253">
        <v>-0.1086785</v>
      </c>
      <c r="AY253">
        <v>-0.1018056</v>
      </c>
      <c r="AZ253">
        <v>-0.17092969999999999</v>
      </c>
      <c r="BA253">
        <v>-0.27594079999999999</v>
      </c>
      <c r="BB253">
        <v>-0.2465319</v>
      </c>
      <c r="BC253">
        <v>-0.48474610000000001</v>
      </c>
      <c r="BD253">
        <v>-0.49675039999999998</v>
      </c>
      <c r="BE253">
        <v>-0.48944939999999998</v>
      </c>
      <c r="BF253">
        <v>-0.36989820000000001</v>
      </c>
      <c r="BG253">
        <v>-0.3128706</v>
      </c>
      <c r="BH253">
        <v>-0.24482499999999999</v>
      </c>
      <c r="BI253">
        <v>-0.17919499999999999</v>
      </c>
      <c r="BJ253">
        <v>-0.13899739999999999</v>
      </c>
      <c r="BK253">
        <v>-0.1108372</v>
      </c>
      <c r="BL253">
        <v>-7.4166700000000002E-2</v>
      </c>
      <c r="BM253">
        <v>-2.4648400000000001E-2</v>
      </c>
      <c r="BN253">
        <v>-5.4749699999999998E-2</v>
      </c>
      <c r="BO253">
        <v>-8.2039100000000004E-2</v>
      </c>
      <c r="BP253">
        <v>-0.1218064</v>
      </c>
      <c r="BQ253">
        <v>-5.2115599999999998E-2</v>
      </c>
      <c r="BR253">
        <v>-5.7384200000000003E-2</v>
      </c>
      <c r="BS253">
        <v>-1.3659900000000001E-2</v>
      </c>
      <c r="BT253">
        <v>-5.1854499999999998E-2</v>
      </c>
      <c r="BU253">
        <v>-5.8510899999999998E-2</v>
      </c>
      <c r="BV253">
        <v>-5.4521199999999999E-2</v>
      </c>
      <c r="BW253">
        <v>-4.7655900000000001E-2</v>
      </c>
      <c r="BX253">
        <v>-0.11049639999999999</v>
      </c>
      <c r="BY253">
        <v>-0.2148843</v>
      </c>
      <c r="BZ253">
        <v>-0.1747718</v>
      </c>
      <c r="CA253">
        <v>-0.39685189999999998</v>
      </c>
      <c r="CB253">
        <v>-0.41442319999999999</v>
      </c>
      <c r="CC253">
        <v>-0.41888930000000002</v>
      </c>
      <c r="CD253">
        <v>-0.31206850000000003</v>
      </c>
      <c r="CE253">
        <v>-0.26293369999999999</v>
      </c>
      <c r="CF253">
        <v>-0.20402880000000001</v>
      </c>
      <c r="CG253">
        <v>-0.1435235</v>
      </c>
      <c r="CH253">
        <v>-0.1039197</v>
      </c>
      <c r="CI253">
        <v>-8.0448500000000006E-2</v>
      </c>
      <c r="CJ253">
        <v>-4.5535399999999997E-2</v>
      </c>
      <c r="CK253">
        <v>2.8819000000000002E-3</v>
      </c>
      <c r="CL253">
        <v>-2.4999299999999999E-2</v>
      </c>
      <c r="CM253">
        <v>-5.07711E-2</v>
      </c>
      <c r="CN253">
        <v>-8.8333200000000001E-2</v>
      </c>
      <c r="CO253">
        <v>-1.76172E-2</v>
      </c>
      <c r="CP253">
        <v>-2.1512E-2</v>
      </c>
      <c r="CQ253">
        <v>2.57884E-2</v>
      </c>
      <c r="CR253">
        <v>-7.5743E-3</v>
      </c>
      <c r="CS253">
        <v>-1.8197999999999999E-2</v>
      </c>
      <c r="CT253">
        <v>-1.7011999999999999E-2</v>
      </c>
      <c r="CU253">
        <v>-1.0152E-2</v>
      </c>
      <c r="CV253">
        <v>-6.8640499999999993E-2</v>
      </c>
      <c r="CW253">
        <v>-0.17259669999999999</v>
      </c>
      <c r="CX253">
        <v>-0.12507099999999999</v>
      </c>
      <c r="CY253">
        <v>-0.3089578</v>
      </c>
      <c r="CZ253">
        <v>-0.332096</v>
      </c>
      <c r="DA253">
        <v>-0.34832920000000001</v>
      </c>
      <c r="DB253">
        <v>-0.25423879999999999</v>
      </c>
      <c r="DC253">
        <v>-0.21299689999999999</v>
      </c>
      <c r="DD253">
        <v>-0.16323270000000001</v>
      </c>
      <c r="DE253">
        <v>-0.10785210000000001</v>
      </c>
      <c r="DF253">
        <v>-6.8842E-2</v>
      </c>
      <c r="DG253">
        <v>-5.0059899999999997E-2</v>
      </c>
      <c r="DH253">
        <v>-1.6904099999999998E-2</v>
      </c>
      <c r="DI253">
        <v>3.04122E-2</v>
      </c>
      <c r="DJ253">
        <v>4.751E-3</v>
      </c>
      <c r="DK253">
        <v>-1.9503099999999999E-2</v>
      </c>
      <c r="DL253">
        <v>-5.4859999999999999E-2</v>
      </c>
      <c r="DM253">
        <v>1.6881299999999998E-2</v>
      </c>
      <c r="DN253">
        <v>1.43602E-2</v>
      </c>
      <c r="DO253">
        <v>6.5236699999999995E-2</v>
      </c>
      <c r="DP253">
        <v>3.6706000000000003E-2</v>
      </c>
      <c r="DQ253">
        <v>2.21149E-2</v>
      </c>
      <c r="DR253">
        <v>2.04972E-2</v>
      </c>
      <c r="DS253">
        <v>2.7351899999999998E-2</v>
      </c>
      <c r="DT253">
        <v>-2.6784599999999999E-2</v>
      </c>
      <c r="DU253">
        <v>-0.13030910000000001</v>
      </c>
      <c r="DV253">
        <v>-7.5370199999999998E-2</v>
      </c>
      <c r="DW253">
        <v>-0.18205250000000001</v>
      </c>
      <c r="DX253">
        <v>-0.21322859999999999</v>
      </c>
      <c r="DY253">
        <v>-0.2464517</v>
      </c>
      <c r="DZ253">
        <v>-0.1707419</v>
      </c>
      <c r="EA253">
        <v>-0.14089599999999999</v>
      </c>
      <c r="EB253">
        <v>-0.10432950000000001</v>
      </c>
      <c r="EC253">
        <v>-5.6348200000000001E-2</v>
      </c>
      <c r="ED253">
        <v>-1.81955E-2</v>
      </c>
      <c r="EE253">
        <v>-6.1834999999999998E-3</v>
      </c>
      <c r="EF253">
        <v>2.4434999999999998E-2</v>
      </c>
      <c r="EG253">
        <v>7.0161699999999994E-2</v>
      </c>
      <c r="EH253">
        <v>4.77058E-2</v>
      </c>
      <c r="EI253">
        <v>2.56429E-2</v>
      </c>
      <c r="EJ253">
        <v>-6.5300000000000002E-3</v>
      </c>
      <c r="EK253">
        <v>6.6691500000000001E-2</v>
      </c>
      <c r="EL253">
        <v>6.6153900000000002E-2</v>
      </c>
      <c r="EM253">
        <v>0.1221937</v>
      </c>
      <c r="EN253">
        <v>0.1006396</v>
      </c>
      <c r="EO253">
        <v>8.0320199999999994E-2</v>
      </c>
      <c r="EP253">
        <v>7.4654399999999996E-2</v>
      </c>
      <c r="EQ253">
        <v>8.1501599999999993E-2</v>
      </c>
      <c r="ER253">
        <v>3.3648600000000001E-2</v>
      </c>
      <c r="ES253">
        <v>-6.9252499999999995E-2</v>
      </c>
      <c r="ET253">
        <v>-3.6101000000000002E-3</v>
      </c>
      <c r="EU253">
        <v>62.305480000000003</v>
      </c>
      <c r="EV253">
        <v>61.007510000000003</v>
      </c>
      <c r="EW253">
        <v>59.704279999999997</v>
      </c>
      <c r="EX253">
        <v>59.159370000000003</v>
      </c>
      <c r="EY253">
        <v>58.007759999999998</v>
      </c>
      <c r="EZ253">
        <v>58.054789999999997</v>
      </c>
      <c r="FA253">
        <v>57.301229999999997</v>
      </c>
      <c r="FB253">
        <v>57.500369999999997</v>
      </c>
      <c r="FC253">
        <v>63.394550000000002</v>
      </c>
      <c r="FD253">
        <v>71.290970000000002</v>
      </c>
      <c r="FE253">
        <v>76.840130000000002</v>
      </c>
      <c r="FF253">
        <v>80.384789999999995</v>
      </c>
      <c r="FG253">
        <v>82.382289999999998</v>
      </c>
      <c r="FH253">
        <v>83.891419999999997</v>
      </c>
      <c r="FI253">
        <v>84.592939999999999</v>
      </c>
      <c r="FJ253">
        <v>83.806110000000004</v>
      </c>
      <c r="FK253">
        <v>82.356269999999995</v>
      </c>
      <c r="FL253">
        <v>80.350009999999997</v>
      </c>
      <c r="FM253">
        <v>76.443579999999997</v>
      </c>
      <c r="FN253">
        <v>70.943209999999993</v>
      </c>
      <c r="FO253">
        <v>66.90043</v>
      </c>
      <c r="FP253">
        <v>65.054789999999997</v>
      </c>
      <c r="FQ253">
        <v>63.40681</v>
      </c>
      <c r="FR253">
        <v>62.404800000000002</v>
      </c>
      <c r="FS253">
        <v>1.2856019999999999</v>
      </c>
      <c r="FT253">
        <v>4.8110199999999999E-2</v>
      </c>
      <c r="FU253">
        <v>6.9194500000000006E-2</v>
      </c>
    </row>
    <row r="254" spans="1:177" x14ac:dyDescent="0.3">
      <c r="A254" t="s">
        <v>226</v>
      </c>
      <c r="B254" t="s">
        <v>199</v>
      </c>
      <c r="C254" t="s">
        <v>280</v>
      </c>
      <c r="D254" s="30" t="s">
        <v>242</v>
      </c>
      <c r="E254" t="s">
        <v>219</v>
      </c>
      <c r="F254">
        <v>1044</v>
      </c>
      <c r="G254">
        <v>2.0487950000000001</v>
      </c>
      <c r="H254">
        <v>1.8500129999999999</v>
      </c>
      <c r="I254">
        <v>1.7286239999999999</v>
      </c>
      <c r="J254">
        <v>1.4613100000000001</v>
      </c>
      <c r="K254">
        <v>1.163807</v>
      </c>
      <c r="L254">
        <v>1.004896</v>
      </c>
      <c r="M254">
        <v>0.9506078</v>
      </c>
      <c r="N254">
        <v>1.0338210000000001</v>
      </c>
      <c r="O254">
        <v>1.005558</v>
      </c>
      <c r="P254">
        <v>0.96018829999999999</v>
      </c>
      <c r="Q254">
        <v>0.99811360000000005</v>
      </c>
      <c r="R254">
        <v>1.042548</v>
      </c>
      <c r="S254">
        <v>1.0011570000000001</v>
      </c>
      <c r="T254">
        <v>1.045091</v>
      </c>
      <c r="U254">
        <v>1.10771</v>
      </c>
      <c r="V254">
        <v>1.1025210000000001</v>
      </c>
      <c r="W254">
        <v>1.089472</v>
      </c>
      <c r="X254">
        <v>1.2021390000000001</v>
      </c>
      <c r="Y254">
        <v>1.29583</v>
      </c>
      <c r="Z254">
        <v>1.422968</v>
      </c>
      <c r="AA254">
        <v>1.5103629999999999</v>
      </c>
      <c r="AB254">
        <v>1.5135940000000001</v>
      </c>
      <c r="AC254">
        <v>1.3438289999999999</v>
      </c>
      <c r="AD254">
        <v>1.3061799999999999</v>
      </c>
      <c r="AE254">
        <v>-0.54566009999999998</v>
      </c>
      <c r="AF254">
        <v>-0.62167969999999995</v>
      </c>
      <c r="AG254">
        <v>-0.4257977</v>
      </c>
      <c r="AH254">
        <v>-0.32691809999999999</v>
      </c>
      <c r="AI254">
        <v>-0.3114209</v>
      </c>
      <c r="AJ254">
        <v>-0.25836740000000002</v>
      </c>
      <c r="AK254">
        <v>-0.19769439999999999</v>
      </c>
      <c r="AL254">
        <v>-9.3535300000000002E-2</v>
      </c>
      <c r="AM254">
        <v>-7.9956399999999997E-2</v>
      </c>
      <c r="AN254">
        <v>-0.13389780000000001</v>
      </c>
      <c r="AO254">
        <v>-0.15518029999999999</v>
      </c>
      <c r="AP254">
        <v>-0.1219218</v>
      </c>
      <c r="AQ254">
        <v>-0.1283677</v>
      </c>
      <c r="AR254">
        <v>-9.3843700000000002E-2</v>
      </c>
      <c r="AS254">
        <v>-7.0321400000000006E-2</v>
      </c>
      <c r="AT254">
        <v>-7.9610799999999995E-2</v>
      </c>
      <c r="AU254">
        <v>-0.14815519999999999</v>
      </c>
      <c r="AV254">
        <v>-0.115241</v>
      </c>
      <c r="AW254">
        <v>-9.4849299999999998E-2</v>
      </c>
      <c r="AX254">
        <v>-0.15533240000000001</v>
      </c>
      <c r="AY254">
        <v>-0.1241328</v>
      </c>
      <c r="AZ254">
        <v>-0.15027560000000001</v>
      </c>
      <c r="BA254">
        <v>-0.14653469999999999</v>
      </c>
      <c r="BB254">
        <v>-8.3636799999999997E-2</v>
      </c>
      <c r="BC254">
        <v>-0.41369119999999998</v>
      </c>
      <c r="BD254">
        <v>-0.49528670000000002</v>
      </c>
      <c r="BE254">
        <v>-0.30956159999999999</v>
      </c>
      <c r="BF254">
        <v>-0.22549040000000001</v>
      </c>
      <c r="BG254">
        <v>-0.2292556</v>
      </c>
      <c r="BH254">
        <v>-0.1964468</v>
      </c>
      <c r="BI254">
        <v>-0.15156829999999999</v>
      </c>
      <c r="BJ254">
        <v>-5.47302E-2</v>
      </c>
      <c r="BK254">
        <v>-3.87804E-2</v>
      </c>
      <c r="BL254">
        <v>-9.2711199999999994E-2</v>
      </c>
      <c r="BM254">
        <v>-0.10880380000000001</v>
      </c>
      <c r="BN254">
        <v>-7.52776E-2</v>
      </c>
      <c r="BO254">
        <v>-8.0544900000000003E-2</v>
      </c>
      <c r="BP254">
        <v>-4.6457999999999999E-2</v>
      </c>
      <c r="BQ254">
        <v>-2.3959600000000001E-2</v>
      </c>
      <c r="BR254">
        <v>-3.2482799999999999E-2</v>
      </c>
      <c r="BS254">
        <v>-9.5795500000000006E-2</v>
      </c>
      <c r="BT254">
        <v>-5.54003E-2</v>
      </c>
      <c r="BU254">
        <v>-3.7289500000000003E-2</v>
      </c>
      <c r="BV254">
        <v>-9.4989599999999993E-2</v>
      </c>
      <c r="BW254">
        <v>-6.4651799999999995E-2</v>
      </c>
      <c r="BX254">
        <v>-8.5246100000000005E-2</v>
      </c>
      <c r="BY254">
        <v>-8.4795800000000005E-2</v>
      </c>
      <c r="BZ254">
        <v>-2.21113E-2</v>
      </c>
      <c r="CA254">
        <v>-0.32228990000000002</v>
      </c>
      <c r="CB254">
        <v>-0.40774739999999998</v>
      </c>
      <c r="CC254">
        <v>-0.2290567</v>
      </c>
      <c r="CD254">
        <v>-0.15524180000000001</v>
      </c>
      <c r="CE254">
        <v>-0.1723481</v>
      </c>
      <c r="CF254">
        <v>-0.1535608</v>
      </c>
      <c r="CG254">
        <v>-0.11962150000000001</v>
      </c>
      <c r="CH254">
        <v>-2.7854E-2</v>
      </c>
      <c r="CI254">
        <v>-1.0262E-2</v>
      </c>
      <c r="CJ254">
        <v>-6.4185599999999995E-2</v>
      </c>
      <c r="CK254">
        <v>-7.6683500000000002E-2</v>
      </c>
      <c r="CL254">
        <v>-4.2972000000000003E-2</v>
      </c>
      <c r="CM254">
        <v>-4.7422899999999997E-2</v>
      </c>
      <c r="CN254">
        <v>-1.3638900000000001E-2</v>
      </c>
      <c r="CO254">
        <v>8.1504999999999998E-3</v>
      </c>
      <c r="CP254">
        <v>1.5799999999999999E-4</v>
      </c>
      <c r="CQ254">
        <v>-5.9531300000000002E-2</v>
      </c>
      <c r="CR254">
        <v>-1.39548E-2</v>
      </c>
      <c r="CS254">
        <v>2.5761999999999998E-3</v>
      </c>
      <c r="CT254">
        <v>-5.3196399999999998E-2</v>
      </c>
      <c r="CU254">
        <v>-2.3455400000000001E-2</v>
      </c>
      <c r="CV254">
        <v>-4.0206899999999997E-2</v>
      </c>
      <c r="CW254">
        <v>-4.2035599999999999E-2</v>
      </c>
      <c r="CX254">
        <v>2.0501100000000001E-2</v>
      </c>
      <c r="CY254">
        <v>-0.2308887</v>
      </c>
      <c r="CZ254">
        <v>-0.32020799999999999</v>
      </c>
      <c r="DA254">
        <v>-0.14855189999999999</v>
      </c>
      <c r="DB254">
        <v>-8.4993299999999994E-2</v>
      </c>
      <c r="DC254">
        <v>-0.11544069999999999</v>
      </c>
      <c r="DD254">
        <v>-0.1106747</v>
      </c>
      <c r="DE254">
        <v>-8.7674699999999994E-2</v>
      </c>
      <c r="DF254">
        <v>-9.7769999999999997E-4</v>
      </c>
      <c r="DG254">
        <v>1.8256399999999999E-2</v>
      </c>
      <c r="DH254">
        <v>-3.5659900000000001E-2</v>
      </c>
      <c r="DI254">
        <v>-4.45633E-2</v>
      </c>
      <c r="DJ254">
        <v>-1.06663E-2</v>
      </c>
      <c r="DK254">
        <v>-1.43009E-2</v>
      </c>
      <c r="DL254">
        <v>1.9180300000000001E-2</v>
      </c>
      <c r="DM254">
        <v>4.0260499999999998E-2</v>
      </c>
      <c r="DN254">
        <v>3.27987E-2</v>
      </c>
      <c r="DO254">
        <v>-2.3267199999999998E-2</v>
      </c>
      <c r="DP254">
        <v>2.7490799999999999E-2</v>
      </c>
      <c r="DQ254">
        <v>4.2442000000000001E-2</v>
      </c>
      <c r="DR254">
        <v>-1.14032E-2</v>
      </c>
      <c r="DS254">
        <v>1.7741E-2</v>
      </c>
      <c r="DT254">
        <v>4.8323000000000003E-3</v>
      </c>
      <c r="DU254">
        <v>7.2460000000000005E-4</v>
      </c>
      <c r="DV254">
        <v>6.3113600000000006E-2</v>
      </c>
      <c r="DW254">
        <v>-9.8919699999999999E-2</v>
      </c>
      <c r="DX254">
        <v>-0.19381509999999999</v>
      </c>
      <c r="DY254">
        <v>-3.2315700000000003E-2</v>
      </c>
      <c r="DZ254">
        <v>1.6434399999999998E-2</v>
      </c>
      <c r="EA254">
        <v>-3.3275300000000001E-2</v>
      </c>
      <c r="EB254">
        <v>-4.8754100000000002E-2</v>
      </c>
      <c r="EC254">
        <v>-4.1548599999999998E-2</v>
      </c>
      <c r="ED254">
        <v>3.7827399999999997E-2</v>
      </c>
      <c r="EE254">
        <v>5.9432400000000003E-2</v>
      </c>
      <c r="EF254">
        <v>5.5266999999999998E-3</v>
      </c>
      <c r="EG254">
        <v>1.8132000000000001E-3</v>
      </c>
      <c r="EH254">
        <v>3.59779E-2</v>
      </c>
      <c r="EI254">
        <v>3.3522000000000003E-2</v>
      </c>
      <c r="EJ254">
        <v>6.6566E-2</v>
      </c>
      <c r="EK254">
        <v>8.6622299999999999E-2</v>
      </c>
      <c r="EL254">
        <v>7.9926700000000003E-2</v>
      </c>
      <c r="EM254">
        <v>2.90925E-2</v>
      </c>
      <c r="EN254">
        <v>8.7331500000000006E-2</v>
      </c>
      <c r="EO254">
        <v>0.1000017</v>
      </c>
      <c r="EP254">
        <v>4.8939499999999997E-2</v>
      </c>
      <c r="EQ254">
        <v>7.7221999999999999E-2</v>
      </c>
      <c r="ER254">
        <v>6.9861800000000002E-2</v>
      </c>
      <c r="ES254">
        <v>6.2463499999999998E-2</v>
      </c>
      <c r="ET254">
        <v>0.1246391</v>
      </c>
      <c r="EU254">
        <v>59.105260000000001</v>
      </c>
      <c r="EV254">
        <v>57.341200000000001</v>
      </c>
      <c r="EW254">
        <v>56.352089999999997</v>
      </c>
      <c r="EX254">
        <v>56.869329999999998</v>
      </c>
      <c r="EY254">
        <v>53.584389999999999</v>
      </c>
      <c r="EZ254">
        <v>54.869329999999998</v>
      </c>
      <c r="FA254">
        <v>52.58802</v>
      </c>
      <c r="FB254">
        <v>54.105260000000001</v>
      </c>
      <c r="FC254">
        <v>61.326680000000003</v>
      </c>
      <c r="FD254">
        <v>70.787660000000002</v>
      </c>
      <c r="FE254">
        <v>79.263159999999999</v>
      </c>
      <c r="FF254">
        <v>84.742289999999997</v>
      </c>
      <c r="FG254">
        <v>84.243189999999998</v>
      </c>
      <c r="FH254">
        <v>83.490020000000001</v>
      </c>
      <c r="FI254">
        <v>82.205079999999995</v>
      </c>
      <c r="FJ254">
        <v>81.490020000000001</v>
      </c>
      <c r="FK254">
        <v>81.254080000000002</v>
      </c>
      <c r="FL254">
        <v>79.261340000000004</v>
      </c>
      <c r="FM254">
        <v>75.261340000000004</v>
      </c>
      <c r="FN254">
        <v>70.018150000000006</v>
      </c>
      <c r="FO254">
        <v>64.740470000000002</v>
      </c>
      <c r="FP254">
        <v>60.036299999999997</v>
      </c>
      <c r="FQ254">
        <v>58.553539999999998</v>
      </c>
      <c r="FR254">
        <v>58.598909999999997</v>
      </c>
      <c r="FS254">
        <v>0.99022889999999997</v>
      </c>
      <c r="FT254">
        <v>3.8063899999999998E-2</v>
      </c>
      <c r="FU254">
        <v>5.7513399999999999E-2</v>
      </c>
    </row>
    <row r="255" spans="1:177" x14ac:dyDescent="0.3">
      <c r="A255" t="s">
        <v>226</v>
      </c>
      <c r="B255" t="s">
        <v>199</v>
      </c>
      <c r="C255" t="s">
        <v>280</v>
      </c>
      <c r="D255" s="30" t="s">
        <v>242</v>
      </c>
      <c r="E255" t="s">
        <v>220</v>
      </c>
      <c r="F255">
        <v>779</v>
      </c>
      <c r="G255">
        <v>2.2113330000000002</v>
      </c>
      <c r="H255">
        <v>1.9587270000000001</v>
      </c>
      <c r="I255">
        <v>1.7318450000000001</v>
      </c>
      <c r="J255">
        <v>1.471185</v>
      </c>
      <c r="K255">
        <v>1.1856679999999999</v>
      </c>
      <c r="L255">
        <v>1.0518209999999999</v>
      </c>
      <c r="M255">
        <v>1.0075700000000001</v>
      </c>
      <c r="N255">
        <v>1.1282490000000001</v>
      </c>
      <c r="O255">
        <v>1.072983</v>
      </c>
      <c r="P255">
        <v>1.018929</v>
      </c>
      <c r="Q255">
        <v>1.09511</v>
      </c>
      <c r="R255">
        <v>1.1326929999999999</v>
      </c>
      <c r="S255">
        <v>1.099226</v>
      </c>
      <c r="T255">
        <v>1.153403</v>
      </c>
      <c r="U255">
        <v>1.2335370000000001</v>
      </c>
      <c r="V255">
        <v>1.233384</v>
      </c>
      <c r="W255">
        <v>1.1927099999999999</v>
      </c>
      <c r="X255">
        <v>1.2855840000000001</v>
      </c>
      <c r="Y255">
        <v>1.4139729999999999</v>
      </c>
      <c r="Z255">
        <v>1.55315</v>
      </c>
      <c r="AA255">
        <v>1.6355489999999999</v>
      </c>
      <c r="AB255">
        <v>1.618438</v>
      </c>
      <c r="AC255">
        <v>1.4284570000000001</v>
      </c>
      <c r="AD255">
        <v>1.396849</v>
      </c>
      <c r="AE255">
        <v>-0.54041490000000003</v>
      </c>
      <c r="AF255">
        <v>-0.62406519999999999</v>
      </c>
      <c r="AG255">
        <v>-0.56654709999999997</v>
      </c>
      <c r="AH255">
        <v>-0.42252309999999998</v>
      </c>
      <c r="AI255">
        <v>-0.37351240000000002</v>
      </c>
      <c r="AJ255">
        <v>-0.30491750000000001</v>
      </c>
      <c r="AK255">
        <v>-0.24927489999999999</v>
      </c>
      <c r="AL255">
        <v>-0.1174139</v>
      </c>
      <c r="AM255">
        <v>-0.1101123</v>
      </c>
      <c r="AN255">
        <v>-0.19102569999999999</v>
      </c>
      <c r="AO255">
        <v>-0.1974011</v>
      </c>
      <c r="AP255">
        <v>-0.1526824</v>
      </c>
      <c r="AQ255">
        <v>-0.1390605</v>
      </c>
      <c r="AR255">
        <v>-9.6554899999999999E-2</v>
      </c>
      <c r="AS255">
        <v>-7.6931299999999994E-2</v>
      </c>
      <c r="AT255">
        <v>-7.3444200000000001E-2</v>
      </c>
      <c r="AU255">
        <v>-0.17859140000000001</v>
      </c>
      <c r="AV255">
        <v>-0.1543793</v>
      </c>
      <c r="AW255">
        <v>-8.9092599999999994E-2</v>
      </c>
      <c r="AX255">
        <v>-0.20154910000000001</v>
      </c>
      <c r="AY255">
        <v>-0.18515480000000001</v>
      </c>
      <c r="AZ255">
        <v>-0.23114950000000001</v>
      </c>
      <c r="BA255">
        <v>-0.21535099999999999</v>
      </c>
      <c r="BB255">
        <v>-0.1224937</v>
      </c>
      <c r="BC255">
        <v>-0.38338650000000002</v>
      </c>
      <c r="BD255">
        <v>-0.47522560000000003</v>
      </c>
      <c r="BE255">
        <v>-0.42892350000000001</v>
      </c>
      <c r="BF255">
        <v>-0.29974289999999998</v>
      </c>
      <c r="BG255">
        <v>-0.27456249999999999</v>
      </c>
      <c r="BH255">
        <v>-0.23069919999999999</v>
      </c>
      <c r="BI255">
        <v>-0.19302659999999999</v>
      </c>
      <c r="BJ255">
        <v>-7.0150599999999994E-2</v>
      </c>
      <c r="BK255">
        <v>-6.1692700000000003E-2</v>
      </c>
      <c r="BL255">
        <v>-0.1429038</v>
      </c>
      <c r="BM255">
        <v>-0.14201520000000001</v>
      </c>
      <c r="BN255">
        <v>-9.7555000000000003E-2</v>
      </c>
      <c r="BO255">
        <v>-8.3321800000000001E-2</v>
      </c>
      <c r="BP255">
        <v>-4.0277399999999998E-2</v>
      </c>
      <c r="BQ255">
        <v>-2.2288800000000001E-2</v>
      </c>
      <c r="BR255">
        <v>-1.8279400000000001E-2</v>
      </c>
      <c r="BS255">
        <v>-0.1166717</v>
      </c>
      <c r="BT255">
        <v>-8.1321900000000003E-2</v>
      </c>
      <c r="BU255">
        <v>-2.0285899999999999E-2</v>
      </c>
      <c r="BV255">
        <v>-0.1271533</v>
      </c>
      <c r="BW255">
        <v>-0.1127403</v>
      </c>
      <c r="BX255">
        <v>-0.152785</v>
      </c>
      <c r="BY255">
        <v>-0.13965730000000001</v>
      </c>
      <c r="BZ255">
        <v>-4.7291100000000003E-2</v>
      </c>
      <c r="CA255">
        <v>-0.27462910000000001</v>
      </c>
      <c r="CB255">
        <v>-0.37213970000000002</v>
      </c>
      <c r="CC255">
        <v>-0.33360590000000001</v>
      </c>
      <c r="CD255">
        <v>-0.2147057</v>
      </c>
      <c r="CE255">
        <v>-0.20603009999999999</v>
      </c>
      <c r="CF255">
        <v>-0.17929590000000001</v>
      </c>
      <c r="CG255">
        <v>-0.15406919999999999</v>
      </c>
      <c r="CH255">
        <v>-3.7416199999999997E-2</v>
      </c>
      <c r="CI255">
        <v>-2.8157499999999999E-2</v>
      </c>
      <c r="CJ255">
        <v>-0.1095747</v>
      </c>
      <c r="CK255">
        <v>-0.1036551</v>
      </c>
      <c r="CL255">
        <v>-5.93739E-2</v>
      </c>
      <c r="CM255">
        <v>-4.4717399999999997E-2</v>
      </c>
      <c r="CN255">
        <v>-1.2999000000000001E-3</v>
      </c>
      <c r="CO255">
        <v>1.5556499999999999E-2</v>
      </c>
      <c r="CP255">
        <v>1.9927500000000001E-2</v>
      </c>
      <c r="CQ255">
        <v>-7.3786299999999999E-2</v>
      </c>
      <c r="CR255">
        <v>-3.07225E-2</v>
      </c>
      <c r="CS255">
        <v>2.7369399999999999E-2</v>
      </c>
      <c r="CT255">
        <v>-7.5627E-2</v>
      </c>
      <c r="CU255">
        <v>-6.2586299999999997E-2</v>
      </c>
      <c r="CV255">
        <v>-9.851E-2</v>
      </c>
      <c r="CW255">
        <v>-8.7232000000000004E-2</v>
      </c>
      <c r="CX255">
        <v>4.7939999999999997E-3</v>
      </c>
      <c r="CY255">
        <v>-0.16587170000000001</v>
      </c>
      <c r="CZ255">
        <v>-0.26905380000000001</v>
      </c>
      <c r="DA255">
        <v>-0.23828820000000001</v>
      </c>
      <c r="DB255">
        <v>-0.12966849999999999</v>
      </c>
      <c r="DC255">
        <v>-0.1374977</v>
      </c>
      <c r="DD255">
        <v>-0.1278926</v>
      </c>
      <c r="DE255">
        <v>-0.1151118</v>
      </c>
      <c r="DF255">
        <v>-4.6817999999999999E-3</v>
      </c>
      <c r="DG255">
        <v>5.3778000000000003E-3</v>
      </c>
      <c r="DH255">
        <v>-7.6245599999999997E-2</v>
      </c>
      <c r="DI255">
        <v>-6.5295000000000006E-2</v>
      </c>
      <c r="DJ255">
        <v>-2.1192800000000001E-2</v>
      </c>
      <c r="DK255">
        <v>-6.1130000000000004E-3</v>
      </c>
      <c r="DL255">
        <v>3.7677700000000001E-2</v>
      </c>
      <c r="DM255">
        <v>5.3401700000000003E-2</v>
      </c>
      <c r="DN255">
        <v>5.8134400000000003E-2</v>
      </c>
      <c r="DO255">
        <v>-3.0900899999999999E-2</v>
      </c>
      <c r="DP255">
        <v>1.9876899999999999E-2</v>
      </c>
      <c r="DQ255">
        <v>7.50247E-2</v>
      </c>
      <c r="DR255">
        <v>-2.4100699999999999E-2</v>
      </c>
      <c r="DS255">
        <v>-1.24323E-2</v>
      </c>
      <c r="DT255">
        <v>-4.4234999999999997E-2</v>
      </c>
      <c r="DU255">
        <v>-3.4806700000000003E-2</v>
      </c>
      <c r="DV255">
        <v>5.6879100000000002E-2</v>
      </c>
      <c r="DW255">
        <v>-8.8433000000000001E-3</v>
      </c>
      <c r="DX255">
        <v>-0.12021419999999999</v>
      </c>
      <c r="DY255">
        <v>-0.1006647</v>
      </c>
      <c r="DZ255">
        <v>-6.8884000000000003E-3</v>
      </c>
      <c r="EA255">
        <v>-3.85478E-2</v>
      </c>
      <c r="EB255">
        <v>-5.3674300000000001E-2</v>
      </c>
      <c r="EC255">
        <v>-5.8863499999999999E-2</v>
      </c>
      <c r="ED255">
        <v>4.2581399999999998E-2</v>
      </c>
      <c r="EE255">
        <v>5.3797299999999999E-2</v>
      </c>
      <c r="EF255">
        <v>-2.8123599999999999E-2</v>
      </c>
      <c r="EG255">
        <v>-9.9091000000000005E-3</v>
      </c>
      <c r="EH255">
        <v>3.3934699999999998E-2</v>
      </c>
      <c r="EI255">
        <v>4.9625599999999999E-2</v>
      </c>
      <c r="EJ255">
        <v>9.3955200000000003E-2</v>
      </c>
      <c r="EK255">
        <v>0.10804420000000001</v>
      </c>
      <c r="EL255">
        <v>0.1132992</v>
      </c>
      <c r="EM255">
        <v>3.1018899999999999E-2</v>
      </c>
      <c r="EN255">
        <v>9.2934299999999997E-2</v>
      </c>
      <c r="EO255">
        <v>0.1438313</v>
      </c>
      <c r="EP255">
        <v>5.0295100000000002E-2</v>
      </c>
      <c r="EQ255">
        <v>5.9982199999999999E-2</v>
      </c>
      <c r="ER255">
        <v>3.4129399999999997E-2</v>
      </c>
      <c r="ES255">
        <v>4.0887E-2</v>
      </c>
      <c r="ET255">
        <v>0.1320817</v>
      </c>
      <c r="EU255">
        <v>60.990499999999997</v>
      </c>
      <c r="EV255">
        <v>58.990499999999997</v>
      </c>
      <c r="EW255">
        <v>58.004750000000001</v>
      </c>
      <c r="EX255">
        <v>58.990499999999997</v>
      </c>
      <c r="EY255">
        <v>55</v>
      </c>
      <c r="EZ255">
        <v>56.990499999999997</v>
      </c>
      <c r="FA255">
        <v>54.004750000000001</v>
      </c>
      <c r="FB255">
        <v>55.990499999999997</v>
      </c>
      <c r="FC255">
        <v>62.971499999999999</v>
      </c>
      <c r="FD255">
        <v>71.957239999999999</v>
      </c>
      <c r="FE255">
        <v>79.962000000000003</v>
      </c>
      <c r="FF255">
        <v>84.971500000000006</v>
      </c>
      <c r="FG255">
        <v>84.009500000000003</v>
      </c>
      <c r="FH255">
        <v>83.023750000000007</v>
      </c>
      <c r="FI255">
        <v>81.033259999999999</v>
      </c>
      <c r="FJ255">
        <v>81.023750000000007</v>
      </c>
      <c r="FK255">
        <v>81.023750000000007</v>
      </c>
      <c r="FL255">
        <v>79.033259999999999</v>
      </c>
      <c r="FM255">
        <v>75.033259999999999</v>
      </c>
      <c r="FN255">
        <v>70.023750000000007</v>
      </c>
      <c r="FO255">
        <v>64.042760000000001</v>
      </c>
      <c r="FP255">
        <v>60.047499999999999</v>
      </c>
      <c r="FQ255">
        <v>59.033250000000002</v>
      </c>
      <c r="FR255">
        <v>60.018999999999998</v>
      </c>
      <c r="FS255">
        <v>1.1961520000000001</v>
      </c>
      <c r="FT255">
        <v>4.6516299999999997E-2</v>
      </c>
      <c r="FU255">
        <v>7.0787600000000006E-2</v>
      </c>
    </row>
    <row r="256" spans="1:177" x14ac:dyDescent="0.3">
      <c r="A256" t="s">
        <v>226</v>
      </c>
      <c r="B256" t="s">
        <v>199</v>
      </c>
      <c r="C256" t="s">
        <v>280</v>
      </c>
      <c r="D256" s="30" t="s">
        <v>242</v>
      </c>
      <c r="E256" t="s">
        <v>221</v>
      </c>
      <c r="F256">
        <v>265</v>
      </c>
      <c r="G256">
        <v>1.52539</v>
      </c>
      <c r="H256">
        <v>1.5457669999999999</v>
      </c>
      <c r="I256">
        <v>1.8317909999999999</v>
      </c>
      <c r="J256">
        <v>1.474448</v>
      </c>
      <c r="K256">
        <v>1.1395010000000001</v>
      </c>
      <c r="L256">
        <v>0.89176239999999996</v>
      </c>
      <c r="M256">
        <v>0.81118789999999996</v>
      </c>
      <c r="N256">
        <v>0.77559020000000001</v>
      </c>
      <c r="O256">
        <v>0.8363699</v>
      </c>
      <c r="P256">
        <v>0.85469499999999998</v>
      </c>
      <c r="Q256">
        <v>0.7648779</v>
      </c>
      <c r="R256">
        <v>0.78829740000000004</v>
      </c>
      <c r="S256">
        <v>0.72526040000000003</v>
      </c>
      <c r="T256">
        <v>0.74676350000000002</v>
      </c>
      <c r="U256">
        <v>0.75053409999999998</v>
      </c>
      <c r="V256">
        <v>0.73814089999999999</v>
      </c>
      <c r="W256">
        <v>0.84467040000000004</v>
      </c>
      <c r="X256">
        <v>1.034689</v>
      </c>
      <c r="Y256">
        <v>0.99438459999999995</v>
      </c>
      <c r="Z256">
        <v>1.094193</v>
      </c>
      <c r="AA256">
        <v>1.198145</v>
      </c>
      <c r="AB256">
        <v>1.209222</v>
      </c>
      <c r="AC256">
        <v>1.1003639999999999</v>
      </c>
      <c r="AD256">
        <v>1.0400149999999999</v>
      </c>
      <c r="AE256">
        <v>-0.90510480000000004</v>
      </c>
      <c r="AF256">
        <v>-0.96593300000000004</v>
      </c>
      <c r="AG256">
        <v>-0.2116886</v>
      </c>
      <c r="AH256">
        <v>-0.21647060000000001</v>
      </c>
      <c r="AI256">
        <v>-0.29104639999999998</v>
      </c>
      <c r="AJ256">
        <v>-0.25243719999999997</v>
      </c>
      <c r="AK256">
        <v>-0.13339409999999999</v>
      </c>
      <c r="AL256">
        <v>-9.9825499999999998E-2</v>
      </c>
      <c r="AM256">
        <v>-7.9183600000000007E-2</v>
      </c>
      <c r="AN256">
        <v>-4.7391099999999999E-2</v>
      </c>
      <c r="AO256">
        <v>-0.12984090000000001</v>
      </c>
      <c r="AP256">
        <v>-0.13471620000000001</v>
      </c>
      <c r="AQ256">
        <v>-0.2132434</v>
      </c>
      <c r="AR256">
        <v>-0.19320670000000001</v>
      </c>
      <c r="AS256">
        <v>-0.15816769999999999</v>
      </c>
      <c r="AT256">
        <v>-0.214118</v>
      </c>
      <c r="AU256">
        <v>-0.1764838</v>
      </c>
      <c r="AV256">
        <v>-0.1095872</v>
      </c>
      <c r="AW256">
        <v>-0.25366620000000001</v>
      </c>
      <c r="AX256">
        <v>-0.1243079</v>
      </c>
      <c r="AY256">
        <v>-5.5221699999999999E-2</v>
      </c>
      <c r="AZ256">
        <v>-4.8959099999999998E-2</v>
      </c>
      <c r="BA256">
        <v>-5.8009199999999997E-2</v>
      </c>
      <c r="BB256">
        <v>-8.6480500000000002E-2</v>
      </c>
      <c r="BC256">
        <v>-0.67335179999999994</v>
      </c>
      <c r="BD256">
        <v>-0.73249089999999994</v>
      </c>
      <c r="BE256">
        <v>-3.5546000000000002E-3</v>
      </c>
      <c r="BF256">
        <v>-5.54551E-2</v>
      </c>
      <c r="BG256">
        <v>-0.15635930000000001</v>
      </c>
      <c r="BH256">
        <v>-0.147928</v>
      </c>
      <c r="BI256">
        <v>-6.3766699999999996E-2</v>
      </c>
      <c r="BJ256">
        <v>-4.0408199999999998E-2</v>
      </c>
      <c r="BK256">
        <v>-2.7104999999999998E-3</v>
      </c>
      <c r="BL256">
        <v>3.0601E-2</v>
      </c>
      <c r="BM256">
        <v>-5.0429700000000001E-2</v>
      </c>
      <c r="BN256">
        <v>-5.0018100000000003E-2</v>
      </c>
      <c r="BO256">
        <v>-0.1210297</v>
      </c>
      <c r="BP256">
        <v>-0.1093977</v>
      </c>
      <c r="BQ256">
        <v>-7.2903899999999994E-2</v>
      </c>
      <c r="BR256">
        <v>-0.12593470000000001</v>
      </c>
      <c r="BS256">
        <v>-8.1795300000000001E-2</v>
      </c>
      <c r="BT256">
        <v>-1.95759E-2</v>
      </c>
      <c r="BU256">
        <v>-0.1549257</v>
      </c>
      <c r="BV256">
        <v>-4.0139800000000003E-2</v>
      </c>
      <c r="BW256">
        <v>3.5774899999999998E-2</v>
      </c>
      <c r="BX256">
        <v>5.6561899999999998E-2</v>
      </c>
      <c r="BY256">
        <v>3.1377700000000001E-2</v>
      </c>
      <c r="BZ256">
        <v>4.8874000000000001E-3</v>
      </c>
      <c r="CA256">
        <v>-0.51284030000000003</v>
      </c>
      <c r="CB256">
        <v>-0.57080960000000003</v>
      </c>
      <c r="CC256">
        <v>0.14059830000000001</v>
      </c>
      <c r="CD256">
        <v>5.6063799999999997E-2</v>
      </c>
      <c r="CE256">
        <v>-6.3075400000000004E-2</v>
      </c>
      <c r="CF256">
        <v>-7.5545299999999996E-2</v>
      </c>
      <c r="CG256">
        <v>-1.55429E-2</v>
      </c>
      <c r="CH256">
        <v>7.4410000000000003E-4</v>
      </c>
      <c r="CI256">
        <v>5.0254500000000001E-2</v>
      </c>
      <c r="CJ256">
        <v>8.4617999999999999E-2</v>
      </c>
      <c r="CK256">
        <v>4.5702E-3</v>
      </c>
      <c r="CL256">
        <v>8.6435000000000001E-3</v>
      </c>
      <c r="CM256">
        <v>-5.7162699999999997E-2</v>
      </c>
      <c r="CN256">
        <v>-5.1351800000000003E-2</v>
      </c>
      <c r="CO256">
        <v>-1.38505E-2</v>
      </c>
      <c r="CP256">
        <v>-6.4859200000000006E-2</v>
      </c>
      <c r="CQ256">
        <v>-1.6214300000000001E-2</v>
      </c>
      <c r="CR256">
        <v>4.2765600000000001E-2</v>
      </c>
      <c r="CS256">
        <v>-8.6538400000000001E-2</v>
      </c>
      <c r="CT256">
        <v>1.8154699999999999E-2</v>
      </c>
      <c r="CU256">
        <v>9.8798899999999995E-2</v>
      </c>
      <c r="CV256">
        <v>0.12964529999999999</v>
      </c>
      <c r="CW256">
        <v>9.3286900000000006E-2</v>
      </c>
      <c r="CX256">
        <v>6.8168599999999996E-2</v>
      </c>
      <c r="CY256">
        <v>-0.3523288</v>
      </c>
      <c r="CZ256">
        <v>-0.4091283</v>
      </c>
      <c r="DA256">
        <v>0.28475119999999998</v>
      </c>
      <c r="DB256">
        <v>0.1675826</v>
      </c>
      <c r="DC256">
        <v>3.02084E-2</v>
      </c>
      <c r="DD256">
        <v>-3.1624999999999999E-3</v>
      </c>
      <c r="DE256">
        <v>3.2680800000000003E-2</v>
      </c>
      <c r="DF256">
        <v>4.18964E-2</v>
      </c>
      <c r="DG256">
        <v>0.10321950000000001</v>
      </c>
      <c r="DH256">
        <v>0.13863510000000001</v>
      </c>
      <c r="DI256">
        <v>5.9570199999999997E-2</v>
      </c>
      <c r="DJ256">
        <v>6.7305100000000007E-2</v>
      </c>
      <c r="DK256">
        <v>6.7042999999999998E-3</v>
      </c>
      <c r="DL256">
        <v>6.6940000000000003E-3</v>
      </c>
      <c r="DM256">
        <v>4.5202899999999997E-2</v>
      </c>
      <c r="DN256">
        <v>-3.7835999999999998E-3</v>
      </c>
      <c r="DO256">
        <v>4.9366800000000002E-2</v>
      </c>
      <c r="DP256">
        <v>0.1051072</v>
      </c>
      <c r="DQ256">
        <v>-1.81511E-2</v>
      </c>
      <c r="DR256">
        <v>7.6449299999999998E-2</v>
      </c>
      <c r="DS256">
        <v>0.16182279999999999</v>
      </c>
      <c r="DT256">
        <v>0.20272879999999999</v>
      </c>
      <c r="DU256">
        <v>0.155196</v>
      </c>
      <c r="DV256">
        <v>0.1314497</v>
      </c>
      <c r="DW256">
        <v>-0.12057569999999999</v>
      </c>
      <c r="DX256">
        <v>-0.17568629999999999</v>
      </c>
      <c r="DY256">
        <v>0.49288520000000002</v>
      </c>
      <c r="DZ256">
        <v>0.3285981</v>
      </c>
      <c r="EA256">
        <v>0.1648955</v>
      </c>
      <c r="EB256">
        <v>0.1013467</v>
      </c>
      <c r="EC256">
        <v>0.1023082</v>
      </c>
      <c r="ED256">
        <v>0.1013138</v>
      </c>
      <c r="EE256">
        <v>0.17969250000000001</v>
      </c>
      <c r="EF256">
        <v>0.21662719999999999</v>
      </c>
      <c r="EG256">
        <v>0.1389814</v>
      </c>
      <c r="EH256">
        <v>0.1520032</v>
      </c>
      <c r="EI256">
        <v>9.8918000000000006E-2</v>
      </c>
      <c r="EJ256">
        <v>9.0503E-2</v>
      </c>
      <c r="EK256">
        <v>0.13046669999999999</v>
      </c>
      <c r="EL256">
        <v>8.4399699999999994E-2</v>
      </c>
      <c r="EM256">
        <v>0.1440553</v>
      </c>
      <c r="EN256">
        <v>0.1951185</v>
      </c>
      <c r="EO256">
        <v>8.0589300000000003E-2</v>
      </c>
      <c r="EP256">
        <v>0.16061739999999999</v>
      </c>
      <c r="EQ256">
        <v>0.25281940000000003</v>
      </c>
      <c r="ER256">
        <v>0.30824980000000002</v>
      </c>
      <c r="ES256">
        <v>0.24458299999999999</v>
      </c>
      <c r="ET256">
        <v>0.22281770000000001</v>
      </c>
      <c r="EU256">
        <v>53</v>
      </c>
      <c r="EV256">
        <v>52</v>
      </c>
      <c r="EW256">
        <v>51</v>
      </c>
      <c r="EX256">
        <v>50</v>
      </c>
      <c r="EY256">
        <v>49</v>
      </c>
      <c r="EZ256">
        <v>48</v>
      </c>
      <c r="FA256">
        <v>48</v>
      </c>
      <c r="FB256">
        <v>48</v>
      </c>
      <c r="FC256">
        <v>56</v>
      </c>
      <c r="FD256">
        <v>67</v>
      </c>
      <c r="FE256">
        <v>77</v>
      </c>
      <c r="FF256">
        <v>84</v>
      </c>
      <c r="FG256">
        <v>85</v>
      </c>
      <c r="FH256">
        <v>85</v>
      </c>
      <c r="FI256">
        <v>86</v>
      </c>
      <c r="FJ256">
        <v>83</v>
      </c>
      <c r="FK256">
        <v>82</v>
      </c>
      <c r="FL256">
        <v>80</v>
      </c>
      <c r="FM256">
        <v>76</v>
      </c>
      <c r="FN256">
        <v>70</v>
      </c>
      <c r="FO256">
        <v>67</v>
      </c>
      <c r="FP256">
        <v>60</v>
      </c>
      <c r="FQ256">
        <v>57</v>
      </c>
      <c r="FR256">
        <v>54</v>
      </c>
      <c r="FS256">
        <v>1.599032</v>
      </c>
      <c r="FT256">
        <v>5.6648900000000002E-2</v>
      </c>
      <c r="FU256">
        <v>8.1444900000000001E-2</v>
      </c>
    </row>
    <row r="257" spans="1:177" x14ac:dyDescent="0.3">
      <c r="A257" t="s">
        <v>226</v>
      </c>
      <c r="B257" t="s">
        <v>199</v>
      </c>
      <c r="C257" t="s">
        <v>280</v>
      </c>
      <c r="D257" s="30" t="s">
        <v>243</v>
      </c>
      <c r="E257" t="s">
        <v>219</v>
      </c>
      <c r="F257">
        <v>1474</v>
      </c>
      <c r="G257">
        <v>2.7611439999999998</v>
      </c>
      <c r="H257">
        <v>2.530151</v>
      </c>
      <c r="I257">
        <v>2.1622650000000001</v>
      </c>
      <c r="J257">
        <v>1.818878</v>
      </c>
      <c r="K257">
        <v>1.4883169999999999</v>
      </c>
      <c r="L257">
        <v>1.216966</v>
      </c>
      <c r="M257">
        <v>1.168642</v>
      </c>
      <c r="N257">
        <v>1.2090540000000001</v>
      </c>
      <c r="O257">
        <v>1.302556</v>
      </c>
      <c r="P257">
        <v>1.338781</v>
      </c>
      <c r="Q257">
        <v>1.48143</v>
      </c>
      <c r="R257">
        <v>1.6272139999999999</v>
      </c>
      <c r="S257">
        <v>1.7007859999999999</v>
      </c>
      <c r="T257">
        <v>1.795609</v>
      </c>
      <c r="U257">
        <v>1.943011</v>
      </c>
      <c r="V257">
        <v>2.0362719999999999</v>
      </c>
      <c r="W257">
        <v>2.0759880000000002</v>
      </c>
      <c r="X257">
        <v>2.2032289999999999</v>
      </c>
      <c r="Y257">
        <v>2.1534460000000002</v>
      </c>
      <c r="Z257">
        <v>2.0595219999999999</v>
      </c>
      <c r="AA257">
        <v>2.188339</v>
      </c>
      <c r="AB257">
        <v>2.1961189999999999</v>
      </c>
      <c r="AC257">
        <v>1.963797</v>
      </c>
      <c r="AD257">
        <v>1.7548060000000001</v>
      </c>
      <c r="AE257">
        <v>-0.49529509999999999</v>
      </c>
      <c r="AF257">
        <v>-0.47140729999999997</v>
      </c>
      <c r="AG257">
        <v>-0.39190350000000002</v>
      </c>
      <c r="AH257">
        <v>-0.25093749999999998</v>
      </c>
      <c r="AI257">
        <v>-0.19463469999999999</v>
      </c>
      <c r="AJ257">
        <v>-0.1557183</v>
      </c>
      <c r="AK257">
        <v>-0.12547759999999999</v>
      </c>
      <c r="AL257">
        <v>-7.8331200000000004E-2</v>
      </c>
      <c r="AM257">
        <v>-7.6012999999999997E-2</v>
      </c>
      <c r="AN257">
        <v>-0.12846949999999999</v>
      </c>
      <c r="AO257">
        <v>-9.9162200000000006E-2</v>
      </c>
      <c r="AP257">
        <v>-8.0833299999999997E-2</v>
      </c>
      <c r="AQ257">
        <v>-0.12406929999999999</v>
      </c>
      <c r="AR257">
        <v>-0.17801529999999999</v>
      </c>
      <c r="AS257">
        <v>-0.157722</v>
      </c>
      <c r="AT257">
        <v>-0.17788480000000001</v>
      </c>
      <c r="AU257">
        <v>-0.1078288</v>
      </c>
      <c r="AV257">
        <v>-9.4770800000000002E-2</v>
      </c>
      <c r="AW257">
        <v>-4.05441E-2</v>
      </c>
      <c r="AX257">
        <v>-7.4306700000000003E-2</v>
      </c>
      <c r="AY257">
        <v>-6.0144599999999999E-2</v>
      </c>
      <c r="AZ257">
        <v>-0.1439443</v>
      </c>
      <c r="BA257">
        <v>-0.1423973</v>
      </c>
      <c r="BB257">
        <v>-6.3713000000000006E-2</v>
      </c>
      <c r="BC257">
        <v>-0.42202620000000002</v>
      </c>
      <c r="BD257">
        <v>-0.39770509999999998</v>
      </c>
      <c r="BE257">
        <v>-0.32445170000000001</v>
      </c>
      <c r="BF257">
        <v>-0.19337660000000001</v>
      </c>
      <c r="BG257">
        <v>-0.1456298</v>
      </c>
      <c r="BH257">
        <v>-0.11521670000000001</v>
      </c>
      <c r="BI257">
        <v>-9.3528700000000006E-2</v>
      </c>
      <c r="BJ257">
        <v>-5.0170699999999999E-2</v>
      </c>
      <c r="BK257">
        <v>-4.6937800000000002E-2</v>
      </c>
      <c r="BL257">
        <v>-9.8357100000000003E-2</v>
      </c>
      <c r="BM257">
        <v>-6.7107299999999995E-2</v>
      </c>
      <c r="BN257">
        <v>-4.5357700000000001E-2</v>
      </c>
      <c r="BO257">
        <v>-8.5249599999999995E-2</v>
      </c>
      <c r="BP257">
        <v>-0.1382574</v>
      </c>
      <c r="BQ257">
        <v>-0.11689769999999999</v>
      </c>
      <c r="BR257">
        <v>-0.13307440000000001</v>
      </c>
      <c r="BS257">
        <v>-6.3984200000000005E-2</v>
      </c>
      <c r="BT257">
        <v>-4.9409300000000003E-2</v>
      </c>
      <c r="BU257">
        <v>4.8786999999999997E-3</v>
      </c>
      <c r="BV257">
        <v>-2.9424499999999999E-2</v>
      </c>
      <c r="BW257">
        <v>-1.45442E-2</v>
      </c>
      <c r="BX257">
        <v>-9.6531099999999995E-2</v>
      </c>
      <c r="BY257">
        <v>-9.7503300000000001E-2</v>
      </c>
      <c r="BZ257">
        <v>-1.8708700000000002E-2</v>
      </c>
      <c r="CA257">
        <v>-0.37128040000000001</v>
      </c>
      <c r="CB257">
        <v>-0.3466592</v>
      </c>
      <c r="CC257">
        <v>-0.2777348</v>
      </c>
      <c r="CD257">
        <v>-0.15351010000000001</v>
      </c>
      <c r="CE257">
        <v>-0.1116891</v>
      </c>
      <c r="CF257">
        <v>-8.7165400000000004E-2</v>
      </c>
      <c r="CG257">
        <v>-7.1401000000000006E-2</v>
      </c>
      <c r="CH257">
        <v>-3.0666800000000001E-2</v>
      </c>
      <c r="CI257">
        <v>-2.6800399999999999E-2</v>
      </c>
      <c r="CJ257">
        <v>-7.7501299999999995E-2</v>
      </c>
      <c r="CK257">
        <v>-4.4906300000000003E-2</v>
      </c>
      <c r="CL257">
        <v>-2.0787400000000001E-2</v>
      </c>
      <c r="CM257">
        <v>-5.8363199999999997E-2</v>
      </c>
      <c r="CN257">
        <v>-0.11072120000000001</v>
      </c>
      <c r="CO257">
        <v>-8.8622900000000004E-2</v>
      </c>
      <c r="CP257">
        <v>-0.1020389</v>
      </c>
      <c r="CQ257">
        <v>-3.3617500000000002E-2</v>
      </c>
      <c r="CR257">
        <v>-1.7992000000000001E-2</v>
      </c>
      <c r="CS257">
        <v>3.6338299999999997E-2</v>
      </c>
      <c r="CT257">
        <v>1.6608E-3</v>
      </c>
      <c r="CU257">
        <v>1.7038600000000001E-2</v>
      </c>
      <c r="CV257">
        <v>-6.3692799999999994E-2</v>
      </c>
      <c r="CW257">
        <v>-6.6409800000000005E-2</v>
      </c>
      <c r="CX257">
        <v>1.2461099999999999E-2</v>
      </c>
      <c r="CY257">
        <v>-0.3205346</v>
      </c>
      <c r="CZ257">
        <v>-0.29561330000000002</v>
      </c>
      <c r="DA257">
        <v>-0.2310179</v>
      </c>
      <c r="DB257">
        <v>-0.1136436</v>
      </c>
      <c r="DC257">
        <v>-7.7748399999999995E-2</v>
      </c>
      <c r="DD257">
        <v>-5.9114100000000003E-2</v>
      </c>
      <c r="DE257">
        <v>-4.9273299999999999E-2</v>
      </c>
      <c r="DF257">
        <v>-1.11629E-2</v>
      </c>
      <c r="DG257">
        <v>-6.6629999999999997E-3</v>
      </c>
      <c r="DH257">
        <v>-5.6645500000000001E-2</v>
      </c>
      <c r="DI257">
        <v>-2.2705199999999998E-2</v>
      </c>
      <c r="DJ257">
        <v>3.7829000000000001E-3</v>
      </c>
      <c r="DK257">
        <v>-3.1476799999999999E-2</v>
      </c>
      <c r="DL257">
        <v>-8.3184999999999995E-2</v>
      </c>
      <c r="DM257">
        <v>-6.0348199999999998E-2</v>
      </c>
      <c r="DN257">
        <v>-7.1003300000000005E-2</v>
      </c>
      <c r="DO257">
        <v>-3.2507999999999999E-3</v>
      </c>
      <c r="DP257">
        <v>1.34252E-2</v>
      </c>
      <c r="DQ257">
        <v>6.7797999999999997E-2</v>
      </c>
      <c r="DR257">
        <v>3.27461E-2</v>
      </c>
      <c r="DS257">
        <v>4.8621299999999999E-2</v>
      </c>
      <c r="DT257">
        <v>-3.0854599999999999E-2</v>
      </c>
      <c r="DU257">
        <v>-3.5316399999999998E-2</v>
      </c>
      <c r="DV257">
        <v>4.36309E-2</v>
      </c>
      <c r="DW257">
        <v>-0.24726580000000001</v>
      </c>
      <c r="DX257">
        <v>-0.2219111</v>
      </c>
      <c r="DY257">
        <v>-0.16356609999999999</v>
      </c>
      <c r="DZ257">
        <v>-5.6082699999999999E-2</v>
      </c>
      <c r="EA257">
        <v>-2.8743500000000002E-2</v>
      </c>
      <c r="EB257">
        <v>-1.8612400000000001E-2</v>
      </c>
      <c r="EC257">
        <v>-1.73244E-2</v>
      </c>
      <c r="ED257">
        <v>1.6997600000000002E-2</v>
      </c>
      <c r="EE257">
        <v>2.24122E-2</v>
      </c>
      <c r="EF257">
        <v>-2.65331E-2</v>
      </c>
      <c r="EG257">
        <v>9.3495999999999996E-3</v>
      </c>
      <c r="EH257">
        <v>3.9258500000000002E-2</v>
      </c>
      <c r="EI257">
        <v>7.3429000000000003E-3</v>
      </c>
      <c r="EJ257">
        <v>-4.3427100000000003E-2</v>
      </c>
      <c r="EK257">
        <v>-1.95239E-2</v>
      </c>
      <c r="EL257">
        <v>-2.6192900000000002E-2</v>
      </c>
      <c r="EM257">
        <v>4.0593900000000002E-2</v>
      </c>
      <c r="EN257">
        <v>5.8786699999999997E-2</v>
      </c>
      <c r="EO257">
        <v>0.1132208</v>
      </c>
      <c r="EP257">
        <v>7.7628299999999997E-2</v>
      </c>
      <c r="EQ257">
        <v>9.4221799999999994E-2</v>
      </c>
      <c r="ER257">
        <v>1.65586E-2</v>
      </c>
      <c r="ES257">
        <v>9.5776999999999998E-3</v>
      </c>
      <c r="ET257">
        <v>8.8635099999999994E-2</v>
      </c>
      <c r="EU257">
        <v>71.298259999999999</v>
      </c>
      <c r="EV257">
        <v>71.778469999999999</v>
      </c>
      <c r="EW257">
        <v>70.304460000000006</v>
      </c>
      <c r="EX257">
        <v>70.784649999999999</v>
      </c>
      <c r="EY257">
        <v>69.53837</v>
      </c>
      <c r="EZ257">
        <v>68.024749999999997</v>
      </c>
      <c r="FA257">
        <v>68.012370000000004</v>
      </c>
      <c r="FB257">
        <v>68.525989999999993</v>
      </c>
      <c r="FC257">
        <v>74.233909999999995</v>
      </c>
      <c r="FD257">
        <v>81.215350000000001</v>
      </c>
      <c r="FE257">
        <v>85.48639</v>
      </c>
      <c r="FF257">
        <v>86.231440000000006</v>
      </c>
      <c r="FG257">
        <v>88.991330000000005</v>
      </c>
      <c r="FH257">
        <v>88.490099999999998</v>
      </c>
      <c r="FI257">
        <v>86.696780000000004</v>
      </c>
      <c r="FJ257">
        <v>87.71163</v>
      </c>
      <c r="FK257">
        <v>83.730199999999996</v>
      </c>
      <c r="FL257">
        <v>82.73639</v>
      </c>
      <c r="FM257">
        <v>80.483909999999995</v>
      </c>
      <c r="FN257">
        <v>76.256190000000004</v>
      </c>
      <c r="FO257">
        <v>71.769800000000004</v>
      </c>
      <c r="FP257">
        <v>69.757419999999996</v>
      </c>
      <c r="FQ257">
        <v>69.517330000000001</v>
      </c>
      <c r="FR257">
        <v>69.264849999999996</v>
      </c>
      <c r="FS257">
        <v>0.7867864</v>
      </c>
      <c r="FT257">
        <v>3.2123699999999998E-2</v>
      </c>
      <c r="FU257">
        <v>4.8913199999999997E-2</v>
      </c>
    </row>
    <row r="258" spans="1:177" x14ac:dyDescent="0.3">
      <c r="A258" t="s">
        <v>226</v>
      </c>
      <c r="B258" t="s">
        <v>199</v>
      </c>
      <c r="C258" t="s">
        <v>280</v>
      </c>
      <c r="D258" s="30" t="s">
        <v>243</v>
      </c>
      <c r="E258" t="s">
        <v>220</v>
      </c>
      <c r="F258">
        <v>1078</v>
      </c>
      <c r="G258">
        <v>2.9301650000000001</v>
      </c>
      <c r="H258">
        <v>2.7275659999999999</v>
      </c>
      <c r="I258">
        <v>2.3505950000000002</v>
      </c>
      <c r="J258">
        <v>1.971212</v>
      </c>
      <c r="K258">
        <v>1.6107530000000001</v>
      </c>
      <c r="L258">
        <v>1.3068109999999999</v>
      </c>
      <c r="M258">
        <v>1.2729820000000001</v>
      </c>
      <c r="N258">
        <v>1.311261</v>
      </c>
      <c r="O258">
        <v>1.3951990000000001</v>
      </c>
      <c r="P258">
        <v>1.4185509999999999</v>
      </c>
      <c r="Q258">
        <v>1.5917520000000001</v>
      </c>
      <c r="R258">
        <v>1.7698579999999999</v>
      </c>
      <c r="S258">
        <v>1.8171619999999999</v>
      </c>
      <c r="T258">
        <v>1.8973340000000001</v>
      </c>
      <c r="U258">
        <v>2.0583309999999999</v>
      </c>
      <c r="V258">
        <v>2.1500659999999998</v>
      </c>
      <c r="W258">
        <v>2.1892209999999999</v>
      </c>
      <c r="X258">
        <v>2.3094999999999999</v>
      </c>
      <c r="Y258">
        <v>2.2665150000000001</v>
      </c>
      <c r="Z258">
        <v>2.1923650000000001</v>
      </c>
      <c r="AA258">
        <v>2.3500399999999999</v>
      </c>
      <c r="AB258">
        <v>2.3379910000000002</v>
      </c>
      <c r="AC258">
        <v>2.0787309999999999</v>
      </c>
      <c r="AD258">
        <v>1.854007</v>
      </c>
      <c r="AE258">
        <v>-0.49988949999999999</v>
      </c>
      <c r="AF258">
        <v>-0.48251830000000001</v>
      </c>
      <c r="AG258">
        <v>-0.40524939999999998</v>
      </c>
      <c r="AH258">
        <v>-0.2448137</v>
      </c>
      <c r="AI258">
        <v>-0.15783510000000001</v>
      </c>
      <c r="AJ258">
        <v>-0.13033049999999999</v>
      </c>
      <c r="AK258">
        <v>-0.1001997</v>
      </c>
      <c r="AL258">
        <v>-7.5028399999999995E-2</v>
      </c>
      <c r="AM258">
        <v>-9.7806599999999994E-2</v>
      </c>
      <c r="AN258">
        <v>-0.16086339999999999</v>
      </c>
      <c r="AO258">
        <v>-0.11990140000000001</v>
      </c>
      <c r="AP258">
        <v>-7.5632599999999994E-2</v>
      </c>
      <c r="AQ258">
        <v>-0.1116294</v>
      </c>
      <c r="AR258">
        <v>-0.17871039999999999</v>
      </c>
      <c r="AS258">
        <v>-0.14967649999999999</v>
      </c>
      <c r="AT258">
        <v>-0.1553194</v>
      </c>
      <c r="AU258">
        <v>-9.6984100000000004E-2</v>
      </c>
      <c r="AV258">
        <v>-0.1048181</v>
      </c>
      <c r="AW258">
        <v>-4.6850900000000001E-2</v>
      </c>
      <c r="AX258">
        <v>-9.5192600000000002E-2</v>
      </c>
      <c r="AY258">
        <v>-5.7080499999999999E-2</v>
      </c>
      <c r="AZ258">
        <v>-0.16936090000000001</v>
      </c>
      <c r="BA258">
        <v>-0.14233670000000001</v>
      </c>
      <c r="BB258">
        <v>-4.68079E-2</v>
      </c>
      <c r="BC258">
        <v>-0.41344940000000002</v>
      </c>
      <c r="BD258">
        <v>-0.39516590000000001</v>
      </c>
      <c r="BE258">
        <v>-0.32501079999999999</v>
      </c>
      <c r="BF258">
        <v>-0.1755188</v>
      </c>
      <c r="BG258">
        <v>-9.8727400000000007E-2</v>
      </c>
      <c r="BH258">
        <v>-8.1473199999999996E-2</v>
      </c>
      <c r="BI258">
        <v>-6.1779500000000001E-2</v>
      </c>
      <c r="BJ258">
        <v>-4.0800299999999998E-2</v>
      </c>
      <c r="BK258">
        <v>-6.2790700000000005E-2</v>
      </c>
      <c r="BL258">
        <v>-0.1245532</v>
      </c>
      <c r="BM258">
        <v>-8.1109100000000003E-2</v>
      </c>
      <c r="BN258">
        <v>-3.29278E-2</v>
      </c>
      <c r="BO258">
        <v>-6.5352999999999994E-2</v>
      </c>
      <c r="BP258">
        <v>-0.13114149999999999</v>
      </c>
      <c r="BQ258">
        <v>-0.101169</v>
      </c>
      <c r="BR258">
        <v>-0.1034298</v>
      </c>
      <c r="BS258">
        <v>-4.6784699999999999E-2</v>
      </c>
      <c r="BT258">
        <v>-5.1499900000000001E-2</v>
      </c>
      <c r="BU258">
        <v>6.6845999999999997E-3</v>
      </c>
      <c r="BV258">
        <v>-4.1567300000000001E-2</v>
      </c>
      <c r="BW258">
        <v>-1.9954999999999999E-3</v>
      </c>
      <c r="BX258">
        <v>-0.11164250000000001</v>
      </c>
      <c r="BY258">
        <v>-8.8494900000000001E-2</v>
      </c>
      <c r="BZ258">
        <v>7.332E-3</v>
      </c>
      <c r="CA258">
        <v>-0.35358119999999998</v>
      </c>
      <c r="CB258">
        <v>-0.33466580000000001</v>
      </c>
      <c r="CC258">
        <v>-0.26943780000000001</v>
      </c>
      <c r="CD258">
        <v>-0.12752540000000001</v>
      </c>
      <c r="CE258">
        <v>-5.7789600000000003E-2</v>
      </c>
      <c r="CF258">
        <v>-4.7634799999999998E-2</v>
      </c>
      <c r="CG258">
        <v>-3.5169699999999998E-2</v>
      </c>
      <c r="CH258">
        <v>-1.7094000000000002E-2</v>
      </c>
      <c r="CI258">
        <v>-3.8538799999999998E-2</v>
      </c>
      <c r="CJ258">
        <v>-9.9404800000000001E-2</v>
      </c>
      <c r="CK258">
        <v>-5.42418E-2</v>
      </c>
      <c r="CL258">
        <v>-3.3506E-3</v>
      </c>
      <c r="CM258">
        <v>-3.3302100000000001E-2</v>
      </c>
      <c r="CN258">
        <v>-9.8195400000000002E-2</v>
      </c>
      <c r="CO258">
        <v>-6.7572800000000002E-2</v>
      </c>
      <c r="CP258">
        <v>-6.7491300000000004E-2</v>
      </c>
      <c r="CQ258">
        <v>-1.2016799999999999E-2</v>
      </c>
      <c r="CR258">
        <v>-1.45719E-2</v>
      </c>
      <c r="CS258">
        <v>4.3763200000000002E-2</v>
      </c>
      <c r="CT258">
        <v>-4.4264999999999999E-3</v>
      </c>
      <c r="CU258">
        <v>3.6156199999999999E-2</v>
      </c>
      <c r="CV258">
        <v>-7.1666999999999995E-2</v>
      </c>
      <c r="CW258">
        <v>-5.1204199999999998E-2</v>
      </c>
      <c r="CX258">
        <v>4.4829099999999997E-2</v>
      </c>
      <c r="CY258">
        <v>-0.293713</v>
      </c>
      <c r="CZ258">
        <v>-0.27416570000000001</v>
      </c>
      <c r="DA258">
        <v>-0.21386479999999999</v>
      </c>
      <c r="DB258">
        <v>-7.9532099999999994E-2</v>
      </c>
      <c r="DC258">
        <v>-1.6851700000000001E-2</v>
      </c>
      <c r="DD258">
        <v>-1.37964E-2</v>
      </c>
      <c r="DE258">
        <v>-8.5599999999999999E-3</v>
      </c>
      <c r="DF258">
        <v>6.6122999999999998E-3</v>
      </c>
      <c r="DG258">
        <v>-1.42869E-2</v>
      </c>
      <c r="DH258">
        <v>-7.4256500000000003E-2</v>
      </c>
      <c r="DI258">
        <v>-2.73744E-2</v>
      </c>
      <c r="DJ258">
        <v>2.6226599999999999E-2</v>
      </c>
      <c r="DK258">
        <v>-1.2512000000000001E-3</v>
      </c>
      <c r="DL258">
        <v>-6.5249399999999999E-2</v>
      </c>
      <c r="DM258">
        <v>-3.3976699999999999E-2</v>
      </c>
      <c r="DN258">
        <v>-3.1552700000000003E-2</v>
      </c>
      <c r="DO258">
        <v>2.2751199999999999E-2</v>
      </c>
      <c r="DP258">
        <v>2.23561E-2</v>
      </c>
      <c r="DQ258">
        <v>8.0841700000000002E-2</v>
      </c>
      <c r="DR258">
        <v>3.2714300000000002E-2</v>
      </c>
      <c r="DS258">
        <v>7.4307899999999996E-2</v>
      </c>
      <c r="DT258">
        <v>-3.1691400000000002E-2</v>
      </c>
      <c r="DU258">
        <v>-1.3913500000000001E-2</v>
      </c>
      <c r="DV258">
        <v>8.2326300000000005E-2</v>
      </c>
      <c r="DW258">
        <v>-0.20727290000000001</v>
      </c>
      <c r="DX258">
        <v>-0.18681320000000001</v>
      </c>
      <c r="DY258">
        <v>-0.1336262</v>
      </c>
      <c r="DZ258">
        <v>-1.02372E-2</v>
      </c>
      <c r="EA258">
        <v>4.2256000000000002E-2</v>
      </c>
      <c r="EB258">
        <v>3.5060800000000003E-2</v>
      </c>
      <c r="EC258">
        <v>2.98602E-2</v>
      </c>
      <c r="ED258">
        <v>4.0840399999999999E-2</v>
      </c>
      <c r="EE258">
        <v>2.0729000000000001E-2</v>
      </c>
      <c r="EF258">
        <v>-3.7946300000000002E-2</v>
      </c>
      <c r="EG258">
        <v>1.1417800000000001E-2</v>
      </c>
      <c r="EH258">
        <v>6.8931400000000004E-2</v>
      </c>
      <c r="EI258">
        <v>4.5025200000000001E-2</v>
      </c>
      <c r="EJ258">
        <v>-1.7680399999999999E-2</v>
      </c>
      <c r="EK258">
        <v>1.45308E-2</v>
      </c>
      <c r="EL258">
        <v>2.0336799999999999E-2</v>
      </c>
      <c r="EM258">
        <v>7.2950600000000004E-2</v>
      </c>
      <c r="EN258">
        <v>7.56743E-2</v>
      </c>
      <c r="EO258">
        <v>0.13437730000000001</v>
      </c>
      <c r="EP258">
        <v>8.6339700000000005E-2</v>
      </c>
      <c r="EQ258">
        <v>0.1293928</v>
      </c>
      <c r="ER258">
        <v>2.6027000000000002E-2</v>
      </c>
      <c r="ES258">
        <v>3.99283E-2</v>
      </c>
      <c r="ET258">
        <v>0.13646610000000001</v>
      </c>
      <c r="EU258">
        <v>72.024429999999995</v>
      </c>
      <c r="EV258">
        <v>72.024429999999995</v>
      </c>
      <c r="EW258">
        <v>71.032570000000007</v>
      </c>
      <c r="EX258">
        <v>71.032570000000007</v>
      </c>
      <c r="EY258">
        <v>70.024429999999995</v>
      </c>
      <c r="EZ258">
        <v>68.032570000000007</v>
      </c>
      <c r="FA258">
        <v>68.016289999999998</v>
      </c>
      <c r="FB258">
        <v>69.008139999999997</v>
      </c>
      <c r="FC258">
        <v>73.991860000000003</v>
      </c>
      <c r="FD258">
        <v>80.967429999999993</v>
      </c>
      <c r="FE258">
        <v>85.008139999999997</v>
      </c>
      <c r="FF258">
        <v>85.040719999999993</v>
      </c>
      <c r="FG258">
        <v>88.040719999999993</v>
      </c>
      <c r="FH258">
        <v>87.065150000000003</v>
      </c>
      <c r="FI258">
        <v>84.07329</v>
      </c>
      <c r="FJ258">
        <v>86.040719999999993</v>
      </c>
      <c r="FK258">
        <v>82.065150000000003</v>
      </c>
      <c r="FL258">
        <v>81.07329</v>
      </c>
      <c r="FM258">
        <v>79.057010000000005</v>
      </c>
      <c r="FN258">
        <v>75.07329</v>
      </c>
      <c r="FO258">
        <v>71.065150000000003</v>
      </c>
      <c r="FP258">
        <v>69.048860000000005</v>
      </c>
      <c r="FQ258">
        <v>69.048860000000005</v>
      </c>
      <c r="FR258">
        <v>69.032570000000007</v>
      </c>
      <c r="FS258">
        <v>0.95407120000000001</v>
      </c>
      <c r="FT258">
        <v>3.8930300000000001E-2</v>
      </c>
      <c r="FU258">
        <v>5.79707E-2</v>
      </c>
    </row>
    <row r="259" spans="1:177" x14ac:dyDescent="0.3">
      <c r="A259" t="s">
        <v>226</v>
      </c>
      <c r="B259" t="s">
        <v>199</v>
      </c>
      <c r="C259" t="s">
        <v>280</v>
      </c>
      <c r="D259" s="30" t="s">
        <v>243</v>
      </c>
      <c r="E259" t="s">
        <v>221</v>
      </c>
      <c r="F259">
        <v>396</v>
      </c>
      <c r="G259">
        <v>2.3095319999999999</v>
      </c>
      <c r="H259">
        <v>2.0128750000000002</v>
      </c>
      <c r="I259">
        <v>1.6866890000000001</v>
      </c>
      <c r="J259">
        <v>1.4353959999999999</v>
      </c>
      <c r="K259">
        <v>1.1672229999999999</v>
      </c>
      <c r="L259">
        <v>0.9792959</v>
      </c>
      <c r="M259">
        <v>0.8850635</v>
      </c>
      <c r="N259">
        <v>0.93505629999999995</v>
      </c>
      <c r="O259">
        <v>1.0609489999999999</v>
      </c>
      <c r="P259">
        <v>1.132336</v>
      </c>
      <c r="Q259">
        <v>1.184169</v>
      </c>
      <c r="R259">
        <v>1.2422880000000001</v>
      </c>
      <c r="S259">
        <v>1.395006</v>
      </c>
      <c r="T259">
        <v>1.5297240000000001</v>
      </c>
      <c r="U259">
        <v>1.6283099999999999</v>
      </c>
      <c r="V259">
        <v>1.7223360000000001</v>
      </c>
      <c r="W259">
        <v>1.7618229999999999</v>
      </c>
      <c r="X259">
        <v>1.940339</v>
      </c>
      <c r="Y259">
        <v>1.870851</v>
      </c>
      <c r="Z259">
        <v>1.721784</v>
      </c>
      <c r="AA259">
        <v>1.7383580000000001</v>
      </c>
      <c r="AB259">
        <v>1.8081879999999999</v>
      </c>
      <c r="AC259">
        <v>1.64524</v>
      </c>
      <c r="AD259">
        <v>1.49316</v>
      </c>
      <c r="AE259">
        <v>-0.67551360000000005</v>
      </c>
      <c r="AF259">
        <v>-0.62404289999999996</v>
      </c>
      <c r="AG259">
        <v>-0.51701180000000002</v>
      </c>
      <c r="AH259">
        <v>-0.40672199999999997</v>
      </c>
      <c r="AI259">
        <v>-0.42885960000000001</v>
      </c>
      <c r="AJ259">
        <v>-0.33915840000000003</v>
      </c>
      <c r="AK259">
        <v>-0.2812635</v>
      </c>
      <c r="AL259">
        <v>-0.14814540000000001</v>
      </c>
      <c r="AM259">
        <v>-7.1479399999999998E-2</v>
      </c>
      <c r="AN259">
        <v>-9.1235700000000003E-2</v>
      </c>
      <c r="AO259">
        <v>-0.1049771</v>
      </c>
      <c r="AP259">
        <v>-0.17673530000000001</v>
      </c>
      <c r="AQ259">
        <v>-0.26024140000000001</v>
      </c>
      <c r="AR259">
        <v>-0.2721132</v>
      </c>
      <c r="AS259">
        <v>-0.28325899999999998</v>
      </c>
      <c r="AT259">
        <v>-0.36532629999999999</v>
      </c>
      <c r="AU259">
        <v>-0.2592874</v>
      </c>
      <c r="AV259">
        <v>-0.1738981</v>
      </c>
      <c r="AW259">
        <v>-0.1294148</v>
      </c>
      <c r="AX259">
        <v>-0.1104651</v>
      </c>
      <c r="AY259">
        <v>-0.1696327</v>
      </c>
      <c r="AZ259">
        <v>-0.1657855</v>
      </c>
      <c r="BA259">
        <v>-0.24556649999999999</v>
      </c>
      <c r="BB259">
        <v>-0.22002569999999999</v>
      </c>
      <c r="BC259">
        <v>-0.54046850000000002</v>
      </c>
      <c r="BD259">
        <v>-0.4909984</v>
      </c>
      <c r="BE259">
        <v>-0.39727289999999998</v>
      </c>
      <c r="BF259">
        <v>-0.31062139999999999</v>
      </c>
      <c r="BG259">
        <v>-0.34824749999999999</v>
      </c>
      <c r="BH259">
        <v>-0.27243319999999999</v>
      </c>
      <c r="BI259">
        <v>-0.227794</v>
      </c>
      <c r="BJ259">
        <v>-0.103603</v>
      </c>
      <c r="BK259">
        <v>-2.29929E-2</v>
      </c>
      <c r="BL259">
        <v>-4.1571400000000001E-2</v>
      </c>
      <c r="BM259">
        <v>-5.3070300000000001E-2</v>
      </c>
      <c r="BN259">
        <v>-0.11775969999999999</v>
      </c>
      <c r="BO259">
        <v>-0.19259409999999999</v>
      </c>
      <c r="BP259">
        <v>-0.2044251</v>
      </c>
      <c r="BQ259">
        <v>-0.21126739999999999</v>
      </c>
      <c r="BR259">
        <v>-0.27811659999999999</v>
      </c>
      <c r="BS259">
        <v>-0.1694465</v>
      </c>
      <c r="BT259">
        <v>-8.9077400000000001E-2</v>
      </c>
      <c r="BU259">
        <v>-4.53876E-2</v>
      </c>
      <c r="BV259">
        <v>-3.24529E-2</v>
      </c>
      <c r="BW259">
        <v>-9.4913300000000006E-2</v>
      </c>
      <c r="BX259">
        <v>-9.1718800000000003E-2</v>
      </c>
      <c r="BY259">
        <v>-0.16930490000000001</v>
      </c>
      <c r="BZ259">
        <v>-0.1446578</v>
      </c>
      <c r="CA259">
        <v>-0.44693660000000002</v>
      </c>
      <c r="CB259">
        <v>-0.39885209999999999</v>
      </c>
      <c r="CC259">
        <v>-0.31434210000000001</v>
      </c>
      <c r="CD259">
        <v>-0.24406240000000001</v>
      </c>
      <c r="CE259">
        <v>-0.29241590000000001</v>
      </c>
      <c r="CF259">
        <v>-0.22621959999999999</v>
      </c>
      <c r="CG259">
        <v>-0.19076119999999999</v>
      </c>
      <c r="CH259">
        <v>-7.2752999999999998E-2</v>
      </c>
      <c r="CI259">
        <v>1.05886E-2</v>
      </c>
      <c r="CJ259">
        <v>-7.1739999999999998E-3</v>
      </c>
      <c r="CK259">
        <v>-1.7119800000000001E-2</v>
      </c>
      <c r="CL259">
        <v>-7.6913499999999996E-2</v>
      </c>
      <c r="CM259">
        <v>-0.1457417</v>
      </c>
      <c r="CN259">
        <v>-0.1575445</v>
      </c>
      <c r="CO259">
        <v>-0.1614063</v>
      </c>
      <c r="CP259">
        <v>-0.2177154</v>
      </c>
      <c r="CQ259">
        <v>-0.1072229</v>
      </c>
      <c r="CR259">
        <v>-3.0330800000000002E-2</v>
      </c>
      <c r="CS259">
        <v>1.28094E-2</v>
      </c>
      <c r="CT259">
        <v>2.1578199999999999E-2</v>
      </c>
      <c r="CU259">
        <v>-4.3162800000000001E-2</v>
      </c>
      <c r="CV259">
        <v>-4.0420400000000002E-2</v>
      </c>
      <c r="CW259">
        <v>-0.1164863</v>
      </c>
      <c r="CX259">
        <v>-9.2458200000000004E-2</v>
      </c>
      <c r="CY259">
        <v>-0.35340480000000002</v>
      </c>
      <c r="CZ259">
        <v>-0.30670579999999997</v>
      </c>
      <c r="DA259">
        <v>-0.23141139999999999</v>
      </c>
      <c r="DB259">
        <v>-0.17750340000000001</v>
      </c>
      <c r="DC259">
        <v>-0.23658419999999999</v>
      </c>
      <c r="DD259">
        <v>-0.180006</v>
      </c>
      <c r="DE259">
        <v>-0.15372839999999999</v>
      </c>
      <c r="DF259">
        <v>-4.1903099999999999E-2</v>
      </c>
      <c r="DG259">
        <v>4.41702E-2</v>
      </c>
      <c r="DH259">
        <v>2.7223299999999999E-2</v>
      </c>
      <c r="DI259">
        <v>1.8830699999999999E-2</v>
      </c>
      <c r="DJ259">
        <v>-3.6067200000000001E-2</v>
      </c>
      <c r="DK259">
        <v>-9.8889299999999999E-2</v>
      </c>
      <c r="DL259">
        <v>-0.1106639</v>
      </c>
      <c r="DM259">
        <v>-0.11154509999999999</v>
      </c>
      <c r="DN259">
        <v>-0.15731419999999999</v>
      </c>
      <c r="DO259">
        <v>-4.4999400000000002E-2</v>
      </c>
      <c r="DP259">
        <v>2.8415800000000001E-2</v>
      </c>
      <c r="DQ259">
        <v>7.1006399999999997E-2</v>
      </c>
      <c r="DR259">
        <v>7.5609200000000001E-2</v>
      </c>
      <c r="DS259">
        <v>8.5876000000000008E-3</v>
      </c>
      <c r="DT259">
        <v>1.0878000000000001E-2</v>
      </c>
      <c r="DU259">
        <v>-6.3667799999999997E-2</v>
      </c>
      <c r="DV259">
        <v>-4.0258700000000001E-2</v>
      </c>
      <c r="DW259">
        <v>-0.21835969999999999</v>
      </c>
      <c r="DX259">
        <v>-0.17366129999999999</v>
      </c>
      <c r="DY259">
        <v>-0.11167249999999999</v>
      </c>
      <c r="DZ259">
        <v>-8.1402799999999997E-2</v>
      </c>
      <c r="EA259">
        <v>-0.1559721</v>
      </c>
      <c r="EB259">
        <v>-0.1132808</v>
      </c>
      <c r="EC259">
        <v>-0.100259</v>
      </c>
      <c r="ED259">
        <v>2.6394000000000001E-3</v>
      </c>
      <c r="EE259">
        <v>9.2656699999999995E-2</v>
      </c>
      <c r="EF259">
        <v>7.6887700000000003E-2</v>
      </c>
      <c r="EG259">
        <v>7.0737599999999998E-2</v>
      </c>
      <c r="EH259">
        <v>2.2908299999999999E-2</v>
      </c>
      <c r="EI259">
        <v>-3.1241999999999999E-2</v>
      </c>
      <c r="EJ259">
        <v>-4.2975800000000001E-2</v>
      </c>
      <c r="EK259">
        <v>-3.9553600000000001E-2</v>
      </c>
      <c r="EL259">
        <v>-7.0104399999999997E-2</v>
      </c>
      <c r="EM259">
        <v>4.4841600000000002E-2</v>
      </c>
      <c r="EN259">
        <v>0.1132365</v>
      </c>
      <c r="EO259">
        <v>0.15503359999999999</v>
      </c>
      <c r="EP259">
        <v>0.15362149999999999</v>
      </c>
      <c r="EQ259">
        <v>8.3307099999999995E-2</v>
      </c>
      <c r="ER259">
        <v>8.4944699999999998E-2</v>
      </c>
      <c r="ES259">
        <v>1.25939E-2</v>
      </c>
      <c r="ET259">
        <v>3.51092E-2</v>
      </c>
      <c r="EU259">
        <v>69</v>
      </c>
      <c r="EV259">
        <v>71</v>
      </c>
      <c r="EW259">
        <v>68</v>
      </c>
      <c r="EX259">
        <v>70</v>
      </c>
      <c r="EY259">
        <v>68</v>
      </c>
      <c r="EZ259">
        <v>68</v>
      </c>
      <c r="FA259">
        <v>68</v>
      </c>
      <c r="FB259">
        <v>67</v>
      </c>
      <c r="FC259">
        <v>75</v>
      </c>
      <c r="FD259">
        <v>82</v>
      </c>
      <c r="FE259">
        <v>87</v>
      </c>
      <c r="FF259">
        <v>90</v>
      </c>
      <c r="FG259">
        <v>92</v>
      </c>
      <c r="FH259">
        <v>93</v>
      </c>
      <c r="FI259">
        <v>95</v>
      </c>
      <c r="FJ259">
        <v>93</v>
      </c>
      <c r="FK259">
        <v>89</v>
      </c>
      <c r="FL259">
        <v>88</v>
      </c>
      <c r="FM259">
        <v>85</v>
      </c>
      <c r="FN259">
        <v>80</v>
      </c>
      <c r="FO259">
        <v>74</v>
      </c>
      <c r="FP259">
        <v>72</v>
      </c>
      <c r="FQ259">
        <v>71</v>
      </c>
      <c r="FR259">
        <v>70</v>
      </c>
      <c r="FS259">
        <v>1.256132</v>
      </c>
      <c r="FT259">
        <v>5.1126600000000001E-2</v>
      </c>
      <c r="FU259">
        <v>8.8211499999999998E-2</v>
      </c>
    </row>
    <row r="260" spans="1:177" x14ac:dyDescent="0.3">
      <c r="A260" t="s">
        <v>226</v>
      </c>
      <c r="B260" t="s">
        <v>199</v>
      </c>
      <c r="C260" t="s">
        <v>280</v>
      </c>
      <c r="D260" s="30" t="s">
        <v>244</v>
      </c>
      <c r="E260" t="s">
        <v>219</v>
      </c>
      <c r="F260">
        <v>603</v>
      </c>
      <c r="G260">
        <v>2.749425</v>
      </c>
      <c r="H260">
        <v>2.5916700000000001</v>
      </c>
      <c r="I260">
        <v>2.0624220000000002</v>
      </c>
      <c r="J260">
        <v>1.6317550000000001</v>
      </c>
      <c r="K260">
        <v>1.226974</v>
      </c>
      <c r="L260">
        <v>1.0768249999999999</v>
      </c>
      <c r="M260">
        <v>1.1359729999999999</v>
      </c>
      <c r="N260">
        <v>1.2460070000000001</v>
      </c>
      <c r="O260">
        <v>1.215978</v>
      </c>
      <c r="P260">
        <v>1.2861670000000001</v>
      </c>
      <c r="Q260">
        <v>1.2073389999999999</v>
      </c>
      <c r="R260">
        <v>1.2283759999999999</v>
      </c>
      <c r="S260">
        <v>1.27651</v>
      </c>
      <c r="T260">
        <v>1.2898609999999999</v>
      </c>
      <c r="U260">
        <v>1.2482249999999999</v>
      </c>
      <c r="V260">
        <v>1.2956289999999999</v>
      </c>
      <c r="W260">
        <v>1.426437</v>
      </c>
      <c r="X260">
        <v>1.6773670000000001</v>
      </c>
      <c r="Y260">
        <v>1.931781</v>
      </c>
      <c r="Z260">
        <v>1.9811160000000001</v>
      </c>
      <c r="AA260">
        <v>1.8708910000000001</v>
      </c>
      <c r="AB260">
        <v>1.7062079999999999</v>
      </c>
      <c r="AC260">
        <v>1.554381</v>
      </c>
      <c r="AD260">
        <v>1.4213309999999999</v>
      </c>
      <c r="AE260">
        <v>-0.66846910000000004</v>
      </c>
      <c r="AF260">
        <v>-0.67770640000000004</v>
      </c>
      <c r="AG260">
        <v>-0.558091</v>
      </c>
      <c r="AH260">
        <v>-0.57066930000000005</v>
      </c>
      <c r="AI260">
        <v>-0.48973909999999998</v>
      </c>
      <c r="AJ260">
        <v>-0.33735009999999999</v>
      </c>
      <c r="AK260">
        <v>-0.18465960000000001</v>
      </c>
      <c r="AL260">
        <v>-0.1117768</v>
      </c>
      <c r="AM260">
        <v>-0.1183468</v>
      </c>
      <c r="AN260">
        <v>-6.6071299999999999E-2</v>
      </c>
      <c r="AO260">
        <v>-0.1116996</v>
      </c>
      <c r="AP260">
        <v>-6.4382700000000001E-2</v>
      </c>
      <c r="AQ260">
        <v>-5.8043499999999998E-2</v>
      </c>
      <c r="AR260">
        <v>-7.3462899999999998E-2</v>
      </c>
      <c r="AS260">
        <v>-7.2319800000000004E-2</v>
      </c>
      <c r="AT260">
        <v>-8.8680099999999998E-2</v>
      </c>
      <c r="AU260">
        <v>-9.5832500000000001E-2</v>
      </c>
      <c r="AV260">
        <v>-0.13912240000000001</v>
      </c>
      <c r="AW260">
        <v>-5.6948499999999999E-2</v>
      </c>
      <c r="AX260">
        <v>1.27186E-2</v>
      </c>
      <c r="AY260">
        <v>9.0445999999999999E-3</v>
      </c>
      <c r="AZ260">
        <v>-1.6597500000000001E-2</v>
      </c>
      <c r="BA260">
        <v>-8.5035000000000006E-3</v>
      </c>
      <c r="BB260">
        <v>2.39942E-2</v>
      </c>
      <c r="BC260">
        <v>-0.57934949999999996</v>
      </c>
      <c r="BD260">
        <v>-0.59392679999999998</v>
      </c>
      <c r="BE260">
        <v>-0.48062860000000002</v>
      </c>
      <c r="BF260">
        <v>-0.50422040000000001</v>
      </c>
      <c r="BG260">
        <v>-0.43635550000000001</v>
      </c>
      <c r="BH260">
        <v>-0.30019869999999998</v>
      </c>
      <c r="BI260">
        <v>-0.15386929999999999</v>
      </c>
      <c r="BJ260">
        <v>-8.3964899999999995E-2</v>
      </c>
      <c r="BK260">
        <v>-8.7705199999999997E-2</v>
      </c>
      <c r="BL260">
        <v>-3.5860700000000002E-2</v>
      </c>
      <c r="BM260">
        <v>-8.3072099999999996E-2</v>
      </c>
      <c r="BN260">
        <v>-3.4852500000000002E-2</v>
      </c>
      <c r="BO260">
        <v>-3.0080900000000001E-2</v>
      </c>
      <c r="BP260">
        <v>-4.4633199999999998E-2</v>
      </c>
      <c r="BQ260">
        <v>-4.2028799999999998E-2</v>
      </c>
      <c r="BR260">
        <v>-5.9091400000000002E-2</v>
      </c>
      <c r="BS260">
        <v>-6.5109399999999998E-2</v>
      </c>
      <c r="BT260">
        <v>-0.1026357</v>
      </c>
      <c r="BU260">
        <v>-1.5140300000000001E-2</v>
      </c>
      <c r="BV260">
        <v>5.2811499999999997E-2</v>
      </c>
      <c r="BW260">
        <v>4.9600199999999997E-2</v>
      </c>
      <c r="BX260">
        <v>2.2912600000000002E-2</v>
      </c>
      <c r="BY260">
        <v>2.9114899999999999E-2</v>
      </c>
      <c r="BZ260">
        <v>6.3236799999999996E-2</v>
      </c>
      <c r="CA260">
        <v>-0.51762560000000002</v>
      </c>
      <c r="CB260">
        <v>-0.53590130000000002</v>
      </c>
      <c r="CC260">
        <v>-0.42697829999999998</v>
      </c>
      <c r="CD260">
        <v>-0.4581982</v>
      </c>
      <c r="CE260">
        <v>-0.39938220000000002</v>
      </c>
      <c r="CF260">
        <v>-0.27446779999999998</v>
      </c>
      <c r="CG260">
        <v>-0.132544</v>
      </c>
      <c r="CH260">
        <v>-6.4702499999999996E-2</v>
      </c>
      <c r="CI260">
        <v>-6.6483E-2</v>
      </c>
      <c r="CJ260">
        <v>-1.4936899999999999E-2</v>
      </c>
      <c r="CK260">
        <v>-6.3244700000000001E-2</v>
      </c>
      <c r="CL260">
        <v>-1.43999E-2</v>
      </c>
      <c r="CM260">
        <v>-1.0714100000000001E-2</v>
      </c>
      <c r="CN260">
        <v>-2.4665800000000002E-2</v>
      </c>
      <c r="CO260">
        <v>-2.1049399999999999E-2</v>
      </c>
      <c r="CP260">
        <v>-3.8598399999999998E-2</v>
      </c>
      <c r="CQ260">
        <v>-4.3830599999999997E-2</v>
      </c>
      <c r="CR260">
        <v>-7.7365199999999995E-2</v>
      </c>
      <c r="CS260">
        <v>1.3815900000000001E-2</v>
      </c>
      <c r="CT260">
        <v>8.0579799999999993E-2</v>
      </c>
      <c r="CU260">
        <v>7.7688900000000005E-2</v>
      </c>
      <c r="CV260">
        <v>5.0277099999999998E-2</v>
      </c>
      <c r="CW260">
        <v>5.5169200000000002E-2</v>
      </c>
      <c r="CX260">
        <v>9.0416099999999999E-2</v>
      </c>
      <c r="CY260">
        <v>-0.45590170000000002</v>
      </c>
      <c r="CZ260">
        <v>-0.47787580000000002</v>
      </c>
      <c r="DA260">
        <v>-0.3733281</v>
      </c>
      <c r="DB260">
        <v>-0.41217589999999998</v>
      </c>
      <c r="DC260">
        <v>-0.36240899999999998</v>
      </c>
      <c r="DD260">
        <v>-0.24873690000000001</v>
      </c>
      <c r="DE260">
        <v>-0.11121880000000001</v>
      </c>
      <c r="DF260">
        <v>-4.5440099999999997E-2</v>
      </c>
      <c r="DG260">
        <v>-4.5260799999999997E-2</v>
      </c>
      <c r="DH260">
        <v>5.9868999999999999E-3</v>
      </c>
      <c r="DI260">
        <v>-4.3417299999999999E-2</v>
      </c>
      <c r="DJ260">
        <v>6.0527000000000003E-3</v>
      </c>
      <c r="DK260">
        <v>8.6528000000000004E-3</v>
      </c>
      <c r="DL260">
        <v>-4.6985000000000004E-3</v>
      </c>
      <c r="DM260">
        <v>-6.9900000000000005E-5</v>
      </c>
      <c r="DN260">
        <v>-1.8105400000000001E-2</v>
      </c>
      <c r="DO260">
        <v>-2.25519E-2</v>
      </c>
      <c r="DP260">
        <v>-5.2094599999999998E-2</v>
      </c>
      <c r="DQ260">
        <v>4.27721E-2</v>
      </c>
      <c r="DR260">
        <v>0.108348</v>
      </c>
      <c r="DS260">
        <v>0.1057776</v>
      </c>
      <c r="DT260">
        <v>7.7641699999999994E-2</v>
      </c>
      <c r="DU260">
        <v>8.1223600000000007E-2</v>
      </c>
      <c r="DV260">
        <v>0.1175954</v>
      </c>
      <c r="DW260">
        <v>-0.3667821</v>
      </c>
      <c r="DX260">
        <v>-0.39409620000000001</v>
      </c>
      <c r="DY260">
        <v>-0.29586570000000001</v>
      </c>
      <c r="DZ260">
        <v>-0.34572710000000001</v>
      </c>
      <c r="EA260">
        <v>-0.30902540000000001</v>
      </c>
      <c r="EB260">
        <v>-0.21158550000000001</v>
      </c>
      <c r="EC260">
        <v>-8.04285E-2</v>
      </c>
      <c r="ED260">
        <v>-1.76282E-2</v>
      </c>
      <c r="EE260">
        <v>-1.46193E-2</v>
      </c>
      <c r="EF260">
        <v>3.6197500000000001E-2</v>
      </c>
      <c r="EG260">
        <v>-1.4789800000000001E-2</v>
      </c>
      <c r="EH260">
        <v>3.5582999999999997E-2</v>
      </c>
      <c r="EI260">
        <v>3.6615399999999999E-2</v>
      </c>
      <c r="EJ260">
        <v>2.4131199999999998E-2</v>
      </c>
      <c r="EK260">
        <v>3.0221100000000001E-2</v>
      </c>
      <c r="EL260">
        <v>1.1483200000000001E-2</v>
      </c>
      <c r="EM260">
        <v>8.1712E-3</v>
      </c>
      <c r="EN260">
        <v>-1.5607899999999999E-2</v>
      </c>
      <c r="EO260">
        <v>8.4580299999999997E-2</v>
      </c>
      <c r="EP260">
        <v>0.14844089999999999</v>
      </c>
      <c r="EQ260">
        <v>0.1463333</v>
      </c>
      <c r="ER260">
        <v>0.1171517</v>
      </c>
      <c r="ES260">
        <v>0.118842</v>
      </c>
      <c r="ET260">
        <v>0.15683800000000001</v>
      </c>
      <c r="EU260">
        <v>46.094459999999998</v>
      </c>
      <c r="EV260">
        <v>43.345280000000002</v>
      </c>
      <c r="EW260">
        <v>43.338760000000001</v>
      </c>
      <c r="EX260">
        <v>43.60586</v>
      </c>
      <c r="EY260">
        <v>44.081429999999997</v>
      </c>
      <c r="EZ260">
        <v>44.596089999999997</v>
      </c>
      <c r="FA260">
        <v>43.358310000000003</v>
      </c>
      <c r="FB260">
        <v>41.579799999999999</v>
      </c>
      <c r="FC260">
        <v>48.798050000000003</v>
      </c>
      <c r="FD260">
        <v>58.241039999999998</v>
      </c>
      <c r="FE260">
        <v>60.022799999999997</v>
      </c>
      <c r="FF260">
        <v>61.781759999999998</v>
      </c>
      <c r="FG260">
        <v>62.029319999999998</v>
      </c>
      <c r="FH260">
        <v>62.791530000000002</v>
      </c>
      <c r="FI260">
        <v>54.550490000000003</v>
      </c>
      <c r="FJ260">
        <v>53.553750000000001</v>
      </c>
      <c r="FK260">
        <v>53.794789999999999</v>
      </c>
      <c r="FL260">
        <v>54.547229999999999</v>
      </c>
      <c r="FM260">
        <v>54.788269999999997</v>
      </c>
      <c r="FN260">
        <v>55.039090000000002</v>
      </c>
      <c r="FO260">
        <v>54.035829999999997</v>
      </c>
      <c r="FP260">
        <v>54.550490000000003</v>
      </c>
      <c r="FQ260">
        <v>55.547229999999999</v>
      </c>
      <c r="FR260">
        <v>57.022799999999997</v>
      </c>
      <c r="FS260">
        <v>0.66607209999999994</v>
      </c>
      <c r="FT260">
        <v>2.44546E-2</v>
      </c>
      <c r="FU260">
        <v>4.0877299999999998E-2</v>
      </c>
    </row>
    <row r="261" spans="1:177" x14ac:dyDescent="0.3">
      <c r="A261" t="s">
        <v>226</v>
      </c>
      <c r="B261" t="s">
        <v>199</v>
      </c>
      <c r="C261" t="s">
        <v>280</v>
      </c>
      <c r="D261" s="30" t="s">
        <v>244</v>
      </c>
      <c r="E261" t="s">
        <v>220</v>
      </c>
      <c r="F261">
        <v>438</v>
      </c>
      <c r="G261">
        <v>2.8114949999999999</v>
      </c>
      <c r="H261">
        <v>2.628031</v>
      </c>
      <c r="I261">
        <v>2.1175679999999999</v>
      </c>
      <c r="J261">
        <v>1.6874180000000001</v>
      </c>
      <c r="K261">
        <v>1.2737000000000001</v>
      </c>
      <c r="L261">
        <v>1.0900160000000001</v>
      </c>
      <c r="M261">
        <v>1.157157</v>
      </c>
      <c r="N261">
        <v>1.312403</v>
      </c>
      <c r="O261">
        <v>1.324084</v>
      </c>
      <c r="P261">
        <v>1.4194850000000001</v>
      </c>
      <c r="Q261">
        <v>1.3293619999999999</v>
      </c>
      <c r="R261">
        <v>1.365472</v>
      </c>
      <c r="S261">
        <v>1.384924</v>
      </c>
      <c r="T261">
        <v>1.3753059999999999</v>
      </c>
      <c r="U261">
        <v>1.3257140000000001</v>
      </c>
      <c r="V261">
        <v>1.398612</v>
      </c>
      <c r="W261">
        <v>1.528376</v>
      </c>
      <c r="X261">
        <v>1.8053900000000001</v>
      </c>
      <c r="Y261">
        <v>2.083955</v>
      </c>
      <c r="Z261">
        <v>2.147014</v>
      </c>
      <c r="AA261">
        <v>2.0116990000000001</v>
      </c>
      <c r="AB261">
        <v>1.837548</v>
      </c>
      <c r="AC261">
        <v>1.593013</v>
      </c>
      <c r="AD261">
        <v>1.4090119999999999</v>
      </c>
      <c r="AE261">
        <v>-0.63529950000000002</v>
      </c>
      <c r="AF261">
        <v>-0.65040500000000001</v>
      </c>
      <c r="AG261">
        <v>-0.48093340000000001</v>
      </c>
      <c r="AH261">
        <v>-0.50187630000000005</v>
      </c>
      <c r="AI261">
        <v>-0.49094480000000001</v>
      </c>
      <c r="AJ261">
        <v>-0.35757359999999999</v>
      </c>
      <c r="AK261">
        <v>-0.2132357</v>
      </c>
      <c r="AL261">
        <v>-0.13214300000000001</v>
      </c>
      <c r="AM261">
        <v>-0.13449910000000001</v>
      </c>
      <c r="AN261">
        <v>-3.993E-2</v>
      </c>
      <c r="AO261">
        <v>-0.103493</v>
      </c>
      <c r="AP261">
        <v>-4.3584999999999999E-2</v>
      </c>
      <c r="AQ261">
        <v>-5.9188600000000001E-2</v>
      </c>
      <c r="AR261">
        <v>-5.3950699999999997E-2</v>
      </c>
      <c r="AS261">
        <v>-9.0572100000000003E-2</v>
      </c>
      <c r="AT261">
        <v>-0.10099760000000001</v>
      </c>
      <c r="AU261">
        <v>-0.1136452</v>
      </c>
      <c r="AV261">
        <v>-0.1281051</v>
      </c>
      <c r="AW261">
        <v>-6.0552700000000001E-2</v>
      </c>
      <c r="AX261">
        <v>7.3835999999999997E-3</v>
      </c>
      <c r="AY261">
        <v>3.5760000000000002E-3</v>
      </c>
      <c r="AZ261">
        <v>4.6627999999999999E-3</v>
      </c>
      <c r="BA261">
        <v>-1.11628E-2</v>
      </c>
      <c r="BB261">
        <v>1.85699E-2</v>
      </c>
      <c r="BC261">
        <v>-0.52733589999999997</v>
      </c>
      <c r="BD261">
        <v>-0.54929410000000001</v>
      </c>
      <c r="BE261">
        <v>-0.38753009999999999</v>
      </c>
      <c r="BF261">
        <v>-0.42340909999999998</v>
      </c>
      <c r="BG261">
        <v>-0.42772520000000003</v>
      </c>
      <c r="BH261">
        <v>-0.31505490000000003</v>
      </c>
      <c r="BI261">
        <v>-0.17656640000000001</v>
      </c>
      <c r="BJ261">
        <v>-0.1003225</v>
      </c>
      <c r="BK261">
        <v>-9.9482299999999996E-2</v>
      </c>
      <c r="BL261">
        <v>-5.0172999999999997E-3</v>
      </c>
      <c r="BM261">
        <v>-7.0313200000000006E-2</v>
      </c>
      <c r="BN261">
        <v>-8.5795999999999997E-3</v>
      </c>
      <c r="BO261">
        <v>-2.6267499999999999E-2</v>
      </c>
      <c r="BP261">
        <v>-2.0031400000000001E-2</v>
      </c>
      <c r="BQ261">
        <v>-5.5745500000000003E-2</v>
      </c>
      <c r="BR261">
        <v>-6.5348400000000001E-2</v>
      </c>
      <c r="BS261">
        <v>-7.6102100000000006E-2</v>
      </c>
      <c r="BT261">
        <v>-8.3897600000000003E-2</v>
      </c>
      <c r="BU261">
        <v>-9.9910999999999993E-3</v>
      </c>
      <c r="BV261">
        <v>5.5672300000000001E-2</v>
      </c>
      <c r="BW261">
        <v>5.2507999999999999E-2</v>
      </c>
      <c r="BX261">
        <v>5.2237400000000003E-2</v>
      </c>
      <c r="BY261">
        <v>3.30161E-2</v>
      </c>
      <c r="BZ261">
        <v>6.5094200000000005E-2</v>
      </c>
      <c r="CA261">
        <v>-0.45256069999999998</v>
      </c>
      <c r="CB261">
        <v>-0.479265</v>
      </c>
      <c r="CC261">
        <v>-0.3228393</v>
      </c>
      <c r="CD261">
        <v>-0.36906299999999997</v>
      </c>
      <c r="CE261">
        <v>-0.38393949999999999</v>
      </c>
      <c r="CF261">
        <v>-0.28560659999999999</v>
      </c>
      <c r="CG261">
        <v>-0.15116930000000001</v>
      </c>
      <c r="CH261">
        <v>-7.8283699999999998E-2</v>
      </c>
      <c r="CI261">
        <v>-7.5229799999999999E-2</v>
      </c>
      <c r="CJ261">
        <v>1.9163099999999999E-2</v>
      </c>
      <c r="CK261">
        <v>-4.7333E-2</v>
      </c>
      <c r="CL261">
        <v>1.5664899999999999E-2</v>
      </c>
      <c r="CM261">
        <v>-3.4665E-3</v>
      </c>
      <c r="CN261">
        <v>3.4610000000000001E-3</v>
      </c>
      <c r="CO261">
        <v>-3.1624699999999999E-2</v>
      </c>
      <c r="CP261">
        <v>-4.0657899999999997E-2</v>
      </c>
      <c r="CQ261">
        <v>-5.0099999999999999E-2</v>
      </c>
      <c r="CR261">
        <v>-5.32795E-2</v>
      </c>
      <c r="CS261">
        <v>2.5027799999999999E-2</v>
      </c>
      <c r="CT261">
        <v>8.9116799999999996E-2</v>
      </c>
      <c r="CU261">
        <v>8.6398199999999994E-2</v>
      </c>
      <c r="CV261">
        <v>8.5187399999999996E-2</v>
      </c>
      <c r="CW261">
        <v>6.3614199999999996E-2</v>
      </c>
      <c r="CX261">
        <v>9.7316899999999998E-2</v>
      </c>
      <c r="CY261">
        <v>-0.37778539999999999</v>
      </c>
      <c r="CZ261">
        <v>-0.40923589999999999</v>
      </c>
      <c r="DA261">
        <v>-0.2581484</v>
      </c>
      <c r="DB261">
        <v>-0.31471690000000002</v>
      </c>
      <c r="DC261">
        <v>-0.34015380000000001</v>
      </c>
      <c r="DD261">
        <v>-0.25615830000000001</v>
      </c>
      <c r="DE261">
        <v>-0.1257722</v>
      </c>
      <c r="DF261">
        <v>-5.62449E-2</v>
      </c>
      <c r="DG261">
        <v>-5.09772E-2</v>
      </c>
      <c r="DH261">
        <v>4.33435E-2</v>
      </c>
      <c r="DI261">
        <v>-2.4352800000000001E-2</v>
      </c>
      <c r="DJ261">
        <v>3.9909500000000001E-2</v>
      </c>
      <c r="DK261">
        <v>1.93346E-2</v>
      </c>
      <c r="DL261">
        <v>2.6953399999999999E-2</v>
      </c>
      <c r="DM261">
        <v>-7.5039E-3</v>
      </c>
      <c r="DN261">
        <v>-1.59674E-2</v>
      </c>
      <c r="DO261">
        <v>-2.4097799999999999E-2</v>
      </c>
      <c r="DP261">
        <v>-2.2661500000000001E-2</v>
      </c>
      <c r="DQ261">
        <v>6.0046599999999999E-2</v>
      </c>
      <c r="DR261">
        <v>0.1225614</v>
      </c>
      <c r="DS261">
        <v>0.1202884</v>
      </c>
      <c r="DT261">
        <v>0.1181374</v>
      </c>
      <c r="DU261">
        <v>9.4212400000000002E-2</v>
      </c>
      <c r="DV261">
        <v>0.1295395</v>
      </c>
      <c r="DW261">
        <v>-0.2698218</v>
      </c>
      <c r="DX261">
        <v>-0.30812499999999998</v>
      </c>
      <c r="DY261">
        <v>-0.16474520000000001</v>
      </c>
      <c r="DZ261">
        <v>-0.23624970000000001</v>
      </c>
      <c r="EA261">
        <v>-0.27693420000000002</v>
      </c>
      <c r="EB261">
        <v>-0.21363960000000001</v>
      </c>
      <c r="EC261">
        <v>-8.9102899999999999E-2</v>
      </c>
      <c r="ED261">
        <v>-2.4424299999999999E-2</v>
      </c>
      <c r="EE261">
        <v>-1.59604E-2</v>
      </c>
      <c r="EF261">
        <v>7.8256199999999998E-2</v>
      </c>
      <c r="EG261">
        <v>8.8269999999999998E-3</v>
      </c>
      <c r="EH261">
        <v>7.4914800000000004E-2</v>
      </c>
      <c r="EI261">
        <v>5.2255599999999999E-2</v>
      </c>
      <c r="EJ261">
        <v>6.0872700000000002E-2</v>
      </c>
      <c r="EK261">
        <v>2.7322699999999998E-2</v>
      </c>
      <c r="EL261">
        <v>1.9681799999999999E-2</v>
      </c>
      <c r="EM261">
        <v>1.3445199999999999E-2</v>
      </c>
      <c r="EN261">
        <v>2.1546099999999999E-2</v>
      </c>
      <c r="EO261">
        <v>0.1106082</v>
      </c>
      <c r="EP261">
        <v>0.17085</v>
      </c>
      <c r="EQ261">
        <v>0.1692205</v>
      </c>
      <c r="ER261">
        <v>0.165712</v>
      </c>
      <c r="ES261">
        <v>0.13839129999999999</v>
      </c>
      <c r="ET261">
        <v>0.1760639</v>
      </c>
      <c r="EU261">
        <v>48.98283</v>
      </c>
      <c r="EV261">
        <v>45.995710000000003</v>
      </c>
      <c r="EW261">
        <v>45.987119999999997</v>
      </c>
      <c r="EX261">
        <v>46.974249999999998</v>
      </c>
      <c r="EY261">
        <v>46.96566</v>
      </c>
      <c r="EZ261">
        <v>47.961370000000002</v>
      </c>
      <c r="FA261">
        <v>46.96566</v>
      </c>
      <c r="FB261">
        <v>43.987130000000001</v>
      </c>
      <c r="FC261">
        <v>50.957079999999998</v>
      </c>
      <c r="FD261">
        <v>58.95279</v>
      </c>
      <c r="FE261">
        <v>60.98283</v>
      </c>
      <c r="FF261">
        <v>62.98283</v>
      </c>
      <c r="FG261">
        <v>62.991419999999998</v>
      </c>
      <c r="FH261">
        <v>63.995710000000003</v>
      </c>
      <c r="FI261">
        <v>55.995710000000003</v>
      </c>
      <c r="FJ261">
        <v>55</v>
      </c>
      <c r="FK261">
        <v>55</v>
      </c>
      <c r="FL261">
        <v>55.991419999999998</v>
      </c>
      <c r="FM261">
        <v>55.991419999999998</v>
      </c>
      <c r="FN261">
        <v>56.004289999999997</v>
      </c>
      <c r="FO261">
        <v>55</v>
      </c>
      <c r="FP261">
        <v>55.995710000000003</v>
      </c>
      <c r="FQ261">
        <v>56.991419999999998</v>
      </c>
      <c r="FR261">
        <v>57.98283</v>
      </c>
      <c r="FS261">
        <v>0.80358359999999995</v>
      </c>
      <c r="FT261">
        <v>2.9265800000000002E-2</v>
      </c>
      <c r="FU261">
        <v>4.9669600000000001E-2</v>
      </c>
    </row>
    <row r="262" spans="1:177" x14ac:dyDescent="0.3">
      <c r="A262" t="s">
        <v>226</v>
      </c>
      <c r="B262" t="s">
        <v>199</v>
      </c>
      <c r="C262" t="s">
        <v>280</v>
      </c>
      <c r="D262" s="30" t="s">
        <v>244</v>
      </c>
      <c r="E262" t="s">
        <v>221</v>
      </c>
      <c r="F262">
        <v>165</v>
      </c>
      <c r="G262">
        <v>2.6834790000000002</v>
      </c>
      <c r="H262">
        <v>2.6358079999999999</v>
      </c>
      <c r="I262">
        <v>1.963697</v>
      </c>
      <c r="J262">
        <v>1.5240990000000001</v>
      </c>
      <c r="K262">
        <v>1.160733</v>
      </c>
      <c r="L262">
        <v>1.1131660000000001</v>
      </c>
      <c r="M262">
        <v>1.106033</v>
      </c>
      <c r="N262">
        <v>1.1170549999999999</v>
      </c>
      <c r="O262">
        <v>0.91117649999999994</v>
      </c>
      <c r="P262">
        <v>0.90075950000000005</v>
      </c>
      <c r="Q262">
        <v>0.86014570000000001</v>
      </c>
      <c r="R262">
        <v>0.8198394</v>
      </c>
      <c r="S262">
        <v>0.99282760000000003</v>
      </c>
      <c r="T262">
        <v>1.0743240000000001</v>
      </c>
      <c r="U262">
        <v>1.088395</v>
      </c>
      <c r="V262">
        <v>1.0572859999999999</v>
      </c>
      <c r="W262">
        <v>1.1986680000000001</v>
      </c>
      <c r="X262">
        <v>1.3609789999999999</v>
      </c>
      <c r="Y262">
        <v>1.5345040000000001</v>
      </c>
      <c r="Z262">
        <v>1.492434</v>
      </c>
      <c r="AA262">
        <v>1.4314450000000001</v>
      </c>
      <c r="AB262">
        <v>1.3053859999999999</v>
      </c>
      <c r="AC262">
        <v>1.431179</v>
      </c>
      <c r="AD262">
        <v>1.457559</v>
      </c>
      <c r="AE262">
        <v>-1.0671619999999999</v>
      </c>
      <c r="AF262">
        <v>-1.05443</v>
      </c>
      <c r="AG262">
        <v>-1.094049</v>
      </c>
      <c r="AH262">
        <v>-1.049868</v>
      </c>
      <c r="AI262">
        <v>-0.65239239999999998</v>
      </c>
      <c r="AJ262">
        <v>-0.38391619999999999</v>
      </c>
      <c r="AK262">
        <v>-0.16006020000000001</v>
      </c>
      <c r="AL262">
        <v>-0.1199076</v>
      </c>
      <c r="AM262">
        <v>-0.14879690000000001</v>
      </c>
      <c r="AN262">
        <v>-0.21313180000000001</v>
      </c>
      <c r="AO262">
        <v>-0.20219670000000001</v>
      </c>
      <c r="AP262">
        <v>-0.19178049999999999</v>
      </c>
      <c r="AQ262">
        <v>-0.1219837</v>
      </c>
      <c r="AR262">
        <v>-0.21940270000000001</v>
      </c>
      <c r="AS262">
        <v>-8.9671399999999998E-2</v>
      </c>
      <c r="AT262">
        <v>-0.1174182</v>
      </c>
      <c r="AU262">
        <v>-0.1037223</v>
      </c>
      <c r="AV262">
        <v>-0.26771689999999998</v>
      </c>
      <c r="AW262">
        <v>-0.13365150000000001</v>
      </c>
      <c r="AX262">
        <v>-5.6738400000000001E-2</v>
      </c>
      <c r="AY262">
        <v>-6.1362E-2</v>
      </c>
      <c r="AZ262">
        <v>-0.16799069999999999</v>
      </c>
      <c r="BA262">
        <v>-9.2084100000000002E-2</v>
      </c>
      <c r="BB262">
        <v>-5.4147800000000003E-2</v>
      </c>
      <c r="BC262">
        <v>-0.92606750000000004</v>
      </c>
      <c r="BD262">
        <v>-0.91800420000000005</v>
      </c>
      <c r="BE262">
        <v>-0.9681573</v>
      </c>
      <c r="BF262">
        <v>-0.92936260000000004</v>
      </c>
      <c r="BG262">
        <v>-0.55641589999999996</v>
      </c>
      <c r="BH262">
        <v>-0.30747799999999997</v>
      </c>
      <c r="BI262">
        <v>-0.1062815</v>
      </c>
      <c r="BJ262">
        <v>-6.2581399999999995E-2</v>
      </c>
      <c r="BK262">
        <v>-8.5300699999999993E-2</v>
      </c>
      <c r="BL262">
        <v>-0.15326890000000001</v>
      </c>
      <c r="BM262">
        <v>-0.14616299999999999</v>
      </c>
      <c r="BN262">
        <v>-0.13920759999999999</v>
      </c>
      <c r="BO262">
        <v>-7.0319599999999996E-2</v>
      </c>
      <c r="BP262">
        <v>-0.16606399999999999</v>
      </c>
      <c r="BQ262">
        <v>-2.83798E-2</v>
      </c>
      <c r="BR262">
        <v>-6.8611900000000003E-2</v>
      </c>
      <c r="BS262">
        <v>-5.7639999999999997E-2</v>
      </c>
      <c r="BT262">
        <v>-0.21040449999999999</v>
      </c>
      <c r="BU262">
        <v>-6.7716399999999996E-2</v>
      </c>
      <c r="BV262">
        <v>9.2787000000000008E-3</v>
      </c>
      <c r="BW262">
        <v>4.6467000000000001E-3</v>
      </c>
      <c r="BX262">
        <v>-0.1030425</v>
      </c>
      <c r="BY262">
        <v>-2.2213299999999998E-2</v>
      </c>
      <c r="BZ262">
        <v>1.5721800000000001E-2</v>
      </c>
      <c r="CA262">
        <v>-0.82834580000000002</v>
      </c>
      <c r="CB262">
        <v>-0.82351589999999997</v>
      </c>
      <c r="CC262">
        <v>-0.88096490000000005</v>
      </c>
      <c r="CD262">
        <v>-0.84590109999999996</v>
      </c>
      <c r="CE262">
        <v>-0.48994280000000001</v>
      </c>
      <c r="CF262">
        <v>-0.25453710000000002</v>
      </c>
      <c r="CG262">
        <v>-6.9034499999999999E-2</v>
      </c>
      <c r="CH262">
        <v>-2.2877499999999999E-2</v>
      </c>
      <c r="CI262">
        <v>-4.1323499999999999E-2</v>
      </c>
      <c r="CJ262">
        <v>-0.11180809999999999</v>
      </c>
      <c r="CK262">
        <v>-0.1073543</v>
      </c>
      <c r="CL262">
        <v>-0.10279580000000001</v>
      </c>
      <c r="CM262">
        <v>-3.45373E-2</v>
      </c>
      <c r="CN262">
        <v>-0.12912180000000001</v>
      </c>
      <c r="CO262">
        <v>1.4070600000000001E-2</v>
      </c>
      <c r="CP262">
        <v>-3.4808899999999997E-2</v>
      </c>
      <c r="CQ262">
        <v>-2.57235E-2</v>
      </c>
      <c r="CR262">
        <v>-0.1707101</v>
      </c>
      <c r="CS262">
        <v>-2.2049900000000001E-2</v>
      </c>
      <c r="CT262">
        <v>5.5001899999999999E-2</v>
      </c>
      <c r="CU262">
        <v>5.0363999999999999E-2</v>
      </c>
      <c r="CV262">
        <v>-5.8059600000000003E-2</v>
      </c>
      <c r="CW262">
        <v>2.6179000000000001E-2</v>
      </c>
      <c r="CX262">
        <v>6.4113400000000001E-2</v>
      </c>
      <c r="CY262">
        <v>-0.7306241</v>
      </c>
      <c r="CZ262">
        <v>-0.7290276</v>
      </c>
      <c r="DA262">
        <v>-0.79377249999999999</v>
      </c>
      <c r="DB262">
        <v>-0.76243970000000005</v>
      </c>
      <c r="DC262">
        <v>-0.4234697</v>
      </c>
      <c r="DD262">
        <v>-0.2015962</v>
      </c>
      <c r="DE262">
        <v>-3.17874E-2</v>
      </c>
      <c r="DF262">
        <v>1.6826500000000001E-2</v>
      </c>
      <c r="DG262">
        <v>2.6538E-3</v>
      </c>
      <c r="DH262">
        <v>-7.0347199999999999E-2</v>
      </c>
      <c r="DI262">
        <v>-6.8545599999999998E-2</v>
      </c>
      <c r="DJ262">
        <v>-6.6383999999999999E-2</v>
      </c>
      <c r="DK262">
        <v>1.2451000000000001E-3</v>
      </c>
      <c r="DL262">
        <v>-9.21796E-2</v>
      </c>
      <c r="DM262">
        <v>5.6521000000000002E-2</v>
      </c>
      <c r="DN262">
        <v>-1.0058000000000001E-3</v>
      </c>
      <c r="DO262">
        <v>6.1929999999999997E-3</v>
      </c>
      <c r="DP262">
        <v>-0.13101570000000001</v>
      </c>
      <c r="DQ262">
        <v>2.3616600000000001E-2</v>
      </c>
      <c r="DR262">
        <v>0.1007251</v>
      </c>
      <c r="DS262">
        <v>9.6081399999999997E-2</v>
      </c>
      <c r="DT262">
        <v>-1.30767E-2</v>
      </c>
      <c r="DU262">
        <v>7.4571200000000004E-2</v>
      </c>
      <c r="DV262">
        <v>0.1125049</v>
      </c>
      <c r="DW262">
        <v>-0.58952950000000004</v>
      </c>
      <c r="DX262">
        <v>-0.59260139999999994</v>
      </c>
      <c r="DY262">
        <v>-0.66788049999999999</v>
      </c>
      <c r="DZ262">
        <v>-0.64193460000000002</v>
      </c>
      <c r="EA262">
        <v>-0.32749319999999998</v>
      </c>
      <c r="EB262">
        <v>-0.12515809999999999</v>
      </c>
      <c r="EC262">
        <v>2.1991299999999998E-2</v>
      </c>
      <c r="ED262">
        <v>7.4152700000000002E-2</v>
      </c>
      <c r="EE262">
        <v>6.6149899999999998E-2</v>
      </c>
      <c r="EF262">
        <v>-1.04843E-2</v>
      </c>
      <c r="EG262">
        <v>-1.2511899999999999E-2</v>
      </c>
      <c r="EH262">
        <v>-1.38111E-2</v>
      </c>
      <c r="EI262">
        <v>5.2909200000000003E-2</v>
      </c>
      <c r="EJ262">
        <v>-3.8840899999999998E-2</v>
      </c>
      <c r="EK262">
        <v>0.1178126</v>
      </c>
      <c r="EL262">
        <v>4.7800500000000003E-2</v>
      </c>
      <c r="EM262">
        <v>5.22754E-2</v>
      </c>
      <c r="EN262">
        <v>-7.3703299999999999E-2</v>
      </c>
      <c r="EO262">
        <v>8.9551699999999998E-2</v>
      </c>
      <c r="EP262">
        <v>0.1667421</v>
      </c>
      <c r="EQ262">
        <v>0.16209000000000001</v>
      </c>
      <c r="ER262">
        <v>5.1871500000000001E-2</v>
      </c>
      <c r="ES262">
        <v>0.14444199999999999</v>
      </c>
      <c r="ET262">
        <v>0.1823746</v>
      </c>
      <c r="EU262">
        <v>37</v>
      </c>
      <c r="EV262">
        <v>35</v>
      </c>
      <c r="EW262">
        <v>35</v>
      </c>
      <c r="EX262">
        <v>33</v>
      </c>
      <c r="EY262">
        <v>35</v>
      </c>
      <c r="EZ262">
        <v>34</v>
      </c>
      <c r="FA262">
        <v>32</v>
      </c>
      <c r="FB262">
        <v>34</v>
      </c>
      <c r="FC262">
        <v>42</v>
      </c>
      <c r="FD262">
        <v>56</v>
      </c>
      <c r="FE262">
        <v>57</v>
      </c>
      <c r="FF262">
        <v>58</v>
      </c>
      <c r="FG262">
        <v>59</v>
      </c>
      <c r="FH262">
        <v>59</v>
      </c>
      <c r="FI262">
        <v>50</v>
      </c>
      <c r="FJ262">
        <v>49</v>
      </c>
      <c r="FK262">
        <v>50</v>
      </c>
      <c r="FL262">
        <v>50</v>
      </c>
      <c r="FM262">
        <v>51</v>
      </c>
      <c r="FN262">
        <v>52</v>
      </c>
      <c r="FO262">
        <v>51</v>
      </c>
      <c r="FP262">
        <v>50</v>
      </c>
      <c r="FQ262">
        <v>51</v>
      </c>
      <c r="FR262">
        <v>54</v>
      </c>
      <c r="FS262">
        <v>1.0800099999999999</v>
      </c>
      <c r="FT262">
        <v>4.1704600000000001E-2</v>
      </c>
      <c r="FU262">
        <v>6.3292799999999996E-2</v>
      </c>
    </row>
    <row r="263" spans="1:177" x14ac:dyDescent="0.3">
      <c r="A263" t="s">
        <v>226</v>
      </c>
      <c r="B263" t="s">
        <v>199</v>
      </c>
      <c r="C263" t="s">
        <v>280</v>
      </c>
      <c r="D263" s="30" t="s">
        <v>245</v>
      </c>
      <c r="E263" t="s">
        <v>219</v>
      </c>
      <c r="F263">
        <v>1540</v>
      </c>
      <c r="G263">
        <v>2.771693</v>
      </c>
      <c r="H263">
        <v>2.6636880000000001</v>
      </c>
      <c r="I263">
        <v>2.2779029999999998</v>
      </c>
      <c r="J263">
        <v>1.83931</v>
      </c>
      <c r="K263">
        <v>1.4492830000000001</v>
      </c>
      <c r="L263">
        <v>1.2638720000000001</v>
      </c>
      <c r="M263">
        <v>1.439673</v>
      </c>
      <c r="N263">
        <v>1.4213610000000001</v>
      </c>
      <c r="O263">
        <v>1.3277129999999999</v>
      </c>
      <c r="P263">
        <v>1.322921</v>
      </c>
      <c r="Q263">
        <v>1.244826</v>
      </c>
      <c r="R263">
        <v>1.3009679999999999</v>
      </c>
      <c r="S263">
        <v>1.301984</v>
      </c>
      <c r="T263">
        <v>1.273048</v>
      </c>
      <c r="U263">
        <v>1.258151</v>
      </c>
      <c r="V263">
        <v>1.2393099999999999</v>
      </c>
      <c r="W263">
        <v>1.2654609999999999</v>
      </c>
      <c r="X263">
        <v>1.5102960000000001</v>
      </c>
      <c r="Y263">
        <v>1.847343</v>
      </c>
      <c r="Z263">
        <v>1.9300729999999999</v>
      </c>
      <c r="AA263">
        <v>1.7959419999999999</v>
      </c>
      <c r="AB263">
        <v>1.6723730000000001</v>
      </c>
      <c r="AC263">
        <v>1.506108</v>
      </c>
      <c r="AD263">
        <v>1.4423269999999999</v>
      </c>
      <c r="AE263">
        <v>-0.67266119999999996</v>
      </c>
      <c r="AF263">
        <v>-0.69259800000000005</v>
      </c>
      <c r="AG263">
        <v>-0.6027015</v>
      </c>
      <c r="AH263">
        <v>-0.62895109999999999</v>
      </c>
      <c r="AI263">
        <v>-0.56210099999999996</v>
      </c>
      <c r="AJ263">
        <v>-0.38502579999999997</v>
      </c>
      <c r="AK263">
        <v>-0.22009490000000001</v>
      </c>
      <c r="AL263">
        <v>-0.1208825</v>
      </c>
      <c r="AM263">
        <v>-0.12445589999999999</v>
      </c>
      <c r="AN263">
        <v>-6.6498100000000004E-2</v>
      </c>
      <c r="AO263">
        <v>-0.11366320000000001</v>
      </c>
      <c r="AP263">
        <v>-6.5233799999999995E-2</v>
      </c>
      <c r="AQ263">
        <v>-5.8257400000000001E-2</v>
      </c>
      <c r="AR263">
        <v>-7.3141399999999995E-2</v>
      </c>
      <c r="AS263">
        <v>-7.2487200000000002E-2</v>
      </c>
      <c r="AT263">
        <v>-8.7002200000000002E-2</v>
      </c>
      <c r="AU263">
        <v>-9.0885999999999995E-2</v>
      </c>
      <c r="AV263">
        <v>-0.13141659999999999</v>
      </c>
      <c r="AW263">
        <v>-5.7552300000000001E-2</v>
      </c>
      <c r="AX263">
        <v>1.06426E-2</v>
      </c>
      <c r="AY263">
        <v>5.9324E-3</v>
      </c>
      <c r="AZ263">
        <v>-1.75944E-2</v>
      </c>
      <c r="BA263">
        <v>-1.02168E-2</v>
      </c>
      <c r="BB263">
        <v>2.5329899999999999E-2</v>
      </c>
      <c r="BC263">
        <v>-0.58354159999999999</v>
      </c>
      <c r="BD263">
        <v>-0.60881839999999998</v>
      </c>
      <c r="BE263">
        <v>-0.52523909999999996</v>
      </c>
      <c r="BF263">
        <v>-0.56250219999999995</v>
      </c>
      <c r="BG263">
        <v>-0.50871750000000004</v>
      </c>
      <c r="BH263">
        <v>-0.34787449999999998</v>
      </c>
      <c r="BI263">
        <v>-0.18930459999999999</v>
      </c>
      <c r="BJ263">
        <v>-9.3070600000000003E-2</v>
      </c>
      <c r="BK263">
        <v>-9.3814400000000006E-2</v>
      </c>
      <c r="BL263">
        <v>-3.62875E-2</v>
      </c>
      <c r="BM263">
        <v>-8.5035700000000006E-2</v>
      </c>
      <c r="BN263">
        <v>-3.5703499999999999E-2</v>
      </c>
      <c r="BO263">
        <v>-3.0294700000000001E-2</v>
      </c>
      <c r="BP263">
        <v>-4.4311700000000002E-2</v>
      </c>
      <c r="BQ263">
        <v>-4.2196200000000003E-2</v>
      </c>
      <c r="BR263">
        <v>-5.7413499999999999E-2</v>
      </c>
      <c r="BS263">
        <v>-6.0162899999999998E-2</v>
      </c>
      <c r="BT263">
        <v>-9.4929899999999998E-2</v>
      </c>
      <c r="BU263">
        <v>-1.57441E-2</v>
      </c>
      <c r="BV263">
        <v>5.0735500000000003E-2</v>
      </c>
      <c r="BW263">
        <v>4.6488000000000002E-2</v>
      </c>
      <c r="BX263">
        <v>2.19156E-2</v>
      </c>
      <c r="BY263">
        <v>2.7401600000000002E-2</v>
      </c>
      <c r="BZ263">
        <v>6.4572500000000005E-2</v>
      </c>
      <c r="CA263">
        <v>-0.52181770000000005</v>
      </c>
      <c r="CB263">
        <v>-0.55079290000000003</v>
      </c>
      <c r="CC263">
        <v>-0.47158889999999998</v>
      </c>
      <c r="CD263">
        <v>-0.51648000000000005</v>
      </c>
      <c r="CE263">
        <v>-0.4717442</v>
      </c>
      <c r="CF263">
        <v>-0.32214359999999997</v>
      </c>
      <c r="CG263">
        <v>-0.1679794</v>
      </c>
      <c r="CH263">
        <v>-7.3808200000000004E-2</v>
      </c>
      <c r="CI263">
        <v>-7.2592100000000007E-2</v>
      </c>
      <c r="CJ263">
        <v>-1.5363699999999999E-2</v>
      </c>
      <c r="CK263">
        <v>-6.5208299999999997E-2</v>
      </c>
      <c r="CL263">
        <v>-1.52509E-2</v>
      </c>
      <c r="CM263">
        <v>-1.0927900000000001E-2</v>
      </c>
      <c r="CN263">
        <v>-2.4344299999999999E-2</v>
      </c>
      <c r="CO263">
        <v>-2.1216800000000001E-2</v>
      </c>
      <c r="CP263">
        <v>-3.6920500000000002E-2</v>
      </c>
      <c r="CQ263">
        <v>-3.8884200000000001E-2</v>
      </c>
      <c r="CR263">
        <v>-6.9659399999999996E-2</v>
      </c>
      <c r="CS263">
        <v>1.3212099999999999E-2</v>
      </c>
      <c r="CT263">
        <v>7.8503699999999996E-2</v>
      </c>
      <c r="CU263">
        <v>7.4576699999999996E-2</v>
      </c>
      <c r="CV263">
        <v>4.9280200000000003E-2</v>
      </c>
      <c r="CW263">
        <v>5.3455900000000001E-2</v>
      </c>
      <c r="CX263">
        <v>9.1751799999999994E-2</v>
      </c>
      <c r="CY263">
        <v>-0.4600938</v>
      </c>
      <c r="CZ263">
        <v>-0.49276750000000002</v>
      </c>
      <c r="DA263">
        <v>-0.41793859999999999</v>
      </c>
      <c r="DB263">
        <v>-0.47045769999999998</v>
      </c>
      <c r="DC263">
        <v>-0.43477090000000002</v>
      </c>
      <c r="DD263">
        <v>-0.29641260000000003</v>
      </c>
      <c r="DE263">
        <v>-0.14665410000000001</v>
      </c>
      <c r="DF263">
        <v>-5.4545799999999998E-2</v>
      </c>
      <c r="DG263">
        <v>-5.1369900000000003E-2</v>
      </c>
      <c r="DH263">
        <v>5.5601000000000001E-3</v>
      </c>
      <c r="DI263">
        <v>-4.5380999999999998E-2</v>
      </c>
      <c r="DJ263">
        <v>5.2017000000000001E-3</v>
      </c>
      <c r="DK263">
        <v>8.4388999999999992E-3</v>
      </c>
      <c r="DL263">
        <v>-4.3769999999999998E-3</v>
      </c>
      <c r="DM263">
        <v>-2.3729999999999999E-4</v>
      </c>
      <c r="DN263">
        <v>-1.6427500000000001E-2</v>
      </c>
      <c r="DO263">
        <v>-1.76054E-2</v>
      </c>
      <c r="DP263">
        <v>-4.4388799999999999E-2</v>
      </c>
      <c r="DQ263">
        <v>4.2168299999999999E-2</v>
      </c>
      <c r="DR263">
        <v>0.10627200000000001</v>
      </c>
      <c r="DS263">
        <v>0.1026654</v>
      </c>
      <c r="DT263">
        <v>7.6644699999999996E-2</v>
      </c>
      <c r="DU263">
        <v>7.9510300000000006E-2</v>
      </c>
      <c r="DV263">
        <v>0.1189311</v>
      </c>
      <c r="DW263">
        <v>-0.37097419999999998</v>
      </c>
      <c r="DX263">
        <v>-0.40898780000000001</v>
      </c>
      <c r="DY263">
        <v>-0.34047620000000001</v>
      </c>
      <c r="DZ263">
        <v>-0.4040089</v>
      </c>
      <c r="EA263">
        <v>-0.38138739999999999</v>
      </c>
      <c r="EB263">
        <v>-0.25926129999999997</v>
      </c>
      <c r="EC263">
        <v>-0.1158638</v>
      </c>
      <c r="ED263">
        <v>-2.6733900000000001E-2</v>
      </c>
      <c r="EE263">
        <v>-2.0728400000000001E-2</v>
      </c>
      <c r="EF263">
        <v>3.5770700000000002E-2</v>
      </c>
      <c r="EG263">
        <v>-1.6753400000000002E-2</v>
      </c>
      <c r="EH263">
        <v>3.4731900000000003E-2</v>
      </c>
      <c r="EI263">
        <v>3.6401500000000003E-2</v>
      </c>
      <c r="EJ263">
        <v>2.4452700000000001E-2</v>
      </c>
      <c r="EK263">
        <v>3.0053699999999999E-2</v>
      </c>
      <c r="EL263">
        <v>1.31611E-2</v>
      </c>
      <c r="EM263">
        <v>1.3117699999999999E-2</v>
      </c>
      <c r="EN263">
        <v>-7.9021000000000004E-3</v>
      </c>
      <c r="EO263">
        <v>8.3976499999999996E-2</v>
      </c>
      <c r="EP263">
        <v>0.14636489999999999</v>
      </c>
      <c r="EQ263">
        <v>0.14322109999999999</v>
      </c>
      <c r="ER263">
        <v>0.1161548</v>
      </c>
      <c r="ES263">
        <v>0.1171287</v>
      </c>
      <c r="ET263">
        <v>0.1581737</v>
      </c>
      <c r="EU263">
        <v>35.842590000000001</v>
      </c>
      <c r="EV263">
        <v>36.377319999999997</v>
      </c>
      <c r="EW263">
        <v>36.678240000000002</v>
      </c>
      <c r="EX263">
        <v>35.145829999999997</v>
      </c>
      <c r="EY263">
        <v>36.673609999999996</v>
      </c>
      <c r="EZ263">
        <v>35.141199999999998</v>
      </c>
      <c r="FA263">
        <v>34.90972</v>
      </c>
      <c r="FB263">
        <v>35.907409999999999</v>
      </c>
      <c r="FC263">
        <v>41.59722</v>
      </c>
      <c r="FD263">
        <v>46.52778</v>
      </c>
      <c r="FE263">
        <v>51.30556</v>
      </c>
      <c r="FF263">
        <v>52.842590000000001</v>
      </c>
      <c r="FG263">
        <v>52.076390000000004</v>
      </c>
      <c r="FH263">
        <v>51.844909999999999</v>
      </c>
      <c r="FI263">
        <v>51.608800000000002</v>
      </c>
      <c r="FJ263">
        <v>50.606479999999998</v>
      </c>
      <c r="FK263">
        <v>50.611109999999996</v>
      </c>
      <c r="FL263">
        <v>49.074069999999999</v>
      </c>
      <c r="FM263">
        <v>47.541670000000003</v>
      </c>
      <c r="FN263">
        <v>47.078699999999998</v>
      </c>
      <c r="FO263">
        <v>48.307870000000001</v>
      </c>
      <c r="FP263">
        <v>47.078699999999998</v>
      </c>
      <c r="FQ263">
        <v>46.842590000000001</v>
      </c>
      <c r="FR263">
        <v>47.074069999999999</v>
      </c>
      <c r="FS263">
        <v>0.66607209999999994</v>
      </c>
      <c r="FT263">
        <v>2.44546E-2</v>
      </c>
      <c r="FU263">
        <v>4.0877299999999998E-2</v>
      </c>
    </row>
    <row r="264" spans="1:177" x14ac:dyDescent="0.3">
      <c r="A264" t="s">
        <v>226</v>
      </c>
      <c r="B264" t="s">
        <v>199</v>
      </c>
      <c r="C264" t="s">
        <v>280</v>
      </c>
      <c r="D264" s="30" t="s">
        <v>245</v>
      </c>
      <c r="E264" t="s">
        <v>220</v>
      </c>
      <c r="F264">
        <v>1123</v>
      </c>
      <c r="G264">
        <v>3.0419670000000001</v>
      </c>
      <c r="H264">
        <v>2.9327800000000002</v>
      </c>
      <c r="I264">
        <v>2.510599</v>
      </c>
      <c r="J264">
        <v>2.0574340000000002</v>
      </c>
      <c r="K264">
        <v>1.5643050000000001</v>
      </c>
      <c r="L264">
        <v>1.295887</v>
      </c>
      <c r="M264">
        <v>1.5001119999999999</v>
      </c>
      <c r="N264">
        <v>1.5099910000000001</v>
      </c>
      <c r="O264">
        <v>1.4204829999999999</v>
      </c>
      <c r="P264">
        <v>1.4276930000000001</v>
      </c>
      <c r="Q264">
        <v>1.339286</v>
      </c>
      <c r="R264">
        <v>1.410671</v>
      </c>
      <c r="S264">
        <v>1.3644909999999999</v>
      </c>
      <c r="T264">
        <v>1.3714329999999999</v>
      </c>
      <c r="U264">
        <v>1.3667929999999999</v>
      </c>
      <c r="V264">
        <v>1.338733</v>
      </c>
      <c r="W264">
        <v>1.3893660000000001</v>
      </c>
      <c r="X264">
        <v>1.6799109999999999</v>
      </c>
      <c r="Y264">
        <v>1.993047</v>
      </c>
      <c r="Z264">
        <v>2.0770719999999998</v>
      </c>
      <c r="AA264">
        <v>1.9343570000000001</v>
      </c>
      <c r="AB264">
        <v>1.767102</v>
      </c>
      <c r="AC264">
        <v>1.5431600000000001</v>
      </c>
      <c r="AD264">
        <v>1.4587650000000001</v>
      </c>
      <c r="AE264">
        <v>-0.6723981</v>
      </c>
      <c r="AF264">
        <v>-0.70598079999999996</v>
      </c>
      <c r="AG264">
        <v>-0.5408539</v>
      </c>
      <c r="AH264">
        <v>-0.58280430000000005</v>
      </c>
      <c r="AI264">
        <v>-0.57854369999999999</v>
      </c>
      <c r="AJ264">
        <v>-0.4115163</v>
      </c>
      <c r="AK264">
        <v>-0.25803890000000002</v>
      </c>
      <c r="AL264">
        <v>-0.1439289</v>
      </c>
      <c r="AM264">
        <v>-0.13997609999999999</v>
      </c>
      <c r="AN264">
        <v>-3.9819100000000003E-2</v>
      </c>
      <c r="AO264">
        <v>-0.10384640000000001</v>
      </c>
      <c r="AP264">
        <v>-4.3066399999999998E-2</v>
      </c>
      <c r="AQ264">
        <v>-5.91374E-2</v>
      </c>
      <c r="AR264">
        <v>-5.3960500000000002E-2</v>
      </c>
      <c r="AS264">
        <v>-9.1551999999999994E-2</v>
      </c>
      <c r="AT264">
        <v>-9.9256999999999998E-2</v>
      </c>
      <c r="AU264">
        <v>-0.1090884</v>
      </c>
      <c r="AV264">
        <v>-0.124402</v>
      </c>
      <c r="AW264">
        <v>-6.1644400000000002E-2</v>
      </c>
      <c r="AX264">
        <v>4.4805000000000001E-3</v>
      </c>
      <c r="AY264">
        <v>2.544E-4</v>
      </c>
      <c r="AZ264">
        <v>1.397E-3</v>
      </c>
      <c r="BA264">
        <v>-1.31536E-2</v>
      </c>
      <c r="BB264">
        <v>2.20062E-2</v>
      </c>
      <c r="BC264">
        <v>-0.56443460000000001</v>
      </c>
      <c r="BD264">
        <v>-0.60486989999999996</v>
      </c>
      <c r="BE264">
        <v>-0.44745059999999998</v>
      </c>
      <c r="BF264">
        <v>-0.50433709999999998</v>
      </c>
      <c r="BG264">
        <v>-0.51532409999999995</v>
      </c>
      <c r="BH264">
        <v>-0.36899759999999998</v>
      </c>
      <c r="BI264">
        <v>-0.2213696</v>
      </c>
      <c r="BJ264">
        <v>-0.11210829999999999</v>
      </c>
      <c r="BK264">
        <v>-0.1049592</v>
      </c>
      <c r="BL264">
        <v>-4.9064E-3</v>
      </c>
      <c r="BM264">
        <v>-7.0666699999999999E-2</v>
      </c>
      <c r="BN264">
        <v>-8.0610999999999999E-3</v>
      </c>
      <c r="BO264">
        <v>-2.6216300000000001E-2</v>
      </c>
      <c r="BP264">
        <v>-2.0041199999999999E-2</v>
      </c>
      <c r="BQ264">
        <v>-5.6725400000000002E-2</v>
      </c>
      <c r="BR264">
        <v>-6.3607800000000006E-2</v>
      </c>
      <c r="BS264">
        <v>-7.1545399999999995E-2</v>
      </c>
      <c r="BT264">
        <v>-8.0194399999999999E-2</v>
      </c>
      <c r="BU264">
        <v>-1.10828E-2</v>
      </c>
      <c r="BV264">
        <v>5.2769200000000002E-2</v>
      </c>
      <c r="BW264">
        <v>4.9186500000000001E-2</v>
      </c>
      <c r="BX264">
        <v>4.8971599999999997E-2</v>
      </c>
      <c r="BY264">
        <v>3.1025299999999999E-2</v>
      </c>
      <c r="BZ264">
        <v>6.8530599999999997E-2</v>
      </c>
      <c r="CA264">
        <v>-0.48965930000000002</v>
      </c>
      <c r="CB264">
        <v>-0.53484080000000001</v>
      </c>
      <c r="CC264">
        <v>-0.38275979999999998</v>
      </c>
      <c r="CD264">
        <v>-0.44999099999999997</v>
      </c>
      <c r="CE264">
        <v>-0.47153840000000002</v>
      </c>
      <c r="CF264">
        <v>-0.3395493</v>
      </c>
      <c r="CG264">
        <v>-0.1959726</v>
      </c>
      <c r="CH264">
        <v>-9.0069499999999997E-2</v>
      </c>
      <c r="CI264">
        <v>-8.0706700000000006E-2</v>
      </c>
      <c r="CJ264">
        <v>1.9273999999999999E-2</v>
      </c>
      <c r="CK264">
        <v>-4.76865E-2</v>
      </c>
      <c r="CL264">
        <v>1.61835E-2</v>
      </c>
      <c r="CM264">
        <v>-3.4152000000000002E-3</v>
      </c>
      <c r="CN264">
        <v>3.4512000000000002E-3</v>
      </c>
      <c r="CO264">
        <v>-3.2604599999999997E-2</v>
      </c>
      <c r="CP264">
        <v>-3.8917300000000002E-2</v>
      </c>
      <c r="CQ264">
        <v>-4.5543199999999999E-2</v>
      </c>
      <c r="CR264">
        <v>-4.95764E-2</v>
      </c>
      <c r="CS264">
        <v>2.3935999999999999E-2</v>
      </c>
      <c r="CT264">
        <v>8.6213700000000004E-2</v>
      </c>
      <c r="CU264">
        <v>8.3076700000000003E-2</v>
      </c>
      <c r="CV264">
        <v>8.1921599999999997E-2</v>
      </c>
      <c r="CW264">
        <v>6.1623499999999998E-2</v>
      </c>
      <c r="CX264">
        <v>0.1007532</v>
      </c>
      <c r="CY264">
        <v>-0.41488409999999998</v>
      </c>
      <c r="CZ264">
        <v>-0.46481169999999999</v>
      </c>
      <c r="DA264">
        <v>-0.31806899999999999</v>
      </c>
      <c r="DB264">
        <v>-0.39564490000000002</v>
      </c>
      <c r="DC264">
        <v>-0.42775269999999999</v>
      </c>
      <c r="DD264">
        <v>-0.31010100000000002</v>
      </c>
      <c r="DE264">
        <v>-0.17057549999999999</v>
      </c>
      <c r="DF264">
        <v>-6.80307E-2</v>
      </c>
      <c r="DG264">
        <v>-5.6454200000000003E-2</v>
      </c>
      <c r="DH264">
        <v>4.3454399999999997E-2</v>
      </c>
      <c r="DI264">
        <v>-2.47063E-2</v>
      </c>
      <c r="DJ264">
        <v>4.0428100000000002E-2</v>
      </c>
      <c r="DK264">
        <v>1.9385800000000002E-2</v>
      </c>
      <c r="DL264">
        <v>2.6943600000000002E-2</v>
      </c>
      <c r="DM264">
        <v>-8.4837999999999997E-3</v>
      </c>
      <c r="DN264">
        <v>-1.42268E-2</v>
      </c>
      <c r="DO264">
        <v>-1.9540999999999999E-2</v>
      </c>
      <c r="DP264">
        <v>-1.89584E-2</v>
      </c>
      <c r="DQ264">
        <v>5.8954800000000002E-2</v>
      </c>
      <c r="DR264">
        <v>0.1196583</v>
      </c>
      <c r="DS264">
        <v>0.1169669</v>
      </c>
      <c r="DT264">
        <v>0.1148716</v>
      </c>
      <c r="DU264">
        <v>9.2221600000000001E-2</v>
      </c>
      <c r="DV264">
        <v>0.13297580000000001</v>
      </c>
      <c r="DW264">
        <v>-0.30692049999999998</v>
      </c>
      <c r="DX264">
        <v>-0.36370079999999999</v>
      </c>
      <c r="DY264">
        <v>-0.2246657</v>
      </c>
      <c r="DZ264">
        <v>-0.31717770000000001</v>
      </c>
      <c r="EA264">
        <v>-0.3645331</v>
      </c>
      <c r="EB264">
        <v>-0.2675823</v>
      </c>
      <c r="EC264">
        <v>-0.1339062</v>
      </c>
      <c r="ED264">
        <v>-3.6210199999999998E-2</v>
      </c>
      <c r="EE264">
        <v>-2.1437399999999999E-2</v>
      </c>
      <c r="EF264">
        <v>7.8367099999999995E-2</v>
      </c>
      <c r="EG264">
        <v>8.4735000000000001E-3</v>
      </c>
      <c r="EH264">
        <v>7.5433399999999998E-2</v>
      </c>
      <c r="EI264">
        <v>5.2306900000000003E-2</v>
      </c>
      <c r="EJ264">
        <v>6.0862899999999998E-2</v>
      </c>
      <c r="EK264">
        <v>2.63428E-2</v>
      </c>
      <c r="EL264">
        <v>2.1422400000000001E-2</v>
      </c>
      <c r="EM264">
        <v>1.8002000000000001E-2</v>
      </c>
      <c r="EN264">
        <v>2.5249199999999999E-2</v>
      </c>
      <c r="EO264">
        <v>0.1095164</v>
      </c>
      <c r="EP264">
        <v>0.16794690000000001</v>
      </c>
      <c r="EQ264">
        <v>0.16589899999999999</v>
      </c>
      <c r="ER264">
        <v>0.16244620000000001</v>
      </c>
      <c r="ES264">
        <v>0.13640050000000001</v>
      </c>
      <c r="ET264">
        <v>0.1795002</v>
      </c>
      <c r="EU264">
        <v>37</v>
      </c>
      <c r="EV264">
        <v>37.996989999999997</v>
      </c>
      <c r="EW264">
        <v>38.990960000000001</v>
      </c>
      <c r="EX264">
        <v>36.996989999999997</v>
      </c>
      <c r="EY264">
        <v>38.984940000000002</v>
      </c>
      <c r="EZ264">
        <v>36.990960000000001</v>
      </c>
      <c r="FA264">
        <v>36.990960000000001</v>
      </c>
      <c r="FB264">
        <v>37.987949999999998</v>
      </c>
      <c r="FC264">
        <v>42.981929999999998</v>
      </c>
      <c r="FD264">
        <v>46.987949999999998</v>
      </c>
      <c r="FE264">
        <v>52</v>
      </c>
      <c r="FF264">
        <v>54</v>
      </c>
      <c r="FG264">
        <v>53.003010000000003</v>
      </c>
      <c r="FH264">
        <v>53.003010000000003</v>
      </c>
      <c r="FI264">
        <v>52.996989999999997</v>
      </c>
      <c r="FJ264">
        <v>51.993980000000001</v>
      </c>
      <c r="FK264">
        <v>52</v>
      </c>
      <c r="FL264">
        <v>50</v>
      </c>
      <c r="FM264">
        <v>48.006019999999999</v>
      </c>
      <c r="FN264">
        <v>48.006019999999999</v>
      </c>
      <c r="FO264">
        <v>49.003010000000003</v>
      </c>
      <c r="FP264">
        <v>48.006019999999999</v>
      </c>
      <c r="FQ264">
        <v>48</v>
      </c>
      <c r="FR264">
        <v>48</v>
      </c>
      <c r="FS264">
        <v>0.80358359999999995</v>
      </c>
      <c r="FT264">
        <v>2.9265800000000002E-2</v>
      </c>
      <c r="FU264">
        <v>4.9669600000000001E-2</v>
      </c>
    </row>
    <row r="265" spans="1:177" x14ac:dyDescent="0.3">
      <c r="A265" t="s">
        <v>226</v>
      </c>
      <c r="B265" t="s">
        <v>199</v>
      </c>
      <c r="C265" t="s">
        <v>280</v>
      </c>
      <c r="D265" s="30" t="s">
        <v>245</v>
      </c>
      <c r="E265" t="s">
        <v>221</v>
      </c>
      <c r="F265">
        <v>417</v>
      </c>
      <c r="G265">
        <v>2.08683</v>
      </c>
      <c r="H265">
        <v>1.966499</v>
      </c>
      <c r="I265">
        <v>1.620709</v>
      </c>
      <c r="J265">
        <v>1.2342630000000001</v>
      </c>
      <c r="K265">
        <v>1.080587</v>
      </c>
      <c r="L265">
        <v>1.1311910000000001</v>
      </c>
      <c r="M265">
        <v>1.1932229999999999</v>
      </c>
      <c r="N265">
        <v>1.09179</v>
      </c>
      <c r="O265">
        <v>0.96819080000000002</v>
      </c>
      <c r="P265">
        <v>0.92547409999999997</v>
      </c>
      <c r="Q265">
        <v>0.89517380000000002</v>
      </c>
      <c r="R265">
        <v>0.90386829999999996</v>
      </c>
      <c r="S265">
        <v>1.053115</v>
      </c>
      <c r="T265">
        <v>0.92212130000000003</v>
      </c>
      <c r="U265">
        <v>0.93934379999999995</v>
      </c>
      <c r="V265">
        <v>0.9744678</v>
      </c>
      <c r="W265">
        <v>0.91716770000000003</v>
      </c>
      <c r="X265">
        <v>1.043288</v>
      </c>
      <c r="Y265">
        <v>1.4340440000000001</v>
      </c>
      <c r="Z265">
        <v>1.4766189999999999</v>
      </c>
      <c r="AA265">
        <v>1.3775170000000001</v>
      </c>
      <c r="AB265">
        <v>1.367</v>
      </c>
      <c r="AC265">
        <v>1.3699079999999999</v>
      </c>
      <c r="AD265">
        <v>1.4097090000000001</v>
      </c>
      <c r="AE265">
        <v>-0.88298639999999995</v>
      </c>
      <c r="AF265">
        <v>-0.8453155</v>
      </c>
      <c r="AG265">
        <v>-0.94017569999999995</v>
      </c>
      <c r="AH265">
        <v>-0.8890036</v>
      </c>
      <c r="AI265">
        <v>-0.61856290000000003</v>
      </c>
      <c r="AJ265">
        <v>-0.38803779999999999</v>
      </c>
      <c r="AK265">
        <v>-0.16550229999999999</v>
      </c>
      <c r="AL265">
        <v>-0.1193902</v>
      </c>
      <c r="AM265">
        <v>-0.15138260000000001</v>
      </c>
      <c r="AN265">
        <v>-0.21619959999999999</v>
      </c>
      <c r="AO265">
        <v>-0.20656849999999999</v>
      </c>
      <c r="AP265">
        <v>-0.20231650000000001</v>
      </c>
      <c r="AQ265">
        <v>-0.124081</v>
      </c>
      <c r="AR265">
        <v>-0.2011096</v>
      </c>
      <c r="AS265">
        <v>-9.1598299999999994E-2</v>
      </c>
      <c r="AT265">
        <v>-0.1146915</v>
      </c>
      <c r="AU265">
        <v>-9.7681199999999996E-2</v>
      </c>
      <c r="AV265">
        <v>-0.2278683</v>
      </c>
      <c r="AW265">
        <v>-0.13220779999999999</v>
      </c>
      <c r="AX265">
        <v>-5.7321299999999999E-2</v>
      </c>
      <c r="AY265">
        <v>-6.3259300000000004E-2</v>
      </c>
      <c r="AZ265">
        <v>-0.17073089999999999</v>
      </c>
      <c r="BA265">
        <v>-9.3204700000000001E-2</v>
      </c>
      <c r="BB265">
        <v>-5.62526E-2</v>
      </c>
      <c r="BC265">
        <v>-0.74189170000000004</v>
      </c>
      <c r="BD265">
        <v>-0.70888930000000006</v>
      </c>
      <c r="BE265">
        <v>-0.81428370000000005</v>
      </c>
      <c r="BF265">
        <v>-0.76849860000000003</v>
      </c>
      <c r="BG265">
        <v>-0.52258640000000001</v>
      </c>
      <c r="BH265">
        <v>-0.31159959999999998</v>
      </c>
      <c r="BI265">
        <v>-0.1117235</v>
      </c>
      <c r="BJ265">
        <v>-6.2064000000000001E-2</v>
      </c>
      <c r="BK265">
        <v>-8.7886400000000003E-2</v>
      </c>
      <c r="BL265">
        <v>-0.1563367</v>
      </c>
      <c r="BM265">
        <v>-0.1505348</v>
      </c>
      <c r="BN265">
        <v>-0.1497436</v>
      </c>
      <c r="BO265">
        <v>-7.2416900000000006E-2</v>
      </c>
      <c r="BP265">
        <v>-0.14777090000000001</v>
      </c>
      <c r="BQ265">
        <v>-3.0306699999999999E-2</v>
      </c>
      <c r="BR265">
        <v>-6.5885200000000005E-2</v>
      </c>
      <c r="BS265">
        <v>-5.1598900000000003E-2</v>
      </c>
      <c r="BT265">
        <v>-0.17055590000000001</v>
      </c>
      <c r="BU265">
        <v>-6.6272700000000004E-2</v>
      </c>
      <c r="BV265">
        <v>8.6957000000000007E-3</v>
      </c>
      <c r="BW265">
        <v>2.7493000000000001E-3</v>
      </c>
      <c r="BX265">
        <v>-0.10578269999999999</v>
      </c>
      <c r="BY265">
        <v>-2.3334000000000001E-2</v>
      </c>
      <c r="BZ265">
        <v>1.36171E-2</v>
      </c>
      <c r="CA265">
        <v>-0.64417000000000002</v>
      </c>
      <c r="CB265">
        <v>-0.61440099999999997</v>
      </c>
      <c r="CC265">
        <v>-0.7270913</v>
      </c>
      <c r="CD265">
        <v>-0.68503709999999995</v>
      </c>
      <c r="CE265">
        <v>-0.4561133</v>
      </c>
      <c r="CF265">
        <v>-0.25865880000000002</v>
      </c>
      <c r="CG265">
        <v>-7.4476500000000001E-2</v>
      </c>
      <c r="CH265">
        <v>-2.2360100000000001E-2</v>
      </c>
      <c r="CI265">
        <v>-4.3909200000000002E-2</v>
      </c>
      <c r="CJ265">
        <v>-0.1148759</v>
      </c>
      <c r="CK265">
        <v>-0.11172609999999999</v>
      </c>
      <c r="CL265">
        <v>-0.11333169999999999</v>
      </c>
      <c r="CM265">
        <v>-3.6634600000000003E-2</v>
      </c>
      <c r="CN265">
        <v>-0.1108287</v>
      </c>
      <c r="CO265">
        <v>1.21437E-2</v>
      </c>
      <c r="CP265">
        <v>-3.2082100000000002E-2</v>
      </c>
      <c r="CQ265">
        <v>-1.96823E-2</v>
      </c>
      <c r="CR265">
        <v>-0.13086149999999999</v>
      </c>
      <c r="CS265">
        <v>-2.0606300000000001E-2</v>
      </c>
      <c r="CT265">
        <v>5.4418899999999999E-2</v>
      </c>
      <c r="CU265">
        <v>4.8466700000000001E-2</v>
      </c>
      <c r="CV265">
        <v>-6.0799800000000001E-2</v>
      </c>
      <c r="CW265">
        <v>2.5058299999999999E-2</v>
      </c>
      <c r="CX265">
        <v>6.2008599999999997E-2</v>
      </c>
      <c r="CY265">
        <v>-0.5464483</v>
      </c>
      <c r="CZ265">
        <v>-0.51991270000000001</v>
      </c>
      <c r="DA265">
        <v>-0.63989890000000005</v>
      </c>
      <c r="DB265">
        <v>-0.60157570000000005</v>
      </c>
      <c r="DC265">
        <v>-0.38964029999999999</v>
      </c>
      <c r="DD265">
        <v>-0.20571790000000001</v>
      </c>
      <c r="DE265">
        <v>-3.7229499999999999E-2</v>
      </c>
      <c r="DF265">
        <v>1.7343899999999999E-2</v>
      </c>
      <c r="DG265">
        <v>6.8100000000000002E-5</v>
      </c>
      <c r="DH265">
        <v>-7.3414999999999994E-2</v>
      </c>
      <c r="DI265">
        <v>-7.2917399999999993E-2</v>
      </c>
      <c r="DJ265">
        <v>-7.6919899999999999E-2</v>
      </c>
      <c r="DK265">
        <v>-8.5220000000000001E-4</v>
      </c>
      <c r="DL265">
        <v>-7.3886499999999994E-2</v>
      </c>
      <c r="DM265">
        <v>5.45941E-2</v>
      </c>
      <c r="DN265">
        <v>1.7209E-3</v>
      </c>
      <c r="DO265">
        <v>1.2234200000000001E-2</v>
      </c>
      <c r="DP265">
        <v>-9.1167100000000001E-2</v>
      </c>
      <c r="DQ265">
        <v>2.5060200000000001E-2</v>
      </c>
      <c r="DR265">
        <v>0.1001421</v>
      </c>
      <c r="DS265">
        <v>9.4184000000000004E-2</v>
      </c>
      <c r="DT265">
        <v>-1.5816899999999998E-2</v>
      </c>
      <c r="DU265">
        <v>7.3450500000000002E-2</v>
      </c>
      <c r="DV265">
        <v>0.1104002</v>
      </c>
      <c r="DW265">
        <v>-0.40535369999999998</v>
      </c>
      <c r="DX265">
        <v>-0.38348650000000001</v>
      </c>
      <c r="DY265">
        <v>-0.51400690000000004</v>
      </c>
      <c r="DZ265">
        <v>-0.48107060000000001</v>
      </c>
      <c r="EA265">
        <v>-0.29366370000000003</v>
      </c>
      <c r="EB265">
        <v>-0.1292797</v>
      </c>
      <c r="EC265">
        <v>1.6549299999999999E-2</v>
      </c>
      <c r="ED265">
        <v>7.467E-2</v>
      </c>
      <c r="EE265">
        <v>6.3564200000000001E-2</v>
      </c>
      <c r="EF265">
        <v>-1.3552099999999999E-2</v>
      </c>
      <c r="EG265">
        <v>-1.6883700000000001E-2</v>
      </c>
      <c r="EH265">
        <v>-2.4347000000000001E-2</v>
      </c>
      <c r="EI265">
        <v>5.08119E-2</v>
      </c>
      <c r="EJ265">
        <v>-2.0547800000000001E-2</v>
      </c>
      <c r="EK265">
        <v>0.11588569999999999</v>
      </c>
      <c r="EL265">
        <v>5.0527200000000001E-2</v>
      </c>
      <c r="EM265">
        <v>5.83165E-2</v>
      </c>
      <c r="EN265">
        <v>-3.3854799999999997E-2</v>
      </c>
      <c r="EO265">
        <v>9.0995300000000001E-2</v>
      </c>
      <c r="EP265">
        <v>0.16615920000000001</v>
      </c>
      <c r="EQ265">
        <v>0.16019269999999999</v>
      </c>
      <c r="ER265">
        <v>4.91312E-2</v>
      </c>
      <c r="ES265">
        <v>0.14332130000000001</v>
      </c>
      <c r="ET265">
        <v>0.18026990000000001</v>
      </c>
      <c r="EU265">
        <v>32</v>
      </c>
      <c r="EV265">
        <v>31</v>
      </c>
      <c r="EW265">
        <v>29</v>
      </c>
      <c r="EX265">
        <v>29</v>
      </c>
      <c r="EY265">
        <v>29</v>
      </c>
      <c r="EZ265">
        <v>29</v>
      </c>
      <c r="FA265">
        <v>28</v>
      </c>
      <c r="FB265">
        <v>29</v>
      </c>
      <c r="FC265">
        <v>37</v>
      </c>
      <c r="FD265">
        <v>45</v>
      </c>
      <c r="FE265">
        <v>49</v>
      </c>
      <c r="FF265">
        <v>49</v>
      </c>
      <c r="FG265">
        <v>49</v>
      </c>
      <c r="FH265">
        <v>48</v>
      </c>
      <c r="FI265">
        <v>47</v>
      </c>
      <c r="FJ265">
        <v>46</v>
      </c>
      <c r="FK265">
        <v>46</v>
      </c>
      <c r="FL265">
        <v>46</v>
      </c>
      <c r="FM265">
        <v>46</v>
      </c>
      <c r="FN265">
        <v>44</v>
      </c>
      <c r="FO265">
        <v>46</v>
      </c>
      <c r="FP265">
        <v>44</v>
      </c>
      <c r="FQ265">
        <v>43</v>
      </c>
      <c r="FR265">
        <v>44</v>
      </c>
      <c r="FS265">
        <v>1.0800099999999999</v>
      </c>
      <c r="FT265">
        <v>4.1704600000000001E-2</v>
      </c>
      <c r="FU265">
        <v>6.3292799999999996E-2</v>
      </c>
    </row>
    <row r="266" spans="1:177" x14ac:dyDescent="0.3">
      <c r="A266" t="s">
        <v>226</v>
      </c>
      <c r="B266" t="s">
        <v>199</v>
      </c>
      <c r="C266" t="s">
        <v>280</v>
      </c>
      <c r="D266" s="30" t="s">
        <v>246</v>
      </c>
      <c r="E266" t="s">
        <v>219</v>
      </c>
      <c r="F266">
        <v>672</v>
      </c>
      <c r="G266">
        <v>1.9219889999999999</v>
      </c>
      <c r="H266">
        <v>1.6590549999999999</v>
      </c>
      <c r="I266">
        <v>1.3932530000000001</v>
      </c>
      <c r="J266">
        <v>1.1973689999999999</v>
      </c>
      <c r="K266">
        <v>1.0910420000000001</v>
      </c>
      <c r="L266">
        <v>1.0572010000000001</v>
      </c>
      <c r="M266">
        <v>1.199408</v>
      </c>
      <c r="N266">
        <v>1.3737779999999999</v>
      </c>
      <c r="O266">
        <v>1.32677</v>
      </c>
      <c r="P266">
        <v>1.325526</v>
      </c>
      <c r="Q266">
        <v>1.245217</v>
      </c>
      <c r="R266">
        <v>1.167322</v>
      </c>
      <c r="S266">
        <v>1.165548</v>
      </c>
      <c r="T266">
        <v>1.0463979999999999</v>
      </c>
      <c r="U266">
        <v>1.0249710000000001</v>
      </c>
      <c r="V266">
        <v>1.023293</v>
      </c>
      <c r="W266">
        <v>1.118951</v>
      </c>
      <c r="X266">
        <v>1.5563899999999999</v>
      </c>
      <c r="Y266">
        <v>1.8871169999999999</v>
      </c>
      <c r="Z266">
        <v>1.9722599999999999</v>
      </c>
      <c r="AA266">
        <v>1.8781330000000001</v>
      </c>
      <c r="AB266">
        <v>1.8140289999999999</v>
      </c>
      <c r="AC266">
        <v>1.6249439999999999</v>
      </c>
      <c r="AD266">
        <v>1.502812</v>
      </c>
      <c r="AE266">
        <v>-0.51269019999999998</v>
      </c>
      <c r="AF266">
        <v>-0.48486190000000001</v>
      </c>
      <c r="AG266">
        <v>-0.4195546</v>
      </c>
      <c r="AH266">
        <v>-0.44869360000000003</v>
      </c>
      <c r="AI266">
        <v>-0.44549299999999997</v>
      </c>
      <c r="AJ266">
        <v>-0.33234809999999998</v>
      </c>
      <c r="AK266">
        <v>-0.19206100000000001</v>
      </c>
      <c r="AL266">
        <v>-0.11841160000000001</v>
      </c>
      <c r="AM266">
        <v>-0.1244043</v>
      </c>
      <c r="AN266">
        <v>-6.6528400000000001E-2</v>
      </c>
      <c r="AO266">
        <v>-0.1136837</v>
      </c>
      <c r="AP266">
        <v>-6.3667000000000001E-2</v>
      </c>
      <c r="AQ266">
        <v>-5.7112299999999998E-2</v>
      </c>
      <c r="AR266">
        <v>-6.8807099999999996E-2</v>
      </c>
      <c r="AS266">
        <v>-6.8555099999999994E-2</v>
      </c>
      <c r="AT266">
        <v>-8.0566899999999997E-2</v>
      </c>
      <c r="AU266">
        <v>-8.6384199999999994E-2</v>
      </c>
      <c r="AV266">
        <v>-0.13354260000000001</v>
      </c>
      <c r="AW266">
        <v>-5.7267999999999999E-2</v>
      </c>
      <c r="AX266">
        <v>1.23584E-2</v>
      </c>
      <c r="AY266">
        <v>9.3454000000000002E-3</v>
      </c>
      <c r="AZ266">
        <v>-1.34203E-2</v>
      </c>
      <c r="BA266">
        <v>-5.999E-3</v>
      </c>
      <c r="BB266">
        <v>2.9177499999999999E-2</v>
      </c>
      <c r="BC266">
        <v>-0.42357060000000002</v>
      </c>
      <c r="BD266">
        <v>-0.4010823</v>
      </c>
      <c r="BE266">
        <v>-0.34209220000000001</v>
      </c>
      <c r="BF266">
        <v>-0.3822448</v>
      </c>
      <c r="BG266">
        <v>-0.3921094</v>
      </c>
      <c r="BH266">
        <v>-0.29519669999999998</v>
      </c>
      <c r="BI266">
        <v>-0.16127069999999999</v>
      </c>
      <c r="BJ266">
        <v>-9.0599700000000005E-2</v>
      </c>
      <c r="BK266">
        <v>-9.3762700000000004E-2</v>
      </c>
      <c r="BL266">
        <v>-3.6317799999999997E-2</v>
      </c>
      <c r="BM266">
        <v>-8.5056199999999998E-2</v>
      </c>
      <c r="BN266">
        <v>-3.4136699999999999E-2</v>
      </c>
      <c r="BO266">
        <v>-2.9149600000000001E-2</v>
      </c>
      <c r="BP266">
        <v>-3.9977499999999999E-2</v>
      </c>
      <c r="BQ266">
        <v>-3.8264100000000002E-2</v>
      </c>
      <c r="BR266">
        <v>-5.0978299999999997E-2</v>
      </c>
      <c r="BS266">
        <v>-5.5661099999999998E-2</v>
      </c>
      <c r="BT266">
        <v>-9.7055900000000001E-2</v>
      </c>
      <c r="BU266">
        <v>-1.5459799999999999E-2</v>
      </c>
      <c r="BV266">
        <v>5.2451299999999999E-2</v>
      </c>
      <c r="BW266">
        <v>4.9901000000000001E-2</v>
      </c>
      <c r="BX266">
        <v>2.60897E-2</v>
      </c>
      <c r="BY266">
        <v>3.1619300000000003E-2</v>
      </c>
      <c r="BZ266">
        <v>6.8420099999999998E-2</v>
      </c>
      <c r="CA266">
        <v>-0.36184670000000002</v>
      </c>
      <c r="CB266">
        <v>-0.3430568</v>
      </c>
      <c r="CC266">
        <v>-0.28844189999999997</v>
      </c>
      <c r="CD266">
        <v>-0.33622249999999998</v>
      </c>
      <c r="CE266">
        <v>-0.35513620000000001</v>
      </c>
      <c r="CF266">
        <v>-0.26946579999999998</v>
      </c>
      <c r="CG266">
        <v>-0.1399454</v>
      </c>
      <c r="CH266">
        <v>-7.1337300000000006E-2</v>
      </c>
      <c r="CI266">
        <v>-7.2540499999999994E-2</v>
      </c>
      <c r="CJ266">
        <v>-1.5394E-2</v>
      </c>
      <c r="CK266">
        <v>-6.5228800000000003E-2</v>
      </c>
      <c r="CL266">
        <v>-1.3684200000000001E-2</v>
      </c>
      <c r="CM266">
        <v>-9.7827999999999995E-3</v>
      </c>
      <c r="CN266">
        <v>-2.0010099999999999E-2</v>
      </c>
      <c r="CO266">
        <v>-1.7284600000000001E-2</v>
      </c>
      <c r="CP266">
        <v>-3.04853E-2</v>
      </c>
      <c r="CQ266">
        <v>-3.4382299999999998E-2</v>
      </c>
      <c r="CR266">
        <v>-7.1785299999999996E-2</v>
      </c>
      <c r="CS266">
        <v>1.34964E-2</v>
      </c>
      <c r="CT266">
        <v>8.0219499999999999E-2</v>
      </c>
      <c r="CU266">
        <v>7.7989699999999995E-2</v>
      </c>
      <c r="CV266">
        <v>5.3454300000000003E-2</v>
      </c>
      <c r="CW266">
        <v>5.7673700000000001E-2</v>
      </c>
      <c r="CX266">
        <v>9.5599400000000001E-2</v>
      </c>
      <c r="CY266">
        <v>-0.30012280000000002</v>
      </c>
      <c r="CZ266">
        <v>-0.28503129999999999</v>
      </c>
      <c r="DA266">
        <v>-0.23479159999999999</v>
      </c>
      <c r="DB266">
        <v>-0.29020030000000002</v>
      </c>
      <c r="DC266">
        <v>-0.31816290000000003</v>
      </c>
      <c r="DD266">
        <v>-0.2437349</v>
      </c>
      <c r="DE266">
        <v>-0.11862010000000001</v>
      </c>
      <c r="DF266">
        <v>-5.20749E-2</v>
      </c>
      <c r="DG266">
        <v>-5.1318299999999997E-2</v>
      </c>
      <c r="DH266">
        <v>5.5297999999999996E-3</v>
      </c>
      <c r="DI266">
        <v>-4.5401499999999997E-2</v>
      </c>
      <c r="DJ266">
        <v>6.7683999999999999E-3</v>
      </c>
      <c r="DK266">
        <v>9.5840000000000005E-3</v>
      </c>
      <c r="DL266">
        <v>-4.2799999999999997E-5</v>
      </c>
      <c r="DM266">
        <v>3.6947999999999998E-3</v>
      </c>
      <c r="DN266">
        <v>-9.9923000000000008E-3</v>
      </c>
      <c r="DO266">
        <v>-1.31036E-2</v>
      </c>
      <c r="DP266">
        <v>-4.6514800000000002E-2</v>
      </c>
      <c r="DQ266">
        <v>4.24526E-2</v>
      </c>
      <c r="DR266">
        <v>0.10798770000000001</v>
      </c>
      <c r="DS266">
        <v>0.1060784</v>
      </c>
      <c r="DT266">
        <v>8.0818799999999996E-2</v>
      </c>
      <c r="DU266">
        <v>8.37281E-2</v>
      </c>
      <c r="DV266">
        <v>0.1227787</v>
      </c>
      <c r="DW266">
        <v>-0.2110032</v>
      </c>
      <c r="DX266">
        <v>-0.20125170000000001</v>
      </c>
      <c r="DY266">
        <v>-0.1573292</v>
      </c>
      <c r="DZ266">
        <v>-0.22375139999999999</v>
      </c>
      <c r="EA266">
        <v>-0.2647793</v>
      </c>
      <c r="EB266">
        <v>-0.2065835</v>
      </c>
      <c r="EC266">
        <v>-8.78298E-2</v>
      </c>
      <c r="ED266">
        <v>-2.4263099999999999E-2</v>
      </c>
      <c r="EE266">
        <v>-2.0676799999999999E-2</v>
      </c>
      <c r="EF266">
        <v>3.5740399999999999E-2</v>
      </c>
      <c r="EG266">
        <v>-1.6773900000000001E-2</v>
      </c>
      <c r="EH266">
        <v>3.6298700000000003E-2</v>
      </c>
      <c r="EI266">
        <v>3.7546700000000002E-2</v>
      </c>
      <c r="EJ266">
        <v>2.8786900000000001E-2</v>
      </c>
      <c r="EK266">
        <v>3.3985799999999997E-2</v>
      </c>
      <c r="EL266">
        <v>1.95964E-2</v>
      </c>
      <c r="EM266">
        <v>1.76195E-2</v>
      </c>
      <c r="EN266">
        <v>-1.00281E-2</v>
      </c>
      <c r="EO266">
        <v>8.4260799999999997E-2</v>
      </c>
      <c r="EP266">
        <v>0.14808060000000001</v>
      </c>
      <c r="EQ266">
        <v>0.14663399999999999</v>
      </c>
      <c r="ER266">
        <v>0.1203289</v>
      </c>
      <c r="ES266">
        <v>0.12134639999999999</v>
      </c>
      <c r="ET266">
        <v>0.16202130000000001</v>
      </c>
      <c r="EU266">
        <v>37.538460000000001</v>
      </c>
      <c r="EV266">
        <v>39.210059999999999</v>
      </c>
      <c r="EW266">
        <v>39.207099999999997</v>
      </c>
      <c r="EX266">
        <v>43.248519999999999</v>
      </c>
      <c r="EY266">
        <v>35.73077</v>
      </c>
      <c r="EZ266">
        <v>37.751480000000001</v>
      </c>
      <c r="FA266">
        <v>33.165680000000002</v>
      </c>
      <c r="FB266">
        <v>31.973369999999999</v>
      </c>
      <c r="FC266">
        <v>40.251480000000001</v>
      </c>
      <c r="FD266">
        <v>48.242600000000003</v>
      </c>
      <c r="FE266">
        <v>52.736690000000003</v>
      </c>
      <c r="FF266">
        <v>54.511830000000003</v>
      </c>
      <c r="FG266">
        <v>57.26923</v>
      </c>
      <c r="FH266">
        <v>59.26923</v>
      </c>
      <c r="FI266">
        <v>58.514789999999998</v>
      </c>
      <c r="FJ266">
        <v>57.517749999999999</v>
      </c>
      <c r="FK266">
        <v>55.275149999999996</v>
      </c>
      <c r="FL266">
        <v>51.062130000000003</v>
      </c>
      <c r="FM266">
        <v>48.313609999999997</v>
      </c>
      <c r="FN266">
        <v>46.328400000000002</v>
      </c>
      <c r="FO266">
        <v>43.571010000000001</v>
      </c>
      <c r="FP266">
        <v>43.316569999999999</v>
      </c>
      <c r="FQ266">
        <v>38.298819999999999</v>
      </c>
      <c r="FR266">
        <v>39.505920000000003</v>
      </c>
      <c r="FS266">
        <v>0.66607209999999994</v>
      </c>
      <c r="FT266">
        <v>2.44546E-2</v>
      </c>
      <c r="FU266">
        <v>4.0877299999999998E-2</v>
      </c>
    </row>
    <row r="267" spans="1:177" x14ac:dyDescent="0.3">
      <c r="A267" t="s">
        <v>226</v>
      </c>
      <c r="B267" t="s">
        <v>199</v>
      </c>
      <c r="C267" t="s">
        <v>280</v>
      </c>
      <c r="D267" s="30" t="s">
        <v>246</v>
      </c>
      <c r="E267" t="s">
        <v>220</v>
      </c>
      <c r="F267">
        <v>487</v>
      </c>
      <c r="G267">
        <v>1.948923</v>
      </c>
      <c r="H267">
        <v>1.7252209999999999</v>
      </c>
      <c r="I267">
        <v>1.458348</v>
      </c>
      <c r="J267">
        <v>1.249716</v>
      </c>
      <c r="K267">
        <v>1.1109420000000001</v>
      </c>
      <c r="L267">
        <v>1.0591429999999999</v>
      </c>
      <c r="M267">
        <v>1.169537</v>
      </c>
      <c r="N267">
        <v>1.3632899999999999</v>
      </c>
      <c r="O267">
        <v>1.336765</v>
      </c>
      <c r="P267">
        <v>1.321671</v>
      </c>
      <c r="Q267">
        <v>1.270316</v>
      </c>
      <c r="R267">
        <v>1.2301280000000001</v>
      </c>
      <c r="S267">
        <v>1.2241230000000001</v>
      </c>
      <c r="T267">
        <v>1.1308339999999999</v>
      </c>
      <c r="U267">
        <v>1.061571</v>
      </c>
      <c r="V267">
        <v>1.087431</v>
      </c>
      <c r="W267">
        <v>1.173373</v>
      </c>
      <c r="X267">
        <v>1.677108</v>
      </c>
      <c r="Y267">
        <v>1.985347</v>
      </c>
      <c r="Z267">
        <v>2.00665</v>
      </c>
      <c r="AA267">
        <v>1.900612</v>
      </c>
      <c r="AB267">
        <v>1.826184</v>
      </c>
      <c r="AC267">
        <v>1.593334</v>
      </c>
      <c r="AD267">
        <v>1.4698800000000001</v>
      </c>
      <c r="AE267">
        <v>-0.49645299999999998</v>
      </c>
      <c r="AF267">
        <v>-0.48576259999999999</v>
      </c>
      <c r="AG267">
        <v>-0.3804302</v>
      </c>
      <c r="AH267">
        <v>-0.40614450000000002</v>
      </c>
      <c r="AI267">
        <v>-0.44188359999999999</v>
      </c>
      <c r="AJ267">
        <v>-0.34948430000000003</v>
      </c>
      <c r="AK267">
        <v>-0.21485319999999999</v>
      </c>
      <c r="AL267">
        <v>-0.1351784</v>
      </c>
      <c r="AM267">
        <v>-0.13521949999999999</v>
      </c>
      <c r="AN267">
        <v>-4.12504E-2</v>
      </c>
      <c r="AO267">
        <v>-0.1013906</v>
      </c>
      <c r="AP267">
        <v>-4.5137499999999997E-2</v>
      </c>
      <c r="AQ267">
        <v>-5.8786199999999997E-2</v>
      </c>
      <c r="AR267">
        <v>-5.4565799999999998E-2</v>
      </c>
      <c r="AS267">
        <v>-8.4271100000000002E-2</v>
      </c>
      <c r="AT267">
        <v>-9.1951500000000005E-2</v>
      </c>
      <c r="AU267">
        <v>-0.10200819999999999</v>
      </c>
      <c r="AV267">
        <v>-0.1243194</v>
      </c>
      <c r="AW267">
        <v>-6.1736899999999997E-2</v>
      </c>
      <c r="AX267">
        <v>1.5574E-3</v>
      </c>
      <c r="AY267">
        <v>-1.1949E-3</v>
      </c>
      <c r="AZ267">
        <v>4.1361000000000002E-3</v>
      </c>
      <c r="BA267">
        <v>-1.11501E-2</v>
      </c>
      <c r="BB267">
        <v>2.27739E-2</v>
      </c>
      <c r="BC267">
        <v>-0.38848939999999998</v>
      </c>
      <c r="BD267">
        <v>-0.38465179999999999</v>
      </c>
      <c r="BE267">
        <v>-0.28702689999999997</v>
      </c>
      <c r="BF267">
        <v>-0.3276773</v>
      </c>
      <c r="BG267">
        <v>-0.378664</v>
      </c>
      <c r="BH267">
        <v>-0.30696560000000001</v>
      </c>
      <c r="BI267">
        <v>-0.17818390000000001</v>
      </c>
      <c r="BJ267">
        <v>-0.1033579</v>
      </c>
      <c r="BK267">
        <v>-0.10020270000000001</v>
      </c>
      <c r="BL267">
        <v>-6.3378000000000002E-3</v>
      </c>
      <c r="BM267">
        <v>-6.8210800000000002E-2</v>
      </c>
      <c r="BN267">
        <v>-1.0132199999999999E-2</v>
      </c>
      <c r="BO267">
        <v>-2.5865099999999999E-2</v>
      </c>
      <c r="BP267">
        <v>-2.0646500000000002E-2</v>
      </c>
      <c r="BQ267">
        <v>-4.9444399999999999E-2</v>
      </c>
      <c r="BR267">
        <v>-5.63023E-2</v>
      </c>
      <c r="BS267">
        <v>-6.44652E-2</v>
      </c>
      <c r="BT267">
        <v>-8.0111799999999997E-2</v>
      </c>
      <c r="BU267">
        <v>-1.1175300000000001E-2</v>
      </c>
      <c r="BV267">
        <v>4.9846000000000001E-2</v>
      </c>
      <c r="BW267">
        <v>4.77372E-2</v>
      </c>
      <c r="BX267">
        <v>5.1710600000000002E-2</v>
      </c>
      <c r="BY267">
        <v>3.3028799999999997E-2</v>
      </c>
      <c r="BZ267">
        <v>6.9298299999999993E-2</v>
      </c>
      <c r="CA267">
        <v>-0.3137141</v>
      </c>
      <c r="CB267">
        <v>-0.31462259999999997</v>
      </c>
      <c r="CC267">
        <v>-0.22233610000000001</v>
      </c>
      <c r="CD267">
        <v>-0.2733312</v>
      </c>
      <c r="CE267">
        <v>-0.33487830000000002</v>
      </c>
      <c r="CF267">
        <v>-0.27751730000000002</v>
      </c>
      <c r="CG267">
        <v>-0.1527869</v>
      </c>
      <c r="CH267">
        <v>-8.1319100000000005E-2</v>
      </c>
      <c r="CI267">
        <v>-7.5950100000000006E-2</v>
      </c>
      <c r="CJ267">
        <v>1.78427E-2</v>
      </c>
      <c r="CK267">
        <v>-4.5230600000000003E-2</v>
      </c>
      <c r="CL267">
        <v>1.4112400000000001E-2</v>
      </c>
      <c r="CM267">
        <v>-3.0639999999999999E-3</v>
      </c>
      <c r="CN267">
        <v>2.8459000000000002E-3</v>
      </c>
      <c r="CO267">
        <v>-2.5323600000000002E-2</v>
      </c>
      <c r="CP267">
        <v>-3.1611800000000002E-2</v>
      </c>
      <c r="CQ267">
        <v>-3.8462999999999997E-2</v>
      </c>
      <c r="CR267">
        <v>-4.9493799999999998E-2</v>
      </c>
      <c r="CS267">
        <v>2.38435E-2</v>
      </c>
      <c r="CT267">
        <v>8.3290600000000006E-2</v>
      </c>
      <c r="CU267">
        <v>8.1627400000000003E-2</v>
      </c>
      <c r="CV267">
        <v>8.4660600000000003E-2</v>
      </c>
      <c r="CW267">
        <v>6.3627000000000003E-2</v>
      </c>
      <c r="CX267">
        <v>0.1015209</v>
      </c>
      <c r="CY267">
        <v>-0.23893890000000001</v>
      </c>
      <c r="CZ267">
        <v>-0.24459349999999999</v>
      </c>
      <c r="DA267">
        <v>-0.15764520000000001</v>
      </c>
      <c r="DB267">
        <v>-0.21898500000000001</v>
      </c>
      <c r="DC267">
        <v>-0.29109259999999998</v>
      </c>
      <c r="DD267">
        <v>-0.24806900000000001</v>
      </c>
      <c r="DE267">
        <v>-0.1273898</v>
      </c>
      <c r="DF267">
        <v>-5.9280300000000001E-2</v>
      </c>
      <c r="DG267">
        <v>-5.1697600000000003E-2</v>
      </c>
      <c r="DH267">
        <v>4.2023100000000001E-2</v>
      </c>
      <c r="DI267">
        <v>-2.22504E-2</v>
      </c>
      <c r="DJ267">
        <v>3.8356899999999999E-2</v>
      </c>
      <c r="DK267">
        <v>1.9737000000000001E-2</v>
      </c>
      <c r="DL267">
        <v>2.6338299999999999E-2</v>
      </c>
      <c r="DM267">
        <v>-1.2028E-3</v>
      </c>
      <c r="DN267">
        <v>-6.9213E-3</v>
      </c>
      <c r="DO267">
        <v>-1.2460799999999999E-2</v>
      </c>
      <c r="DP267">
        <v>-1.8875800000000002E-2</v>
      </c>
      <c r="DQ267">
        <v>5.8862299999999999E-2</v>
      </c>
      <c r="DR267">
        <v>0.11673509999999999</v>
      </c>
      <c r="DS267">
        <v>0.1155176</v>
      </c>
      <c r="DT267">
        <v>0.1176107</v>
      </c>
      <c r="DU267">
        <v>9.4225199999999995E-2</v>
      </c>
      <c r="DV267">
        <v>0.13374349999999999</v>
      </c>
      <c r="DW267">
        <v>-0.13097529999999999</v>
      </c>
      <c r="DX267">
        <v>-0.14348269999999999</v>
      </c>
      <c r="DY267">
        <v>-6.4241900000000005E-2</v>
      </c>
      <c r="DZ267">
        <v>-0.1405179</v>
      </c>
      <c r="EA267">
        <v>-0.22787299999999999</v>
      </c>
      <c r="EB267">
        <v>-0.20555029999999999</v>
      </c>
      <c r="EC267">
        <v>-9.0720499999999996E-2</v>
      </c>
      <c r="ED267">
        <v>-2.7459799999999999E-2</v>
      </c>
      <c r="EE267">
        <v>-1.6680799999999999E-2</v>
      </c>
      <c r="EF267">
        <v>7.6935699999999996E-2</v>
      </c>
      <c r="EG267">
        <v>1.0929299999999999E-2</v>
      </c>
      <c r="EH267">
        <v>7.3362200000000002E-2</v>
      </c>
      <c r="EI267">
        <v>5.2658099999999999E-2</v>
      </c>
      <c r="EJ267">
        <v>6.0257600000000001E-2</v>
      </c>
      <c r="EK267">
        <v>3.3623800000000002E-2</v>
      </c>
      <c r="EL267">
        <v>2.8727900000000001E-2</v>
      </c>
      <c r="EM267">
        <v>2.5082199999999999E-2</v>
      </c>
      <c r="EN267">
        <v>2.5331800000000002E-2</v>
      </c>
      <c r="EO267">
        <v>0.1094239</v>
      </c>
      <c r="EP267">
        <v>0.1650238</v>
      </c>
      <c r="EQ267">
        <v>0.1644496</v>
      </c>
      <c r="ER267">
        <v>0.1651852</v>
      </c>
      <c r="ES267">
        <v>0.1384041</v>
      </c>
      <c r="ET267">
        <v>0.18026790000000001</v>
      </c>
      <c r="EU267">
        <v>38.992190000000001</v>
      </c>
      <c r="EV267">
        <v>37.996090000000002</v>
      </c>
      <c r="EW267">
        <v>37.992190000000001</v>
      </c>
      <c r="EX267">
        <v>43.96875</v>
      </c>
      <c r="EY267">
        <v>35.003909999999998</v>
      </c>
      <c r="EZ267">
        <v>37.992190000000001</v>
      </c>
      <c r="FA267">
        <v>30.015630000000002</v>
      </c>
      <c r="FB267">
        <v>31.003910000000001</v>
      </c>
      <c r="FC267">
        <v>40.972659999999998</v>
      </c>
      <c r="FD267">
        <v>48.960940000000001</v>
      </c>
      <c r="FE267">
        <v>52.972659999999998</v>
      </c>
      <c r="FF267">
        <v>54.996090000000002</v>
      </c>
      <c r="FG267">
        <v>57.996090000000002</v>
      </c>
      <c r="FH267">
        <v>59.996090000000002</v>
      </c>
      <c r="FI267">
        <v>59</v>
      </c>
      <c r="FJ267">
        <v>58.003909999999998</v>
      </c>
      <c r="FK267">
        <v>56.003909999999998</v>
      </c>
      <c r="FL267">
        <v>53.003909999999998</v>
      </c>
      <c r="FM267">
        <v>50.015630000000002</v>
      </c>
      <c r="FN267">
        <v>48.996090000000002</v>
      </c>
      <c r="FO267">
        <v>45.996090000000002</v>
      </c>
      <c r="FP267">
        <v>45.980469999999997</v>
      </c>
      <c r="FQ267">
        <v>39.996090000000002</v>
      </c>
      <c r="FR267">
        <v>39.988280000000003</v>
      </c>
      <c r="FS267">
        <v>0.80358359999999995</v>
      </c>
      <c r="FT267">
        <v>2.9265800000000002E-2</v>
      </c>
      <c r="FU267">
        <v>4.9669600000000001E-2</v>
      </c>
    </row>
    <row r="268" spans="1:177" x14ac:dyDescent="0.3">
      <c r="A268" t="s">
        <v>226</v>
      </c>
      <c r="B268" t="s">
        <v>199</v>
      </c>
      <c r="C268" t="s">
        <v>280</v>
      </c>
      <c r="D268" s="30" t="s">
        <v>246</v>
      </c>
      <c r="E268" t="s">
        <v>221</v>
      </c>
      <c r="F268">
        <v>185</v>
      </c>
      <c r="G268">
        <v>1.749803</v>
      </c>
      <c r="H268">
        <v>1.437378</v>
      </c>
      <c r="I268">
        <v>1.143052</v>
      </c>
      <c r="J268">
        <v>0.96544300000000005</v>
      </c>
      <c r="K268">
        <v>0.94600019999999996</v>
      </c>
      <c r="L268">
        <v>0.99235569999999995</v>
      </c>
      <c r="M268">
        <v>1.193093</v>
      </c>
      <c r="N268">
        <v>1.3296589999999999</v>
      </c>
      <c r="O268">
        <v>1.190053</v>
      </c>
      <c r="P268">
        <v>1.202831</v>
      </c>
      <c r="Q268">
        <v>1.101704</v>
      </c>
      <c r="R268">
        <v>0.89671190000000001</v>
      </c>
      <c r="S268">
        <v>0.92342579999999996</v>
      </c>
      <c r="T268">
        <v>0.81905839999999996</v>
      </c>
      <c r="U268">
        <v>0.93575589999999997</v>
      </c>
      <c r="V268">
        <v>0.81405280000000002</v>
      </c>
      <c r="W268">
        <v>0.99958550000000002</v>
      </c>
      <c r="X268">
        <v>1.21173</v>
      </c>
      <c r="Y268">
        <v>1.6359440000000001</v>
      </c>
      <c r="Z268">
        <v>1.8777379999999999</v>
      </c>
      <c r="AA268">
        <v>1.8274049999999999</v>
      </c>
      <c r="AB268">
        <v>1.6577329999999999</v>
      </c>
      <c r="AC268">
        <v>1.6130420000000001</v>
      </c>
      <c r="AD268">
        <v>1.4824010000000001</v>
      </c>
      <c r="AE268">
        <v>-0.77895179999999997</v>
      </c>
      <c r="AF268">
        <v>-0.6800001</v>
      </c>
      <c r="AG268">
        <v>-0.72588649999999999</v>
      </c>
      <c r="AH268">
        <v>-0.73980409999999996</v>
      </c>
      <c r="AI268">
        <v>-0.56175419999999998</v>
      </c>
      <c r="AJ268">
        <v>-0.35629169999999999</v>
      </c>
      <c r="AK268">
        <v>-0.16549420000000001</v>
      </c>
      <c r="AL268">
        <v>-0.12426180000000001</v>
      </c>
      <c r="AM268">
        <v>-0.16144449999999999</v>
      </c>
      <c r="AN268">
        <v>-0.25062689999999999</v>
      </c>
      <c r="AO268">
        <v>-0.23234540000000001</v>
      </c>
      <c r="AP268">
        <v>-0.20141919999999999</v>
      </c>
      <c r="AQ268">
        <v>-0.11956940000000001</v>
      </c>
      <c r="AR268">
        <v>-0.18872249999999999</v>
      </c>
      <c r="AS268">
        <v>-9.1644699999999996E-2</v>
      </c>
      <c r="AT268">
        <v>-0.1094101</v>
      </c>
      <c r="AU268">
        <v>-9.9449999999999997E-2</v>
      </c>
      <c r="AV268">
        <v>-0.2489962</v>
      </c>
      <c r="AW268">
        <v>-0.13510900000000001</v>
      </c>
      <c r="AX268">
        <v>-4.25385E-2</v>
      </c>
      <c r="AY268">
        <v>-4.7430399999999998E-2</v>
      </c>
      <c r="AZ268">
        <v>-0.18366189999999999</v>
      </c>
      <c r="BA268">
        <v>-8.87574E-2</v>
      </c>
      <c r="BB268">
        <v>-5.3055100000000001E-2</v>
      </c>
      <c r="BC268">
        <v>-0.63785720000000001</v>
      </c>
      <c r="BD268">
        <v>-0.54357390000000005</v>
      </c>
      <c r="BE268">
        <v>-0.59999449999999999</v>
      </c>
      <c r="BF268">
        <v>-0.61929909999999999</v>
      </c>
      <c r="BG268">
        <v>-0.46577770000000002</v>
      </c>
      <c r="BH268">
        <v>-0.27985349999999998</v>
      </c>
      <c r="BI268">
        <v>-0.11171540000000001</v>
      </c>
      <c r="BJ268">
        <v>-6.6935599999999998E-2</v>
      </c>
      <c r="BK268">
        <v>-9.7948300000000002E-2</v>
      </c>
      <c r="BL268">
        <v>-0.19076399999999999</v>
      </c>
      <c r="BM268">
        <v>-0.17631179999999999</v>
      </c>
      <c r="BN268">
        <v>-0.14884629999999999</v>
      </c>
      <c r="BO268">
        <v>-6.7905300000000002E-2</v>
      </c>
      <c r="BP268">
        <v>-0.1353839</v>
      </c>
      <c r="BQ268">
        <v>-3.0353000000000002E-2</v>
      </c>
      <c r="BR268">
        <v>-6.0603900000000002E-2</v>
      </c>
      <c r="BS268">
        <v>-5.3367600000000001E-2</v>
      </c>
      <c r="BT268">
        <v>-0.19168379999999999</v>
      </c>
      <c r="BU268">
        <v>-6.9173899999999997E-2</v>
      </c>
      <c r="BV268">
        <v>2.3478499999999999E-2</v>
      </c>
      <c r="BW268">
        <v>1.85782E-2</v>
      </c>
      <c r="BX268">
        <v>-0.11871370000000001</v>
      </c>
      <c r="BY268">
        <v>-1.8886699999999999E-2</v>
      </c>
      <c r="BZ268">
        <v>1.6814599999999999E-2</v>
      </c>
      <c r="CA268">
        <v>-0.54013549999999999</v>
      </c>
      <c r="CB268">
        <v>-0.44908559999999997</v>
      </c>
      <c r="CC268">
        <v>-0.51280210000000004</v>
      </c>
      <c r="CD268">
        <v>-0.53583760000000002</v>
      </c>
      <c r="CE268">
        <v>-0.39930460000000001</v>
      </c>
      <c r="CF268">
        <v>-0.22691259999999999</v>
      </c>
      <c r="CG268">
        <v>-7.4468400000000004E-2</v>
      </c>
      <c r="CH268">
        <v>-2.7231700000000001E-2</v>
      </c>
      <c r="CI268">
        <v>-5.3971100000000001E-2</v>
      </c>
      <c r="CJ268">
        <v>-0.1493032</v>
      </c>
      <c r="CK268">
        <v>-0.13750299999999999</v>
      </c>
      <c r="CL268">
        <v>-0.1124344</v>
      </c>
      <c r="CM268">
        <v>-3.2122999999999999E-2</v>
      </c>
      <c r="CN268">
        <v>-9.8441699999999993E-2</v>
      </c>
      <c r="CO268">
        <v>1.2097399999999999E-2</v>
      </c>
      <c r="CP268">
        <v>-2.68008E-2</v>
      </c>
      <c r="CQ268">
        <v>-2.1451100000000001E-2</v>
      </c>
      <c r="CR268">
        <v>-0.1519895</v>
      </c>
      <c r="CS268">
        <v>-2.3507500000000001E-2</v>
      </c>
      <c r="CT268">
        <v>6.9201700000000005E-2</v>
      </c>
      <c r="CU268">
        <v>6.4295500000000005E-2</v>
      </c>
      <c r="CV268">
        <v>-7.3730799999999999E-2</v>
      </c>
      <c r="CW268">
        <v>2.95056E-2</v>
      </c>
      <c r="CX268">
        <v>6.5206200000000006E-2</v>
      </c>
      <c r="CY268">
        <v>-0.44241380000000002</v>
      </c>
      <c r="CZ268">
        <v>-0.3545973</v>
      </c>
      <c r="DA268">
        <v>-0.42560969999999998</v>
      </c>
      <c r="DB268">
        <v>-0.45237620000000001</v>
      </c>
      <c r="DC268">
        <v>-0.33283160000000001</v>
      </c>
      <c r="DD268">
        <v>-0.17397180000000001</v>
      </c>
      <c r="DE268">
        <v>-3.7221400000000002E-2</v>
      </c>
      <c r="DF268">
        <v>1.2472199999999999E-2</v>
      </c>
      <c r="DG268">
        <v>-9.9938000000000006E-3</v>
      </c>
      <c r="DH268">
        <v>-0.1078423</v>
      </c>
      <c r="DI268">
        <v>-9.8694299999999999E-2</v>
      </c>
      <c r="DJ268">
        <v>-7.6022599999999996E-2</v>
      </c>
      <c r="DK268">
        <v>3.6594000000000002E-3</v>
      </c>
      <c r="DL268">
        <v>-6.1499499999999999E-2</v>
      </c>
      <c r="DM268">
        <v>5.4547699999999998E-2</v>
      </c>
      <c r="DN268">
        <v>7.0023000000000004E-3</v>
      </c>
      <c r="DO268">
        <v>1.04654E-2</v>
      </c>
      <c r="DP268">
        <v>-0.11229509999999999</v>
      </c>
      <c r="DQ268">
        <v>2.2159000000000002E-2</v>
      </c>
      <c r="DR268">
        <v>0.1149249</v>
      </c>
      <c r="DS268">
        <v>0.1100129</v>
      </c>
      <c r="DT268">
        <v>-2.87479E-2</v>
      </c>
      <c r="DU268">
        <v>7.7897900000000006E-2</v>
      </c>
      <c r="DV268">
        <v>0.1135977</v>
      </c>
      <c r="DW268">
        <v>-0.30131920000000001</v>
      </c>
      <c r="DX268">
        <v>-0.21817110000000001</v>
      </c>
      <c r="DY268">
        <v>-0.29971769999999998</v>
      </c>
      <c r="DZ268">
        <v>-0.33187109999999997</v>
      </c>
      <c r="EA268">
        <v>-0.23685500000000001</v>
      </c>
      <c r="EB268">
        <v>-9.7533599999999998E-2</v>
      </c>
      <c r="EC268">
        <v>1.65574E-2</v>
      </c>
      <c r="ED268">
        <v>6.9798399999999997E-2</v>
      </c>
      <c r="EE268">
        <v>5.3502300000000003E-2</v>
      </c>
      <c r="EF268">
        <v>-4.7979500000000001E-2</v>
      </c>
      <c r="EG268">
        <v>-4.26606E-2</v>
      </c>
      <c r="EH268">
        <v>-2.34497E-2</v>
      </c>
      <c r="EI268">
        <v>5.5323499999999998E-2</v>
      </c>
      <c r="EJ268">
        <v>-8.1607999999999993E-3</v>
      </c>
      <c r="EK268">
        <v>0.1158394</v>
      </c>
      <c r="EL268">
        <v>5.5808499999999997E-2</v>
      </c>
      <c r="EM268">
        <v>5.6547699999999999E-2</v>
      </c>
      <c r="EN268">
        <v>-5.4982700000000002E-2</v>
      </c>
      <c r="EO268">
        <v>8.8094099999999995E-2</v>
      </c>
      <c r="EP268">
        <v>0.18094199999999999</v>
      </c>
      <c r="EQ268">
        <v>0.1760215</v>
      </c>
      <c r="ER268">
        <v>3.6200299999999998E-2</v>
      </c>
      <c r="ES268">
        <v>0.1477686</v>
      </c>
      <c r="ET268">
        <v>0.1834674</v>
      </c>
      <c r="EU268">
        <v>33</v>
      </c>
      <c r="EV268">
        <v>43</v>
      </c>
      <c r="EW268">
        <v>43</v>
      </c>
      <c r="EX268">
        <v>41</v>
      </c>
      <c r="EY268">
        <v>38</v>
      </c>
      <c r="EZ268">
        <v>37</v>
      </c>
      <c r="FA268">
        <v>43</v>
      </c>
      <c r="FB268">
        <v>35</v>
      </c>
      <c r="FC268">
        <v>38</v>
      </c>
      <c r="FD268">
        <v>46</v>
      </c>
      <c r="FE268">
        <v>52</v>
      </c>
      <c r="FF268">
        <v>53</v>
      </c>
      <c r="FG268">
        <v>55</v>
      </c>
      <c r="FH268">
        <v>57</v>
      </c>
      <c r="FI268">
        <v>57</v>
      </c>
      <c r="FJ268">
        <v>56</v>
      </c>
      <c r="FK268">
        <v>53</v>
      </c>
      <c r="FL268">
        <v>45</v>
      </c>
      <c r="FM268">
        <v>43</v>
      </c>
      <c r="FN268">
        <v>38</v>
      </c>
      <c r="FO268">
        <v>36</v>
      </c>
      <c r="FP268">
        <v>35</v>
      </c>
      <c r="FQ268">
        <v>33</v>
      </c>
      <c r="FR268">
        <v>38</v>
      </c>
      <c r="FS268">
        <v>1.0800099999999999</v>
      </c>
      <c r="FT268">
        <v>4.1704600000000001E-2</v>
      </c>
      <c r="FU268">
        <v>6.3292799999999996E-2</v>
      </c>
    </row>
    <row r="269" spans="1:177" x14ac:dyDescent="0.3">
      <c r="A269" t="s">
        <v>226</v>
      </c>
      <c r="B269" t="s">
        <v>199</v>
      </c>
      <c r="C269" t="s">
        <v>280</v>
      </c>
      <c r="D269" s="30" t="s">
        <v>247</v>
      </c>
      <c r="E269" t="s">
        <v>219</v>
      </c>
      <c r="F269">
        <v>1385</v>
      </c>
      <c r="G269">
        <v>3.1455850000000001</v>
      </c>
      <c r="H269">
        <v>2.929684</v>
      </c>
      <c r="I269">
        <v>2.452658</v>
      </c>
      <c r="J269">
        <v>2.1388780000000001</v>
      </c>
      <c r="K269">
        <v>1.814589</v>
      </c>
      <c r="L269">
        <v>1.535436</v>
      </c>
      <c r="M269">
        <v>1.2962480000000001</v>
      </c>
      <c r="N269">
        <v>1.324765</v>
      </c>
      <c r="O269">
        <v>1.340568</v>
      </c>
      <c r="P269">
        <v>1.3887240000000001</v>
      </c>
      <c r="Q269">
        <v>1.4879690000000001</v>
      </c>
      <c r="R269">
        <v>1.6453580000000001</v>
      </c>
      <c r="S269">
        <v>1.734858</v>
      </c>
      <c r="T269">
        <v>1.844821</v>
      </c>
      <c r="U269">
        <v>1.9882519999999999</v>
      </c>
      <c r="V269">
        <v>2.1658490000000001</v>
      </c>
      <c r="W269">
        <v>2.1855799999999999</v>
      </c>
      <c r="X269">
        <v>2.2116889999999998</v>
      </c>
      <c r="Y269">
        <v>2.3256130000000002</v>
      </c>
      <c r="Z269">
        <v>2.1603599999999998</v>
      </c>
      <c r="AA269">
        <v>2.2176749999999998</v>
      </c>
      <c r="AB269">
        <v>2.3083260000000001</v>
      </c>
      <c r="AC269">
        <v>2.184402</v>
      </c>
      <c r="AD269">
        <v>2.0159319999999998</v>
      </c>
      <c r="AE269">
        <v>-0.54698930000000001</v>
      </c>
      <c r="AF269">
        <v>-0.52614749999999999</v>
      </c>
      <c r="AG269">
        <v>-0.42920360000000002</v>
      </c>
      <c r="AH269">
        <v>-0.27794479999999999</v>
      </c>
      <c r="AI269">
        <v>-0.21911939999999999</v>
      </c>
      <c r="AJ269">
        <v>-0.17852860000000001</v>
      </c>
      <c r="AK269">
        <v>-0.133274</v>
      </c>
      <c r="AL269">
        <v>-8.1266000000000005E-2</v>
      </c>
      <c r="AM269">
        <v>-7.6795100000000005E-2</v>
      </c>
      <c r="AN269">
        <v>-0.13136059999999999</v>
      </c>
      <c r="AO269">
        <v>-9.9360400000000001E-2</v>
      </c>
      <c r="AP269">
        <v>-8.1064999999999998E-2</v>
      </c>
      <c r="AQ269">
        <v>-0.1252385</v>
      </c>
      <c r="AR269">
        <v>-0.18104980000000001</v>
      </c>
      <c r="AS269">
        <v>-0.1597855</v>
      </c>
      <c r="AT269">
        <v>-0.1843776</v>
      </c>
      <c r="AU269">
        <v>-0.1096036</v>
      </c>
      <c r="AV269">
        <v>-9.4839699999999999E-2</v>
      </c>
      <c r="AW269">
        <v>-3.7638999999999999E-2</v>
      </c>
      <c r="AX269">
        <v>-7.4225399999999997E-2</v>
      </c>
      <c r="AY269">
        <v>-5.9916200000000003E-2</v>
      </c>
      <c r="AZ269">
        <v>-0.14719840000000001</v>
      </c>
      <c r="BA269">
        <v>-0.14985770000000001</v>
      </c>
      <c r="BB269">
        <v>-6.1858700000000003E-2</v>
      </c>
      <c r="BC269">
        <v>-0.47372039999999999</v>
      </c>
      <c r="BD269">
        <v>-0.45244529999999999</v>
      </c>
      <c r="BE269">
        <v>-0.36175180000000001</v>
      </c>
      <c r="BF269">
        <v>-0.22038389999999999</v>
      </c>
      <c r="BG269">
        <v>-0.1701144</v>
      </c>
      <c r="BH269">
        <v>-0.13802700000000001</v>
      </c>
      <c r="BI269">
        <v>-0.1013251</v>
      </c>
      <c r="BJ269">
        <v>-5.31055E-2</v>
      </c>
      <c r="BK269">
        <v>-4.7719900000000003E-2</v>
      </c>
      <c r="BL269">
        <v>-0.10124809999999999</v>
      </c>
      <c r="BM269">
        <v>-6.7305599999999993E-2</v>
      </c>
      <c r="BN269">
        <v>-4.5589400000000002E-2</v>
      </c>
      <c r="BO269">
        <v>-8.6418800000000004E-2</v>
      </c>
      <c r="BP269">
        <v>-0.1412919</v>
      </c>
      <c r="BQ269">
        <v>-0.1189612</v>
      </c>
      <c r="BR269">
        <v>-0.13956730000000001</v>
      </c>
      <c r="BS269">
        <v>-6.5758999999999998E-2</v>
      </c>
      <c r="BT269">
        <v>-4.94782E-2</v>
      </c>
      <c r="BU269">
        <v>7.7837999999999996E-3</v>
      </c>
      <c r="BV269">
        <v>-2.93432E-2</v>
      </c>
      <c r="BW269">
        <v>-1.43158E-2</v>
      </c>
      <c r="BX269">
        <v>-9.9785200000000004E-2</v>
      </c>
      <c r="BY269">
        <v>-0.1049636</v>
      </c>
      <c r="BZ269">
        <v>-1.6854399999999999E-2</v>
      </c>
      <c r="CA269">
        <v>-0.42297459999999998</v>
      </c>
      <c r="CB269">
        <v>-0.40139940000000002</v>
      </c>
      <c r="CC269">
        <v>-0.31503490000000001</v>
      </c>
      <c r="CD269">
        <v>-0.18051739999999999</v>
      </c>
      <c r="CE269">
        <v>-0.13617370000000001</v>
      </c>
      <c r="CF269">
        <v>-0.1099757</v>
      </c>
      <c r="CG269">
        <v>-7.9197400000000001E-2</v>
      </c>
      <c r="CH269">
        <v>-3.3601600000000002E-2</v>
      </c>
      <c r="CI269">
        <v>-2.7582499999999999E-2</v>
      </c>
      <c r="CJ269">
        <v>-8.0392400000000003E-2</v>
      </c>
      <c r="CK269">
        <v>-4.5104499999999999E-2</v>
      </c>
      <c r="CL269">
        <v>-2.1019099999999999E-2</v>
      </c>
      <c r="CM269">
        <v>-5.9532399999999999E-2</v>
      </c>
      <c r="CN269">
        <v>-0.1137557</v>
      </c>
      <c r="CO269">
        <v>-9.06864E-2</v>
      </c>
      <c r="CP269">
        <v>-0.10853169999999999</v>
      </c>
      <c r="CQ269">
        <v>-3.5392300000000002E-2</v>
      </c>
      <c r="CR269">
        <v>-1.8060900000000001E-2</v>
      </c>
      <c r="CS269">
        <v>3.9243500000000001E-2</v>
      </c>
      <c r="CT269">
        <v>1.7420999999999999E-3</v>
      </c>
      <c r="CU269">
        <v>1.7267000000000001E-2</v>
      </c>
      <c r="CV269">
        <v>-6.6947000000000007E-2</v>
      </c>
      <c r="CW269">
        <v>-7.3870199999999997E-2</v>
      </c>
      <c r="CX269">
        <v>1.4315400000000001E-2</v>
      </c>
      <c r="CY269">
        <v>-0.37222880000000003</v>
      </c>
      <c r="CZ269">
        <v>-0.35035339999999998</v>
      </c>
      <c r="DA269">
        <v>-0.268318</v>
      </c>
      <c r="DB269">
        <v>-0.1406509</v>
      </c>
      <c r="DC269">
        <v>-0.102233</v>
      </c>
      <c r="DD269">
        <v>-8.1924399999999994E-2</v>
      </c>
      <c r="DE269">
        <v>-5.7069700000000001E-2</v>
      </c>
      <c r="DF269">
        <v>-1.4097800000000001E-2</v>
      </c>
      <c r="DG269">
        <v>-7.4450999999999996E-3</v>
      </c>
      <c r="DH269">
        <v>-5.9536600000000002E-2</v>
      </c>
      <c r="DI269">
        <v>-2.2903400000000001E-2</v>
      </c>
      <c r="DJ269">
        <v>3.5512E-3</v>
      </c>
      <c r="DK269">
        <v>-3.2646000000000001E-2</v>
      </c>
      <c r="DL269">
        <v>-8.6219500000000004E-2</v>
      </c>
      <c r="DM269">
        <v>-6.2411700000000001E-2</v>
      </c>
      <c r="DN269">
        <v>-7.7496200000000001E-2</v>
      </c>
      <c r="DO269">
        <v>-5.0255999999999999E-3</v>
      </c>
      <c r="DP269">
        <v>1.33563E-2</v>
      </c>
      <c r="DQ269">
        <v>7.0703100000000005E-2</v>
      </c>
      <c r="DR269">
        <v>3.28274E-2</v>
      </c>
      <c r="DS269">
        <v>4.8849700000000003E-2</v>
      </c>
      <c r="DT269">
        <v>-3.4108699999999999E-2</v>
      </c>
      <c r="DU269">
        <v>-4.2776700000000001E-2</v>
      </c>
      <c r="DV269">
        <v>4.5485200000000003E-2</v>
      </c>
      <c r="DW269">
        <v>-0.2989599</v>
      </c>
      <c r="DX269">
        <v>-0.27665129999999999</v>
      </c>
      <c r="DY269">
        <v>-0.20086619999999999</v>
      </c>
      <c r="DZ269">
        <v>-8.3089999999999997E-2</v>
      </c>
      <c r="EA269">
        <v>-5.32281E-2</v>
      </c>
      <c r="EB269">
        <v>-4.1422800000000003E-2</v>
      </c>
      <c r="EC269">
        <v>-2.5120799999999999E-2</v>
      </c>
      <c r="ED269">
        <v>1.4062699999999999E-2</v>
      </c>
      <c r="EE269">
        <v>2.1630099999999999E-2</v>
      </c>
      <c r="EF269">
        <v>-2.9424100000000002E-2</v>
      </c>
      <c r="EG269">
        <v>9.1514000000000005E-3</v>
      </c>
      <c r="EH269">
        <v>3.90268E-2</v>
      </c>
      <c r="EI269">
        <v>6.1736999999999998E-3</v>
      </c>
      <c r="EJ269">
        <v>-4.6461599999999999E-2</v>
      </c>
      <c r="EK269">
        <v>-2.15874E-2</v>
      </c>
      <c r="EL269">
        <v>-3.2685800000000001E-2</v>
      </c>
      <c r="EM269">
        <v>3.8819100000000002E-2</v>
      </c>
      <c r="EN269">
        <v>5.8717800000000001E-2</v>
      </c>
      <c r="EO269">
        <v>0.1161259</v>
      </c>
      <c r="EP269">
        <v>7.7709600000000004E-2</v>
      </c>
      <c r="EQ269">
        <v>9.4450199999999998E-2</v>
      </c>
      <c r="ER269">
        <v>1.33045E-2</v>
      </c>
      <c r="ES269">
        <v>2.1172999999999999E-3</v>
      </c>
      <c r="ET269">
        <v>9.0489399999999998E-2</v>
      </c>
      <c r="EU269">
        <v>75.25591</v>
      </c>
      <c r="EV269">
        <v>74.730969999999999</v>
      </c>
      <c r="EW269">
        <v>72.451440000000005</v>
      </c>
      <c r="EX269">
        <v>71.221779999999995</v>
      </c>
      <c r="EY269">
        <v>69.177160000000001</v>
      </c>
      <c r="EZ269">
        <v>69.156170000000003</v>
      </c>
      <c r="FA269">
        <v>67.926509999999993</v>
      </c>
      <c r="FB269">
        <v>70.440950000000001</v>
      </c>
      <c r="FC269">
        <v>74.955380000000005</v>
      </c>
      <c r="FD269">
        <v>81.224410000000006</v>
      </c>
      <c r="FE269">
        <v>85.174539999999993</v>
      </c>
      <c r="FF269">
        <v>86.435689999999994</v>
      </c>
      <c r="FG269">
        <v>86.921260000000004</v>
      </c>
      <c r="FH269">
        <v>86.396320000000003</v>
      </c>
      <c r="FI269">
        <v>86.850399999999993</v>
      </c>
      <c r="FJ269">
        <v>87.905510000000007</v>
      </c>
      <c r="FK269">
        <v>87.905510000000007</v>
      </c>
      <c r="FL269">
        <v>82.860889999999998</v>
      </c>
      <c r="FM269">
        <v>79.341210000000004</v>
      </c>
      <c r="FN269">
        <v>76.101050000000001</v>
      </c>
      <c r="FO269">
        <v>72.396320000000003</v>
      </c>
      <c r="FP269">
        <v>69.691599999999994</v>
      </c>
      <c r="FQ269">
        <v>69.211290000000005</v>
      </c>
      <c r="FR269">
        <v>69.211290000000005</v>
      </c>
      <c r="FS269">
        <v>0.7867864</v>
      </c>
      <c r="FT269">
        <v>3.2123699999999998E-2</v>
      </c>
      <c r="FU269">
        <v>4.8913199999999997E-2</v>
      </c>
    </row>
    <row r="270" spans="1:177" x14ac:dyDescent="0.3">
      <c r="A270" t="s">
        <v>226</v>
      </c>
      <c r="B270" t="s">
        <v>199</v>
      </c>
      <c r="C270" t="s">
        <v>280</v>
      </c>
      <c r="D270" s="30" t="s">
        <v>247</v>
      </c>
      <c r="E270" t="s">
        <v>220</v>
      </c>
      <c r="F270">
        <v>1015</v>
      </c>
      <c r="G270">
        <v>3.3462420000000002</v>
      </c>
      <c r="H270">
        <v>3.0957870000000001</v>
      </c>
      <c r="I270">
        <v>2.5504159999999998</v>
      </c>
      <c r="J270">
        <v>2.2276820000000002</v>
      </c>
      <c r="K270">
        <v>1.9317059999999999</v>
      </c>
      <c r="L270">
        <v>1.655977</v>
      </c>
      <c r="M270">
        <v>1.3748659999999999</v>
      </c>
      <c r="N270">
        <v>1.376071</v>
      </c>
      <c r="O270">
        <v>1.4089940000000001</v>
      </c>
      <c r="P270">
        <v>1.4633910000000001</v>
      </c>
      <c r="Q270">
        <v>1.578365</v>
      </c>
      <c r="R270">
        <v>1.7403470000000001</v>
      </c>
      <c r="S270">
        <v>1.8508739999999999</v>
      </c>
      <c r="T270">
        <v>1.941208</v>
      </c>
      <c r="U270">
        <v>2.0944539999999998</v>
      </c>
      <c r="V270">
        <v>2.283131</v>
      </c>
      <c r="W270">
        <v>2.3238850000000002</v>
      </c>
      <c r="X270">
        <v>2.3505980000000002</v>
      </c>
      <c r="Y270">
        <v>2.4708160000000001</v>
      </c>
      <c r="Z270">
        <v>2.3177099999999999</v>
      </c>
      <c r="AA270">
        <v>2.3682599999999998</v>
      </c>
      <c r="AB270">
        <v>2.4236369999999998</v>
      </c>
      <c r="AC270">
        <v>2.3356560000000002</v>
      </c>
      <c r="AD270">
        <v>2.1636609999999998</v>
      </c>
      <c r="AE270">
        <v>-0.55009730000000001</v>
      </c>
      <c r="AF270">
        <v>-0.52769849999999996</v>
      </c>
      <c r="AG270">
        <v>-0.42815399999999998</v>
      </c>
      <c r="AH270">
        <v>-0.26140560000000002</v>
      </c>
      <c r="AI270">
        <v>-0.1693499</v>
      </c>
      <c r="AJ270">
        <v>-0.14305789999999999</v>
      </c>
      <c r="AK270">
        <v>-0.1030146</v>
      </c>
      <c r="AL270">
        <v>-7.5873300000000005E-2</v>
      </c>
      <c r="AM270">
        <v>-9.8187700000000003E-2</v>
      </c>
      <c r="AN270">
        <v>-0.1640056</v>
      </c>
      <c r="AO270">
        <v>-0.1194451</v>
      </c>
      <c r="AP270">
        <v>-7.5576699999999997E-2</v>
      </c>
      <c r="AQ270">
        <v>-0.1122471</v>
      </c>
      <c r="AR270">
        <v>-0.18098110000000001</v>
      </c>
      <c r="AS270">
        <v>-0.15086260000000001</v>
      </c>
      <c r="AT270">
        <v>-0.15949630000000001</v>
      </c>
      <c r="AU270">
        <v>-9.7723500000000005E-2</v>
      </c>
      <c r="AV270">
        <v>-0.1050775</v>
      </c>
      <c r="AW270">
        <v>-4.29065E-2</v>
      </c>
      <c r="AX270">
        <v>-9.5445600000000005E-2</v>
      </c>
      <c r="AY270">
        <v>-5.6800299999999998E-2</v>
      </c>
      <c r="AZ270">
        <v>-0.1719861</v>
      </c>
      <c r="BA270">
        <v>-0.14866550000000001</v>
      </c>
      <c r="BB270">
        <v>-3.9320599999999997E-2</v>
      </c>
      <c r="BC270">
        <v>-0.46365719999999999</v>
      </c>
      <c r="BD270">
        <v>-0.44034590000000001</v>
      </c>
      <c r="BE270">
        <v>-0.34791539999999999</v>
      </c>
      <c r="BF270">
        <v>-0.1921107</v>
      </c>
      <c r="BG270">
        <v>-0.1102422</v>
      </c>
      <c r="BH270">
        <v>-9.4200599999999995E-2</v>
      </c>
      <c r="BI270">
        <v>-6.4594299999999993E-2</v>
      </c>
      <c r="BJ270">
        <v>-4.16452E-2</v>
      </c>
      <c r="BK270">
        <v>-6.31718E-2</v>
      </c>
      <c r="BL270">
        <v>-0.12769539999999999</v>
      </c>
      <c r="BM270">
        <v>-8.06529E-2</v>
      </c>
      <c r="BN270">
        <v>-3.2871900000000003E-2</v>
      </c>
      <c r="BO270">
        <v>-6.5970699999999993E-2</v>
      </c>
      <c r="BP270">
        <v>-0.13341220000000001</v>
      </c>
      <c r="BQ270">
        <v>-0.1023551</v>
      </c>
      <c r="BR270">
        <v>-0.1076067</v>
      </c>
      <c r="BS270">
        <v>-4.75241E-2</v>
      </c>
      <c r="BT270">
        <v>-5.1759300000000001E-2</v>
      </c>
      <c r="BU270">
        <v>1.0629E-2</v>
      </c>
      <c r="BV270">
        <v>-4.1820200000000002E-2</v>
      </c>
      <c r="BW270">
        <v>-1.7154E-3</v>
      </c>
      <c r="BX270">
        <v>-0.1142678</v>
      </c>
      <c r="BY270">
        <v>-9.4823699999999997E-2</v>
      </c>
      <c r="BZ270">
        <v>1.4819300000000001E-2</v>
      </c>
      <c r="CA270">
        <v>-0.40378900000000001</v>
      </c>
      <c r="CB270">
        <v>-0.37984590000000001</v>
      </c>
      <c r="CC270">
        <v>-0.2923424</v>
      </c>
      <c r="CD270">
        <v>-0.14411740000000001</v>
      </c>
      <c r="CE270">
        <v>-6.9304299999999999E-2</v>
      </c>
      <c r="CF270">
        <v>-6.0362199999999998E-2</v>
      </c>
      <c r="CG270">
        <v>-3.79846E-2</v>
      </c>
      <c r="CH270">
        <v>-1.7938900000000001E-2</v>
      </c>
      <c r="CI270">
        <v>-3.89199E-2</v>
      </c>
      <c r="CJ270">
        <v>-0.102547</v>
      </c>
      <c r="CK270">
        <v>-5.3785600000000003E-2</v>
      </c>
      <c r="CL270">
        <v>-3.2946999999999998E-3</v>
      </c>
      <c r="CM270">
        <v>-3.39198E-2</v>
      </c>
      <c r="CN270">
        <v>-0.1004661</v>
      </c>
      <c r="CO270">
        <v>-6.8759000000000001E-2</v>
      </c>
      <c r="CP270">
        <v>-7.1668099999999998E-2</v>
      </c>
      <c r="CQ270">
        <v>-1.2756099999999999E-2</v>
      </c>
      <c r="CR270">
        <v>-1.48313E-2</v>
      </c>
      <c r="CS270">
        <v>4.7707600000000003E-2</v>
      </c>
      <c r="CT270">
        <v>-4.6794000000000002E-3</v>
      </c>
      <c r="CU270">
        <v>3.6436299999999998E-2</v>
      </c>
      <c r="CV270">
        <v>-7.4292200000000003E-2</v>
      </c>
      <c r="CW270">
        <v>-5.7533000000000001E-2</v>
      </c>
      <c r="CX270">
        <v>5.2316399999999999E-2</v>
      </c>
      <c r="CY270">
        <v>-0.34392089999999997</v>
      </c>
      <c r="CZ270">
        <v>-0.31934580000000001</v>
      </c>
      <c r="DA270">
        <v>-0.23676939999999999</v>
      </c>
      <c r="DB270">
        <v>-9.6124000000000001E-2</v>
      </c>
      <c r="DC270">
        <v>-2.8366499999999999E-2</v>
      </c>
      <c r="DD270">
        <v>-2.65238E-2</v>
      </c>
      <c r="DE270">
        <v>-1.13749E-2</v>
      </c>
      <c r="DF270">
        <v>5.7673999999999998E-3</v>
      </c>
      <c r="DG270">
        <v>-1.4668E-2</v>
      </c>
      <c r="DH270">
        <v>-7.7398700000000001E-2</v>
      </c>
      <c r="DI270">
        <v>-2.69182E-2</v>
      </c>
      <c r="DJ270">
        <v>2.62825E-2</v>
      </c>
      <c r="DK270">
        <v>-1.8688999999999999E-3</v>
      </c>
      <c r="DL270">
        <v>-6.75201E-2</v>
      </c>
      <c r="DM270">
        <v>-3.5162800000000001E-2</v>
      </c>
      <c r="DN270">
        <v>-3.57296E-2</v>
      </c>
      <c r="DO270">
        <v>2.2011900000000001E-2</v>
      </c>
      <c r="DP270">
        <v>2.20967E-2</v>
      </c>
      <c r="DQ270">
        <v>8.4786100000000003E-2</v>
      </c>
      <c r="DR270">
        <v>3.2461299999999998E-2</v>
      </c>
      <c r="DS270">
        <v>7.4588000000000002E-2</v>
      </c>
      <c r="DT270">
        <v>-3.4316600000000003E-2</v>
      </c>
      <c r="DU270">
        <v>-2.0242300000000001E-2</v>
      </c>
      <c r="DV270">
        <v>8.9813599999999993E-2</v>
      </c>
      <c r="DW270">
        <v>-0.25748070000000001</v>
      </c>
      <c r="DX270">
        <v>-0.23199330000000001</v>
      </c>
      <c r="DY270">
        <v>-0.1565308</v>
      </c>
      <c r="DZ270">
        <v>-2.6829100000000002E-2</v>
      </c>
      <c r="EA270">
        <v>3.07412E-2</v>
      </c>
      <c r="EB270">
        <v>2.23334E-2</v>
      </c>
      <c r="EC270">
        <v>2.7045300000000001E-2</v>
      </c>
      <c r="ED270">
        <v>3.9995599999999999E-2</v>
      </c>
      <c r="EE270">
        <v>2.0347899999999999E-2</v>
      </c>
      <c r="EF270">
        <v>-4.10885E-2</v>
      </c>
      <c r="EG270">
        <v>1.1873999999999999E-2</v>
      </c>
      <c r="EH270">
        <v>6.8987300000000001E-2</v>
      </c>
      <c r="EI270">
        <v>4.4407500000000003E-2</v>
      </c>
      <c r="EJ270">
        <v>-1.9951099999999999E-2</v>
      </c>
      <c r="EK270">
        <v>1.3344699999999999E-2</v>
      </c>
      <c r="EL270">
        <v>1.6160000000000001E-2</v>
      </c>
      <c r="EM270">
        <v>7.2211300000000006E-2</v>
      </c>
      <c r="EN270">
        <v>7.5414900000000007E-2</v>
      </c>
      <c r="EO270">
        <v>0.13832169999999999</v>
      </c>
      <c r="EP270">
        <v>8.6086700000000002E-2</v>
      </c>
      <c r="EQ270">
        <v>0.12967300000000001</v>
      </c>
      <c r="ER270">
        <v>2.34018E-2</v>
      </c>
      <c r="ES270">
        <v>3.3599499999999997E-2</v>
      </c>
      <c r="ET270">
        <v>0.14395340000000001</v>
      </c>
      <c r="EU270">
        <v>75.027439999999999</v>
      </c>
      <c r="EV270">
        <v>74.034300000000002</v>
      </c>
      <c r="EW270">
        <v>71.05489</v>
      </c>
      <c r="EX270">
        <v>70.061750000000004</v>
      </c>
      <c r="EY270">
        <v>67.082340000000002</v>
      </c>
      <c r="EZ270">
        <v>67.05489</v>
      </c>
      <c r="FA270">
        <v>66.061750000000004</v>
      </c>
      <c r="FB270">
        <v>69.041169999999994</v>
      </c>
      <c r="FC270">
        <v>74.020579999999995</v>
      </c>
      <c r="FD270">
        <v>80.986270000000005</v>
      </c>
      <c r="FE270">
        <v>84</v>
      </c>
      <c r="FF270">
        <v>85.034300000000002</v>
      </c>
      <c r="FG270">
        <v>85.05489</v>
      </c>
      <c r="FH270">
        <v>84.061750000000004</v>
      </c>
      <c r="FI270">
        <v>84.041169999999994</v>
      </c>
      <c r="FJ270">
        <v>86.034300000000002</v>
      </c>
      <c r="FK270">
        <v>86.034300000000002</v>
      </c>
      <c r="FL270">
        <v>80.05489</v>
      </c>
      <c r="FM270">
        <v>76.068610000000007</v>
      </c>
      <c r="FN270">
        <v>73.061750000000004</v>
      </c>
      <c r="FO270">
        <v>70.061750000000004</v>
      </c>
      <c r="FP270">
        <v>68.061750000000004</v>
      </c>
      <c r="FQ270">
        <v>68.048029999999997</v>
      </c>
      <c r="FR270">
        <v>68.048029999999997</v>
      </c>
      <c r="FS270">
        <v>0.95407120000000001</v>
      </c>
      <c r="FT270">
        <v>3.8930300000000001E-2</v>
      </c>
      <c r="FU270">
        <v>5.79707E-2</v>
      </c>
    </row>
    <row r="271" spans="1:177" x14ac:dyDescent="0.3">
      <c r="A271" t="s">
        <v>226</v>
      </c>
      <c r="B271" t="s">
        <v>199</v>
      </c>
      <c r="C271" t="s">
        <v>280</v>
      </c>
      <c r="D271" s="30" t="s">
        <v>247</v>
      </c>
      <c r="E271" t="s">
        <v>221</v>
      </c>
      <c r="F271">
        <v>370</v>
      </c>
      <c r="G271">
        <v>2.4523519999999999</v>
      </c>
      <c r="H271">
        <v>2.3495940000000002</v>
      </c>
      <c r="I271">
        <v>2.0525090000000001</v>
      </c>
      <c r="J271">
        <v>1.751827</v>
      </c>
      <c r="K271">
        <v>1.4156759999999999</v>
      </c>
      <c r="L271">
        <v>1.1472230000000001</v>
      </c>
      <c r="M271">
        <v>1.0213920000000001</v>
      </c>
      <c r="N271">
        <v>1.1260460000000001</v>
      </c>
      <c r="O271">
        <v>1.1126130000000001</v>
      </c>
      <c r="P271">
        <v>1.1521969999999999</v>
      </c>
      <c r="Q271">
        <v>1.2115899999999999</v>
      </c>
      <c r="R271">
        <v>1.3696429999999999</v>
      </c>
      <c r="S271">
        <v>1.440763</v>
      </c>
      <c r="T271">
        <v>1.60701</v>
      </c>
      <c r="U271">
        <v>1.7294860000000001</v>
      </c>
      <c r="V271">
        <v>1.882239</v>
      </c>
      <c r="W271">
        <v>1.8368949999999999</v>
      </c>
      <c r="X271">
        <v>1.8663289999999999</v>
      </c>
      <c r="Y271">
        <v>1.955203</v>
      </c>
      <c r="Z271">
        <v>1.7455069999999999</v>
      </c>
      <c r="AA271">
        <v>1.816462</v>
      </c>
      <c r="AB271">
        <v>1.9695210000000001</v>
      </c>
      <c r="AC271">
        <v>1.7715540000000001</v>
      </c>
      <c r="AD271">
        <v>1.6055280000000001</v>
      </c>
      <c r="AE271">
        <v>-0.703152</v>
      </c>
      <c r="AF271">
        <v>-0.69076439999999995</v>
      </c>
      <c r="AG271">
        <v>-0.58518840000000005</v>
      </c>
      <c r="AH271">
        <v>-0.46052510000000002</v>
      </c>
      <c r="AI271">
        <v>-0.4911027</v>
      </c>
      <c r="AJ271">
        <v>-0.37795000000000001</v>
      </c>
      <c r="AK271">
        <v>-0.3106468</v>
      </c>
      <c r="AL271">
        <v>-0.1630055</v>
      </c>
      <c r="AM271">
        <v>-7.0963799999999994E-2</v>
      </c>
      <c r="AN271">
        <v>-9.1361600000000001E-2</v>
      </c>
      <c r="AO271">
        <v>-0.10537349999999999</v>
      </c>
      <c r="AP271">
        <v>-0.18462020000000001</v>
      </c>
      <c r="AQ271">
        <v>-0.26502189999999998</v>
      </c>
      <c r="AR271">
        <v>-0.28007300000000002</v>
      </c>
      <c r="AS271">
        <v>-0.2932882</v>
      </c>
      <c r="AT271">
        <v>-0.38553910000000002</v>
      </c>
      <c r="AU271">
        <v>-0.26385629999999999</v>
      </c>
      <c r="AV271">
        <v>-0.17274129999999999</v>
      </c>
      <c r="AW271">
        <v>-0.12883720000000001</v>
      </c>
      <c r="AX271">
        <v>-0.1101678</v>
      </c>
      <c r="AY271">
        <v>-0.171572</v>
      </c>
      <c r="AZ271">
        <v>-0.16939190000000001</v>
      </c>
      <c r="BA271">
        <v>-0.25450970000000001</v>
      </c>
      <c r="BB271">
        <v>-0.22698360000000001</v>
      </c>
      <c r="BC271">
        <v>-0.56810689999999997</v>
      </c>
      <c r="BD271">
        <v>-0.55771979999999999</v>
      </c>
      <c r="BE271">
        <v>-0.46544950000000002</v>
      </c>
      <c r="BF271">
        <v>-0.36442449999999998</v>
      </c>
      <c r="BG271">
        <v>-0.41049059999999998</v>
      </c>
      <c r="BH271">
        <v>-0.31122480000000002</v>
      </c>
      <c r="BI271">
        <v>-0.2571773</v>
      </c>
      <c r="BJ271">
        <v>-0.1184631</v>
      </c>
      <c r="BK271">
        <v>-2.2477400000000002E-2</v>
      </c>
      <c r="BL271">
        <v>-4.16973E-2</v>
      </c>
      <c r="BM271">
        <v>-5.3466600000000003E-2</v>
      </c>
      <c r="BN271">
        <v>-0.1256447</v>
      </c>
      <c r="BO271">
        <v>-0.19737450000000001</v>
      </c>
      <c r="BP271">
        <v>-0.21238480000000001</v>
      </c>
      <c r="BQ271">
        <v>-0.22129660000000001</v>
      </c>
      <c r="BR271">
        <v>-0.29832940000000002</v>
      </c>
      <c r="BS271">
        <v>-0.17401539999999999</v>
      </c>
      <c r="BT271">
        <v>-8.7920499999999999E-2</v>
      </c>
      <c r="BU271">
        <v>-4.4810000000000003E-2</v>
      </c>
      <c r="BV271">
        <v>-3.2155499999999997E-2</v>
      </c>
      <c r="BW271">
        <v>-9.6852599999999997E-2</v>
      </c>
      <c r="BX271">
        <v>-9.5325199999999999E-2</v>
      </c>
      <c r="BY271">
        <v>-0.17824809999999999</v>
      </c>
      <c r="BZ271">
        <v>-0.15161569999999999</v>
      </c>
      <c r="CA271">
        <v>-0.47457500000000002</v>
      </c>
      <c r="CB271">
        <v>-0.46557349999999997</v>
      </c>
      <c r="CC271">
        <v>-0.38251879999999999</v>
      </c>
      <c r="CD271">
        <v>-0.29786550000000001</v>
      </c>
      <c r="CE271">
        <v>-0.354659</v>
      </c>
      <c r="CF271">
        <v>-0.2650112</v>
      </c>
      <c r="CG271">
        <v>-0.22014449999999999</v>
      </c>
      <c r="CH271">
        <v>-8.7613099999999999E-2</v>
      </c>
      <c r="CI271">
        <v>1.11042E-2</v>
      </c>
      <c r="CJ271">
        <v>-7.2998999999999998E-3</v>
      </c>
      <c r="CK271">
        <v>-1.75161E-2</v>
      </c>
      <c r="CL271">
        <v>-8.4798499999999999E-2</v>
      </c>
      <c r="CM271">
        <v>-0.15052209999999999</v>
      </c>
      <c r="CN271">
        <v>-0.16550419999999999</v>
      </c>
      <c r="CO271">
        <v>-0.17143549999999999</v>
      </c>
      <c r="CP271">
        <v>-0.23792820000000001</v>
      </c>
      <c r="CQ271">
        <v>-0.1117918</v>
      </c>
      <c r="CR271">
        <v>-2.9173999999999999E-2</v>
      </c>
      <c r="CS271">
        <v>1.3387E-2</v>
      </c>
      <c r="CT271">
        <v>2.1875499999999999E-2</v>
      </c>
      <c r="CU271">
        <v>-4.5102099999999999E-2</v>
      </c>
      <c r="CV271">
        <v>-4.4026900000000001E-2</v>
      </c>
      <c r="CW271">
        <v>-0.1254295</v>
      </c>
      <c r="CX271">
        <v>-9.9416099999999993E-2</v>
      </c>
      <c r="CY271">
        <v>-0.38104320000000003</v>
      </c>
      <c r="CZ271">
        <v>-0.37342730000000002</v>
      </c>
      <c r="DA271">
        <v>-0.29958800000000002</v>
      </c>
      <c r="DB271">
        <v>-0.2313065</v>
      </c>
      <c r="DC271">
        <v>-0.29882730000000002</v>
      </c>
      <c r="DD271">
        <v>-0.21879760000000001</v>
      </c>
      <c r="DE271">
        <v>-0.18311169999999999</v>
      </c>
      <c r="DF271">
        <v>-5.67632E-2</v>
      </c>
      <c r="DG271">
        <v>4.4685799999999998E-2</v>
      </c>
      <c r="DH271">
        <v>2.70975E-2</v>
      </c>
      <c r="DI271">
        <v>1.84344E-2</v>
      </c>
      <c r="DJ271">
        <v>-4.3952199999999997E-2</v>
      </c>
      <c r="DK271">
        <v>-0.1036697</v>
      </c>
      <c r="DL271">
        <v>-0.1186236</v>
      </c>
      <c r="DM271">
        <v>-0.1215743</v>
      </c>
      <c r="DN271">
        <v>-0.17752689999999999</v>
      </c>
      <c r="DO271">
        <v>-4.9568300000000003E-2</v>
      </c>
      <c r="DP271">
        <v>2.9572600000000001E-2</v>
      </c>
      <c r="DQ271">
        <v>7.1583999999999995E-2</v>
      </c>
      <c r="DR271">
        <v>7.5906500000000002E-2</v>
      </c>
      <c r="DS271">
        <v>6.6483000000000002E-3</v>
      </c>
      <c r="DT271">
        <v>7.2715000000000002E-3</v>
      </c>
      <c r="DU271">
        <v>-7.2610999999999995E-2</v>
      </c>
      <c r="DV271">
        <v>-4.7216599999999997E-2</v>
      </c>
      <c r="DW271">
        <v>-0.2459981</v>
      </c>
      <c r="DX271">
        <v>-0.2403827</v>
      </c>
      <c r="DY271">
        <v>-0.17984910000000001</v>
      </c>
      <c r="DZ271">
        <v>-0.13520589999999999</v>
      </c>
      <c r="EA271">
        <v>-0.2182152</v>
      </c>
      <c r="EB271">
        <v>-0.1520724</v>
      </c>
      <c r="EC271">
        <v>-0.12964220000000001</v>
      </c>
      <c r="ED271">
        <v>-1.2220699999999999E-2</v>
      </c>
      <c r="EE271">
        <v>9.31723E-2</v>
      </c>
      <c r="EF271">
        <v>7.6761800000000005E-2</v>
      </c>
      <c r="EG271">
        <v>7.0341200000000006E-2</v>
      </c>
      <c r="EH271">
        <v>1.50233E-2</v>
      </c>
      <c r="EI271">
        <v>-3.6022400000000003E-2</v>
      </c>
      <c r="EJ271">
        <v>-5.0935500000000002E-2</v>
      </c>
      <c r="EK271">
        <v>-4.9582800000000003E-2</v>
      </c>
      <c r="EL271">
        <v>-9.03172E-2</v>
      </c>
      <c r="EM271">
        <v>4.0272599999999999E-2</v>
      </c>
      <c r="EN271">
        <v>0.1143933</v>
      </c>
      <c r="EO271">
        <v>0.15561120000000001</v>
      </c>
      <c r="EP271">
        <v>0.15391879999999999</v>
      </c>
      <c r="EQ271">
        <v>8.1367800000000004E-2</v>
      </c>
      <c r="ER271">
        <v>8.1338199999999999E-2</v>
      </c>
      <c r="ES271">
        <v>3.6507000000000002E-3</v>
      </c>
      <c r="ET271">
        <v>2.8151300000000001E-2</v>
      </c>
      <c r="EU271">
        <v>76</v>
      </c>
      <c r="EV271">
        <v>77</v>
      </c>
      <c r="EW271">
        <v>77</v>
      </c>
      <c r="EX271">
        <v>75</v>
      </c>
      <c r="EY271">
        <v>76</v>
      </c>
      <c r="EZ271">
        <v>76</v>
      </c>
      <c r="FA271">
        <v>74</v>
      </c>
      <c r="FB271">
        <v>75</v>
      </c>
      <c r="FC271">
        <v>78</v>
      </c>
      <c r="FD271">
        <v>82</v>
      </c>
      <c r="FE271">
        <v>89</v>
      </c>
      <c r="FF271">
        <v>91</v>
      </c>
      <c r="FG271">
        <v>93</v>
      </c>
      <c r="FH271">
        <v>94</v>
      </c>
      <c r="FI271">
        <v>96</v>
      </c>
      <c r="FJ271">
        <v>94</v>
      </c>
      <c r="FK271">
        <v>94</v>
      </c>
      <c r="FL271">
        <v>92</v>
      </c>
      <c r="FM271">
        <v>90</v>
      </c>
      <c r="FN271">
        <v>86</v>
      </c>
      <c r="FO271">
        <v>80</v>
      </c>
      <c r="FP271">
        <v>75</v>
      </c>
      <c r="FQ271">
        <v>73</v>
      </c>
      <c r="FR271">
        <v>73</v>
      </c>
      <c r="FS271">
        <v>1.256132</v>
      </c>
      <c r="FT271">
        <v>5.1126600000000001E-2</v>
      </c>
      <c r="FU271">
        <v>8.8211499999999998E-2</v>
      </c>
    </row>
    <row r="272" spans="1:177" x14ac:dyDescent="0.3">
      <c r="A272" t="s">
        <v>226</v>
      </c>
      <c r="B272" t="s">
        <v>199</v>
      </c>
      <c r="C272" t="s">
        <v>280</v>
      </c>
      <c r="D272" s="30" t="s">
        <v>248</v>
      </c>
      <c r="E272" t="s">
        <v>219</v>
      </c>
      <c r="F272">
        <v>1289</v>
      </c>
      <c r="G272">
        <v>2.081232</v>
      </c>
      <c r="H272">
        <v>1.89211</v>
      </c>
      <c r="I272">
        <v>1.638029</v>
      </c>
      <c r="J272">
        <v>1.475441</v>
      </c>
      <c r="K272">
        <v>1.2376229999999999</v>
      </c>
      <c r="L272">
        <v>1.030168</v>
      </c>
      <c r="M272">
        <v>0.97308839999999996</v>
      </c>
      <c r="N272">
        <v>1.030341</v>
      </c>
      <c r="O272">
        <v>1.1188020000000001</v>
      </c>
      <c r="P272">
        <v>1.157678</v>
      </c>
      <c r="Q272">
        <v>1.198726</v>
      </c>
      <c r="R272">
        <v>1.2715810000000001</v>
      </c>
      <c r="S272">
        <v>1.2632509999999999</v>
      </c>
      <c r="T272">
        <v>1.2943039999999999</v>
      </c>
      <c r="U272">
        <v>1.37233</v>
      </c>
      <c r="V272">
        <v>1.5132099999999999</v>
      </c>
      <c r="W272">
        <v>1.536054</v>
      </c>
      <c r="X272">
        <v>1.5847869999999999</v>
      </c>
      <c r="Y272">
        <v>1.740661</v>
      </c>
      <c r="Z272">
        <v>1.733884</v>
      </c>
      <c r="AA272">
        <v>1.768416</v>
      </c>
      <c r="AB272">
        <v>1.7435130000000001</v>
      </c>
      <c r="AC272">
        <v>1.5631630000000001</v>
      </c>
      <c r="AD272">
        <v>1.4435260000000001</v>
      </c>
      <c r="AE272">
        <v>-0.4038699</v>
      </c>
      <c r="AF272">
        <v>-0.38398840000000001</v>
      </c>
      <c r="AG272">
        <v>-0.32456740000000001</v>
      </c>
      <c r="AH272">
        <v>-0.22195190000000001</v>
      </c>
      <c r="AI272">
        <v>-0.17582159999999999</v>
      </c>
      <c r="AJ272">
        <v>-0.14233879999999999</v>
      </c>
      <c r="AK272">
        <v>-0.1135298</v>
      </c>
      <c r="AL272">
        <v>-7.3798199999999994E-2</v>
      </c>
      <c r="AM272">
        <v>-7.2232299999999999E-2</v>
      </c>
      <c r="AN272">
        <v>-0.11798549999999999</v>
      </c>
      <c r="AO272">
        <v>-9.0592699999999998E-2</v>
      </c>
      <c r="AP272">
        <v>-7.62901E-2</v>
      </c>
      <c r="AQ272">
        <v>-0.1090551</v>
      </c>
      <c r="AR272">
        <v>-0.14710380000000001</v>
      </c>
      <c r="AS272">
        <v>-0.13169239999999999</v>
      </c>
      <c r="AT272">
        <v>-0.1516738</v>
      </c>
      <c r="AU272">
        <v>-9.9085400000000004E-2</v>
      </c>
      <c r="AV272">
        <v>-8.9720400000000006E-2</v>
      </c>
      <c r="AW272">
        <v>-4.7509599999999999E-2</v>
      </c>
      <c r="AX272">
        <v>-7.4569200000000002E-2</v>
      </c>
      <c r="AY272">
        <v>-6.3414200000000004E-2</v>
      </c>
      <c r="AZ272">
        <v>-0.1308175</v>
      </c>
      <c r="BA272">
        <v>-0.1288492</v>
      </c>
      <c r="BB272">
        <v>-6.5923399999999993E-2</v>
      </c>
      <c r="BC272">
        <v>-0.33060109999999998</v>
      </c>
      <c r="BD272">
        <v>-0.31028620000000001</v>
      </c>
      <c r="BE272">
        <v>-0.2571156</v>
      </c>
      <c r="BF272">
        <v>-0.16439100000000001</v>
      </c>
      <c r="BG272">
        <v>-0.1268166</v>
      </c>
      <c r="BH272">
        <v>-0.1018372</v>
      </c>
      <c r="BI272">
        <v>-8.1580799999999995E-2</v>
      </c>
      <c r="BJ272">
        <v>-4.5637700000000003E-2</v>
      </c>
      <c r="BK272">
        <v>-4.3157099999999997E-2</v>
      </c>
      <c r="BL272">
        <v>-8.7873099999999996E-2</v>
      </c>
      <c r="BM272">
        <v>-5.8537899999999997E-2</v>
      </c>
      <c r="BN272">
        <v>-4.0814499999999997E-2</v>
      </c>
      <c r="BO272">
        <v>-7.0235400000000003E-2</v>
      </c>
      <c r="BP272">
        <v>-0.10734589999999999</v>
      </c>
      <c r="BQ272">
        <v>-9.0868099999999993E-2</v>
      </c>
      <c r="BR272">
        <v>-0.1068634</v>
      </c>
      <c r="BS272">
        <v>-5.52408E-2</v>
      </c>
      <c r="BT272">
        <v>-4.4358799999999997E-2</v>
      </c>
      <c r="BU272">
        <v>-2.0869E-3</v>
      </c>
      <c r="BV272">
        <v>-2.9687000000000002E-2</v>
      </c>
      <c r="BW272">
        <v>-1.7813699999999998E-2</v>
      </c>
      <c r="BX272">
        <v>-8.3404300000000001E-2</v>
      </c>
      <c r="BY272">
        <v>-8.3955199999999994E-2</v>
      </c>
      <c r="BZ272">
        <v>-2.09191E-2</v>
      </c>
      <c r="CA272">
        <v>-0.27985529999999997</v>
      </c>
      <c r="CB272">
        <v>-0.25924029999999998</v>
      </c>
      <c r="CC272">
        <v>-0.21039869999999999</v>
      </c>
      <c r="CD272">
        <v>-0.1245245</v>
      </c>
      <c r="CE272">
        <v>-9.2876E-2</v>
      </c>
      <c r="CF272">
        <v>-7.3785900000000001E-2</v>
      </c>
      <c r="CG272">
        <v>-5.9453100000000002E-2</v>
      </c>
      <c r="CH272">
        <v>-2.6133799999999999E-2</v>
      </c>
      <c r="CI272">
        <v>-2.3019700000000001E-2</v>
      </c>
      <c r="CJ272">
        <v>-6.7017300000000002E-2</v>
      </c>
      <c r="CK272">
        <v>-3.6336800000000002E-2</v>
      </c>
      <c r="CL272">
        <v>-1.62442E-2</v>
      </c>
      <c r="CM272">
        <v>-4.3348999999999999E-2</v>
      </c>
      <c r="CN272">
        <v>-7.9809699999999997E-2</v>
      </c>
      <c r="CO272">
        <v>-6.2593300000000004E-2</v>
      </c>
      <c r="CP272">
        <v>-7.5827800000000001E-2</v>
      </c>
      <c r="CQ272">
        <v>-2.48741E-2</v>
      </c>
      <c r="CR272">
        <v>-1.2941599999999999E-2</v>
      </c>
      <c r="CS272">
        <v>2.9372800000000001E-2</v>
      </c>
      <c r="CT272">
        <v>1.3983000000000001E-3</v>
      </c>
      <c r="CU272">
        <v>1.3769E-2</v>
      </c>
      <c r="CV272">
        <v>-5.0566100000000003E-2</v>
      </c>
      <c r="CW272">
        <v>-5.2861699999999998E-2</v>
      </c>
      <c r="CX272">
        <v>1.02507E-2</v>
      </c>
      <c r="CY272">
        <v>-0.22910949999999999</v>
      </c>
      <c r="CZ272">
        <v>-0.2081943</v>
      </c>
      <c r="DA272">
        <v>-0.16368179999999999</v>
      </c>
      <c r="DB272">
        <v>-8.4657999999999997E-2</v>
      </c>
      <c r="DC272">
        <v>-5.8935300000000003E-2</v>
      </c>
      <c r="DD272">
        <v>-4.57346E-2</v>
      </c>
      <c r="DE272">
        <v>-3.7325400000000002E-2</v>
      </c>
      <c r="DF272">
        <v>-6.6299000000000002E-3</v>
      </c>
      <c r="DG272">
        <v>-2.8823E-3</v>
      </c>
      <c r="DH272">
        <v>-4.6161500000000001E-2</v>
      </c>
      <c r="DI272">
        <v>-1.4135699999999999E-2</v>
      </c>
      <c r="DJ272">
        <v>8.3260999999999995E-3</v>
      </c>
      <c r="DK272">
        <v>-1.6462600000000001E-2</v>
      </c>
      <c r="DL272">
        <v>-5.2273500000000001E-2</v>
      </c>
      <c r="DM272">
        <v>-3.4318599999999998E-2</v>
      </c>
      <c r="DN272">
        <v>-4.47923E-2</v>
      </c>
      <c r="DO272">
        <v>5.4926000000000003E-3</v>
      </c>
      <c r="DP272">
        <v>1.8475599999999998E-2</v>
      </c>
      <c r="DQ272">
        <v>6.0832499999999998E-2</v>
      </c>
      <c r="DR272">
        <v>3.2483600000000001E-2</v>
      </c>
      <c r="DS272">
        <v>4.5351799999999998E-2</v>
      </c>
      <c r="DT272">
        <v>-1.7727799999999998E-2</v>
      </c>
      <c r="DU272">
        <v>-2.1768200000000001E-2</v>
      </c>
      <c r="DV272">
        <v>4.1420499999999999E-2</v>
      </c>
      <c r="DW272">
        <v>-0.1558406</v>
      </c>
      <c r="DX272">
        <v>-0.13449220000000001</v>
      </c>
      <c r="DY272">
        <v>-9.6229999999999996E-2</v>
      </c>
      <c r="DZ272">
        <v>-2.7097099999999999E-2</v>
      </c>
      <c r="EA272">
        <v>-9.9302999999999995E-3</v>
      </c>
      <c r="EB272">
        <v>-5.2329999999999998E-3</v>
      </c>
      <c r="EC272">
        <v>-5.3765000000000002E-3</v>
      </c>
      <c r="ED272">
        <v>2.15306E-2</v>
      </c>
      <c r="EE272">
        <v>2.6192900000000002E-2</v>
      </c>
      <c r="EF272">
        <v>-1.60491E-2</v>
      </c>
      <c r="EG272">
        <v>1.79191E-2</v>
      </c>
      <c r="EH272">
        <v>4.3801699999999999E-2</v>
      </c>
      <c r="EI272">
        <v>2.2356999999999998E-2</v>
      </c>
      <c r="EJ272">
        <v>-1.25156E-2</v>
      </c>
      <c r="EK272">
        <v>6.5056999999999997E-3</v>
      </c>
      <c r="EL272">
        <v>1.8099999999999999E-5</v>
      </c>
      <c r="EM272">
        <v>4.9337300000000001E-2</v>
      </c>
      <c r="EN272">
        <v>6.3837199999999997E-2</v>
      </c>
      <c r="EO272">
        <v>0.1062553</v>
      </c>
      <c r="EP272">
        <v>7.7365799999999998E-2</v>
      </c>
      <c r="EQ272">
        <v>9.0952199999999997E-2</v>
      </c>
      <c r="ER272">
        <v>2.9685400000000001E-2</v>
      </c>
      <c r="ES272">
        <v>2.3125799999999998E-2</v>
      </c>
      <c r="ET272">
        <v>8.6424799999999996E-2</v>
      </c>
      <c r="EU272">
        <v>60.248930000000001</v>
      </c>
      <c r="EV272">
        <v>60.547649999999997</v>
      </c>
      <c r="EW272">
        <v>59.321480000000001</v>
      </c>
      <c r="EX272">
        <v>58.31579</v>
      </c>
      <c r="EY272">
        <v>59.066859999999998</v>
      </c>
      <c r="EZ272">
        <v>57.310099999999998</v>
      </c>
      <c r="FA272">
        <v>57.078240000000001</v>
      </c>
      <c r="FB272">
        <v>63.982930000000003</v>
      </c>
      <c r="FC272">
        <v>72.527739999999994</v>
      </c>
      <c r="FD272">
        <v>78.930300000000003</v>
      </c>
      <c r="FE272">
        <v>81.665719999999993</v>
      </c>
      <c r="FF272">
        <v>82.540539999999993</v>
      </c>
      <c r="FG272">
        <v>87.076809999999995</v>
      </c>
      <c r="FH272">
        <v>89.320049999999995</v>
      </c>
      <c r="FI272">
        <v>79.90043</v>
      </c>
      <c r="FJ272">
        <v>79.588909999999998</v>
      </c>
      <c r="FK272">
        <v>79.345659999999995</v>
      </c>
      <c r="FL272">
        <v>78.45093</v>
      </c>
      <c r="FM272">
        <v>75.236130000000003</v>
      </c>
      <c r="FN272">
        <v>71.253200000000007</v>
      </c>
      <c r="FO272">
        <v>67.297290000000004</v>
      </c>
      <c r="FP272">
        <v>64.883349999999993</v>
      </c>
      <c r="FQ272">
        <v>63.877670000000002</v>
      </c>
      <c r="FR272">
        <v>63.182079999999999</v>
      </c>
      <c r="FS272">
        <v>0.7867864</v>
      </c>
      <c r="FT272">
        <v>3.2123699999999998E-2</v>
      </c>
      <c r="FU272">
        <v>4.8913199999999997E-2</v>
      </c>
    </row>
    <row r="273" spans="1:177" x14ac:dyDescent="0.3">
      <c r="A273" t="s">
        <v>226</v>
      </c>
      <c r="B273" t="s">
        <v>199</v>
      </c>
      <c r="C273" t="s">
        <v>280</v>
      </c>
      <c r="D273" s="30" t="s">
        <v>248</v>
      </c>
      <c r="E273" t="s">
        <v>220</v>
      </c>
      <c r="F273">
        <v>954</v>
      </c>
      <c r="G273">
        <v>2.209584</v>
      </c>
      <c r="H273">
        <v>2.001512</v>
      </c>
      <c r="I273">
        <v>1.7292639999999999</v>
      </c>
      <c r="J273">
        <v>1.5599339999999999</v>
      </c>
      <c r="K273">
        <v>1.3062020000000001</v>
      </c>
      <c r="L273">
        <v>1.107688</v>
      </c>
      <c r="M273">
        <v>1.0602990000000001</v>
      </c>
      <c r="N273">
        <v>1.1039600000000001</v>
      </c>
      <c r="O273">
        <v>1.2158230000000001</v>
      </c>
      <c r="P273">
        <v>1.2465550000000001</v>
      </c>
      <c r="Q273">
        <v>1.2836639999999999</v>
      </c>
      <c r="R273">
        <v>1.384592</v>
      </c>
      <c r="S273">
        <v>1.354819</v>
      </c>
      <c r="T273">
        <v>1.3803479999999999</v>
      </c>
      <c r="U273">
        <v>1.49071</v>
      </c>
      <c r="V273">
        <v>1.654123</v>
      </c>
      <c r="W273">
        <v>1.668177</v>
      </c>
      <c r="X273">
        <v>1.683673</v>
      </c>
      <c r="Y273">
        <v>1.874679</v>
      </c>
      <c r="Z273">
        <v>1.8587199999999999</v>
      </c>
      <c r="AA273">
        <v>1.899079</v>
      </c>
      <c r="AB273">
        <v>1.838406</v>
      </c>
      <c r="AC273">
        <v>1.6597999999999999</v>
      </c>
      <c r="AD273">
        <v>1.526313</v>
      </c>
      <c r="AE273">
        <v>-0.41293730000000001</v>
      </c>
      <c r="AF273">
        <v>-0.39343319999999998</v>
      </c>
      <c r="AG273">
        <v>-0.33402910000000002</v>
      </c>
      <c r="AH273">
        <v>-0.21820639999999999</v>
      </c>
      <c r="AI273">
        <v>-0.1469085</v>
      </c>
      <c r="AJ273">
        <v>-0.12307220000000001</v>
      </c>
      <c r="AK273">
        <v>-9.4323699999999996E-2</v>
      </c>
      <c r="AL273">
        <v>-7.2326000000000001E-2</v>
      </c>
      <c r="AM273">
        <v>-9.2851799999999998E-2</v>
      </c>
      <c r="AN273">
        <v>-0.14881079999999999</v>
      </c>
      <c r="AO273">
        <v>-0.10940270000000001</v>
      </c>
      <c r="AP273">
        <v>-7.4903300000000006E-2</v>
      </c>
      <c r="AQ273">
        <v>-0.10315630000000001</v>
      </c>
      <c r="AR273">
        <v>-0.15195410000000001</v>
      </c>
      <c r="AS273">
        <v>-0.1310422</v>
      </c>
      <c r="AT273">
        <v>-0.1397516</v>
      </c>
      <c r="AU273">
        <v>-9.4124200000000005E-2</v>
      </c>
      <c r="AV273">
        <v>-0.1008694</v>
      </c>
      <c r="AW273">
        <v>-5.4416800000000001E-2</v>
      </c>
      <c r="AX273">
        <v>-9.45188E-2</v>
      </c>
      <c r="AY273">
        <v>-6.4018699999999998E-2</v>
      </c>
      <c r="AZ273">
        <v>-0.15404709999999999</v>
      </c>
      <c r="BA273">
        <v>-0.13201750000000001</v>
      </c>
      <c r="BB273">
        <v>-5.4731500000000002E-2</v>
      </c>
      <c r="BC273">
        <v>-0.32649719999999999</v>
      </c>
      <c r="BD273">
        <v>-0.30608079999999999</v>
      </c>
      <c r="BE273">
        <v>-0.25379049999999997</v>
      </c>
      <c r="BF273">
        <v>-0.14891160000000001</v>
      </c>
      <c r="BG273">
        <v>-8.7800799999999998E-2</v>
      </c>
      <c r="BH273">
        <v>-7.42149E-2</v>
      </c>
      <c r="BI273">
        <v>-5.5903500000000002E-2</v>
      </c>
      <c r="BJ273">
        <v>-3.8097800000000001E-2</v>
      </c>
      <c r="BK273">
        <v>-5.7835900000000003E-2</v>
      </c>
      <c r="BL273">
        <v>-0.11250060000000001</v>
      </c>
      <c r="BM273">
        <v>-7.0610500000000007E-2</v>
      </c>
      <c r="BN273">
        <v>-3.2198499999999998E-2</v>
      </c>
      <c r="BO273">
        <v>-5.6879899999999997E-2</v>
      </c>
      <c r="BP273">
        <v>-0.1043852</v>
      </c>
      <c r="BQ273">
        <v>-8.2534700000000003E-2</v>
      </c>
      <c r="BR273">
        <v>-8.7862099999999999E-2</v>
      </c>
      <c r="BS273">
        <v>-4.39248E-2</v>
      </c>
      <c r="BT273">
        <v>-4.7551200000000002E-2</v>
      </c>
      <c r="BU273">
        <v>-8.8130000000000001E-4</v>
      </c>
      <c r="BV273">
        <v>-4.0893400000000003E-2</v>
      </c>
      <c r="BW273">
        <v>-8.9336999999999993E-3</v>
      </c>
      <c r="BX273">
        <v>-9.6328700000000003E-2</v>
      </c>
      <c r="BY273">
        <v>-7.8175700000000001E-2</v>
      </c>
      <c r="BZ273">
        <v>-5.9159999999999996E-4</v>
      </c>
      <c r="CA273">
        <v>-0.266629</v>
      </c>
      <c r="CB273">
        <v>-0.24558070000000001</v>
      </c>
      <c r="CC273">
        <v>-0.19821749999999999</v>
      </c>
      <c r="CD273">
        <v>-0.1009182</v>
      </c>
      <c r="CE273">
        <v>-4.6863000000000002E-2</v>
      </c>
      <c r="CF273">
        <v>-4.0376500000000003E-2</v>
      </c>
      <c r="CG273">
        <v>-2.9293799999999998E-2</v>
      </c>
      <c r="CH273">
        <v>-1.43915E-2</v>
      </c>
      <c r="CI273">
        <v>-3.3584000000000003E-2</v>
      </c>
      <c r="CJ273">
        <v>-8.7352299999999994E-2</v>
      </c>
      <c r="CK273">
        <v>-4.37431E-2</v>
      </c>
      <c r="CL273">
        <v>-2.6213E-3</v>
      </c>
      <c r="CM273">
        <v>-2.4829E-2</v>
      </c>
      <c r="CN273">
        <v>-7.1439100000000005E-2</v>
      </c>
      <c r="CO273">
        <v>-4.8938500000000003E-2</v>
      </c>
      <c r="CP273">
        <v>-5.1923499999999997E-2</v>
      </c>
      <c r="CQ273">
        <v>-9.1567999999999997E-3</v>
      </c>
      <c r="CR273">
        <v>-1.0623199999999999E-2</v>
      </c>
      <c r="CS273">
        <v>3.6197300000000002E-2</v>
      </c>
      <c r="CT273">
        <v>-3.7526E-3</v>
      </c>
      <c r="CU273">
        <v>2.9218000000000001E-2</v>
      </c>
      <c r="CV273">
        <v>-5.6353100000000003E-2</v>
      </c>
      <c r="CW273">
        <v>-4.0884999999999998E-2</v>
      </c>
      <c r="CX273">
        <v>3.6905500000000001E-2</v>
      </c>
      <c r="CY273">
        <v>-0.20676079999999999</v>
      </c>
      <c r="CZ273">
        <v>-0.18508060000000001</v>
      </c>
      <c r="DA273">
        <v>-0.14264450000000001</v>
      </c>
      <c r="DB273">
        <v>-5.2924800000000001E-2</v>
      </c>
      <c r="DC273">
        <v>-5.9251E-3</v>
      </c>
      <c r="DD273">
        <v>-6.5382000000000001E-3</v>
      </c>
      <c r="DE273">
        <v>-2.6840000000000002E-3</v>
      </c>
      <c r="DF273">
        <v>9.3147999999999998E-3</v>
      </c>
      <c r="DG273">
        <v>-9.3320999999999994E-3</v>
      </c>
      <c r="DH273">
        <v>-6.2203899999999999E-2</v>
      </c>
      <c r="DI273">
        <v>-1.68758E-2</v>
      </c>
      <c r="DJ273">
        <v>2.6955900000000001E-2</v>
      </c>
      <c r="DK273">
        <v>7.2218999999999998E-3</v>
      </c>
      <c r="DL273">
        <v>-3.8493100000000002E-2</v>
      </c>
      <c r="DM273">
        <v>-1.5342400000000001E-2</v>
      </c>
      <c r="DN273">
        <v>-1.5984999999999999E-2</v>
      </c>
      <c r="DO273">
        <v>2.5611100000000001E-2</v>
      </c>
      <c r="DP273">
        <v>2.63048E-2</v>
      </c>
      <c r="DQ273">
        <v>7.3275900000000005E-2</v>
      </c>
      <c r="DR273">
        <v>3.33882E-2</v>
      </c>
      <c r="DS273">
        <v>6.7369600000000002E-2</v>
      </c>
      <c r="DT273">
        <v>-1.63775E-2</v>
      </c>
      <c r="DU273">
        <v>-3.5942999999999999E-3</v>
      </c>
      <c r="DV273">
        <v>7.4402700000000002E-2</v>
      </c>
      <c r="DW273">
        <v>-0.1203207</v>
      </c>
      <c r="DX273">
        <v>-9.7728099999999998E-2</v>
      </c>
      <c r="DY273">
        <v>-6.24059E-2</v>
      </c>
      <c r="DZ273">
        <v>1.6370099999999999E-2</v>
      </c>
      <c r="EA273">
        <v>5.3182599999999997E-2</v>
      </c>
      <c r="EB273">
        <v>4.2319099999999998E-2</v>
      </c>
      <c r="EC273">
        <v>3.5736200000000003E-2</v>
      </c>
      <c r="ED273">
        <v>4.3542900000000002E-2</v>
      </c>
      <c r="EE273">
        <v>2.56838E-2</v>
      </c>
      <c r="EF273">
        <v>-2.5893699999999999E-2</v>
      </c>
      <c r="EG273">
        <v>2.1916399999999999E-2</v>
      </c>
      <c r="EH273">
        <v>6.9660700000000006E-2</v>
      </c>
      <c r="EI273">
        <v>5.3498299999999999E-2</v>
      </c>
      <c r="EJ273">
        <v>9.0758000000000002E-3</v>
      </c>
      <c r="EK273">
        <v>3.3165199999999999E-2</v>
      </c>
      <c r="EL273">
        <v>3.5904600000000002E-2</v>
      </c>
      <c r="EM273">
        <v>7.5810600000000006E-2</v>
      </c>
      <c r="EN273">
        <v>7.9622999999999999E-2</v>
      </c>
      <c r="EO273">
        <v>0.12681139999999999</v>
      </c>
      <c r="EP273">
        <v>8.7013599999999997E-2</v>
      </c>
      <c r="EQ273">
        <v>0.1224546</v>
      </c>
      <c r="ER273">
        <v>4.13409E-2</v>
      </c>
      <c r="ES273">
        <v>5.0247600000000003E-2</v>
      </c>
      <c r="ET273">
        <v>0.1285425</v>
      </c>
      <c r="EU273">
        <v>60.022219999999997</v>
      </c>
      <c r="EV273">
        <v>61.01482</v>
      </c>
      <c r="EW273">
        <v>60.022219999999997</v>
      </c>
      <c r="EX273">
        <v>59.014809999999997</v>
      </c>
      <c r="EY273">
        <v>59.99259</v>
      </c>
      <c r="EZ273">
        <v>58.00741</v>
      </c>
      <c r="FA273">
        <v>58.00741</v>
      </c>
      <c r="FB273">
        <v>63.977780000000003</v>
      </c>
      <c r="FC273">
        <v>69.970370000000003</v>
      </c>
      <c r="FD273">
        <v>74.98518</v>
      </c>
      <c r="FE273">
        <v>77.037040000000005</v>
      </c>
      <c r="FF273">
        <v>79.081479999999999</v>
      </c>
      <c r="FG273">
        <v>84.081479999999999</v>
      </c>
      <c r="FH273">
        <v>86.096299999999999</v>
      </c>
      <c r="FI273">
        <v>73.22963</v>
      </c>
      <c r="FJ273">
        <v>73.125919999999994</v>
      </c>
      <c r="FK273">
        <v>73.111109999999996</v>
      </c>
      <c r="FL273">
        <v>74.059259999999995</v>
      </c>
      <c r="FM273">
        <v>71.081479999999999</v>
      </c>
      <c r="FN273">
        <v>67.103710000000007</v>
      </c>
      <c r="FO273">
        <v>64.066670000000002</v>
      </c>
      <c r="FP273">
        <v>63.037039999999998</v>
      </c>
      <c r="FQ273">
        <v>62.029629999999997</v>
      </c>
      <c r="FR273">
        <v>62.029629999999997</v>
      </c>
      <c r="FS273">
        <v>0.95407120000000001</v>
      </c>
      <c r="FT273">
        <v>3.8930300000000001E-2</v>
      </c>
      <c r="FU273">
        <v>5.79707E-2</v>
      </c>
    </row>
    <row r="274" spans="1:177" x14ac:dyDescent="0.3">
      <c r="A274" t="s">
        <v>226</v>
      </c>
      <c r="B274" t="s">
        <v>199</v>
      </c>
      <c r="C274" t="s">
        <v>280</v>
      </c>
      <c r="D274" s="30" t="s">
        <v>248</v>
      </c>
      <c r="E274" t="s">
        <v>221</v>
      </c>
      <c r="F274">
        <v>335</v>
      </c>
      <c r="G274">
        <v>1.674587</v>
      </c>
      <c r="H274">
        <v>1.5730280000000001</v>
      </c>
      <c r="I274">
        <v>1.333969</v>
      </c>
      <c r="J274">
        <v>1.1455569999999999</v>
      </c>
      <c r="K274">
        <v>0.97083339999999996</v>
      </c>
      <c r="L274">
        <v>0.74690999999999996</v>
      </c>
      <c r="M274">
        <v>0.64045680000000005</v>
      </c>
      <c r="N274">
        <v>0.74190710000000004</v>
      </c>
      <c r="O274">
        <v>0.80601979999999995</v>
      </c>
      <c r="P274">
        <v>0.86702219999999997</v>
      </c>
      <c r="Q274">
        <v>0.94964510000000002</v>
      </c>
      <c r="R274">
        <v>0.90645549999999997</v>
      </c>
      <c r="S274">
        <v>0.93312620000000002</v>
      </c>
      <c r="T274">
        <v>0.98179959999999999</v>
      </c>
      <c r="U274">
        <v>1.026583</v>
      </c>
      <c r="V274">
        <v>1.134341</v>
      </c>
      <c r="W274">
        <v>1.1671579999999999</v>
      </c>
      <c r="X274">
        <v>1.326443</v>
      </c>
      <c r="Y274">
        <v>1.378611</v>
      </c>
      <c r="Z274">
        <v>1.389904</v>
      </c>
      <c r="AA274">
        <v>1.4078349999999999</v>
      </c>
      <c r="AB274">
        <v>1.4705330000000001</v>
      </c>
      <c r="AC274">
        <v>1.2803599999999999</v>
      </c>
      <c r="AD274">
        <v>1.2282120000000001</v>
      </c>
      <c r="AE274">
        <v>-0.55264009999999997</v>
      </c>
      <c r="AF274">
        <v>-0.53688709999999995</v>
      </c>
      <c r="AG274">
        <v>-0.45127679999999998</v>
      </c>
      <c r="AH274">
        <v>-0.35744019999999999</v>
      </c>
      <c r="AI274">
        <v>-0.37965939999999998</v>
      </c>
      <c r="AJ274">
        <v>-0.28547660000000002</v>
      </c>
      <c r="AK274">
        <v>-0.22854240000000001</v>
      </c>
      <c r="AL274">
        <v>-0.13311719999999999</v>
      </c>
      <c r="AM274">
        <v>-7.4023699999999998E-2</v>
      </c>
      <c r="AN274">
        <v>-8.9554800000000004E-2</v>
      </c>
      <c r="AO274">
        <v>-0.1015865</v>
      </c>
      <c r="AP274">
        <v>-0.155943</v>
      </c>
      <c r="AQ274">
        <v>-0.21198710000000001</v>
      </c>
      <c r="AR274">
        <v>-0.21568329999999999</v>
      </c>
      <c r="AS274">
        <v>-0.2236128</v>
      </c>
      <c r="AT274">
        <v>-0.29099969999999997</v>
      </c>
      <c r="AU274">
        <v>-0.22309670000000001</v>
      </c>
      <c r="AV274">
        <v>-0.1643018</v>
      </c>
      <c r="AW274">
        <v>-0.13278499999999999</v>
      </c>
      <c r="AX274">
        <v>-0.1146244</v>
      </c>
      <c r="AY274">
        <v>-0.16142599999999999</v>
      </c>
      <c r="AZ274">
        <v>-0.1582374</v>
      </c>
      <c r="BA274">
        <v>-0.21973219999999999</v>
      </c>
      <c r="BB274">
        <v>-0.20361979999999999</v>
      </c>
      <c r="BC274">
        <v>-0.41759499999999999</v>
      </c>
      <c r="BD274">
        <v>-0.4038426</v>
      </c>
      <c r="BE274">
        <v>-0.3315379</v>
      </c>
      <c r="BF274">
        <v>-0.26133960000000001</v>
      </c>
      <c r="BG274">
        <v>-0.29904740000000002</v>
      </c>
      <c r="BH274">
        <v>-0.21875149999999999</v>
      </c>
      <c r="BI274">
        <v>-0.1750729</v>
      </c>
      <c r="BJ274">
        <v>-8.8574799999999995E-2</v>
      </c>
      <c r="BK274">
        <v>-2.5537199999999999E-2</v>
      </c>
      <c r="BL274">
        <v>-3.9890500000000002E-2</v>
      </c>
      <c r="BM274">
        <v>-4.96797E-2</v>
      </c>
      <c r="BN274">
        <v>-9.6967499999999998E-2</v>
      </c>
      <c r="BO274">
        <v>-0.14433979999999999</v>
      </c>
      <c r="BP274">
        <v>-0.14799509999999999</v>
      </c>
      <c r="BQ274">
        <v>-0.15162129999999999</v>
      </c>
      <c r="BR274">
        <v>-0.20379</v>
      </c>
      <c r="BS274">
        <v>-0.1332557</v>
      </c>
      <c r="BT274">
        <v>-7.9481099999999999E-2</v>
      </c>
      <c r="BU274">
        <v>-4.8757799999999997E-2</v>
      </c>
      <c r="BV274">
        <v>-3.6612199999999998E-2</v>
      </c>
      <c r="BW274">
        <v>-8.6706599999999995E-2</v>
      </c>
      <c r="BX274">
        <v>-8.4170700000000001E-2</v>
      </c>
      <c r="BY274">
        <v>-0.1434705</v>
      </c>
      <c r="BZ274">
        <v>-0.1282519</v>
      </c>
      <c r="CA274">
        <v>-0.3240632</v>
      </c>
      <c r="CB274">
        <v>-0.31169629999999998</v>
      </c>
      <c r="CC274">
        <v>-0.2486072</v>
      </c>
      <c r="CD274">
        <v>-0.1947806</v>
      </c>
      <c r="CE274">
        <v>-0.24321570000000001</v>
      </c>
      <c r="CF274">
        <v>-0.17253789999999999</v>
      </c>
      <c r="CG274">
        <v>-0.1380401</v>
      </c>
      <c r="CH274">
        <v>-5.77248E-2</v>
      </c>
      <c r="CI274">
        <v>8.0444000000000002E-3</v>
      </c>
      <c r="CJ274">
        <v>-5.4930999999999999E-3</v>
      </c>
      <c r="CK274">
        <v>-1.37292E-2</v>
      </c>
      <c r="CL274">
        <v>-5.6121200000000003E-2</v>
      </c>
      <c r="CM274">
        <v>-9.7487400000000002E-2</v>
      </c>
      <c r="CN274">
        <v>-0.1011145</v>
      </c>
      <c r="CO274">
        <v>-0.10176010000000001</v>
      </c>
      <c r="CP274">
        <v>-0.14338870000000001</v>
      </c>
      <c r="CQ274">
        <v>-7.1032200000000004E-2</v>
      </c>
      <c r="CR274">
        <v>-2.0734499999999999E-2</v>
      </c>
      <c r="CS274">
        <v>9.4392E-3</v>
      </c>
      <c r="CT274">
        <v>1.7418900000000001E-2</v>
      </c>
      <c r="CU274">
        <v>-3.4956099999999997E-2</v>
      </c>
      <c r="CV274">
        <v>-3.28723E-2</v>
      </c>
      <c r="CW274">
        <v>-9.0651999999999996E-2</v>
      </c>
      <c r="CX274">
        <v>-7.6052300000000003E-2</v>
      </c>
      <c r="CY274">
        <v>-0.23053129999999999</v>
      </c>
      <c r="CZ274">
        <v>-0.21955</v>
      </c>
      <c r="DA274">
        <v>-0.1656764</v>
      </c>
      <c r="DB274">
        <v>-0.12822159999999999</v>
      </c>
      <c r="DC274">
        <v>-0.1873841</v>
      </c>
      <c r="DD274">
        <v>-0.1263242</v>
      </c>
      <c r="DE274">
        <v>-0.10100729999999999</v>
      </c>
      <c r="DF274">
        <v>-2.68749E-2</v>
      </c>
      <c r="DG274">
        <v>4.16259E-2</v>
      </c>
      <c r="DH274">
        <v>2.8904300000000001E-2</v>
      </c>
      <c r="DI274">
        <v>2.2221399999999999E-2</v>
      </c>
      <c r="DJ274">
        <v>-1.5275E-2</v>
      </c>
      <c r="DK274">
        <v>-5.0634999999999999E-2</v>
      </c>
      <c r="DL274">
        <v>-5.4233900000000002E-2</v>
      </c>
      <c r="DM274">
        <v>-5.1899000000000001E-2</v>
      </c>
      <c r="DN274">
        <v>-8.2987500000000006E-2</v>
      </c>
      <c r="DO274">
        <v>-8.8085999999999998E-3</v>
      </c>
      <c r="DP274">
        <v>3.8011999999999997E-2</v>
      </c>
      <c r="DQ274">
        <v>6.7636199999999994E-2</v>
      </c>
      <c r="DR274">
        <v>7.1449899999999997E-2</v>
      </c>
      <c r="DS274">
        <v>1.6794400000000001E-2</v>
      </c>
      <c r="DT274">
        <v>1.8426100000000001E-2</v>
      </c>
      <c r="DU274">
        <v>-3.7833400000000003E-2</v>
      </c>
      <c r="DV274">
        <v>-2.3852700000000001E-2</v>
      </c>
      <c r="DW274">
        <v>-9.5486199999999993E-2</v>
      </c>
      <c r="DX274">
        <v>-8.6505499999999999E-2</v>
      </c>
      <c r="DY274">
        <v>-4.5937499999999999E-2</v>
      </c>
      <c r="DZ274">
        <v>-3.2120999999999997E-2</v>
      </c>
      <c r="EA274">
        <v>-0.10677200000000001</v>
      </c>
      <c r="EB274">
        <v>-5.9599100000000002E-2</v>
      </c>
      <c r="EC274">
        <v>-4.7537900000000001E-2</v>
      </c>
      <c r="ED274">
        <v>1.7667499999999999E-2</v>
      </c>
      <c r="EE274">
        <v>9.0112399999999995E-2</v>
      </c>
      <c r="EF274">
        <v>7.8568600000000002E-2</v>
      </c>
      <c r="EG274">
        <v>7.4128200000000005E-2</v>
      </c>
      <c r="EH274">
        <v>4.3700599999999999E-2</v>
      </c>
      <c r="EI274">
        <v>1.7012300000000001E-2</v>
      </c>
      <c r="EJ274">
        <v>1.3454199999999999E-2</v>
      </c>
      <c r="EK274">
        <v>2.0092499999999999E-2</v>
      </c>
      <c r="EL274">
        <v>4.2221999999999997E-3</v>
      </c>
      <c r="EM274">
        <v>8.1032300000000002E-2</v>
      </c>
      <c r="EN274">
        <v>0.1228327</v>
      </c>
      <c r="EO274">
        <v>0.1516634</v>
      </c>
      <c r="EP274">
        <v>0.14946209999999999</v>
      </c>
      <c r="EQ274">
        <v>9.1513800000000006E-2</v>
      </c>
      <c r="ER274">
        <v>9.24928E-2</v>
      </c>
      <c r="ES274">
        <v>3.8428200000000003E-2</v>
      </c>
      <c r="ET274">
        <v>5.1515199999999997E-2</v>
      </c>
      <c r="EU274">
        <v>61</v>
      </c>
      <c r="EV274">
        <v>59</v>
      </c>
      <c r="EW274">
        <v>57</v>
      </c>
      <c r="EX274">
        <v>56</v>
      </c>
      <c r="EY274">
        <v>56</v>
      </c>
      <c r="EZ274">
        <v>55</v>
      </c>
      <c r="FA274">
        <v>54</v>
      </c>
      <c r="FB274">
        <v>64</v>
      </c>
      <c r="FC274">
        <v>81</v>
      </c>
      <c r="FD274">
        <v>92</v>
      </c>
      <c r="FE274">
        <v>97</v>
      </c>
      <c r="FF274">
        <v>94</v>
      </c>
      <c r="FG274">
        <v>97</v>
      </c>
      <c r="FH274">
        <v>100</v>
      </c>
      <c r="FI274">
        <v>102</v>
      </c>
      <c r="FJ274">
        <v>101</v>
      </c>
      <c r="FK274">
        <v>100</v>
      </c>
      <c r="FL274">
        <v>93</v>
      </c>
      <c r="FM274">
        <v>89</v>
      </c>
      <c r="FN274">
        <v>85</v>
      </c>
      <c r="FO274">
        <v>78</v>
      </c>
      <c r="FP274">
        <v>71</v>
      </c>
      <c r="FQ274">
        <v>70</v>
      </c>
      <c r="FR274">
        <v>67</v>
      </c>
      <c r="FS274">
        <v>1.256132</v>
      </c>
      <c r="FT274">
        <v>5.1126600000000001E-2</v>
      </c>
      <c r="FU274">
        <v>8.8211499999999998E-2</v>
      </c>
    </row>
    <row r="275" spans="1:177" x14ac:dyDescent="0.3">
      <c r="A275" t="s">
        <v>226</v>
      </c>
      <c r="B275" t="s">
        <v>199</v>
      </c>
      <c r="C275" t="s">
        <v>280</v>
      </c>
      <c r="D275" s="30" t="s">
        <v>249</v>
      </c>
      <c r="E275" t="s">
        <v>219</v>
      </c>
      <c r="F275">
        <v>912</v>
      </c>
      <c r="G275">
        <v>1.9452830000000001</v>
      </c>
      <c r="H275">
        <v>1.8043229999999999</v>
      </c>
      <c r="I275">
        <v>1.715749</v>
      </c>
      <c r="J275">
        <v>1.5672710000000001</v>
      </c>
      <c r="K275">
        <v>1.301283</v>
      </c>
      <c r="L275">
        <v>1.130722</v>
      </c>
      <c r="M275">
        <v>1.1721950000000001</v>
      </c>
      <c r="N275">
        <v>1.376708</v>
      </c>
      <c r="O275">
        <v>1.331304</v>
      </c>
      <c r="P275">
        <v>1.2514730000000001</v>
      </c>
      <c r="Q275">
        <v>1.2381169999999999</v>
      </c>
      <c r="R275">
        <v>1.2338340000000001</v>
      </c>
      <c r="S275">
        <v>1.2151510000000001</v>
      </c>
      <c r="T275">
        <v>1.2583869999999999</v>
      </c>
      <c r="U275">
        <v>1.2459979999999999</v>
      </c>
      <c r="V275">
        <v>1.2099329999999999</v>
      </c>
      <c r="W275">
        <v>1.173384</v>
      </c>
      <c r="X275">
        <v>1.418029</v>
      </c>
      <c r="Y275">
        <v>1.688367</v>
      </c>
      <c r="Z275">
        <v>1.739365</v>
      </c>
      <c r="AA275">
        <v>1.7670090000000001</v>
      </c>
      <c r="AB275">
        <v>1.6602079999999999</v>
      </c>
      <c r="AC275">
        <v>1.503306</v>
      </c>
      <c r="AD275">
        <v>1.344878</v>
      </c>
      <c r="AE275">
        <v>-0.52937699999999999</v>
      </c>
      <c r="AF275">
        <v>-0.61160950000000003</v>
      </c>
      <c r="AG275">
        <v>-0.42409160000000001</v>
      </c>
      <c r="AH275">
        <v>-0.3381748</v>
      </c>
      <c r="AI275">
        <v>-0.33177970000000001</v>
      </c>
      <c r="AJ275">
        <v>-0.27759499999999998</v>
      </c>
      <c r="AK275">
        <v>-0.22557820000000001</v>
      </c>
      <c r="AL275">
        <v>-0.1027737</v>
      </c>
      <c r="AM275">
        <v>-8.3280499999999993E-2</v>
      </c>
      <c r="AN275">
        <v>-0.15336920000000001</v>
      </c>
      <c r="AO275">
        <v>-0.17361950000000001</v>
      </c>
      <c r="AP275">
        <v>-0.12980630000000001</v>
      </c>
      <c r="AQ275">
        <v>-0.13850409999999999</v>
      </c>
      <c r="AR275">
        <v>-9.6627400000000002E-2</v>
      </c>
      <c r="AS275">
        <v>-6.9304000000000004E-2</v>
      </c>
      <c r="AT275">
        <v>-7.9595399999999997E-2</v>
      </c>
      <c r="AU275">
        <v>-0.15274019999999999</v>
      </c>
      <c r="AV275">
        <v>-0.1177472</v>
      </c>
      <c r="AW275">
        <v>-9.4068799999999994E-2</v>
      </c>
      <c r="AX275">
        <v>-0.1671607</v>
      </c>
      <c r="AY275">
        <v>-0.12811839999999999</v>
      </c>
      <c r="AZ275">
        <v>-0.15417030000000001</v>
      </c>
      <c r="BA275">
        <v>-0.1515233</v>
      </c>
      <c r="BB275">
        <v>-8.3029599999999995E-2</v>
      </c>
      <c r="BC275">
        <v>-0.39740809999999999</v>
      </c>
      <c r="BD275">
        <v>-0.4852165</v>
      </c>
      <c r="BE275">
        <v>-0.3078554</v>
      </c>
      <c r="BF275">
        <v>-0.23674709999999999</v>
      </c>
      <c r="BG275">
        <v>-0.24961439999999999</v>
      </c>
      <c r="BH275">
        <v>-0.21567439999999999</v>
      </c>
      <c r="BI275">
        <v>-0.1794521</v>
      </c>
      <c r="BJ275">
        <v>-6.39686E-2</v>
      </c>
      <c r="BK275">
        <v>-4.2104500000000003E-2</v>
      </c>
      <c r="BL275">
        <v>-0.1121827</v>
      </c>
      <c r="BM275">
        <v>-0.12724289999999999</v>
      </c>
      <c r="BN275">
        <v>-8.3162100000000003E-2</v>
      </c>
      <c r="BO275">
        <v>-9.0681200000000003E-2</v>
      </c>
      <c r="BP275">
        <v>-4.9241699999999999E-2</v>
      </c>
      <c r="BQ275">
        <v>-2.29421E-2</v>
      </c>
      <c r="BR275">
        <v>-3.24674E-2</v>
      </c>
      <c r="BS275">
        <v>-0.1003805</v>
      </c>
      <c r="BT275">
        <v>-5.7906399999999997E-2</v>
      </c>
      <c r="BU275">
        <v>-3.6509E-2</v>
      </c>
      <c r="BV275">
        <v>-0.10681789999999999</v>
      </c>
      <c r="BW275">
        <v>-6.8637400000000001E-2</v>
      </c>
      <c r="BX275">
        <v>-8.9140800000000006E-2</v>
      </c>
      <c r="BY275">
        <v>-8.97844E-2</v>
      </c>
      <c r="BZ275">
        <v>-2.1503999999999999E-2</v>
      </c>
      <c r="CA275">
        <v>-0.30600680000000002</v>
      </c>
      <c r="CB275">
        <v>-0.39767720000000001</v>
      </c>
      <c r="CC275">
        <v>-0.22735060000000001</v>
      </c>
      <c r="CD275">
        <v>-0.16649849999999999</v>
      </c>
      <c r="CE275">
        <v>-0.19270689999999999</v>
      </c>
      <c r="CF275">
        <v>-0.17278840000000001</v>
      </c>
      <c r="CG275">
        <v>-0.14750530000000001</v>
      </c>
      <c r="CH275">
        <v>-3.7092300000000002E-2</v>
      </c>
      <c r="CI275">
        <v>-1.35862E-2</v>
      </c>
      <c r="CJ275">
        <v>-8.3656999999999995E-2</v>
      </c>
      <c r="CK275">
        <v>-9.5122700000000004E-2</v>
      </c>
      <c r="CL275">
        <v>-5.0856499999999999E-2</v>
      </c>
      <c r="CM275">
        <v>-5.7559300000000001E-2</v>
      </c>
      <c r="CN275">
        <v>-1.64225E-2</v>
      </c>
      <c r="CO275">
        <v>9.1678999999999997E-3</v>
      </c>
      <c r="CP275">
        <v>1.7330000000000001E-4</v>
      </c>
      <c r="CQ275">
        <v>-6.4116400000000004E-2</v>
      </c>
      <c r="CR275">
        <v>-1.6460900000000001E-2</v>
      </c>
      <c r="CS275">
        <v>3.3566999999999998E-3</v>
      </c>
      <c r="CT275">
        <v>-6.5024700000000005E-2</v>
      </c>
      <c r="CU275">
        <v>-2.7441E-2</v>
      </c>
      <c r="CV275">
        <v>-4.4101599999999998E-2</v>
      </c>
      <c r="CW275">
        <v>-4.7024299999999998E-2</v>
      </c>
      <c r="CX275">
        <v>2.1108399999999999E-2</v>
      </c>
      <c r="CY275">
        <v>-0.2146055</v>
      </c>
      <c r="CZ275">
        <v>-0.31013780000000002</v>
      </c>
      <c r="DA275">
        <v>-0.1468458</v>
      </c>
      <c r="DB275">
        <v>-9.6250000000000002E-2</v>
      </c>
      <c r="DC275">
        <v>-0.13579949999999999</v>
      </c>
      <c r="DD275">
        <v>-0.1299023</v>
      </c>
      <c r="DE275">
        <v>-0.11555849999999999</v>
      </c>
      <c r="DF275">
        <v>-1.0215999999999999E-2</v>
      </c>
      <c r="DG275">
        <v>1.49322E-2</v>
      </c>
      <c r="DH275">
        <v>-5.5131399999999997E-2</v>
      </c>
      <c r="DI275">
        <v>-6.3002500000000003E-2</v>
      </c>
      <c r="DJ275">
        <v>-1.8550799999999999E-2</v>
      </c>
      <c r="DK275">
        <v>-2.4437299999999999E-2</v>
      </c>
      <c r="DL275">
        <v>1.63967E-2</v>
      </c>
      <c r="DM275">
        <v>4.1278000000000002E-2</v>
      </c>
      <c r="DN275">
        <v>3.2814099999999999E-2</v>
      </c>
      <c r="DO275">
        <v>-2.7852200000000001E-2</v>
      </c>
      <c r="DP275">
        <v>2.4984599999999999E-2</v>
      </c>
      <c r="DQ275">
        <v>4.3222400000000001E-2</v>
      </c>
      <c r="DR275">
        <v>-2.3231499999999999E-2</v>
      </c>
      <c r="DS275">
        <v>1.37553E-2</v>
      </c>
      <c r="DT275">
        <v>9.3760000000000002E-4</v>
      </c>
      <c r="DU275">
        <v>-4.2640999999999998E-3</v>
      </c>
      <c r="DV275">
        <v>6.3720799999999994E-2</v>
      </c>
      <c r="DW275">
        <v>-8.2636600000000004E-2</v>
      </c>
      <c r="DX275">
        <v>-0.18374489999999999</v>
      </c>
      <c r="DY275">
        <v>-3.0609600000000001E-2</v>
      </c>
      <c r="DZ275">
        <v>5.1777000000000004E-3</v>
      </c>
      <c r="EA275">
        <v>-5.3634099999999997E-2</v>
      </c>
      <c r="EB275">
        <v>-6.7981700000000006E-2</v>
      </c>
      <c r="EC275">
        <v>-6.9432400000000005E-2</v>
      </c>
      <c r="ED275">
        <v>2.8589E-2</v>
      </c>
      <c r="EE275">
        <v>5.6108199999999997E-2</v>
      </c>
      <c r="EF275">
        <v>-1.39448E-2</v>
      </c>
      <c r="EG275">
        <v>-1.6625899999999999E-2</v>
      </c>
      <c r="EH275">
        <v>2.8093400000000001E-2</v>
      </c>
      <c r="EI275">
        <v>2.3385599999999999E-2</v>
      </c>
      <c r="EJ275">
        <v>6.3782400000000003E-2</v>
      </c>
      <c r="EK275">
        <v>8.7639800000000004E-2</v>
      </c>
      <c r="EL275">
        <v>7.9942100000000002E-2</v>
      </c>
      <c r="EM275">
        <v>2.4507500000000002E-2</v>
      </c>
      <c r="EN275">
        <v>8.4825399999999995E-2</v>
      </c>
      <c r="EO275">
        <v>0.1007822</v>
      </c>
      <c r="EP275">
        <v>3.7111199999999997E-2</v>
      </c>
      <c r="EQ275">
        <v>7.3236399999999993E-2</v>
      </c>
      <c r="ER275">
        <v>6.5967100000000001E-2</v>
      </c>
      <c r="ES275">
        <v>5.74748E-2</v>
      </c>
      <c r="ET275">
        <v>0.12524640000000001</v>
      </c>
      <c r="EU275">
        <v>44.644759999999998</v>
      </c>
      <c r="EV275">
        <v>42.872689999999999</v>
      </c>
      <c r="EW275">
        <v>43.418889999999998</v>
      </c>
      <c r="EX275">
        <v>41.874740000000003</v>
      </c>
      <c r="EY275">
        <v>42.646819999999998</v>
      </c>
      <c r="EZ275">
        <v>43.18891</v>
      </c>
      <c r="FA275">
        <v>44.416840000000001</v>
      </c>
      <c r="FB275">
        <v>44.868580000000001</v>
      </c>
      <c r="FC275">
        <v>45.642710000000001</v>
      </c>
      <c r="FD275">
        <v>47.092399999999998</v>
      </c>
      <c r="FE275">
        <v>50.858310000000003</v>
      </c>
      <c r="FF275">
        <v>51.77413</v>
      </c>
      <c r="FG275">
        <v>54</v>
      </c>
      <c r="FH275">
        <v>56.44764</v>
      </c>
      <c r="FI275">
        <v>55.907600000000002</v>
      </c>
      <c r="FJ275">
        <v>56.683779999999999</v>
      </c>
      <c r="FK275">
        <v>55.13552</v>
      </c>
      <c r="FL275">
        <v>53.457900000000002</v>
      </c>
      <c r="FM275">
        <v>51.778230000000001</v>
      </c>
      <c r="FN275">
        <v>51.32649</v>
      </c>
      <c r="FO275">
        <v>51.096510000000002</v>
      </c>
      <c r="FP275">
        <v>50.320329999999998</v>
      </c>
      <c r="FQ275">
        <v>50.550310000000003</v>
      </c>
      <c r="FR275">
        <v>50.324440000000003</v>
      </c>
      <c r="FS275">
        <v>0.99022889999999997</v>
      </c>
      <c r="FT275">
        <v>3.8063899999999998E-2</v>
      </c>
      <c r="FU275">
        <v>5.7513399999999999E-2</v>
      </c>
    </row>
    <row r="276" spans="1:177" x14ac:dyDescent="0.3">
      <c r="A276" t="s">
        <v>226</v>
      </c>
      <c r="B276" t="s">
        <v>199</v>
      </c>
      <c r="C276" t="s">
        <v>280</v>
      </c>
      <c r="D276" s="30" t="s">
        <v>249</v>
      </c>
      <c r="E276" t="s">
        <v>220</v>
      </c>
      <c r="F276">
        <v>677</v>
      </c>
      <c r="G276">
        <v>2.1576360000000001</v>
      </c>
      <c r="H276">
        <v>1.990119</v>
      </c>
      <c r="I276">
        <v>1.7426429999999999</v>
      </c>
      <c r="J276">
        <v>1.5834809999999999</v>
      </c>
      <c r="K276">
        <v>1.301507</v>
      </c>
      <c r="L276">
        <v>1.1496059999999999</v>
      </c>
      <c r="M276">
        <v>1.190366</v>
      </c>
      <c r="N276">
        <v>1.436769</v>
      </c>
      <c r="O276">
        <v>1.405788</v>
      </c>
      <c r="P276">
        <v>1.301904</v>
      </c>
      <c r="Q276">
        <v>1.309609</v>
      </c>
      <c r="R276">
        <v>1.30436</v>
      </c>
      <c r="S276">
        <v>1.270337</v>
      </c>
      <c r="T276">
        <v>1.31189</v>
      </c>
      <c r="U276">
        <v>1.310036</v>
      </c>
      <c r="V276">
        <v>1.326363</v>
      </c>
      <c r="W276">
        <v>1.2813909999999999</v>
      </c>
      <c r="X276">
        <v>1.5102610000000001</v>
      </c>
      <c r="Y276">
        <v>1.8760079999999999</v>
      </c>
      <c r="Z276">
        <v>1.8944639999999999</v>
      </c>
      <c r="AA276">
        <v>1.8621509999999999</v>
      </c>
      <c r="AB276">
        <v>1.68001</v>
      </c>
      <c r="AC276">
        <v>1.538664</v>
      </c>
      <c r="AD276">
        <v>1.3940950000000001</v>
      </c>
      <c r="AE276">
        <v>-0.5337461</v>
      </c>
      <c r="AF276">
        <v>-0.63002930000000001</v>
      </c>
      <c r="AG276">
        <v>-0.56862690000000005</v>
      </c>
      <c r="AH276">
        <v>-0.43891160000000001</v>
      </c>
      <c r="AI276">
        <v>-0.39364130000000003</v>
      </c>
      <c r="AJ276">
        <v>-0.32158629999999999</v>
      </c>
      <c r="AK276">
        <v>-0.27722659999999999</v>
      </c>
      <c r="AL276">
        <v>-0.1276455</v>
      </c>
      <c r="AM276">
        <v>-0.1188459</v>
      </c>
      <c r="AN276">
        <v>-0.2214566</v>
      </c>
      <c r="AO276">
        <v>-0.21770419999999999</v>
      </c>
      <c r="AP276">
        <v>-0.16168080000000001</v>
      </c>
      <c r="AQ276">
        <v>-0.1460215</v>
      </c>
      <c r="AR276">
        <v>-9.6733299999999994E-2</v>
      </c>
      <c r="AS276">
        <v>-7.5966599999999995E-2</v>
      </c>
      <c r="AT276">
        <v>-7.1941900000000003E-2</v>
      </c>
      <c r="AU276">
        <v>-0.18407750000000001</v>
      </c>
      <c r="AV276">
        <v>-0.15974859999999999</v>
      </c>
      <c r="AW276">
        <v>-8.0149200000000004E-2</v>
      </c>
      <c r="AX276">
        <v>-0.2181688</v>
      </c>
      <c r="AY276">
        <v>-0.1938261</v>
      </c>
      <c r="AZ276">
        <v>-0.2348972</v>
      </c>
      <c r="BA276">
        <v>-0.2220811</v>
      </c>
      <c r="BB276">
        <v>-0.1225031</v>
      </c>
      <c r="BC276">
        <v>-0.37671769999999999</v>
      </c>
      <c r="BD276">
        <v>-0.4811896</v>
      </c>
      <c r="BE276">
        <v>-0.43100339999999998</v>
      </c>
      <c r="BF276">
        <v>-0.31613140000000001</v>
      </c>
      <c r="BG276">
        <v>-0.29469139999999999</v>
      </c>
      <c r="BH276">
        <v>-0.247368</v>
      </c>
      <c r="BI276">
        <v>-0.22097829999999999</v>
      </c>
      <c r="BJ276">
        <v>-8.0382200000000001E-2</v>
      </c>
      <c r="BK276">
        <v>-7.0426299999999997E-2</v>
      </c>
      <c r="BL276">
        <v>-0.17333470000000001</v>
      </c>
      <c r="BM276">
        <v>-0.1623183</v>
      </c>
      <c r="BN276">
        <v>-0.10655340000000001</v>
      </c>
      <c r="BO276">
        <v>-9.0282799999999996E-2</v>
      </c>
      <c r="BP276">
        <v>-4.0455900000000003E-2</v>
      </c>
      <c r="BQ276">
        <v>-2.1324099999999999E-2</v>
      </c>
      <c r="BR276">
        <v>-1.6777199999999999E-2</v>
      </c>
      <c r="BS276">
        <v>-0.1221578</v>
      </c>
      <c r="BT276">
        <v>-8.6691199999999996E-2</v>
      </c>
      <c r="BU276">
        <v>-1.13426E-2</v>
      </c>
      <c r="BV276">
        <v>-0.14377300000000001</v>
      </c>
      <c r="BW276">
        <v>-0.12141159999999999</v>
      </c>
      <c r="BX276">
        <v>-0.1565327</v>
      </c>
      <c r="BY276">
        <v>-0.1463873</v>
      </c>
      <c r="BZ276">
        <v>-4.7300500000000002E-2</v>
      </c>
      <c r="CA276">
        <v>-0.26796029999999998</v>
      </c>
      <c r="CB276">
        <v>-0.37810369999999999</v>
      </c>
      <c r="CC276">
        <v>-0.33568569999999998</v>
      </c>
      <c r="CD276">
        <v>-0.2310942</v>
      </c>
      <c r="CE276">
        <v>-0.226159</v>
      </c>
      <c r="CF276">
        <v>-0.19596469999999999</v>
      </c>
      <c r="CG276">
        <v>-0.18202090000000001</v>
      </c>
      <c r="CH276">
        <v>-4.7647799999999997E-2</v>
      </c>
      <c r="CI276">
        <v>-3.6891100000000003E-2</v>
      </c>
      <c r="CJ276">
        <v>-0.14000560000000001</v>
      </c>
      <c r="CK276">
        <v>-0.1239582</v>
      </c>
      <c r="CL276">
        <v>-6.8372199999999994E-2</v>
      </c>
      <c r="CM276">
        <v>-5.1678399999999999E-2</v>
      </c>
      <c r="CN276">
        <v>-1.4783000000000001E-3</v>
      </c>
      <c r="CO276">
        <v>1.65211E-2</v>
      </c>
      <c r="CP276">
        <v>2.1429799999999999E-2</v>
      </c>
      <c r="CQ276">
        <v>-7.9272400000000007E-2</v>
      </c>
      <c r="CR276">
        <v>-3.60918E-2</v>
      </c>
      <c r="CS276">
        <v>3.6312700000000003E-2</v>
      </c>
      <c r="CT276">
        <v>-9.2246700000000001E-2</v>
      </c>
      <c r="CU276">
        <v>-7.1257600000000004E-2</v>
      </c>
      <c r="CV276">
        <v>-0.10225770000000001</v>
      </c>
      <c r="CW276">
        <v>-9.3962100000000007E-2</v>
      </c>
      <c r="CX276">
        <v>4.7846E-3</v>
      </c>
      <c r="CY276">
        <v>-0.15920290000000001</v>
      </c>
      <c r="CZ276">
        <v>-0.27501789999999998</v>
      </c>
      <c r="DA276">
        <v>-0.2403681</v>
      </c>
      <c r="DB276">
        <v>-0.1460571</v>
      </c>
      <c r="DC276">
        <v>-0.15762660000000001</v>
      </c>
      <c r="DD276">
        <v>-0.14456140000000001</v>
      </c>
      <c r="DE276">
        <v>-0.14306350000000001</v>
      </c>
      <c r="DF276">
        <v>-1.49134E-2</v>
      </c>
      <c r="DG276">
        <v>-3.3559000000000002E-3</v>
      </c>
      <c r="DH276">
        <v>-0.10667649999999999</v>
      </c>
      <c r="DI276">
        <v>-8.5598099999999996E-2</v>
      </c>
      <c r="DJ276">
        <v>-3.0191099999999998E-2</v>
      </c>
      <c r="DK276">
        <v>-1.3074000000000001E-2</v>
      </c>
      <c r="DL276">
        <v>3.7499299999999999E-2</v>
      </c>
      <c r="DM276">
        <v>5.4366299999999999E-2</v>
      </c>
      <c r="DN276">
        <v>5.9636700000000001E-2</v>
      </c>
      <c r="DO276">
        <v>-3.6387000000000003E-2</v>
      </c>
      <c r="DP276">
        <v>1.4507600000000001E-2</v>
      </c>
      <c r="DQ276">
        <v>8.3968000000000001E-2</v>
      </c>
      <c r="DR276">
        <v>-4.0720300000000001E-2</v>
      </c>
      <c r="DS276">
        <v>-2.11036E-2</v>
      </c>
      <c r="DT276">
        <v>-4.7982700000000003E-2</v>
      </c>
      <c r="DU276">
        <v>-4.1536799999999999E-2</v>
      </c>
      <c r="DV276">
        <v>5.6869700000000002E-2</v>
      </c>
      <c r="DW276">
        <v>-2.1744999999999998E-3</v>
      </c>
      <c r="DX276">
        <v>-0.12617819999999999</v>
      </c>
      <c r="DY276">
        <v>-0.1027445</v>
      </c>
      <c r="DZ276">
        <v>-2.32769E-2</v>
      </c>
      <c r="EA276">
        <v>-5.8676699999999998E-2</v>
      </c>
      <c r="EB276">
        <v>-7.0343100000000006E-2</v>
      </c>
      <c r="EC276">
        <v>-8.6815199999999995E-2</v>
      </c>
      <c r="ED276">
        <v>3.2349799999999998E-2</v>
      </c>
      <c r="EE276">
        <v>4.5063699999999998E-2</v>
      </c>
      <c r="EF276">
        <v>-5.8554599999999998E-2</v>
      </c>
      <c r="EG276">
        <v>-3.0212200000000002E-2</v>
      </c>
      <c r="EH276">
        <v>2.4936300000000002E-2</v>
      </c>
      <c r="EI276">
        <v>4.2664599999999997E-2</v>
      </c>
      <c r="EJ276">
        <v>9.3776700000000004E-2</v>
      </c>
      <c r="EK276">
        <v>0.1090088</v>
      </c>
      <c r="EL276">
        <v>0.1148015</v>
      </c>
      <c r="EM276">
        <v>2.5532699999999998E-2</v>
      </c>
      <c r="EN276">
        <v>8.7565000000000004E-2</v>
      </c>
      <c r="EO276">
        <v>0.15277460000000001</v>
      </c>
      <c r="EP276">
        <v>3.3675499999999997E-2</v>
      </c>
      <c r="EQ276">
        <v>5.13109E-2</v>
      </c>
      <c r="ER276">
        <v>3.0381700000000001E-2</v>
      </c>
      <c r="ES276">
        <v>3.4156899999999997E-2</v>
      </c>
      <c r="ET276">
        <v>0.1320723</v>
      </c>
      <c r="EU276">
        <v>46</v>
      </c>
      <c r="EV276">
        <v>44.002650000000003</v>
      </c>
      <c r="EW276">
        <v>45</v>
      </c>
      <c r="EX276">
        <v>43.005310000000001</v>
      </c>
      <c r="EY276">
        <v>44.002650000000003</v>
      </c>
      <c r="EZ276">
        <v>44.994689999999999</v>
      </c>
      <c r="FA276">
        <v>45.997349999999997</v>
      </c>
      <c r="FB276">
        <v>45.997349999999997</v>
      </c>
      <c r="FC276">
        <v>46.997349999999997</v>
      </c>
      <c r="FD276">
        <v>47.994689999999999</v>
      </c>
      <c r="FE276">
        <v>51.984090000000002</v>
      </c>
      <c r="FF276">
        <v>52</v>
      </c>
      <c r="FG276">
        <v>54</v>
      </c>
      <c r="FH276">
        <v>55.994689999999999</v>
      </c>
      <c r="FI276">
        <v>55.005310000000001</v>
      </c>
      <c r="FJ276">
        <v>56.007959999999997</v>
      </c>
      <c r="FK276">
        <v>54.007959999999997</v>
      </c>
      <c r="FL276">
        <v>53.007959999999997</v>
      </c>
      <c r="FM276">
        <v>52.005310000000001</v>
      </c>
      <c r="FN276">
        <v>52.005310000000001</v>
      </c>
      <c r="FO276">
        <v>52</v>
      </c>
      <c r="FP276">
        <v>50.997349999999997</v>
      </c>
      <c r="FQ276">
        <v>51.002650000000003</v>
      </c>
      <c r="FR276">
        <v>51.002650000000003</v>
      </c>
      <c r="FS276">
        <v>1.1961520000000001</v>
      </c>
      <c r="FT276">
        <v>4.6516299999999997E-2</v>
      </c>
      <c r="FU276">
        <v>7.0787600000000006E-2</v>
      </c>
    </row>
    <row r="277" spans="1:177" x14ac:dyDescent="0.3">
      <c r="A277" t="s">
        <v>226</v>
      </c>
      <c r="B277" t="s">
        <v>199</v>
      </c>
      <c r="C277" t="s">
        <v>280</v>
      </c>
      <c r="D277" s="30" t="s">
        <v>249</v>
      </c>
      <c r="E277" t="s">
        <v>221</v>
      </c>
      <c r="F277">
        <v>235</v>
      </c>
      <c r="G277">
        <v>1.1967429999999999</v>
      </c>
      <c r="H277">
        <v>1.1414489999999999</v>
      </c>
      <c r="I277">
        <v>1.490788</v>
      </c>
      <c r="J277">
        <v>1.2572129999999999</v>
      </c>
      <c r="K277">
        <v>1.1102700000000001</v>
      </c>
      <c r="L277">
        <v>0.98274700000000004</v>
      </c>
      <c r="M277">
        <v>1.0382880000000001</v>
      </c>
      <c r="N277">
        <v>1.12517</v>
      </c>
      <c r="O277">
        <v>1.034573</v>
      </c>
      <c r="P277">
        <v>1.0230589999999999</v>
      </c>
      <c r="Q277">
        <v>0.94135199999999997</v>
      </c>
      <c r="R277">
        <v>0.93856390000000001</v>
      </c>
      <c r="S277">
        <v>0.9638506</v>
      </c>
      <c r="T277">
        <v>1.01183</v>
      </c>
      <c r="U277">
        <v>0.98098750000000001</v>
      </c>
      <c r="V277">
        <v>0.83804429999999996</v>
      </c>
      <c r="W277">
        <v>0.83274199999999998</v>
      </c>
      <c r="X277">
        <v>1.138085</v>
      </c>
      <c r="Y277">
        <v>1.128098</v>
      </c>
      <c r="Z277">
        <v>1.28528</v>
      </c>
      <c r="AA277">
        <v>1.4908440000000001</v>
      </c>
      <c r="AB277">
        <v>1.606717</v>
      </c>
      <c r="AC277">
        <v>1.4255359999999999</v>
      </c>
      <c r="AD277">
        <v>1.2392749999999999</v>
      </c>
      <c r="AE277">
        <v>-0.79461269999999995</v>
      </c>
      <c r="AF277">
        <v>-0.81662920000000006</v>
      </c>
      <c r="AG277">
        <v>-0.23786199999999999</v>
      </c>
      <c r="AH277">
        <v>-0.2247306</v>
      </c>
      <c r="AI277">
        <v>-0.28942849999999998</v>
      </c>
      <c r="AJ277">
        <v>-0.26014490000000001</v>
      </c>
      <c r="AK277">
        <v>-0.13774539999999999</v>
      </c>
      <c r="AL277">
        <v>-9.9490200000000001E-2</v>
      </c>
      <c r="AM277">
        <v>-6.7274299999999995E-2</v>
      </c>
      <c r="AN277">
        <v>-3.07224E-2</v>
      </c>
      <c r="AO277">
        <v>-0.1287865</v>
      </c>
      <c r="AP277">
        <v>-0.13306850000000001</v>
      </c>
      <c r="AQ277">
        <v>-0.23204830000000001</v>
      </c>
      <c r="AR277">
        <v>-0.21143419999999999</v>
      </c>
      <c r="AS277">
        <v>-0.1624206</v>
      </c>
      <c r="AT277">
        <v>-0.22289629999999999</v>
      </c>
      <c r="AU277">
        <v>-0.17625479999999999</v>
      </c>
      <c r="AV277">
        <v>-0.1053137</v>
      </c>
      <c r="AW277">
        <v>-0.26530280000000001</v>
      </c>
      <c r="AX277">
        <v>-0.1211373</v>
      </c>
      <c r="AY277">
        <v>-3.10859E-2</v>
      </c>
      <c r="AZ277">
        <v>-6.3420999999999998E-3</v>
      </c>
      <c r="BA277">
        <v>-3.0441599999999999E-2</v>
      </c>
      <c r="BB277">
        <v>-7.3419799999999993E-2</v>
      </c>
      <c r="BC277">
        <v>-0.56285969999999996</v>
      </c>
      <c r="BD277">
        <v>-0.58318709999999996</v>
      </c>
      <c r="BE277">
        <v>-2.97281E-2</v>
      </c>
      <c r="BF277">
        <v>-6.3715099999999997E-2</v>
      </c>
      <c r="BG277">
        <v>-0.1547414</v>
      </c>
      <c r="BH277">
        <v>-0.15563569999999999</v>
      </c>
      <c r="BI277">
        <v>-6.8117999999999998E-2</v>
      </c>
      <c r="BJ277">
        <v>-4.0072799999999999E-2</v>
      </c>
      <c r="BK277">
        <v>9.1988E-3</v>
      </c>
      <c r="BL277">
        <v>4.7269699999999998E-2</v>
      </c>
      <c r="BM277">
        <v>-4.9375299999999997E-2</v>
      </c>
      <c r="BN277">
        <v>-4.8370499999999997E-2</v>
      </c>
      <c r="BO277">
        <v>-0.1398346</v>
      </c>
      <c r="BP277">
        <v>-0.12762519999999999</v>
      </c>
      <c r="BQ277">
        <v>-7.7156799999999998E-2</v>
      </c>
      <c r="BR277">
        <v>-0.134713</v>
      </c>
      <c r="BS277">
        <v>-8.1566299999999994E-2</v>
      </c>
      <c r="BT277">
        <v>-1.5302400000000001E-2</v>
      </c>
      <c r="BU277">
        <v>-0.1665624</v>
      </c>
      <c r="BV277">
        <v>-3.6969200000000001E-2</v>
      </c>
      <c r="BW277">
        <v>5.9910699999999997E-2</v>
      </c>
      <c r="BX277">
        <v>9.9178799999999998E-2</v>
      </c>
      <c r="BY277">
        <v>5.8945400000000002E-2</v>
      </c>
      <c r="BZ277">
        <v>1.7948200000000001E-2</v>
      </c>
      <c r="CA277">
        <v>-0.40234819999999999</v>
      </c>
      <c r="CB277">
        <v>-0.42150579999999999</v>
      </c>
      <c r="CC277">
        <v>0.11442479999999999</v>
      </c>
      <c r="CD277">
        <v>4.78038E-2</v>
      </c>
      <c r="CE277">
        <v>-6.1457499999999998E-2</v>
      </c>
      <c r="CF277">
        <v>-8.3252999999999994E-2</v>
      </c>
      <c r="CG277">
        <v>-1.9894200000000001E-2</v>
      </c>
      <c r="CH277">
        <v>1.0794000000000001E-3</v>
      </c>
      <c r="CI277">
        <v>6.2163799999999998E-2</v>
      </c>
      <c r="CJ277">
        <v>0.1012868</v>
      </c>
      <c r="CK277">
        <v>5.6246999999999998E-3</v>
      </c>
      <c r="CL277">
        <v>1.02912E-2</v>
      </c>
      <c r="CM277">
        <v>-7.5967599999999996E-2</v>
      </c>
      <c r="CN277">
        <v>-6.95794E-2</v>
      </c>
      <c r="CO277">
        <v>-1.8103399999999999E-2</v>
      </c>
      <c r="CP277">
        <v>-7.3637499999999995E-2</v>
      </c>
      <c r="CQ277">
        <v>-1.5985300000000001E-2</v>
      </c>
      <c r="CR277">
        <v>4.7039200000000003E-2</v>
      </c>
      <c r="CS277">
        <v>-9.8174999999999998E-2</v>
      </c>
      <c r="CT277">
        <v>2.1325299999999998E-2</v>
      </c>
      <c r="CU277">
        <v>0.12293469999999999</v>
      </c>
      <c r="CV277">
        <v>0.17226230000000001</v>
      </c>
      <c r="CW277">
        <v>0.1208545</v>
      </c>
      <c r="CX277">
        <v>8.1229300000000004E-2</v>
      </c>
      <c r="CY277">
        <v>-0.24183669999999999</v>
      </c>
      <c r="CZ277">
        <v>-0.25982450000000001</v>
      </c>
      <c r="DA277">
        <v>0.25857780000000002</v>
      </c>
      <c r="DB277">
        <v>0.15932260000000001</v>
      </c>
      <c r="DC277">
        <v>3.1826399999999998E-2</v>
      </c>
      <c r="DD277">
        <v>-1.08702E-2</v>
      </c>
      <c r="DE277">
        <v>2.8329500000000001E-2</v>
      </c>
      <c r="DF277">
        <v>4.2231699999999997E-2</v>
      </c>
      <c r="DG277">
        <v>0.1151288</v>
      </c>
      <c r="DH277">
        <v>0.15530379999999999</v>
      </c>
      <c r="DI277">
        <v>6.0624600000000001E-2</v>
      </c>
      <c r="DJ277">
        <v>6.8952799999999995E-2</v>
      </c>
      <c r="DK277">
        <v>-1.21006E-2</v>
      </c>
      <c r="DL277">
        <v>-1.15335E-2</v>
      </c>
      <c r="DM277">
        <v>4.0950100000000003E-2</v>
      </c>
      <c r="DN277">
        <v>-1.2562E-2</v>
      </c>
      <c r="DO277">
        <v>4.9595800000000002E-2</v>
      </c>
      <c r="DP277">
        <v>0.1093807</v>
      </c>
      <c r="DQ277">
        <v>-2.97877E-2</v>
      </c>
      <c r="DR277">
        <v>7.9619899999999993E-2</v>
      </c>
      <c r="DS277">
        <v>0.1859587</v>
      </c>
      <c r="DT277">
        <v>0.2453458</v>
      </c>
      <c r="DU277">
        <v>0.1827636</v>
      </c>
      <c r="DV277">
        <v>0.14451049999999999</v>
      </c>
      <c r="DW277">
        <v>-1.00836E-2</v>
      </c>
      <c r="DX277">
        <v>-2.63825E-2</v>
      </c>
      <c r="DY277">
        <v>0.46671170000000001</v>
      </c>
      <c r="DZ277">
        <v>0.32033810000000001</v>
      </c>
      <c r="EA277">
        <v>0.16651340000000001</v>
      </c>
      <c r="EB277">
        <v>9.3639E-2</v>
      </c>
      <c r="EC277">
        <v>9.79569E-2</v>
      </c>
      <c r="ED277">
        <v>0.10164910000000001</v>
      </c>
      <c r="EE277">
        <v>0.19160179999999999</v>
      </c>
      <c r="EF277">
        <v>0.2332959</v>
      </c>
      <c r="EG277">
        <v>0.14003579999999999</v>
      </c>
      <c r="EH277">
        <v>0.1536508</v>
      </c>
      <c r="EI277">
        <v>8.0113100000000007E-2</v>
      </c>
      <c r="EJ277">
        <v>7.2275500000000006E-2</v>
      </c>
      <c r="EK277">
        <v>0.12621389999999999</v>
      </c>
      <c r="EL277">
        <v>7.5621400000000005E-2</v>
      </c>
      <c r="EM277">
        <v>0.1442843</v>
      </c>
      <c r="EN277">
        <v>0.19939200000000001</v>
      </c>
      <c r="EO277">
        <v>6.8952700000000006E-2</v>
      </c>
      <c r="EP277">
        <v>0.16378799999999999</v>
      </c>
      <c r="EQ277">
        <v>0.27695530000000002</v>
      </c>
      <c r="ER277">
        <v>0.35086669999999998</v>
      </c>
      <c r="ES277">
        <v>0.27215060000000002</v>
      </c>
      <c r="ET277">
        <v>0.23587839999999999</v>
      </c>
      <c r="EU277">
        <v>40</v>
      </c>
      <c r="EV277">
        <v>39</v>
      </c>
      <c r="EW277">
        <v>38</v>
      </c>
      <c r="EX277">
        <v>38</v>
      </c>
      <c r="EY277">
        <v>38</v>
      </c>
      <c r="EZ277">
        <v>37</v>
      </c>
      <c r="FA277">
        <v>39</v>
      </c>
      <c r="FB277">
        <v>41</v>
      </c>
      <c r="FC277">
        <v>41</v>
      </c>
      <c r="FD277">
        <v>44</v>
      </c>
      <c r="FE277">
        <v>47</v>
      </c>
      <c r="FF277">
        <v>51</v>
      </c>
      <c r="FG277">
        <v>54</v>
      </c>
      <c r="FH277">
        <v>58</v>
      </c>
      <c r="FI277">
        <v>59</v>
      </c>
      <c r="FJ277">
        <v>59</v>
      </c>
      <c r="FK277">
        <v>59</v>
      </c>
      <c r="FL277">
        <v>55</v>
      </c>
      <c r="FM277">
        <v>51</v>
      </c>
      <c r="FN277">
        <v>49</v>
      </c>
      <c r="FO277">
        <v>48</v>
      </c>
      <c r="FP277">
        <v>48</v>
      </c>
      <c r="FQ277">
        <v>49</v>
      </c>
      <c r="FR277">
        <v>48</v>
      </c>
      <c r="FS277">
        <v>1.599032</v>
      </c>
      <c r="FT277">
        <v>5.6648900000000002E-2</v>
      </c>
      <c r="FU277">
        <v>8.1444900000000001E-2</v>
      </c>
    </row>
    <row r="278" spans="1:177" x14ac:dyDescent="0.3">
      <c r="A278" t="s">
        <v>226</v>
      </c>
      <c r="B278" t="s">
        <v>199</v>
      </c>
      <c r="C278" t="s">
        <v>280</v>
      </c>
      <c r="D278" s="30" t="s">
        <v>250</v>
      </c>
      <c r="E278" t="s">
        <v>219</v>
      </c>
      <c r="F278">
        <v>1187</v>
      </c>
      <c r="G278">
        <v>2.2079110000000002</v>
      </c>
      <c r="H278">
        <v>2.1936629999999999</v>
      </c>
      <c r="I278">
        <v>1.8018050000000001</v>
      </c>
      <c r="J278">
        <v>1.4806459999999999</v>
      </c>
      <c r="K278">
        <v>1.111591</v>
      </c>
      <c r="L278">
        <v>0.94134879999999999</v>
      </c>
      <c r="M278">
        <v>0.99428680000000003</v>
      </c>
      <c r="N278">
        <v>1.032605</v>
      </c>
      <c r="O278">
        <v>1.0356270000000001</v>
      </c>
      <c r="P278">
        <v>1.106034</v>
      </c>
      <c r="Q278">
        <v>1.0551459999999999</v>
      </c>
      <c r="R278">
        <v>1.1074729999999999</v>
      </c>
      <c r="S278">
        <v>1.0583659999999999</v>
      </c>
      <c r="T278">
        <v>1.0413349999999999</v>
      </c>
      <c r="U278">
        <v>1.0115149999999999</v>
      </c>
      <c r="V278">
        <v>1.0235069999999999</v>
      </c>
      <c r="W278">
        <v>1.00474</v>
      </c>
      <c r="X278">
        <v>1.023253</v>
      </c>
      <c r="Y278">
        <v>1.2062580000000001</v>
      </c>
      <c r="Z278">
        <v>1.356255</v>
      </c>
      <c r="AA278">
        <v>1.5089840000000001</v>
      </c>
      <c r="AB278">
        <v>1.4978290000000001</v>
      </c>
      <c r="AC278">
        <v>1.373356</v>
      </c>
      <c r="AD278">
        <v>1.2700450000000001</v>
      </c>
      <c r="AE278">
        <v>-0.56651989999999997</v>
      </c>
      <c r="AF278">
        <v>-0.59540689999999996</v>
      </c>
      <c r="AG278">
        <v>-0.50413600000000003</v>
      </c>
      <c r="AH278">
        <v>-0.52823779999999998</v>
      </c>
      <c r="AI278">
        <v>-0.45218160000000002</v>
      </c>
      <c r="AJ278">
        <v>-0.302819</v>
      </c>
      <c r="AK278">
        <v>-0.16812779999999999</v>
      </c>
      <c r="AL278">
        <v>-0.1006952</v>
      </c>
      <c r="AM278">
        <v>-0.1084862</v>
      </c>
      <c r="AN278">
        <v>-6.3979300000000003E-2</v>
      </c>
      <c r="AO278">
        <v>-0.1037271</v>
      </c>
      <c r="AP278">
        <v>-6.2965400000000005E-2</v>
      </c>
      <c r="AQ278">
        <v>-5.6212699999999997E-2</v>
      </c>
      <c r="AR278">
        <v>-6.8710300000000002E-2</v>
      </c>
      <c r="AS278">
        <v>-6.8328E-2</v>
      </c>
      <c r="AT278">
        <v>-8.0573199999999998E-2</v>
      </c>
      <c r="AU278">
        <v>-8.2874799999999998E-2</v>
      </c>
      <c r="AV278">
        <v>-0.1089527</v>
      </c>
      <c r="AW278">
        <v>-6.2137299999999999E-2</v>
      </c>
      <c r="AX278">
        <v>-1.2696900000000001E-2</v>
      </c>
      <c r="AY278">
        <v>-5.9836000000000004E-3</v>
      </c>
      <c r="AZ278">
        <v>-2.2737799999999999E-2</v>
      </c>
      <c r="BA278">
        <v>-1.4928500000000001E-2</v>
      </c>
      <c r="BB278">
        <v>1.43704E-2</v>
      </c>
      <c r="BC278">
        <v>-0.4774003</v>
      </c>
      <c r="BD278">
        <v>-0.51162730000000001</v>
      </c>
      <c r="BE278">
        <v>-0.42667349999999998</v>
      </c>
      <c r="BF278">
        <v>-0.46178900000000001</v>
      </c>
      <c r="BG278">
        <v>-0.39879799999999999</v>
      </c>
      <c r="BH278">
        <v>-0.2656676</v>
      </c>
      <c r="BI278">
        <v>-0.1373375</v>
      </c>
      <c r="BJ278">
        <v>-7.2883299999999998E-2</v>
      </c>
      <c r="BK278">
        <v>-7.7844700000000003E-2</v>
      </c>
      <c r="BL278">
        <v>-3.3768699999999999E-2</v>
      </c>
      <c r="BM278">
        <v>-7.5099600000000002E-2</v>
      </c>
      <c r="BN278">
        <v>-3.3435199999999998E-2</v>
      </c>
      <c r="BO278">
        <v>-2.82501E-2</v>
      </c>
      <c r="BP278">
        <v>-3.9880699999999998E-2</v>
      </c>
      <c r="BQ278">
        <v>-3.8037000000000001E-2</v>
      </c>
      <c r="BR278">
        <v>-5.0984599999999998E-2</v>
      </c>
      <c r="BS278">
        <v>-5.2151700000000002E-2</v>
      </c>
      <c r="BT278">
        <v>-7.2466000000000003E-2</v>
      </c>
      <c r="BU278">
        <v>-2.0329199999999999E-2</v>
      </c>
      <c r="BV278">
        <v>2.7396E-2</v>
      </c>
      <c r="BW278">
        <v>3.4571999999999999E-2</v>
      </c>
      <c r="BX278">
        <v>1.6772200000000001E-2</v>
      </c>
      <c r="BY278">
        <v>2.26898E-2</v>
      </c>
      <c r="BZ278">
        <v>5.3613000000000001E-2</v>
      </c>
      <c r="CA278">
        <v>-0.4156764</v>
      </c>
      <c r="CB278">
        <v>-0.4536018</v>
      </c>
      <c r="CC278">
        <v>-0.3730233</v>
      </c>
      <c r="CD278">
        <v>-0.41576669999999999</v>
      </c>
      <c r="CE278">
        <v>-0.3618248</v>
      </c>
      <c r="CF278">
        <v>-0.2399367</v>
      </c>
      <c r="CG278">
        <v>-0.1160122</v>
      </c>
      <c r="CH278">
        <v>-5.3620899999999999E-2</v>
      </c>
      <c r="CI278">
        <v>-5.6622499999999999E-2</v>
      </c>
      <c r="CJ278">
        <v>-1.2844899999999999E-2</v>
      </c>
      <c r="CK278">
        <v>-5.52722E-2</v>
      </c>
      <c r="CL278">
        <v>-1.29826E-2</v>
      </c>
      <c r="CM278">
        <v>-8.8832000000000008E-3</v>
      </c>
      <c r="CN278">
        <v>-1.9913299999999998E-2</v>
      </c>
      <c r="CO278">
        <v>-1.70575E-2</v>
      </c>
      <c r="CP278">
        <v>-3.0491600000000001E-2</v>
      </c>
      <c r="CQ278">
        <v>-3.0872900000000002E-2</v>
      </c>
      <c r="CR278">
        <v>-4.7195399999999998E-2</v>
      </c>
      <c r="CS278">
        <v>8.6271000000000004E-3</v>
      </c>
      <c r="CT278">
        <v>5.5164199999999997E-2</v>
      </c>
      <c r="CU278">
        <v>6.26607E-2</v>
      </c>
      <c r="CV278">
        <v>4.4136799999999997E-2</v>
      </c>
      <c r="CW278">
        <v>4.8744200000000001E-2</v>
      </c>
      <c r="CX278">
        <v>8.0792299999999997E-2</v>
      </c>
      <c r="CY278">
        <v>-0.3539524</v>
      </c>
      <c r="CZ278">
        <v>-0.39557639999999999</v>
      </c>
      <c r="DA278">
        <v>-0.31937300000000002</v>
      </c>
      <c r="DB278">
        <v>-0.36974439999999997</v>
      </c>
      <c r="DC278">
        <v>-0.32485150000000002</v>
      </c>
      <c r="DD278">
        <v>-0.2142058</v>
      </c>
      <c r="DE278">
        <v>-9.4686900000000004E-2</v>
      </c>
      <c r="DF278">
        <v>-3.43585E-2</v>
      </c>
      <c r="DG278">
        <v>-3.5400300000000003E-2</v>
      </c>
      <c r="DH278">
        <v>8.0789E-3</v>
      </c>
      <c r="DI278">
        <v>-3.5444900000000001E-2</v>
      </c>
      <c r="DJ278">
        <v>7.4700000000000001E-3</v>
      </c>
      <c r="DK278">
        <v>1.0483599999999999E-2</v>
      </c>
      <c r="DL278">
        <v>5.3999999999999998E-5</v>
      </c>
      <c r="DM278">
        <v>3.9218999999999999E-3</v>
      </c>
      <c r="DN278">
        <v>-9.9985999999999998E-3</v>
      </c>
      <c r="DO278">
        <v>-9.5942000000000006E-3</v>
      </c>
      <c r="DP278">
        <v>-2.1924900000000001E-2</v>
      </c>
      <c r="DQ278">
        <v>3.75833E-2</v>
      </c>
      <c r="DR278">
        <v>8.2932400000000003E-2</v>
      </c>
      <c r="DS278">
        <v>9.0749399999999994E-2</v>
      </c>
      <c r="DT278">
        <v>7.1501300000000004E-2</v>
      </c>
      <c r="DU278">
        <v>7.4798600000000007E-2</v>
      </c>
      <c r="DV278">
        <v>0.1079716</v>
      </c>
      <c r="DW278">
        <v>-0.26483289999999998</v>
      </c>
      <c r="DX278">
        <v>-0.31179679999999999</v>
      </c>
      <c r="DY278">
        <v>-0.2419106</v>
      </c>
      <c r="DZ278">
        <v>-0.3032956</v>
      </c>
      <c r="EA278">
        <v>-0.27146789999999998</v>
      </c>
      <c r="EB278">
        <v>-0.1770544</v>
      </c>
      <c r="EC278">
        <v>-6.3896599999999998E-2</v>
      </c>
      <c r="ED278">
        <v>-6.5466999999999999E-3</v>
      </c>
      <c r="EE278">
        <v>-4.7587999999999997E-3</v>
      </c>
      <c r="EF278">
        <v>3.8289499999999997E-2</v>
      </c>
      <c r="EG278">
        <v>-6.8173000000000001E-3</v>
      </c>
      <c r="EH278">
        <v>3.7000199999999997E-2</v>
      </c>
      <c r="EI278">
        <v>3.84462E-2</v>
      </c>
      <c r="EJ278">
        <v>2.8883699999999998E-2</v>
      </c>
      <c r="EK278">
        <v>3.4212899999999997E-2</v>
      </c>
      <c r="EL278">
        <v>1.9590099999999999E-2</v>
      </c>
      <c r="EM278">
        <v>2.1128899999999999E-2</v>
      </c>
      <c r="EN278">
        <v>1.45618E-2</v>
      </c>
      <c r="EO278">
        <v>7.9391400000000001E-2</v>
      </c>
      <c r="EP278">
        <v>0.1230253</v>
      </c>
      <c r="EQ278">
        <v>0.13130500000000001</v>
      </c>
      <c r="ER278">
        <v>0.1110114</v>
      </c>
      <c r="ES278">
        <v>0.1124169</v>
      </c>
      <c r="ET278">
        <v>0.14721419999999999</v>
      </c>
      <c r="EU278">
        <v>60.778799999999997</v>
      </c>
      <c r="EV278">
        <v>60.018430000000002</v>
      </c>
      <c r="EW278">
        <v>60.018430000000002</v>
      </c>
      <c r="EX278">
        <v>59.784950000000002</v>
      </c>
      <c r="EY278">
        <v>60.018430000000002</v>
      </c>
      <c r="EZ278">
        <v>60.545310000000001</v>
      </c>
      <c r="FA278">
        <v>60.31183</v>
      </c>
      <c r="FB278">
        <v>60.31183</v>
      </c>
      <c r="FC278">
        <v>61.31183</v>
      </c>
      <c r="FD278">
        <v>63.533029999999997</v>
      </c>
      <c r="FE278">
        <v>67.28725</v>
      </c>
      <c r="FF278">
        <v>71.227339999999998</v>
      </c>
      <c r="FG278">
        <v>72.485399999999998</v>
      </c>
      <c r="FH278">
        <v>71.665130000000005</v>
      </c>
      <c r="FI278">
        <v>72.892470000000003</v>
      </c>
      <c r="FJ278">
        <v>73.431640000000002</v>
      </c>
      <c r="FK278">
        <v>71.923190000000005</v>
      </c>
      <c r="FL278">
        <v>70.68356</v>
      </c>
      <c r="FM278">
        <v>68.437790000000007</v>
      </c>
      <c r="FN278">
        <v>64.491550000000004</v>
      </c>
      <c r="FO278">
        <v>61.018430000000002</v>
      </c>
      <c r="FP278">
        <v>59.305680000000002</v>
      </c>
      <c r="FQ278">
        <v>59.072200000000002</v>
      </c>
      <c r="FR278">
        <v>59.353299999999997</v>
      </c>
      <c r="FS278">
        <v>0.66607209999999994</v>
      </c>
      <c r="FT278">
        <v>2.44546E-2</v>
      </c>
      <c r="FU278">
        <v>4.0877299999999998E-2</v>
      </c>
    </row>
    <row r="279" spans="1:177" x14ac:dyDescent="0.3">
      <c r="A279" t="s">
        <v>226</v>
      </c>
      <c r="B279" t="s">
        <v>199</v>
      </c>
      <c r="C279" t="s">
        <v>280</v>
      </c>
      <c r="D279" s="30" t="s">
        <v>250</v>
      </c>
      <c r="E279" t="s">
        <v>220</v>
      </c>
      <c r="F279">
        <v>885</v>
      </c>
      <c r="G279">
        <v>2.395848</v>
      </c>
      <c r="H279">
        <v>2.3413270000000002</v>
      </c>
      <c r="I279">
        <v>1.934561</v>
      </c>
      <c r="J279">
        <v>1.5678909999999999</v>
      </c>
      <c r="K279">
        <v>1.152334</v>
      </c>
      <c r="L279">
        <v>0.98300379999999998</v>
      </c>
      <c r="M279">
        <v>1.051102</v>
      </c>
      <c r="N279">
        <v>1.0995999999999999</v>
      </c>
      <c r="O279">
        <v>1.099637</v>
      </c>
      <c r="P279">
        <v>1.193538</v>
      </c>
      <c r="Q279">
        <v>1.1186179999999999</v>
      </c>
      <c r="R279">
        <v>1.2038409999999999</v>
      </c>
      <c r="S279">
        <v>1.150997</v>
      </c>
      <c r="T279">
        <v>1.14364</v>
      </c>
      <c r="U279">
        <v>1.0797540000000001</v>
      </c>
      <c r="V279">
        <v>1.1173580000000001</v>
      </c>
      <c r="W279">
        <v>1.089836</v>
      </c>
      <c r="X279">
        <v>1.1162559999999999</v>
      </c>
      <c r="Y279">
        <v>1.2977399999999999</v>
      </c>
      <c r="Z279">
        <v>1.477876</v>
      </c>
      <c r="AA279">
        <v>1.6457409999999999</v>
      </c>
      <c r="AB279">
        <v>1.645167</v>
      </c>
      <c r="AC279">
        <v>1.4937689999999999</v>
      </c>
      <c r="AD279">
        <v>1.354063</v>
      </c>
      <c r="AE279">
        <v>-0.56839379999999995</v>
      </c>
      <c r="AF279">
        <v>-0.59811959999999997</v>
      </c>
      <c r="AG279">
        <v>-0.45303260000000001</v>
      </c>
      <c r="AH279">
        <v>-0.47573409999999999</v>
      </c>
      <c r="AI279">
        <v>-0.45436070000000001</v>
      </c>
      <c r="AJ279">
        <v>-0.32953440000000001</v>
      </c>
      <c r="AK279">
        <v>-0.1993809</v>
      </c>
      <c r="AL279">
        <v>-0.1194495</v>
      </c>
      <c r="AM279">
        <v>-0.1217468</v>
      </c>
      <c r="AN279">
        <v>-4.2980299999999999E-2</v>
      </c>
      <c r="AO279">
        <v>-9.59893E-2</v>
      </c>
      <c r="AP279">
        <v>-4.5439300000000002E-2</v>
      </c>
      <c r="AQ279">
        <v>-5.8603099999999998E-2</v>
      </c>
      <c r="AR279">
        <v>-5.4533600000000002E-2</v>
      </c>
      <c r="AS279">
        <v>-8.47049E-2</v>
      </c>
      <c r="AT279">
        <v>-9.2821500000000001E-2</v>
      </c>
      <c r="AU279">
        <v>-9.9269800000000005E-2</v>
      </c>
      <c r="AV279">
        <v>-0.1077679</v>
      </c>
      <c r="AW279">
        <v>-6.9994899999999999E-2</v>
      </c>
      <c r="AX279">
        <v>-2.0390599999999998E-2</v>
      </c>
      <c r="AY279">
        <v>-1.21411E-2</v>
      </c>
      <c r="AZ279">
        <v>-4.2559E-3</v>
      </c>
      <c r="BA279">
        <v>-1.5126000000000001E-2</v>
      </c>
      <c r="BB279">
        <v>1.47747E-2</v>
      </c>
      <c r="BC279">
        <v>-0.46043020000000001</v>
      </c>
      <c r="BD279">
        <v>-0.49700870000000003</v>
      </c>
      <c r="BE279">
        <v>-0.35962929999999999</v>
      </c>
      <c r="BF279">
        <v>-0.39726689999999998</v>
      </c>
      <c r="BG279">
        <v>-0.39114110000000002</v>
      </c>
      <c r="BH279">
        <v>-0.28701559999999998</v>
      </c>
      <c r="BI279">
        <v>-0.16271160000000001</v>
      </c>
      <c r="BJ279">
        <v>-8.7628899999999996E-2</v>
      </c>
      <c r="BK279">
        <v>-8.6730000000000002E-2</v>
      </c>
      <c r="BL279">
        <v>-8.0675999999999994E-3</v>
      </c>
      <c r="BM279">
        <v>-6.2809599999999993E-2</v>
      </c>
      <c r="BN279">
        <v>-1.0433899999999999E-2</v>
      </c>
      <c r="BO279">
        <v>-2.5682E-2</v>
      </c>
      <c r="BP279">
        <v>-2.0614299999999999E-2</v>
      </c>
      <c r="BQ279">
        <v>-4.9878199999999998E-2</v>
      </c>
      <c r="BR279">
        <v>-5.7172300000000002E-2</v>
      </c>
      <c r="BS279">
        <v>-6.1726799999999998E-2</v>
      </c>
      <c r="BT279">
        <v>-6.35603E-2</v>
      </c>
      <c r="BU279">
        <v>-1.9433300000000001E-2</v>
      </c>
      <c r="BV279">
        <v>2.7897999999999999E-2</v>
      </c>
      <c r="BW279">
        <v>3.6790999999999997E-2</v>
      </c>
      <c r="BX279">
        <v>4.3318700000000002E-2</v>
      </c>
      <c r="BY279">
        <v>2.9052999999999999E-2</v>
      </c>
      <c r="BZ279">
        <v>6.1299100000000002E-2</v>
      </c>
      <c r="CA279">
        <v>-0.38565490000000002</v>
      </c>
      <c r="CB279">
        <v>-0.42697950000000001</v>
      </c>
      <c r="CC279">
        <v>-0.29493839999999999</v>
      </c>
      <c r="CD279">
        <v>-0.34292080000000003</v>
      </c>
      <c r="CE279">
        <v>-0.34735539999999998</v>
      </c>
      <c r="CF279">
        <v>-0.2575673</v>
      </c>
      <c r="CG279">
        <v>-0.13731460000000001</v>
      </c>
      <c r="CH279">
        <v>-6.5590099999999998E-2</v>
      </c>
      <c r="CI279">
        <v>-6.2477499999999998E-2</v>
      </c>
      <c r="CJ279">
        <v>1.61128E-2</v>
      </c>
      <c r="CK279">
        <v>-3.9829400000000001E-2</v>
      </c>
      <c r="CL279">
        <v>1.3810599999999999E-2</v>
      </c>
      <c r="CM279">
        <v>-2.8809E-3</v>
      </c>
      <c r="CN279">
        <v>2.8781000000000002E-3</v>
      </c>
      <c r="CO279">
        <v>-2.57574E-2</v>
      </c>
      <c r="CP279">
        <v>-3.2481799999999998E-2</v>
      </c>
      <c r="CQ279">
        <v>-3.5724600000000002E-2</v>
      </c>
      <c r="CR279">
        <v>-3.2942300000000001E-2</v>
      </c>
      <c r="CS279">
        <v>1.55855E-2</v>
      </c>
      <c r="CT279">
        <v>6.1342599999999997E-2</v>
      </c>
      <c r="CU279">
        <v>7.06812E-2</v>
      </c>
      <c r="CV279">
        <v>7.6268699999999995E-2</v>
      </c>
      <c r="CW279">
        <v>5.9651099999999999E-2</v>
      </c>
      <c r="CX279">
        <v>9.3521699999999999E-2</v>
      </c>
      <c r="CY279">
        <v>-0.31087969999999998</v>
      </c>
      <c r="CZ279">
        <v>-0.3569504</v>
      </c>
      <c r="DA279">
        <v>-0.2302476</v>
      </c>
      <c r="DB279">
        <v>-0.28857470000000002</v>
      </c>
      <c r="DC279">
        <v>-0.3035697</v>
      </c>
      <c r="DD279">
        <v>-0.22811899999999999</v>
      </c>
      <c r="DE279">
        <v>-0.1119175</v>
      </c>
      <c r="DF279">
        <v>-4.3551300000000001E-2</v>
      </c>
      <c r="DG279">
        <v>-3.8224899999999999E-2</v>
      </c>
      <c r="DH279">
        <v>4.0293200000000001E-2</v>
      </c>
      <c r="DI279">
        <v>-1.6849200000000002E-2</v>
      </c>
      <c r="DJ279">
        <v>3.8055199999999997E-2</v>
      </c>
      <c r="DK279">
        <v>1.99201E-2</v>
      </c>
      <c r="DL279">
        <v>2.6370500000000002E-2</v>
      </c>
      <c r="DM279">
        <v>-1.6366E-3</v>
      </c>
      <c r="DN279">
        <v>-7.7913000000000001E-3</v>
      </c>
      <c r="DO279">
        <v>-9.7225000000000002E-3</v>
      </c>
      <c r="DP279">
        <v>-2.3243000000000001E-3</v>
      </c>
      <c r="DQ279">
        <v>5.0604400000000001E-2</v>
      </c>
      <c r="DR279">
        <v>9.4787200000000002E-2</v>
      </c>
      <c r="DS279">
        <v>0.10457139999999999</v>
      </c>
      <c r="DT279">
        <v>0.1092187</v>
      </c>
      <c r="DU279">
        <v>9.0249300000000005E-2</v>
      </c>
      <c r="DV279">
        <v>0.12574440000000001</v>
      </c>
      <c r="DW279">
        <v>-0.20291609999999999</v>
      </c>
      <c r="DX279">
        <v>-0.2558396</v>
      </c>
      <c r="DY279">
        <v>-0.1368443</v>
      </c>
      <c r="DZ279">
        <v>-0.2101075</v>
      </c>
      <c r="EA279">
        <v>-0.24035010000000001</v>
      </c>
      <c r="EB279">
        <v>-0.1856003</v>
      </c>
      <c r="EC279">
        <v>-7.5248200000000001E-2</v>
      </c>
      <c r="ED279">
        <v>-1.17308E-2</v>
      </c>
      <c r="EE279">
        <v>-3.2081000000000002E-3</v>
      </c>
      <c r="EF279">
        <v>7.5205900000000006E-2</v>
      </c>
      <c r="EG279">
        <v>1.6330600000000001E-2</v>
      </c>
      <c r="EH279">
        <v>7.30605E-2</v>
      </c>
      <c r="EI279">
        <v>5.2841199999999998E-2</v>
      </c>
      <c r="EJ279">
        <v>6.0289799999999998E-2</v>
      </c>
      <c r="EK279">
        <v>3.3189999999999997E-2</v>
      </c>
      <c r="EL279">
        <v>2.7857900000000001E-2</v>
      </c>
      <c r="EM279">
        <v>2.7820500000000001E-2</v>
      </c>
      <c r="EN279">
        <v>4.1883299999999998E-2</v>
      </c>
      <c r="EO279">
        <v>0.10116600000000001</v>
      </c>
      <c r="EP279">
        <v>0.1430758</v>
      </c>
      <c r="EQ279">
        <v>0.15350349999999999</v>
      </c>
      <c r="ER279">
        <v>0.1567933</v>
      </c>
      <c r="ES279">
        <v>0.1344282</v>
      </c>
      <c r="ET279">
        <v>0.1722687</v>
      </c>
      <c r="EU279">
        <v>61.016030000000001</v>
      </c>
      <c r="EV279">
        <v>60.024050000000003</v>
      </c>
      <c r="EW279">
        <v>60.024050000000003</v>
      </c>
      <c r="EX279">
        <v>60.024050000000003</v>
      </c>
      <c r="EY279">
        <v>60.024050000000003</v>
      </c>
      <c r="EZ279">
        <v>61.016030000000001</v>
      </c>
      <c r="FA279">
        <v>61.016030000000001</v>
      </c>
      <c r="FB279">
        <v>61.016030000000001</v>
      </c>
      <c r="FC279">
        <v>62.016030000000001</v>
      </c>
      <c r="FD279">
        <v>64</v>
      </c>
      <c r="FE279">
        <v>67.983969999999999</v>
      </c>
      <c r="FF279">
        <v>70.991979999999998</v>
      </c>
      <c r="FG279">
        <v>72.024050000000003</v>
      </c>
      <c r="FH279">
        <v>70.040080000000003</v>
      </c>
      <c r="FI279">
        <v>71.032070000000004</v>
      </c>
      <c r="FJ279">
        <v>72.040080000000003</v>
      </c>
      <c r="FK279">
        <v>70.072140000000005</v>
      </c>
      <c r="FL279">
        <v>69.064130000000006</v>
      </c>
      <c r="FM279">
        <v>67.048100000000005</v>
      </c>
      <c r="FN279">
        <v>64.032070000000004</v>
      </c>
      <c r="FO279">
        <v>61.024050000000003</v>
      </c>
      <c r="FP279">
        <v>60.008009999999999</v>
      </c>
      <c r="FQ279">
        <v>60.008009999999999</v>
      </c>
      <c r="FR279">
        <v>60.983969999999999</v>
      </c>
      <c r="FS279">
        <v>0.80358359999999995</v>
      </c>
      <c r="FT279">
        <v>2.9265800000000002E-2</v>
      </c>
      <c r="FU279">
        <v>4.9669600000000001E-2</v>
      </c>
    </row>
    <row r="280" spans="1:177" x14ac:dyDescent="0.3">
      <c r="A280" t="s">
        <v>226</v>
      </c>
      <c r="B280" t="s">
        <v>199</v>
      </c>
      <c r="C280" t="s">
        <v>280</v>
      </c>
      <c r="D280" s="30" t="s">
        <v>250</v>
      </c>
      <c r="E280" t="s">
        <v>221</v>
      </c>
      <c r="F280">
        <v>302</v>
      </c>
      <c r="G280">
        <v>1.5259659999999999</v>
      </c>
      <c r="H280">
        <v>1.6647700000000001</v>
      </c>
      <c r="I280">
        <v>1.3488059999999999</v>
      </c>
      <c r="J280">
        <v>1.1392880000000001</v>
      </c>
      <c r="K280">
        <v>0.93035730000000005</v>
      </c>
      <c r="L280">
        <v>0.78709479999999998</v>
      </c>
      <c r="M280">
        <v>0.77204229999999996</v>
      </c>
      <c r="N280">
        <v>0.77001929999999996</v>
      </c>
      <c r="O280">
        <v>0.79990700000000003</v>
      </c>
      <c r="P280">
        <v>0.80471839999999994</v>
      </c>
      <c r="Q280">
        <v>0.83265560000000005</v>
      </c>
      <c r="R280">
        <v>0.77239630000000004</v>
      </c>
      <c r="S280">
        <v>0.72202129999999998</v>
      </c>
      <c r="T280">
        <v>0.68154040000000005</v>
      </c>
      <c r="U280">
        <v>0.75719020000000004</v>
      </c>
      <c r="V280">
        <v>0.76249520000000004</v>
      </c>
      <c r="W280">
        <v>0.78129269999999995</v>
      </c>
      <c r="X280">
        <v>0.7688277</v>
      </c>
      <c r="Y280">
        <v>0.92648960000000002</v>
      </c>
      <c r="Z280">
        <v>1.017328</v>
      </c>
      <c r="AA280">
        <v>1.1158729999999999</v>
      </c>
      <c r="AB280">
        <v>1.0724020000000001</v>
      </c>
      <c r="AC280">
        <v>1.014478</v>
      </c>
      <c r="AD280">
        <v>1.021409</v>
      </c>
      <c r="AE280">
        <v>-0.70985690000000001</v>
      </c>
      <c r="AF280">
        <v>-0.75104519999999997</v>
      </c>
      <c r="AG280">
        <v>-0.81819310000000001</v>
      </c>
      <c r="AH280">
        <v>-0.83629070000000005</v>
      </c>
      <c r="AI280">
        <v>-0.55515150000000002</v>
      </c>
      <c r="AJ280">
        <v>-0.30935659999999998</v>
      </c>
      <c r="AK280">
        <v>-0.1392138</v>
      </c>
      <c r="AL280">
        <v>-0.11280030000000001</v>
      </c>
      <c r="AM280">
        <v>-0.14375060000000001</v>
      </c>
      <c r="AN280">
        <v>-0.20121059999999999</v>
      </c>
      <c r="AO280">
        <v>-0.19876569999999999</v>
      </c>
      <c r="AP280">
        <v>-0.18583189999999999</v>
      </c>
      <c r="AQ280">
        <v>-0.1125632</v>
      </c>
      <c r="AR280">
        <v>-0.1721944</v>
      </c>
      <c r="AS280">
        <v>-9.3953099999999998E-2</v>
      </c>
      <c r="AT280">
        <v>-0.1077128</v>
      </c>
      <c r="AU280">
        <v>-9.47654E-2</v>
      </c>
      <c r="AV280">
        <v>-0.19344220000000001</v>
      </c>
      <c r="AW280">
        <v>-0.1249146</v>
      </c>
      <c r="AX280">
        <v>-7.4247900000000006E-2</v>
      </c>
      <c r="AY280">
        <v>-7.2465100000000005E-2</v>
      </c>
      <c r="AZ280">
        <v>-0.15762809999999999</v>
      </c>
      <c r="BA280">
        <v>-9.9706400000000001E-2</v>
      </c>
      <c r="BB280">
        <v>-7.3332700000000001E-2</v>
      </c>
      <c r="BC280">
        <v>-0.56876230000000005</v>
      </c>
      <c r="BD280">
        <v>-0.61461909999999997</v>
      </c>
      <c r="BE280">
        <v>-0.69230119999999995</v>
      </c>
      <c r="BF280">
        <v>-0.71578569999999997</v>
      </c>
      <c r="BG280">
        <v>-0.4591749</v>
      </c>
      <c r="BH280">
        <v>-0.2329184</v>
      </c>
      <c r="BI280">
        <v>-8.5434999999999997E-2</v>
      </c>
      <c r="BJ280">
        <v>-5.5474099999999998E-2</v>
      </c>
      <c r="BK280">
        <v>-8.0254500000000006E-2</v>
      </c>
      <c r="BL280">
        <v>-0.14134769999999999</v>
      </c>
      <c r="BM280">
        <v>-0.1427321</v>
      </c>
      <c r="BN280">
        <v>-0.13325899999999999</v>
      </c>
      <c r="BO280">
        <v>-6.0899200000000001E-2</v>
      </c>
      <c r="BP280">
        <v>-0.11885569999999999</v>
      </c>
      <c r="BQ280">
        <v>-3.2661500000000003E-2</v>
      </c>
      <c r="BR280">
        <v>-5.8906500000000001E-2</v>
      </c>
      <c r="BS280">
        <v>-4.8682999999999997E-2</v>
      </c>
      <c r="BT280">
        <v>-0.1361299</v>
      </c>
      <c r="BU280">
        <v>-5.8979499999999997E-2</v>
      </c>
      <c r="BV280">
        <v>-8.2307999999999999E-3</v>
      </c>
      <c r="BW280">
        <v>-6.4565000000000004E-3</v>
      </c>
      <c r="BX280">
        <v>-9.2679999999999998E-2</v>
      </c>
      <c r="BY280">
        <v>-2.98356E-2</v>
      </c>
      <c r="BZ280">
        <v>-3.4629999999999999E-3</v>
      </c>
      <c r="CA280">
        <v>-0.47104059999999998</v>
      </c>
      <c r="CB280">
        <v>-0.5201308</v>
      </c>
      <c r="CC280">
        <v>-0.60510870000000005</v>
      </c>
      <c r="CD280">
        <v>-0.6323242</v>
      </c>
      <c r="CE280">
        <v>-0.39270189999999999</v>
      </c>
      <c r="CF280">
        <v>-0.17997750000000001</v>
      </c>
      <c r="CG280">
        <v>-4.8188000000000002E-2</v>
      </c>
      <c r="CH280">
        <v>-1.5770200000000002E-2</v>
      </c>
      <c r="CI280">
        <v>-3.6277200000000002E-2</v>
      </c>
      <c r="CJ280">
        <v>-9.9886900000000001E-2</v>
      </c>
      <c r="CK280">
        <v>-0.1039233</v>
      </c>
      <c r="CL280">
        <v>-9.6847199999999994E-2</v>
      </c>
      <c r="CM280">
        <v>-2.5116800000000002E-2</v>
      </c>
      <c r="CN280">
        <v>-8.19135E-2</v>
      </c>
      <c r="CO280">
        <v>9.7888999999999997E-3</v>
      </c>
      <c r="CP280">
        <v>-2.5103400000000001E-2</v>
      </c>
      <c r="CQ280">
        <v>-1.67665E-2</v>
      </c>
      <c r="CR280">
        <v>-9.6435499999999993E-2</v>
      </c>
      <c r="CS280">
        <v>-1.33131E-2</v>
      </c>
      <c r="CT280">
        <v>3.7492400000000002E-2</v>
      </c>
      <c r="CU280">
        <v>3.9260900000000001E-2</v>
      </c>
      <c r="CV280">
        <v>-4.7697099999999999E-2</v>
      </c>
      <c r="CW280">
        <v>1.8556699999999999E-2</v>
      </c>
      <c r="CX280">
        <v>4.4928599999999999E-2</v>
      </c>
      <c r="CY280">
        <v>-0.37331890000000001</v>
      </c>
      <c r="CZ280">
        <v>-0.42564239999999998</v>
      </c>
      <c r="DA280">
        <v>-0.5179163</v>
      </c>
      <c r="DB280">
        <v>-0.54886279999999998</v>
      </c>
      <c r="DC280">
        <v>-0.32622879999999999</v>
      </c>
      <c r="DD280">
        <v>-0.1270367</v>
      </c>
      <c r="DE280">
        <v>-1.0940999999999999E-2</v>
      </c>
      <c r="DF280">
        <v>2.3933699999999999E-2</v>
      </c>
      <c r="DG280">
        <v>7.7000000000000002E-3</v>
      </c>
      <c r="DH280">
        <v>-5.8425999999999999E-2</v>
      </c>
      <c r="DI280">
        <v>-6.5114599999999995E-2</v>
      </c>
      <c r="DJ280">
        <v>-6.0435299999999997E-2</v>
      </c>
      <c r="DK280">
        <v>1.0665600000000001E-2</v>
      </c>
      <c r="DL280">
        <v>-4.4971299999999999E-2</v>
      </c>
      <c r="DM280">
        <v>5.2239300000000002E-2</v>
      </c>
      <c r="DN280">
        <v>8.6996E-3</v>
      </c>
      <c r="DO280">
        <v>1.515E-2</v>
      </c>
      <c r="DP280">
        <v>-5.6741100000000003E-2</v>
      </c>
      <c r="DQ280">
        <v>3.2353399999999997E-2</v>
      </c>
      <c r="DR280">
        <v>8.3215600000000001E-2</v>
      </c>
      <c r="DS280">
        <v>8.4978200000000004E-2</v>
      </c>
      <c r="DT280">
        <v>-2.7141999999999999E-3</v>
      </c>
      <c r="DU280">
        <v>6.6948900000000006E-2</v>
      </c>
      <c r="DV280">
        <v>9.3320100000000003E-2</v>
      </c>
      <c r="DW280">
        <v>-0.23222429999999999</v>
      </c>
      <c r="DX280">
        <v>-0.28921629999999998</v>
      </c>
      <c r="DY280">
        <v>-0.39202429999999999</v>
      </c>
      <c r="DZ280">
        <v>-0.42835770000000001</v>
      </c>
      <c r="EA280">
        <v>-0.23025229999999999</v>
      </c>
      <c r="EB280">
        <v>-5.0598499999999998E-2</v>
      </c>
      <c r="EC280">
        <v>4.2837800000000002E-2</v>
      </c>
      <c r="ED280">
        <v>8.1259899999999996E-2</v>
      </c>
      <c r="EE280">
        <v>7.1196200000000001E-2</v>
      </c>
      <c r="EF280">
        <v>1.4368E-3</v>
      </c>
      <c r="EG280">
        <v>-9.0808999999999994E-3</v>
      </c>
      <c r="EH280">
        <v>-7.8624999999999997E-3</v>
      </c>
      <c r="EI280">
        <v>6.2329599999999999E-2</v>
      </c>
      <c r="EJ280">
        <v>8.3672999999999994E-3</v>
      </c>
      <c r="EK280">
        <v>0.1135309</v>
      </c>
      <c r="EL280">
        <v>5.7505899999999999E-2</v>
      </c>
      <c r="EM280">
        <v>6.1232399999999999E-2</v>
      </c>
      <c r="EN280">
        <v>5.7129999999999995E-4</v>
      </c>
      <c r="EO280">
        <v>9.8288500000000001E-2</v>
      </c>
      <c r="EP280">
        <v>0.14923259999999999</v>
      </c>
      <c r="EQ280">
        <v>0.1509868</v>
      </c>
      <c r="ER280">
        <v>6.2233999999999998E-2</v>
      </c>
      <c r="ES280">
        <v>0.13681969999999999</v>
      </c>
      <c r="ET280">
        <v>0.1631898</v>
      </c>
      <c r="EU280">
        <v>60</v>
      </c>
      <c r="EV280">
        <v>60</v>
      </c>
      <c r="EW280">
        <v>60</v>
      </c>
      <c r="EX280">
        <v>59</v>
      </c>
      <c r="EY280">
        <v>60</v>
      </c>
      <c r="EZ280">
        <v>59</v>
      </c>
      <c r="FA280">
        <v>58</v>
      </c>
      <c r="FB280">
        <v>58</v>
      </c>
      <c r="FC280">
        <v>59</v>
      </c>
      <c r="FD280">
        <v>62</v>
      </c>
      <c r="FE280">
        <v>65</v>
      </c>
      <c r="FF280">
        <v>72</v>
      </c>
      <c r="FG280">
        <v>74</v>
      </c>
      <c r="FH280">
        <v>77</v>
      </c>
      <c r="FI280">
        <v>79</v>
      </c>
      <c r="FJ280">
        <v>78</v>
      </c>
      <c r="FK280">
        <v>78</v>
      </c>
      <c r="FL280">
        <v>76</v>
      </c>
      <c r="FM280">
        <v>73</v>
      </c>
      <c r="FN280">
        <v>66</v>
      </c>
      <c r="FO280">
        <v>61</v>
      </c>
      <c r="FP280">
        <v>57</v>
      </c>
      <c r="FQ280">
        <v>56</v>
      </c>
      <c r="FR280">
        <v>54</v>
      </c>
      <c r="FS280">
        <v>1.0800099999999999</v>
      </c>
      <c r="FT280">
        <v>4.1704600000000001E-2</v>
      </c>
      <c r="FU280">
        <v>6.3292799999999996E-2</v>
      </c>
    </row>
    <row r="281" spans="1:177" x14ac:dyDescent="0.3">
      <c r="A281" t="s">
        <v>226</v>
      </c>
      <c r="B281" t="s">
        <v>199</v>
      </c>
      <c r="C281" t="s">
        <v>280</v>
      </c>
      <c r="D281" s="30" t="s">
        <v>251</v>
      </c>
      <c r="E281" t="s">
        <v>219</v>
      </c>
      <c r="F281">
        <v>559</v>
      </c>
      <c r="G281">
        <v>2.4026999999999998</v>
      </c>
      <c r="H281">
        <v>2.1586669999999999</v>
      </c>
      <c r="I281">
        <v>1.814524</v>
      </c>
      <c r="J281">
        <v>1.37199</v>
      </c>
      <c r="K281">
        <v>1.055474</v>
      </c>
      <c r="L281">
        <v>0.90659389999999995</v>
      </c>
      <c r="M281">
        <v>1.019695</v>
      </c>
      <c r="N281">
        <v>1.1915359999999999</v>
      </c>
      <c r="O281">
        <v>1.193003</v>
      </c>
      <c r="P281">
        <v>1.226121</v>
      </c>
      <c r="Q281">
        <v>1.1473720000000001</v>
      </c>
      <c r="R281">
        <v>1.1700870000000001</v>
      </c>
      <c r="S281">
        <v>1.1844030000000001</v>
      </c>
      <c r="T281">
        <v>1.1720139999999999</v>
      </c>
      <c r="U281">
        <v>1.0806290000000001</v>
      </c>
      <c r="V281">
        <v>1.0327729999999999</v>
      </c>
      <c r="W281">
        <v>1.125753</v>
      </c>
      <c r="X281">
        <v>1.506405</v>
      </c>
      <c r="Y281">
        <v>1.7063839999999999</v>
      </c>
      <c r="Z281">
        <v>1.7299880000000001</v>
      </c>
      <c r="AA281">
        <v>1.688526</v>
      </c>
      <c r="AB281">
        <v>1.6075170000000001</v>
      </c>
      <c r="AC281">
        <v>1.508151</v>
      </c>
      <c r="AD281">
        <v>1.3696710000000001</v>
      </c>
      <c r="AE281">
        <v>-0.60319219999999996</v>
      </c>
      <c r="AF281">
        <v>-0.58817050000000004</v>
      </c>
      <c r="AG281">
        <v>-0.50676920000000003</v>
      </c>
      <c r="AH281">
        <v>-0.49772719999999998</v>
      </c>
      <c r="AI281">
        <v>-0.43391560000000001</v>
      </c>
      <c r="AJ281">
        <v>-0.29396050000000001</v>
      </c>
      <c r="AK281">
        <v>-0.1710923</v>
      </c>
      <c r="AL281">
        <v>-0.1089482</v>
      </c>
      <c r="AM281">
        <v>-0.1170906</v>
      </c>
      <c r="AN281">
        <v>-6.5374000000000002E-2</v>
      </c>
      <c r="AO281">
        <v>-0.1085583</v>
      </c>
      <c r="AP281">
        <v>-6.3699500000000006E-2</v>
      </c>
      <c r="AQ281">
        <v>-5.7270599999999998E-2</v>
      </c>
      <c r="AR281">
        <v>-7.12092E-2</v>
      </c>
      <c r="AS281">
        <v>-6.94935E-2</v>
      </c>
      <c r="AT281">
        <v>-8.0849199999999996E-2</v>
      </c>
      <c r="AU281">
        <v>-8.6593100000000006E-2</v>
      </c>
      <c r="AV281">
        <v>-0.1312372</v>
      </c>
      <c r="AW281">
        <v>-5.8560500000000001E-2</v>
      </c>
      <c r="AX281">
        <v>2.5043000000000001E-3</v>
      </c>
      <c r="AY281">
        <v>1.472E-3</v>
      </c>
      <c r="AZ281">
        <v>-1.9505600000000001E-2</v>
      </c>
      <c r="BA281">
        <v>-1.01443E-2</v>
      </c>
      <c r="BB281">
        <v>2.0707799999999998E-2</v>
      </c>
      <c r="BC281">
        <v>-0.51407270000000005</v>
      </c>
      <c r="BD281">
        <v>-0.50439080000000003</v>
      </c>
      <c r="BE281">
        <v>-0.42930669999999999</v>
      </c>
      <c r="BF281">
        <v>-0.4312783</v>
      </c>
      <c r="BG281">
        <v>-0.38053209999999998</v>
      </c>
      <c r="BH281">
        <v>-0.25680920000000002</v>
      </c>
      <c r="BI281">
        <v>-0.14030200000000001</v>
      </c>
      <c r="BJ281">
        <v>-8.1136299999999995E-2</v>
      </c>
      <c r="BK281">
        <v>-8.6449100000000001E-2</v>
      </c>
      <c r="BL281">
        <v>-3.5163300000000001E-2</v>
      </c>
      <c r="BM281">
        <v>-7.9930799999999996E-2</v>
      </c>
      <c r="BN281">
        <v>-3.41693E-2</v>
      </c>
      <c r="BO281">
        <v>-2.9307900000000001E-2</v>
      </c>
      <c r="BP281">
        <v>-4.2379500000000001E-2</v>
      </c>
      <c r="BQ281">
        <v>-3.9202500000000001E-2</v>
      </c>
      <c r="BR281">
        <v>-5.1260600000000003E-2</v>
      </c>
      <c r="BS281">
        <v>-5.5870000000000003E-2</v>
      </c>
      <c r="BT281">
        <v>-9.4750500000000001E-2</v>
      </c>
      <c r="BU281">
        <v>-1.6752300000000001E-2</v>
      </c>
      <c r="BV281">
        <v>4.2597200000000002E-2</v>
      </c>
      <c r="BW281">
        <v>4.2027599999999998E-2</v>
      </c>
      <c r="BX281">
        <v>2.0004500000000001E-2</v>
      </c>
      <c r="BY281">
        <v>2.7474100000000001E-2</v>
      </c>
      <c r="BZ281">
        <v>5.9950400000000001E-2</v>
      </c>
      <c r="CA281">
        <v>-0.45234869999999999</v>
      </c>
      <c r="CB281">
        <v>-0.44636540000000002</v>
      </c>
      <c r="CC281">
        <v>-0.3756565</v>
      </c>
      <c r="CD281">
        <v>-0.38525609999999999</v>
      </c>
      <c r="CE281">
        <v>-0.3435588</v>
      </c>
      <c r="CF281">
        <v>-0.23107829999999999</v>
      </c>
      <c r="CG281">
        <v>-0.1189767</v>
      </c>
      <c r="CH281">
        <v>-6.1873900000000003E-2</v>
      </c>
      <c r="CI281">
        <v>-6.5226900000000004E-2</v>
      </c>
      <c r="CJ281">
        <v>-1.42395E-2</v>
      </c>
      <c r="CK281">
        <v>-6.0103400000000001E-2</v>
      </c>
      <c r="CL281">
        <v>-1.37167E-2</v>
      </c>
      <c r="CM281">
        <v>-9.9410999999999996E-3</v>
      </c>
      <c r="CN281">
        <v>-2.24122E-2</v>
      </c>
      <c r="CO281">
        <v>-1.8223E-2</v>
      </c>
      <c r="CP281">
        <v>-3.0767599999999999E-2</v>
      </c>
      <c r="CQ281">
        <v>-3.4591299999999998E-2</v>
      </c>
      <c r="CR281">
        <v>-6.9479899999999997E-2</v>
      </c>
      <c r="CS281">
        <v>1.22039E-2</v>
      </c>
      <c r="CT281">
        <v>7.0365399999999995E-2</v>
      </c>
      <c r="CU281">
        <v>7.0116300000000006E-2</v>
      </c>
      <c r="CV281">
        <v>4.7369000000000001E-2</v>
      </c>
      <c r="CW281">
        <v>5.3528399999999997E-2</v>
      </c>
      <c r="CX281">
        <v>8.7129700000000004E-2</v>
      </c>
      <c r="CY281">
        <v>-0.39062479999999999</v>
      </c>
      <c r="CZ281">
        <v>-0.38833990000000002</v>
      </c>
      <c r="DA281">
        <v>-0.32200620000000002</v>
      </c>
      <c r="DB281">
        <v>-0.33923379999999997</v>
      </c>
      <c r="DC281">
        <v>-0.30658550000000001</v>
      </c>
      <c r="DD281">
        <v>-0.20534730000000001</v>
      </c>
      <c r="DE281">
        <v>-9.7651399999999999E-2</v>
      </c>
      <c r="DF281">
        <v>-4.2611499999999997E-2</v>
      </c>
      <c r="DG281">
        <v>-4.4004700000000001E-2</v>
      </c>
      <c r="DH281">
        <v>6.6842000000000004E-3</v>
      </c>
      <c r="DI281">
        <v>-4.0276100000000002E-2</v>
      </c>
      <c r="DJ281">
        <v>6.7359000000000004E-3</v>
      </c>
      <c r="DK281">
        <v>9.4257000000000004E-3</v>
      </c>
      <c r="DL281">
        <v>-2.4448E-3</v>
      </c>
      <c r="DM281">
        <v>2.7564E-3</v>
      </c>
      <c r="DN281">
        <v>-1.02746E-2</v>
      </c>
      <c r="DO281">
        <v>-1.3312600000000001E-2</v>
      </c>
      <c r="DP281">
        <v>-4.4209400000000003E-2</v>
      </c>
      <c r="DQ281">
        <v>4.1160099999999998E-2</v>
      </c>
      <c r="DR281">
        <v>9.8133700000000004E-2</v>
      </c>
      <c r="DS281">
        <v>9.8205000000000001E-2</v>
      </c>
      <c r="DT281">
        <v>7.4733499999999994E-2</v>
      </c>
      <c r="DU281">
        <v>7.9582799999999995E-2</v>
      </c>
      <c r="DV281">
        <v>0.11430899999999999</v>
      </c>
      <c r="DW281">
        <v>-0.30150519999999997</v>
      </c>
      <c r="DX281">
        <v>-0.30456030000000001</v>
      </c>
      <c r="DY281">
        <v>-0.24454380000000001</v>
      </c>
      <c r="DZ281">
        <v>-0.2727849</v>
      </c>
      <c r="EA281">
        <v>-0.25320199999999998</v>
      </c>
      <c r="EB281">
        <v>-0.16819600000000001</v>
      </c>
      <c r="EC281">
        <v>-6.6861100000000007E-2</v>
      </c>
      <c r="ED281">
        <v>-1.4799700000000001E-2</v>
      </c>
      <c r="EE281">
        <v>-1.33632E-2</v>
      </c>
      <c r="EF281">
        <v>3.6894900000000001E-2</v>
      </c>
      <c r="EG281">
        <v>-1.1648499999999999E-2</v>
      </c>
      <c r="EH281">
        <v>3.6266100000000003E-2</v>
      </c>
      <c r="EI281">
        <v>3.7388400000000002E-2</v>
      </c>
      <c r="EJ281">
        <v>2.6384899999999999E-2</v>
      </c>
      <c r="EK281">
        <v>3.3047399999999998E-2</v>
      </c>
      <c r="EL281">
        <v>1.9314100000000001E-2</v>
      </c>
      <c r="EM281">
        <v>1.7410499999999999E-2</v>
      </c>
      <c r="EN281">
        <v>-7.7226999999999999E-3</v>
      </c>
      <c r="EO281">
        <v>8.2968299999999995E-2</v>
      </c>
      <c r="EP281">
        <v>0.13822660000000001</v>
      </c>
      <c r="EQ281">
        <v>0.13876060000000001</v>
      </c>
      <c r="ER281">
        <v>0.1142436</v>
      </c>
      <c r="ES281">
        <v>0.11720120000000001</v>
      </c>
      <c r="ET281">
        <v>0.15355160000000001</v>
      </c>
      <c r="EU281">
        <v>57.010170000000002</v>
      </c>
      <c r="EV281">
        <v>55.257629999999999</v>
      </c>
      <c r="EW281">
        <v>55.010170000000002</v>
      </c>
      <c r="EX281">
        <v>56.010170000000002</v>
      </c>
      <c r="EY281">
        <v>56.257629999999999</v>
      </c>
      <c r="EZ281">
        <v>56.257629999999999</v>
      </c>
      <c r="FA281">
        <v>57.257629999999999</v>
      </c>
      <c r="FB281">
        <v>58.010170000000002</v>
      </c>
      <c r="FC281">
        <v>58.50508</v>
      </c>
      <c r="FD281">
        <v>59.010170000000002</v>
      </c>
      <c r="FE281">
        <v>59.257629999999999</v>
      </c>
      <c r="FF281">
        <v>60.267800000000001</v>
      </c>
      <c r="FG281">
        <v>58.010170000000002</v>
      </c>
      <c r="FH281">
        <v>56.50508</v>
      </c>
      <c r="FI281">
        <v>56.257629999999999</v>
      </c>
      <c r="FJ281">
        <v>57.010170000000002</v>
      </c>
      <c r="FK281">
        <v>58.010170000000002</v>
      </c>
      <c r="FL281">
        <v>56.257629999999999</v>
      </c>
      <c r="FM281">
        <v>56.010170000000002</v>
      </c>
      <c r="FN281">
        <v>57.515250000000002</v>
      </c>
      <c r="FO281">
        <v>57.762709999999998</v>
      </c>
      <c r="FP281">
        <v>56.762709999999998</v>
      </c>
      <c r="FQ281">
        <v>56.762709999999998</v>
      </c>
      <c r="FR281">
        <v>55.762709999999998</v>
      </c>
      <c r="FS281">
        <v>0.66607209999999994</v>
      </c>
      <c r="FT281">
        <v>2.44546E-2</v>
      </c>
      <c r="FU281">
        <v>4.0877299999999998E-2</v>
      </c>
    </row>
    <row r="282" spans="1:177" x14ac:dyDescent="0.3">
      <c r="A282" t="s">
        <v>226</v>
      </c>
      <c r="B282" t="s">
        <v>199</v>
      </c>
      <c r="C282" t="s">
        <v>280</v>
      </c>
      <c r="D282" s="30" t="s">
        <v>251</v>
      </c>
      <c r="E282" t="s">
        <v>220</v>
      </c>
      <c r="F282">
        <v>401</v>
      </c>
      <c r="G282">
        <v>2.5157240000000001</v>
      </c>
      <c r="H282">
        <v>2.2404679999999999</v>
      </c>
      <c r="I282">
        <v>1.8863529999999999</v>
      </c>
      <c r="J282">
        <v>1.3892389999999999</v>
      </c>
      <c r="K282">
        <v>1.0415730000000001</v>
      </c>
      <c r="L282">
        <v>0.86016060000000005</v>
      </c>
      <c r="M282">
        <v>1.050789</v>
      </c>
      <c r="N282">
        <v>1.2179580000000001</v>
      </c>
      <c r="O282">
        <v>1.222928</v>
      </c>
      <c r="P282">
        <v>1.2666269999999999</v>
      </c>
      <c r="Q282">
        <v>1.175184</v>
      </c>
      <c r="R282">
        <v>1.2457560000000001</v>
      </c>
      <c r="S282">
        <v>1.232972</v>
      </c>
      <c r="T282">
        <v>1.222626</v>
      </c>
      <c r="U282">
        <v>1.125318</v>
      </c>
      <c r="V282">
        <v>1.10239</v>
      </c>
      <c r="W282">
        <v>1.2269429999999999</v>
      </c>
      <c r="X282">
        <v>1.6745680000000001</v>
      </c>
      <c r="Y282">
        <v>1.868134</v>
      </c>
      <c r="Z282">
        <v>1.8359110000000001</v>
      </c>
      <c r="AA282">
        <v>1.7546139999999999</v>
      </c>
      <c r="AB282">
        <v>1.6724429999999999</v>
      </c>
      <c r="AC282">
        <v>1.507684</v>
      </c>
      <c r="AD282">
        <v>1.367248</v>
      </c>
      <c r="AE282">
        <v>-0.58769020000000005</v>
      </c>
      <c r="AF282">
        <v>-0.57972630000000003</v>
      </c>
      <c r="AG282">
        <v>-0.44568269999999999</v>
      </c>
      <c r="AH282">
        <v>-0.4366603</v>
      </c>
      <c r="AI282">
        <v>-0.42097309999999999</v>
      </c>
      <c r="AJ282">
        <v>-0.29734690000000003</v>
      </c>
      <c r="AK282">
        <v>-0.19933999999999999</v>
      </c>
      <c r="AL282">
        <v>-0.1265095</v>
      </c>
      <c r="AM282">
        <v>-0.1287517</v>
      </c>
      <c r="AN282">
        <v>-4.1993500000000003E-2</v>
      </c>
      <c r="AO282">
        <v>-9.8003400000000004E-2</v>
      </c>
      <c r="AP282">
        <v>-4.4958199999999997E-2</v>
      </c>
      <c r="AQ282">
        <v>-5.8808300000000001E-2</v>
      </c>
      <c r="AR282">
        <v>-5.4334899999999998E-2</v>
      </c>
      <c r="AS282">
        <v>-8.5791699999999999E-2</v>
      </c>
      <c r="AT282">
        <v>-9.2386399999999994E-2</v>
      </c>
      <c r="AU282">
        <v>-0.1037643</v>
      </c>
      <c r="AV282">
        <v>-0.1242444</v>
      </c>
      <c r="AW282">
        <v>-6.3144599999999995E-2</v>
      </c>
      <c r="AX282">
        <v>-5.5294000000000003E-3</v>
      </c>
      <c r="AY282">
        <v>-7.4652E-3</v>
      </c>
      <c r="AZ282">
        <v>-2.9913000000000001E-3</v>
      </c>
      <c r="BA282">
        <v>-1.45703E-2</v>
      </c>
      <c r="BB282">
        <v>1.56852E-2</v>
      </c>
      <c r="BC282">
        <v>-0.4797266</v>
      </c>
      <c r="BD282">
        <v>-0.47861540000000002</v>
      </c>
      <c r="BE282">
        <v>-0.35227940000000002</v>
      </c>
      <c r="BF282">
        <v>-0.35819309999999999</v>
      </c>
      <c r="BG282">
        <v>-0.3577535</v>
      </c>
      <c r="BH282">
        <v>-0.2548282</v>
      </c>
      <c r="BI282">
        <v>-0.1626707</v>
      </c>
      <c r="BJ282">
        <v>-9.4688999999999995E-2</v>
      </c>
      <c r="BK282">
        <v>-9.3734899999999996E-2</v>
      </c>
      <c r="BL282">
        <v>-7.0807999999999999E-3</v>
      </c>
      <c r="BM282">
        <v>-6.4823599999999995E-2</v>
      </c>
      <c r="BN282">
        <v>-9.9529000000000006E-3</v>
      </c>
      <c r="BO282">
        <v>-2.5887299999999999E-2</v>
      </c>
      <c r="BP282">
        <v>-2.0415599999999999E-2</v>
      </c>
      <c r="BQ282">
        <v>-5.0965099999999999E-2</v>
      </c>
      <c r="BR282">
        <v>-5.6737200000000002E-2</v>
      </c>
      <c r="BS282">
        <v>-6.6221199999999994E-2</v>
      </c>
      <c r="BT282">
        <v>-8.0036800000000005E-2</v>
      </c>
      <c r="BU282">
        <v>-1.2583E-2</v>
      </c>
      <c r="BV282">
        <v>4.27593E-2</v>
      </c>
      <c r="BW282">
        <v>4.1466900000000001E-2</v>
      </c>
      <c r="BX282">
        <v>4.4583200000000003E-2</v>
      </c>
      <c r="BY282">
        <v>2.9608599999999999E-2</v>
      </c>
      <c r="BZ282">
        <v>6.2209599999999997E-2</v>
      </c>
      <c r="CA282">
        <v>-0.40495130000000001</v>
      </c>
      <c r="CB282">
        <v>-0.40858630000000001</v>
      </c>
      <c r="CC282">
        <v>-0.28758860000000003</v>
      </c>
      <c r="CD282">
        <v>-0.30384699999999998</v>
      </c>
      <c r="CE282">
        <v>-0.31396780000000002</v>
      </c>
      <c r="CF282">
        <v>-0.22537989999999999</v>
      </c>
      <c r="CG282">
        <v>-0.1372737</v>
      </c>
      <c r="CH282">
        <v>-7.2650199999999998E-2</v>
      </c>
      <c r="CI282">
        <v>-6.9482299999999997E-2</v>
      </c>
      <c r="CJ282">
        <v>1.70996E-2</v>
      </c>
      <c r="CK282">
        <v>-4.1843400000000003E-2</v>
      </c>
      <c r="CL282">
        <v>1.42916E-2</v>
      </c>
      <c r="CM282">
        <v>-3.0861999999999999E-3</v>
      </c>
      <c r="CN282">
        <v>3.0768000000000002E-3</v>
      </c>
      <c r="CO282">
        <v>-2.6844300000000001E-2</v>
      </c>
      <c r="CP282">
        <v>-3.2046699999999997E-2</v>
      </c>
      <c r="CQ282">
        <v>-4.0219100000000001E-2</v>
      </c>
      <c r="CR282">
        <v>-4.9418799999999999E-2</v>
      </c>
      <c r="CS282">
        <v>2.2435799999999999E-2</v>
      </c>
      <c r="CT282">
        <v>7.6203800000000002E-2</v>
      </c>
      <c r="CU282">
        <v>7.5357099999999996E-2</v>
      </c>
      <c r="CV282">
        <v>7.7533199999999997E-2</v>
      </c>
      <c r="CW282">
        <v>6.0206799999999998E-2</v>
      </c>
      <c r="CX282">
        <v>9.4432199999999994E-2</v>
      </c>
      <c r="CY282">
        <v>-0.33017609999999997</v>
      </c>
      <c r="CZ282">
        <v>-0.3385572</v>
      </c>
      <c r="DA282">
        <v>-0.22289780000000001</v>
      </c>
      <c r="DB282">
        <v>-0.24950079999999999</v>
      </c>
      <c r="DC282">
        <v>-0.27018209999999998</v>
      </c>
      <c r="DD282">
        <v>-0.19593160000000001</v>
      </c>
      <c r="DE282">
        <v>-0.11187660000000001</v>
      </c>
      <c r="DF282">
        <v>-5.0611400000000001E-2</v>
      </c>
      <c r="DG282">
        <v>-4.5229800000000001E-2</v>
      </c>
      <c r="DH282">
        <v>4.1279999999999997E-2</v>
      </c>
      <c r="DI282">
        <v>-1.88632E-2</v>
      </c>
      <c r="DJ282">
        <v>3.85362E-2</v>
      </c>
      <c r="DK282">
        <v>1.9714800000000001E-2</v>
      </c>
      <c r="DL282">
        <v>2.6569200000000001E-2</v>
      </c>
      <c r="DM282">
        <v>-2.7234999999999998E-3</v>
      </c>
      <c r="DN282">
        <v>-7.3561E-3</v>
      </c>
      <c r="DO282">
        <v>-1.4216899999999999E-2</v>
      </c>
      <c r="DP282">
        <v>-1.8800799999999999E-2</v>
      </c>
      <c r="DQ282">
        <v>5.7454600000000002E-2</v>
      </c>
      <c r="DR282">
        <v>0.10964839999999999</v>
      </c>
      <c r="DS282">
        <v>0.10924730000000001</v>
      </c>
      <c r="DT282">
        <v>0.11048330000000001</v>
      </c>
      <c r="DU282">
        <v>9.0804899999999994E-2</v>
      </c>
      <c r="DV282">
        <v>0.12665489999999999</v>
      </c>
      <c r="DW282">
        <v>-0.22221250000000001</v>
      </c>
      <c r="DX282">
        <v>-0.2374463</v>
      </c>
      <c r="DY282">
        <v>-0.12949450000000001</v>
      </c>
      <c r="DZ282">
        <v>-0.17103370000000001</v>
      </c>
      <c r="EA282">
        <v>-0.20696249999999999</v>
      </c>
      <c r="EB282">
        <v>-0.15341289999999999</v>
      </c>
      <c r="EC282">
        <v>-7.5207300000000005E-2</v>
      </c>
      <c r="ED282">
        <v>-1.8790899999999999E-2</v>
      </c>
      <c r="EE282">
        <v>-1.0213E-2</v>
      </c>
      <c r="EF282">
        <v>7.6192700000000002E-2</v>
      </c>
      <c r="EG282">
        <v>1.4316499999999999E-2</v>
      </c>
      <c r="EH282">
        <v>7.3541499999999996E-2</v>
      </c>
      <c r="EI282">
        <v>5.2635899999999999E-2</v>
      </c>
      <c r="EJ282">
        <v>6.0488500000000001E-2</v>
      </c>
      <c r="EK282">
        <v>3.2103199999999998E-2</v>
      </c>
      <c r="EL282">
        <v>2.8292999999999999E-2</v>
      </c>
      <c r="EM282">
        <v>2.3326099999999999E-2</v>
      </c>
      <c r="EN282">
        <v>2.54068E-2</v>
      </c>
      <c r="EO282">
        <v>0.10801620000000001</v>
      </c>
      <c r="EP282">
        <v>0.15793699999999999</v>
      </c>
      <c r="EQ282">
        <v>0.15817929999999999</v>
      </c>
      <c r="ER282">
        <v>0.1580578</v>
      </c>
      <c r="ES282">
        <v>0.13498389999999999</v>
      </c>
      <c r="ET282">
        <v>0.17317920000000001</v>
      </c>
      <c r="EU282">
        <v>58</v>
      </c>
      <c r="EV282">
        <v>56</v>
      </c>
      <c r="EW282">
        <v>56</v>
      </c>
      <c r="EX282">
        <v>57</v>
      </c>
      <c r="EY282">
        <v>57</v>
      </c>
      <c r="EZ282">
        <v>57</v>
      </c>
      <c r="FA282">
        <v>58</v>
      </c>
      <c r="FB282">
        <v>59</v>
      </c>
      <c r="FC282">
        <v>59</v>
      </c>
      <c r="FD282">
        <v>60</v>
      </c>
      <c r="FE282">
        <v>60</v>
      </c>
      <c r="FF282">
        <v>62</v>
      </c>
      <c r="FG282">
        <v>59</v>
      </c>
      <c r="FH282">
        <v>57</v>
      </c>
      <c r="FI282">
        <v>57</v>
      </c>
      <c r="FJ282">
        <v>58</v>
      </c>
      <c r="FK282">
        <v>59</v>
      </c>
      <c r="FL282">
        <v>57</v>
      </c>
      <c r="FM282">
        <v>57</v>
      </c>
      <c r="FN282">
        <v>59</v>
      </c>
      <c r="FO282">
        <v>59</v>
      </c>
      <c r="FP282">
        <v>58</v>
      </c>
      <c r="FQ282">
        <v>58</v>
      </c>
      <c r="FR282">
        <v>57</v>
      </c>
      <c r="FS282">
        <v>0.80358359999999995</v>
      </c>
      <c r="FT282">
        <v>2.9265800000000002E-2</v>
      </c>
      <c r="FU282">
        <v>4.9669600000000001E-2</v>
      </c>
    </row>
    <row r="283" spans="1:177" x14ac:dyDescent="0.3">
      <c r="A283" t="s">
        <v>226</v>
      </c>
      <c r="B283" t="s">
        <v>199</v>
      </c>
      <c r="C283" t="s">
        <v>280</v>
      </c>
      <c r="D283" s="30" t="s">
        <v>251</v>
      </c>
      <c r="E283" t="s">
        <v>221</v>
      </c>
      <c r="F283">
        <v>158</v>
      </c>
      <c r="G283">
        <v>1.9842169999999999</v>
      </c>
      <c r="H283">
        <v>1.8274630000000001</v>
      </c>
      <c r="I283">
        <v>1.5125820000000001</v>
      </c>
      <c r="J283">
        <v>1.2026030000000001</v>
      </c>
      <c r="K283">
        <v>0.98147490000000004</v>
      </c>
      <c r="L283">
        <v>0.92505230000000005</v>
      </c>
      <c r="M283">
        <v>0.91468939999999999</v>
      </c>
      <c r="N283">
        <v>1.1068519999999999</v>
      </c>
      <c r="O283">
        <v>1.106398</v>
      </c>
      <c r="P283">
        <v>1.0908929999999999</v>
      </c>
      <c r="Q283">
        <v>1.0639240000000001</v>
      </c>
      <c r="R283">
        <v>0.95717600000000003</v>
      </c>
      <c r="S283">
        <v>1.054549</v>
      </c>
      <c r="T283">
        <v>1.013344</v>
      </c>
      <c r="U283">
        <v>0.98048380000000002</v>
      </c>
      <c r="V283">
        <v>0.85811820000000005</v>
      </c>
      <c r="W283">
        <v>0.86305430000000005</v>
      </c>
      <c r="X283">
        <v>1.079464</v>
      </c>
      <c r="Y283">
        <v>1.302044</v>
      </c>
      <c r="Z283">
        <v>1.3068610000000001</v>
      </c>
      <c r="AA283">
        <v>1.3337060000000001</v>
      </c>
      <c r="AB283">
        <v>1.2440519999999999</v>
      </c>
      <c r="AC283">
        <v>1.308873</v>
      </c>
      <c r="AD283">
        <v>1.2064950000000001</v>
      </c>
      <c r="AE283">
        <v>-0.85131159999999995</v>
      </c>
      <c r="AF283">
        <v>-0.80187589999999997</v>
      </c>
      <c r="AG283">
        <v>-0.89166730000000005</v>
      </c>
      <c r="AH283">
        <v>-0.87143210000000004</v>
      </c>
      <c r="AI283">
        <v>-0.57672800000000002</v>
      </c>
      <c r="AJ283">
        <v>-0.34090209999999999</v>
      </c>
      <c r="AK283">
        <v>-0.14811730000000001</v>
      </c>
      <c r="AL283">
        <v>-0.11969870000000001</v>
      </c>
      <c r="AM283">
        <v>-0.1576505</v>
      </c>
      <c r="AN283">
        <v>-0.23673250000000001</v>
      </c>
      <c r="AO283">
        <v>-0.22763030000000001</v>
      </c>
      <c r="AP283">
        <v>-0.20900050000000001</v>
      </c>
      <c r="AQ283">
        <v>-0.1241308</v>
      </c>
      <c r="AR283">
        <v>-0.2120735</v>
      </c>
      <c r="AS283">
        <v>-9.1066400000000006E-2</v>
      </c>
      <c r="AT283">
        <v>-0.110861</v>
      </c>
      <c r="AU283">
        <v>-9.6519900000000006E-2</v>
      </c>
      <c r="AV283">
        <v>-0.232406</v>
      </c>
      <c r="AW283">
        <v>-0.13031110000000001</v>
      </c>
      <c r="AX283">
        <v>-6.3577400000000006E-2</v>
      </c>
      <c r="AY283">
        <v>-6.4800800000000006E-2</v>
      </c>
      <c r="AZ283">
        <v>-0.16526260000000001</v>
      </c>
      <c r="BA283">
        <v>-9.4321299999999997E-2</v>
      </c>
      <c r="BB283">
        <v>-6.5191299999999994E-2</v>
      </c>
      <c r="BC283">
        <v>-0.71021699999999999</v>
      </c>
      <c r="BD283">
        <v>-0.66544979999999998</v>
      </c>
      <c r="BE283">
        <v>-0.76577530000000005</v>
      </c>
      <c r="BF283">
        <v>-0.75092700000000001</v>
      </c>
      <c r="BG283">
        <v>-0.4807515</v>
      </c>
      <c r="BH283">
        <v>-0.26446380000000003</v>
      </c>
      <c r="BI283">
        <v>-9.4338500000000006E-2</v>
      </c>
      <c r="BJ283">
        <v>-6.2372499999999997E-2</v>
      </c>
      <c r="BK283">
        <v>-9.4154299999999996E-2</v>
      </c>
      <c r="BL283">
        <v>-0.17686959999999999</v>
      </c>
      <c r="BM283">
        <v>-0.17159669999999999</v>
      </c>
      <c r="BN283">
        <v>-0.1564276</v>
      </c>
      <c r="BO283">
        <v>-7.2466799999999998E-2</v>
      </c>
      <c r="BP283">
        <v>-0.15873490000000001</v>
      </c>
      <c r="BQ283">
        <v>-2.9774700000000001E-2</v>
      </c>
      <c r="BR283">
        <v>-6.2054699999999997E-2</v>
      </c>
      <c r="BS283">
        <v>-5.0437599999999999E-2</v>
      </c>
      <c r="BT283">
        <v>-0.17509359999999999</v>
      </c>
      <c r="BU283">
        <v>-6.4376000000000003E-2</v>
      </c>
      <c r="BV283">
        <v>2.4396000000000001E-3</v>
      </c>
      <c r="BW283">
        <v>1.2078E-3</v>
      </c>
      <c r="BX283">
        <v>-0.1003144</v>
      </c>
      <c r="BY283">
        <v>-2.44505E-2</v>
      </c>
      <c r="BZ283">
        <v>4.6784000000000001E-3</v>
      </c>
      <c r="CA283">
        <v>-0.61249529999999996</v>
      </c>
      <c r="CB283">
        <v>-0.57096150000000001</v>
      </c>
      <c r="CC283">
        <v>-0.67858289999999999</v>
      </c>
      <c r="CD283">
        <v>-0.66746559999999999</v>
      </c>
      <c r="CE283">
        <v>-0.41427839999999999</v>
      </c>
      <c r="CF283">
        <v>-0.21152299999999999</v>
      </c>
      <c r="CG283">
        <v>-5.7091500000000003E-2</v>
      </c>
      <c r="CH283">
        <v>-2.2668600000000001E-2</v>
      </c>
      <c r="CI283">
        <v>-5.0177100000000002E-2</v>
      </c>
      <c r="CJ283">
        <v>-0.1354088</v>
      </c>
      <c r="CK283">
        <v>-0.13278789999999999</v>
      </c>
      <c r="CL283">
        <v>-0.12001580000000001</v>
      </c>
      <c r="CM283">
        <v>-3.6684399999999999E-2</v>
      </c>
      <c r="CN283">
        <v>-0.1217927</v>
      </c>
      <c r="CO283">
        <v>1.26756E-2</v>
      </c>
      <c r="CP283">
        <v>-2.8251600000000002E-2</v>
      </c>
      <c r="CQ283">
        <v>-1.8521099999999999E-2</v>
      </c>
      <c r="CR283">
        <v>-0.1353992</v>
      </c>
      <c r="CS283">
        <v>-1.87095E-2</v>
      </c>
      <c r="CT283">
        <v>4.8162799999999999E-2</v>
      </c>
      <c r="CU283">
        <v>4.69252E-2</v>
      </c>
      <c r="CV283">
        <v>-5.5331499999999999E-2</v>
      </c>
      <c r="CW283">
        <v>2.3941799999999999E-2</v>
      </c>
      <c r="CX283">
        <v>5.3069900000000003E-2</v>
      </c>
      <c r="CY283">
        <v>-0.51477360000000005</v>
      </c>
      <c r="CZ283">
        <v>-0.47647319999999999</v>
      </c>
      <c r="DA283">
        <v>-0.59139050000000004</v>
      </c>
      <c r="DB283">
        <v>-0.58400410000000003</v>
      </c>
      <c r="DC283">
        <v>-0.34780539999999999</v>
      </c>
      <c r="DD283">
        <v>-0.1585821</v>
      </c>
      <c r="DE283">
        <v>-1.9844500000000001E-2</v>
      </c>
      <c r="DF283">
        <v>1.70353E-2</v>
      </c>
      <c r="DG283">
        <v>-6.1999000000000004E-3</v>
      </c>
      <c r="DH283">
        <v>-9.3947900000000001E-2</v>
      </c>
      <c r="DI283">
        <v>-9.3979199999999999E-2</v>
      </c>
      <c r="DJ283">
        <v>-8.3603999999999998E-2</v>
      </c>
      <c r="DK283">
        <v>-9.0200000000000002E-4</v>
      </c>
      <c r="DL283">
        <v>-8.4850499999999995E-2</v>
      </c>
      <c r="DM283">
        <v>5.5126000000000001E-2</v>
      </c>
      <c r="DN283">
        <v>5.5513999999999997E-3</v>
      </c>
      <c r="DO283">
        <v>1.33954E-2</v>
      </c>
      <c r="DP283">
        <v>-9.5704800000000007E-2</v>
      </c>
      <c r="DQ283">
        <v>2.6956899999999999E-2</v>
      </c>
      <c r="DR283">
        <v>9.3885999999999997E-2</v>
      </c>
      <c r="DS283">
        <v>9.2642600000000006E-2</v>
      </c>
      <c r="DT283">
        <v>-1.0348599999999999E-2</v>
      </c>
      <c r="DU283">
        <v>7.2333999999999996E-2</v>
      </c>
      <c r="DV283">
        <v>0.1014615</v>
      </c>
      <c r="DW283">
        <v>-0.37367899999999998</v>
      </c>
      <c r="DX283">
        <v>-0.34004699999999999</v>
      </c>
      <c r="DY283">
        <v>-0.46549849999999998</v>
      </c>
      <c r="DZ283">
        <v>-0.46349899999999999</v>
      </c>
      <c r="EA283">
        <v>-0.25182880000000002</v>
      </c>
      <c r="EB283">
        <v>-8.2143900000000006E-2</v>
      </c>
      <c r="EC283">
        <v>3.3934300000000001E-2</v>
      </c>
      <c r="ED283">
        <v>7.4361499999999997E-2</v>
      </c>
      <c r="EE283">
        <v>5.7296300000000001E-2</v>
      </c>
      <c r="EF283">
        <v>-3.4084999999999997E-2</v>
      </c>
      <c r="EG283">
        <v>-3.7945600000000003E-2</v>
      </c>
      <c r="EH283">
        <v>-3.1031099999999999E-2</v>
      </c>
      <c r="EI283">
        <v>5.0762000000000002E-2</v>
      </c>
      <c r="EJ283">
        <v>-3.15118E-2</v>
      </c>
      <c r="EK283">
        <v>0.1164177</v>
      </c>
      <c r="EL283">
        <v>5.4357700000000002E-2</v>
      </c>
      <c r="EM283">
        <v>5.9477799999999997E-2</v>
      </c>
      <c r="EN283">
        <v>-3.8392500000000003E-2</v>
      </c>
      <c r="EO283">
        <v>9.2892000000000002E-2</v>
      </c>
      <c r="EP283">
        <v>0.15990309999999999</v>
      </c>
      <c r="EQ283">
        <v>0.15865119999999999</v>
      </c>
      <c r="ER283">
        <v>5.4599599999999998E-2</v>
      </c>
      <c r="ES283">
        <v>0.14220479999999999</v>
      </c>
      <c r="ET283">
        <v>0.17133119999999999</v>
      </c>
      <c r="EU283">
        <v>54</v>
      </c>
      <c r="EV283">
        <v>53</v>
      </c>
      <c r="EW283">
        <v>52</v>
      </c>
      <c r="EX283">
        <v>53</v>
      </c>
      <c r="EY283">
        <v>54</v>
      </c>
      <c r="EZ283">
        <v>54</v>
      </c>
      <c r="FA283">
        <v>55</v>
      </c>
      <c r="FB283">
        <v>55</v>
      </c>
      <c r="FC283">
        <v>57</v>
      </c>
      <c r="FD283">
        <v>56</v>
      </c>
      <c r="FE283">
        <v>57</v>
      </c>
      <c r="FF283">
        <v>55</v>
      </c>
      <c r="FG283">
        <v>55</v>
      </c>
      <c r="FH283">
        <v>55</v>
      </c>
      <c r="FI283">
        <v>54</v>
      </c>
      <c r="FJ283">
        <v>54</v>
      </c>
      <c r="FK283">
        <v>55</v>
      </c>
      <c r="FL283">
        <v>54</v>
      </c>
      <c r="FM283">
        <v>53</v>
      </c>
      <c r="FN283">
        <v>53</v>
      </c>
      <c r="FO283">
        <v>54</v>
      </c>
      <c r="FP283">
        <v>53</v>
      </c>
      <c r="FQ283">
        <v>53</v>
      </c>
      <c r="FR283">
        <v>52</v>
      </c>
      <c r="FS283">
        <v>1.0800099999999999</v>
      </c>
      <c r="FT283">
        <v>4.1704600000000001E-2</v>
      </c>
      <c r="FU283">
        <v>6.3292799999999996E-2</v>
      </c>
    </row>
    <row r="284" spans="1:177" x14ac:dyDescent="0.3">
      <c r="A284" t="s">
        <v>226</v>
      </c>
      <c r="B284" t="s">
        <v>199</v>
      </c>
      <c r="C284" t="s">
        <v>280</v>
      </c>
      <c r="D284" s="30" t="s">
        <v>252</v>
      </c>
      <c r="E284" t="s">
        <v>219</v>
      </c>
      <c r="F284">
        <v>346</v>
      </c>
      <c r="G284">
        <v>4.7180780000000002</v>
      </c>
      <c r="H284">
        <v>5.3605450000000001</v>
      </c>
      <c r="I284">
        <v>5.390155</v>
      </c>
      <c r="J284">
        <v>1.4247529999999999</v>
      </c>
      <c r="K284">
        <v>1.74644</v>
      </c>
      <c r="L284">
        <v>1.952642</v>
      </c>
      <c r="M284">
        <v>1.4796</v>
      </c>
      <c r="N284">
        <v>1.9139539999999999</v>
      </c>
      <c r="O284">
        <v>2.3246690000000001</v>
      </c>
      <c r="P284">
        <v>2.5404360000000001</v>
      </c>
      <c r="Q284">
        <v>2.0576270000000001</v>
      </c>
      <c r="R284">
        <v>3.9372029999999998</v>
      </c>
      <c r="S284">
        <v>4.6770069999999997</v>
      </c>
      <c r="T284">
        <v>4.0667359999999997</v>
      </c>
      <c r="U284">
        <v>3.3616709999999999</v>
      </c>
      <c r="V284">
        <v>3.2710840000000001</v>
      </c>
      <c r="W284">
        <v>2.9128310000000002</v>
      </c>
      <c r="X284">
        <v>2.3756010000000001</v>
      </c>
      <c r="Y284">
        <v>3.015892</v>
      </c>
      <c r="Z284">
        <v>2.6846649999999999</v>
      </c>
      <c r="AA284">
        <v>2.2197840000000002</v>
      </c>
      <c r="AB284">
        <v>1.7516970000000001</v>
      </c>
      <c r="AC284">
        <v>2.0167980000000001</v>
      </c>
      <c r="AD284">
        <v>2.0571079999999999</v>
      </c>
      <c r="AE284">
        <v>-0.75843649999999996</v>
      </c>
      <c r="AF284">
        <v>-0.85920269999999999</v>
      </c>
      <c r="AG284">
        <v>-0.80651379999999995</v>
      </c>
      <c r="AH284">
        <v>-0.21767400000000001</v>
      </c>
      <c r="AI284">
        <v>-0.21400540000000001</v>
      </c>
      <c r="AJ284">
        <v>-0.20841100000000001</v>
      </c>
      <c r="AK284">
        <v>-0.1444764</v>
      </c>
      <c r="AL284">
        <v>-9.6210500000000004E-2</v>
      </c>
      <c r="AM284">
        <v>-9.7043199999999996E-2</v>
      </c>
      <c r="AN284">
        <v>-0.1980324</v>
      </c>
      <c r="AO284">
        <v>-0.1166283</v>
      </c>
      <c r="AP284">
        <v>-0.11034289999999999</v>
      </c>
      <c r="AQ284">
        <v>-0.22619939999999999</v>
      </c>
      <c r="AR284">
        <v>-0.31805800000000001</v>
      </c>
      <c r="AS284">
        <v>-0.22242819999999999</v>
      </c>
      <c r="AT284">
        <v>-0.23976159999999999</v>
      </c>
      <c r="AU284">
        <v>-0.1213803</v>
      </c>
      <c r="AV284">
        <v>-9.6178200000000005E-2</v>
      </c>
      <c r="AW284">
        <v>-2.5990800000000001E-2</v>
      </c>
      <c r="AX284">
        <v>-7.3802400000000004E-2</v>
      </c>
      <c r="AY284">
        <v>-5.9899800000000003E-2</v>
      </c>
      <c r="AZ284">
        <v>-0.1310549</v>
      </c>
      <c r="BA284">
        <v>-0.1441897</v>
      </c>
      <c r="BB284">
        <v>-6.1566200000000001E-2</v>
      </c>
      <c r="BC284">
        <v>-0.68516759999999999</v>
      </c>
      <c r="BD284">
        <v>-0.78550050000000005</v>
      </c>
      <c r="BE284">
        <v>-0.73906210000000006</v>
      </c>
      <c r="BF284">
        <v>-0.16011310000000001</v>
      </c>
      <c r="BG284">
        <v>-0.16500049999999999</v>
      </c>
      <c r="BH284">
        <v>-0.16790939999999999</v>
      </c>
      <c r="BI284">
        <v>-0.1125275</v>
      </c>
      <c r="BJ284">
        <v>-6.8049999999999999E-2</v>
      </c>
      <c r="BK284">
        <v>-6.7968000000000001E-2</v>
      </c>
      <c r="BL284">
        <v>-0.16792000000000001</v>
      </c>
      <c r="BM284">
        <v>-8.4573499999999996E-2</v>
      </c>
      <c r="BN284">
        <v>-7.4867299999999998E-2</v>
      </c>
      <c r="BO284">
        <v>-0.18737980000000001</v>
      </c>
      <c r="BP284">
        <v>-0.27830009999999999</v>
      </c>
      <c r="BQ284">
        <v>-0.18160390000000001</v>
      </c>
      <c r="BR284">
        <v>-0.19495119999999999</v>
      </c>
      <c r="BS284">
        <v>-7.7535699999999999E-2</v>
      </c>
      <c r="BT284">
        <v>-5.0816600000000003E-2</v>
      </c>
      <c r="BU284">
        <v>1.9432000000000001E-2</v>
      </c>
      <c r="BV284">
        <v>-2.89202E-2</v>
      </c>
      <c r="BW284">
        <v>-1.4299299999999999E-2</v>
      </c>
      <c r="BX284">
        <v>-8.3641699999999999E-2</v>
      </c>
      <c r="BY284">
        <v>-9.9295700000000001E-2</v>
      </c>
      <c r="BZ284">
        <v>-1.6561900000000001E-2</v>
      </c>
      <c r="CA284">
        <v>-0.63442180000000004</v>
      </c>
      <c r="CB284">
        <v>-0.73445459999999996</v>
      </c>
      <c r="CC284">
        <v>-0.69234510000000005</v>
      </c>
      <c r="CD284">
        <v>-0.1202466</v>
      </c>
      <c r="CE284">
        <v>-0.1310598</v>
      </c>
      <c r="CF284">
        <v>-0.13985810000000001</v>
      </c>
      <c r="CG284">
        <v>-9.03997E-2</v>
      </c>
      <c r="CH284">
        <v>-4.8546100000000002E-2</v>
      </c>
      <c r="CI284">
        <v>-4.7830600000000001E-2</v>
      </c>
      <c r="CJ284">
        <v>-0.14706420000000001</v>
      </c>
      <c r="CK284">
        <v>-6.2372400000000001E-2</v>
      </c>
      <c r="CL284">
        <v>-5.0297000000000001E-2</v>
      </c>
      <c r="CM284">
        <v>-0.16049340000000001</v>
      </c>
      <c r="CN284">
        <v>-0.25076389999999998</v>
      </c>
      <c r="CO284">
        <v>-0.1533291</v>
      </c>
      <c r="CP284">
        <v>-0.16391559999999999</v>
      </c>
      <c r="CQ284">
        <v>-4.7169000000000003E-2</v>
      </c>
      <c r="CR284">
        <v>-1.9399400000000001E-2</v>
      </c>
      <c r="CS284">
        <v>5.0891600000000002E-2</v>
      </c>
      <c r="CT284">
        <v>2.1651000000000001E-3</v>
      </c>
      <c r="CU284">
        <v>1.7283400000000001E-2</v>
      </c>
      <c r="CV284">
        <v>-5.0803399999999999E-2</v>
      </c>
      <c r="CW284">
        <v>-6.8202299999999993E-2</v>
      </c>
      <c r="CX284">
        <v>1.46079E-2</v>
      </c>
      <c r="CY284">
        <v>-0.58367599999999997</v>
      </c>
      <c r="CZ284">
        <v>-0.68340869999999998</v>
      </c>
      <c r="DA284">
        <v>-0.64562819999999999</v>
      </c>
      <c r="DB284">
        <v>-8.0380099999999996E-2</v>
      </c>
      <c r="DC284">
        <v>-9.71191E-2</v>
      </c>
      <c r="DD284">
        <v>-0.1118068</v>
      </c>
      <c r="DE284">
        <v>-6.8271999999999999E-2</v>
      </c>
      <c r="DF284">
        <v>-2.9042200000000001E-2</v>
      </c>
      <c r="DG284">
        <v>-2.7693200000000001E-2</v>
      </c>
      <c r="DH284">
        <v>-0.1262084</v>
      </c>
      <c r="DI284">
        <v>-4.0171400000000003E-2</v>
      </c>
      <c r="DJ284">
        <v>-2.5726700000000002E-2</v>
      </c>
      <c r="DK284">
        <v>-0.133607</v>
      </c>
      <c r="DL284">
        <v>-0.2232277</v>
      </c>
      <c r="DM284">
        <v>-0.12505440000000001</v>
      </c>
      <c r="DN284">
        <v>-0.1328801</v>
      </c>
      <c r="DO284">
        <v>-1.6802299999999999E-2</v>
      </c>
      <c r="DP284">
        <v>1.20178E-2</v>
      </c>
      <c r="DQ284">
        <v>8.2351300000000002E-2</v>
      </c>
      <c r="DR284">
        <v>3.3250399999999999E-2</v>
      </c>
      <c r="DS284">
        <v>4.8866199999999999E-2</v>
      </c>
      <c r="DT284">
        <v>-1.7965200000000001E-2</v>
      </c>
      <c r="DU284">
        <v>-3.7108799999999997E-2</v>
      </c>
      <c r="DV284">
        <v>4.5777699999999998E-2</v>
      </c>
      <c r="DW284">
        <v>-0.5104071</v>
      </c>
      <c r="DX284">
        <v>-0.60970650000000004</v>
      </c>
      <c r="DY284">
        <v>-0.57817640000000003</v>
      </c>
      <c r="DZ284">
        <v>-2.2819300000000001E-2</v>
      </c>
      <c r="EA284">
        <v>-4.81141E-2</v>
      </c>
      <c r="EB284">
        <v>-7.1305199999999999E-2</v>
      </c>
      <c r="EC284">
        <v>-3.6323099999999997E-2</v>
      </c>
      <c r="ED284">
        <v>-8.8170000000000002E-4</v>
      </c>
      <c r="EE284">
        <v>1.382E-3</v>
      </c>
      <c r="EF284">
        <v>-9.6096000000000001E-2</v>
      </c>
      <c r="EG284">
        <v>-8.1165999999999999E-3</v>
      </c>
      <c r="EH284">
        <v>9.7488999999999996E-3</v>
      </c>
      <c r="EI284">
        <v>-9.4787300000000005E-2</v>
      </c>
      <c r="EJ284">
        <v>-0.18346979999999999</v>
      </c>
      <c r="EK284">
        <v>-8.4230100000000002E-2</v>
      </c>
      <c r="EL284">
        <v>-8.8069700000000001E-2</v>
      </c>
      <c r="EM284">
        <v>2.7042400000000001E-2</v>
      </c>
      <c r="EN284">
        <v>5.7379399999999997E-2</v>
      </c>
      <c r="EO284">
        <v>0.1277741</v>
      </c>
      <c r="EP284">
        <v>7.8132599999999996E-2</v>
      </c>
      <c r="EQ284">
        <v>9.4466599999999998E-2</v>
      </c>
      <c r="ER284">
        <v>2.9447999999999998E-2</v>
      </c>
      <c r="ES284">
        <v>7.7851999999999999E-3</v>
      </c>
      <c r="ET284">
        <v>9.0782000000000002E-2</v>
      </c>
      <c r="EU284">
        <v>69</v>
      </c>
      <c r="EV284">
        <v>69.5</v>
      </c>
      <c r="EW284">
        <v>68.5</v>
      </c>
      <c r="EX284">
        <v>68.5</v>
      </c>
      <c r="EY284">
        <v>66</v>
      </c>
      <c r="EZ284">
        <v>67</v>
      </c>
      <c r="FA284">
        <v>68.5</v>
      </c>
      <c r="FB284">
        <v>68</v>
      </c>
      <c r="FC284">
        <v>72</v>
      </c>
      <c r="FD284">
        <v>76.5</v>
      </c>
      <c r="FE284">
        <v>82</v>
      </c>
      <c r="FF284">
        <v>86</v>
      </c>
      <c r="FG284">
        <v>87.5</v>
      </c>
      <c r="FH284">
        <v>87</v>
      </c>
      <c r="FI284">
        <v>85</v>
      </c>
      <c r="FJ284">
        <v>83.5</v>
      </c>
      <c r="FK284">
        <v>84.5</v>
      </c>
      <c r="FL284">
        <v>84</v>
      </c>
      <c r="FM284">
        <v>82.5</v>
      </c>
      <c r="FN284">
        <v>78.5</v>
      </c>
      <c r="FO284">
        <v>76.5</v>
      </c>
      <c r="FP284">
        <v>74.5</v>
      </c>
      <c r="FQ284">
        <v>74</v>
      </c>
      <c r="FR284">
        <v>71</v>
      </c>
      <c r="FS284">
        <v>0.7867864</v>
      </c>
      <c r="FT284">
        <v>3.2123699999999998E-2</v>
      </c>
      <c r="FU284">
        <v>4.8913199999999997E-2</v>
      </c>
    </row>
    <row r="285" spans="1:177" x14ac:dyDescent="0.3">
      <c r="A285" t="s">
        <v>226</v>
      </c>
      <c r="B285" t="s">
        <v>199</v>
      </c>
      <c r="C285" t="s">
        <v>280</v>
      </c>
      <c r="D285" s="30" t="s">
        <v>252</v>
      </c>
      <c r="E285" t="s">
        <v>220</v>
      </c>
      <c r="F285">
        <v>240</v>
      </c>
      <c r="G285">
        <v>1.9988060000000001</v>
      </c>
      <c r="H285">
        <v>1.9595659999999999</v>
      </c>
      <c r="I285">
        <v>1.9378709999999999</v>
      </c>
      <c r="J285">
        <v>1.7657659999999999</v>
      </c>
      <c r="K285">
        <v>1.8148869999999999</v>
      </c>
      <c r="L285">
        <v>1.7366950000000001</v>
      </c>
      <c r="M285">
        <v>1.907305</v>
      </c>
      <c r="N285">
        <v>2.6849980000000002</v>
      </c>
      <c r="O285">
        <v>2.9582850000000001</v>
      </c>
      <c r="P285">
        <v>3.214728</v>
      </c>
      <c r="Q285">
        <v>2.7464110000000002</v>
      </c>
      <c r="R285">
        <v>6.1483600000000003</v>
      </c>
      <c r="S285">
        <v>6.7169040000000004</v>
      </c>
      <c r="T285">
        <v>5.0582149999999997</v>
      </c>
      <c r="U285">
        <v>3.446844</v>
      </c>
      <c r="V285">
        <v>2.8699119999999998</v>
      </c>
      <c r="W285">
        <v>2.8244959999999999</v>
      </c>
      <c r="X285">
        <v>1.98746</v>
      </c>
      <c r="Y285">
        <v>3.1814279999999999</v>
      </c>
      <c r="Z285">
        <v>3.0737939999999999</v>
      </c>
      <c r="AA285">
        <v>3.2500019999999998</v>
      </c>
      <c r="AB285">
        <v>2.4450509999999999</v>
      </c>
      <c r="AC285">
        <v>2.8888410000000002</v>
      </c>
      <c r="AD285">
        <v>3.484248</v>
      </c>
      <c r="AE285">
        <v>-0.38750279999999998</v>
      </c>
      <c r="AF285">
        <v>-0.38828659999999998</v>
      </c>
      <c r="AG285">
        <v>-0.3579407</v>
      </c>
      <c r="AH285">
        <v>-0.2315226</v>
      </c>
      <c r="AI285">
        <v>-0.1651589</v>
      </c>
      <c r="AJ285">
        <v>-0.1460002</v>
      </c>
      <c r="AK285">
        <v>-0.1177248</v>
      </c>
      <c r="AL285">
        <v>-9.2936900000000003E-2</v>
      </c>
      <c r="AM285">
        <v>-0.14098289999999999</v>
      </c>
      <c r="AN285">
        <v>-0.2867305</v>
      </c>
      <c r="AO285">
        <v>-0.15924840000000001</v>
      </c>
      <c r="AP285">
        <v>-8.3921599999999999E-2</v>
      </c>
      <c r="AQ285">
        <v>-0.20142379999999999</v>
      </c>
      <c r="AR285">
        <v>-0.34229999999999999</v>
      </c>
      <c r="AS285">
        <v>-0.19525999999999999</v>
      </c>
      <c r="AT285">
        <v>-0.17791580000000001</v>
      </c>
      <c r="AU285">
        <v>-0.1004713</v>
      </c>
      <c r="AV285">
        <v>-0.1027863</v>
      </c>
      <c r="AW285">
        <v>-2.9185599999999999E-2</v>
      </c>
      <c r="AX285">
        <v>-9.6972000000000003E-2</v>
      </c>
      <c r="AY285">
        <v>-4.3234300000000003E-2</v>
      </c>
      <c r="AZ285">
        <v>-0.17264280000000001</v>
      </c>
      <c r="BA285">
        <v>-0.16229189999999999</v>
      </c>
      <c r="BB285">
        <v>-7.3894E-3</v>
      </c>
      <c r="BC285">
        <v>-0.30106270000000002</v>
      </c>
      <c r="BD285">
        <v>-0.30093409999999998</v>
      </c>
      <c r="BE285">
        <v>-0.27770210000000001</v>
      </c>
      <c r="BF285">
        <v>-0.1622277</v>
      </c>
      <c r="BG285">
        <v>-0.1060511</v>
      </c>
      <c r="BH285">
        <v>-9.7142900000000004E-2</v>
      </c>
      <c r="BI285">
        <v>-7.93045E-2</v>
      </c>
      <c r="BJ285">
        <v>-5.8708799999999998E-2</v>
      </c>
      <c r="BK285">
        <v>-0.10596700000000001</v>
      </c>
      <c r="BL285">
        <v>-0.25042029999999998</v>
      </c>
      <c r="BM285">
        <v>-0.1204562</v>
      </c>
      <c r="BN285">
        <v>-4.1216799999999998E-2</v>
      </c>
      <c r="BO285">
        <v>-0.15514739999999999</v>
      </c>
      <c r="BP285">
        <v>-0.29473110000000002</v>
      </c>
      <c r="BQ285">
        <v>-0.14675250000000001</v>
      </c>
      <c r="BR285">
        <v>-0.1260262</v>
      </c>
      <c r="BS285">
        <v>-5.0271799999999998E-2</v>
      </c>
      <c r="BT285">
        <v>-4.9468100000000001E-2</v>
      </c>
      <c r="BU285">
        <v>2.435E-2</v>
      </c>
      <c r="BV285">
        <v>-4.3346599999999999E-2</v>
      </c>
      <c r="BW285">
        <v>1.18507E-2</v>
      </c>
      <c r="BX285">
        <v>-0.1149244</v>
      </c>
      <c r="BY285">
        <v>-0.10845</v>
      </c>
      <c r="BZ285">
        <v>4.67505E-2</v>
      </c>
      <c r="CA285">
        <v>-0.24119450000000001</v>
      </c>
      <c r="CB285">
        <v>-0.24043410000000001</v>
      </c>
      <c r="CC285">
        <v>-0.2221291</v>
      </c>
      <c r="CD285">
        <v>-0.1142343</v>
      </c>
      <c r="CE285">
        <v>-6.5113299999999999E-2</v>
      </c>
      <c r="CF285">
        <v>-6.33045E-2</v>
      </c>
      <c r="CG285">
        <v>-5.26948E-2</v>
      </c>
      <c r="CH285">
        <v>-3.5002499999999999E-2</v>
      </c>
      <c r="CI285">
        <v>-8.1715099999999999E-2</v>
      </c>
      <c r="CJ285">
        <v>-0.2252719</v>
      </c>
      <c r="CK285">
        <v>-9.35888E-2</v>
      </c>
      <c r="CL285">
        <v>-1.16396E-2</v>
      </c>
      <c r="CM285">
        <v>-0.1230965</v>
      </c>
      <c r="CN285">
        <v>-0.26178499999999999</v>
      </c>
      <c r="CO285">
        <v>-0.1131563</v>
      </c>
      <c r="CP285">
        <v>-9.0087700000000007E-2</v>
      </c>
      <c r="CQ285">
        <v>-1.5503899999999999E-2</v>
      </c>
      <c r="CR285">
        <v>-1.25401E-2</v>
      </c>
      <c r="CS285">
        <v>6.1428499999999997E-2</v>
      </c>
      <c r="CT285">
        <v>-6.2058E-3</v>
      </c>
      <c r="CU285">
        <v>5.00023E-2</v>
      </c>
      <c r="CV285">
        <v>-7.4948799999999996E-2</v>
      </c>
      <c r="CW285">
        <v>-7.1159399999999998E-2</v>
      </c>
      <c r="CX285">
        <v>8.4247600000000006E-2</v>
      </c>
      <c r="CY285">
        <v>-0.1813263</v>
      </c>
      <c r="CZ285">
        <v>-0.17993400000000001</v>
      </c>
      <c r="DA285">
        <v>-0.16655610000000001</v>
      </c>
      <c r="DB285">
        <v>-6.6240900000000005E-2</v>
      </c>
      <c r="DC285">
        <v>-2.4175499999999999E-2</v>
      </c>
      <c r="DD285">
        <v>-2.9466200000000001E-2</v>
      </c>
      <c r="DE285">
        <v>-2.60851E-2</v>
      </c>
      <c r="DF285">
        <v>-1.1296199999999999E-2</v>
      </c>
      <c r="DG285">
        <v>-5.7463199999999999E-2</v>
      </c>
      <c r="DH285">
        <v>-0.20012360000000001</v>
      </c>
      <c r="DI285">
        <v>-6.6721500000000003E-2</v>
      </c>
      <c r="DJ285">
        <v>1.7937600000000001E-2</v>
      </c>
      <c r="DK285">
        <v>-9.1045600000000004E-2</v>
      </c>
      <c r="DL285">
        <v>-0.22883899999999999</v>
      </c>
      <c r="DM285">
        <v>-7.9560199999999998E-2</v>
      </c>
      <c r="DN285">
        <v>-5.4149099999999999E-2</v>
      </c>
      <c r="DO285">
        <v>1.9264099999999999E-2</v>
      </c>
      <c r="DP285">
        <v>2.4387900000000001E-2</v>
      </c>
      <c r="DQ285">
        <v>9.85071E-2</v>
      </c>
      <c r="DR285">
        <v>3.0935000000000001E-2</v>
      </c>
      <c r="DS285">
        <v>8.8153999999999996E-2</v>
      </c>
      <c r="DT285">
        <v>-3.4973200000000003E-2</v>
      </c>
      <c r="DU285">
        <v>-3.3868700000000002E-2</v>
      </c>
      <c r="DV285">
        <v>0.1217447</v>
      </c>
      <c r="DW285">
        <v>-9.4886200000000004E-2</v>
      </c>
      <c r="DX285">
        <v>-9.2581499999999997E-2</v>
      </c>
      <c r="DY285">
        <v>-8.6317500000000005E-2</v>
      </c>
      <c r="DZ285">
        <v>3.0539E-3</v>
      </c>
      <c r="EA285">
        <v>3.4932199999999997E-2</v>
      </c>
      <c r="EB285">
        <v>1.9391100000000001E-2</v>
      </c>
      <c r="EC285">
        <v>1.2335199999999999E-2</v>
      </c>
      <c r="ED285">
        <v>2.2932000000000001E-2</v>
      </c>
      <c r="EE285">
        <v>-2.24473E-2</v>
      </c>
      <c r="EF285">
        <v>-0.1638134</v>
      </c>
      <c r="EG285">
        <v>-2.7929300000000001E-2</v>
      </c>
      <c r="EH285">
        <v>6.0642399999999999E-2</v>
      </c>
      <c r="EI285">
        <v>-4.4769200000000002E-2</v>
      </c>
      <c r="EJ285">
        <v>-0.18126999999999999</v>
      </c>
      <c r="EK285">
        <v>-3.10526E-2</v>
      </c>
      <c r="EL285">
        <v>-2.2594999999999998E-3</v>
      </c>
      <c r="EM285">
        <v>6.9463499999999997E-2</v>
      </c>
      <c r="EN285">
        <v>7.77061E-2</v>
      </c>
      <c r="EO285">
        <v>0.1520427</v>
      </c>
      <c r="EP285">
        <v>8.4560399999999994E-2</v>
      </c>
      <c r="EQ285">
        <v>0.14323900000000001</v>
      </c>
      <c r="ER285">
        <v>2.27452E-2</v>
      </c>
      <c r="ES285">
        <v>1.99732E-2</v>
      </c>
      <c r="ET285">
        <v>0.1758846</v>
      </c>
      <c r="EU285">
        <v>70</v>
      </c>
      <c r="EV285">
        <v>71</v>
      </c>
      <c r="EW285">
        <v>70</v>
      </c>
      <c r="EX285">
        <v>70</v>
      </c>
      <c r="EY285">
        <v>69</v>
      </c>
      <c r="EZ285">
        <v>70</v>
      </c>
      <c r="FA285">
        <v>70</v>
      </c>
      <c r="FB285">
        <v>72</v>
      </c>
      <c r="FC285">
        <v>73</v>
      </c>
      <c r="FD285">
        <v>76</v>
      </c>
      <c r="FE285">
        <v>79</v>
      </c>
      <c r="FF285">
        <v>85</v>
      </c>
      <c r="FG285">
        <v>88</v>
      </c>
      <c r="FH285">
        <v>87</v>
      </c>
      <c r="FI285">
        <v>83</v>
      </c>
      <c r="FJ285">
        <v>81</v>
      </c>
      <c r="FK285">
        <v>83</v>
      </c>
      <c r="FL285">
        <v>83</v>
      </c>
      <c r="FM285">
        <v>83</v>
      </c>
      <c r="FN285">
        <v>77</v>
      </c>
      <c r="FO285">
        <v>75</v>
      </c>
      <c r="FP285">
        <v>72</v>
      </c>
      <c r="FQ285">
        <v>71</v>
      </c>
      <c r="FR285">
        <v>70</v>
      </c>
      <c r="FS285">
        <v>0.95407120000000001</v>
      </c>
      <c r="FT285">
        <v>3.8930300000000001E-2</v>
      </c>
      <c r="FU285">
        <v>5.79707E-2</v>
      </c>
    </row>
    <row r="286" spans="1:177" x14ac:dyDescent="0.3">
      <c r="A286" t="s">
        <v>226</v>
      </c>
      <c r="B286" t="s">
        <v>199</v>
      </c>
      <c r="C286" t="s">
        <v>280</v>
      </c>
      <c r="D286" s="30" t="s">
        <v>252</v>
      </c>
      <c r="E286" t="s">
        <v>221</v>
      </c>
      <c r="F286">
        <v>106</v>
      </c>
      <c r="G286">
        <v>7.0924759999999996</v>
      </c>
      <c r="H286">
        <v>8.3378499999999995</v>
      </c>
      <c r="I286">
        <v>8.4333130000000001</v>
      </c>
      <c r="J286">
        <v>1.03416</v>
      </c>
      <c r="K286">
        <v>1.4993730000000001</v>
      </c>
      <c r="L286">
        <v>1.937446</v>
      </c>
      <c r="M286">
        <v>0.97076680000000004</v>
      </c>
      <c r="N286">
        <v>1.118012</v>
      </c>
      <c r="O286">
        <v>1.7221880000000001</v>
      </c>
      <c r="P286">
        <v>1.9228179999999999</v>
      </c>
      <c r="Q286">
        <v>1.3800490000000001</v>
      </c>
      <c r="R286">
        <v>1.7091799999999999</v>
      </c>
      <c r="S286">
        <v>2.5668329999999999</v>
      </c>
      <c r="T286">
        <v>3.0054699999999999</v>
      </c>
      <c r="U286">
        <v>3.157057</v>
      </c>
      <c r="V286">
        <v>3.4712139999999998</v>
      </c>
      <c r="W286">
        <v>2.9033069999999999</v>
      </c>
      <c r="X286">
        <v>2.7470590000000001</v>
      </c>
      <c r="Y286">
        <v>2.8293720000000002</v>
      </c>
      <c r="Z286">
        <v>2.3140000000000001</v>
      </c>
      <c r="AA286">
        <v>1.175805</v>
      </c>
      <c r="AB286">
        <v>1.0612760000000001</v>
      </c>
      <c r="AC286">
        <v>1.1299939999999999</v>
      </c>
      <c r="AD286">
        <v>0.64505729999999994</v>
      </c>
      <c r="AE286">
        <v>-1.6011010000000001</v>
      </c>
      <c r="AF286">
        <v>-1.8773409999999999</v>
      </c>
      <c r="AG286">
        <v>-1.774356</v>
      </c>
      <c r="AH286">
        <v>-0.33849940000000001</v>
      </c>
      <c r="AI286">
        <v>-0.51207069999999999</v>
      </c>
      <c r="AJ286">
        <v>-0.56049309999999997</v>
      </c>
      <c r="AK286">
        <v>-0.29973539999999999</v>
      </c>
      <c r="AL286">
        <v>-0.16238050000000001</v>
      </c>
      <c r="AM286">
        <v>-6.4879999999999993E-2</v>
      </c>
      <c r="AN286">
        <v>-9.6243899999999993E-2</v>
      </c>
      <c r="AO286">
        <v>-0.1078088</v>
      </c>
      <c r="AP286">
        <v>-0.20564199999999999</v>
      </c>
      <c r="AQ286">
        <v>-0.38266699999999998</v>
      </c>
      <c r="AR286">
        <v>-0.4240988</v>
      </c>
      <c r="AS286">
        <v>-0.43479590000000001</v>
      </c>
      <c r="AT286">
        <v>-0.58639699999999995</v>
      </c>
      <c r="AU286">
        <v>-0.32875720000000003</v>
      </c>
      <c r="AV286">
        <v>-0.1865086</v>
      </c>
      <c r="AW286">
        <v>-0.122852</v>
      </c>
      <c r="AX286">
        <v>-0.1030433</v>
      </c>
      <c r="AY286">
        <v>-0.15566469999999999</v>
      </c>
      <c r="AZ286">
        <v>-0.1490889</v>
      </c>
      <c r="BA286">
        <v>-0.2090861</v>
      </c>
      <c r="BB286">
        <v>-0.1675101</v>
      </c>
      <c r="BC286">
        <v>-1.466056</v>
      </c>
      <c r="BD286">
        <v>-1.7442960000000001</v>
      </c>
      <c r="BE286">
        <v>-1.6546179999999999</v>
      </c>
      <c r="BF286">
        <v>-0.2423988</v>
      </c>
      <c r="BG286">
        <v>-0.43145860000000003</v>
      </c>
      <c r="BH286">
        <v>-0.49376799999999998</v>
      </c>
      <c r="BI286">
        <v>-0.24626590000000001</v>
      </c>
      <c r="BJ286">
        <v>-0.117838</v>
      </c>
      <c r="BK286">
        <v>-1.6393499999999998E-2</v>
      </c>
      <c r="BL286">
        <v>-4.6579599999999999E-2</v>
      </c>
      <c r="BM286">
        <v>-5.5902E-2</v>
      </c>
      <c r="BN286">
        <v>-0.14666650000000001</v>
      </c>
      <c r="BO286">
        <v>-0.31501960000000001</v>
      </c>
      <c r="BP286">
        <v>-0.35641060000000002</v>
      </c>
      <c r="BQ286">
        <v>-0.36280440000000003</v>
      </c>
      <c r="BR286">
        <v>-0.4991872</v>
      </c>
      <c r="BS286">
        <v>-0.2389163</v>
      </c>
      <c r="BT286">
        <v>-0.1016879</v>
      </c>
      <c r="BU286">
        <v>-3.88248E-2</v>
      </c>
      <c r="BV286">
        <v>-2.5031000000000001E-2</v>
      </c>
      <c r="BW286">
        <v>-8.0945299999999998E-2</v>
      </c>
      <c r="BX286">
        <v>-7.5022199999999997E-2</v>
      </c>
      <c r="BY286">
        <v>-0.13282440000000001</v>
      </c>
      <c r="BZ286">
        <v>-9.2142299999999996E-2</v>
      </c>
      <c r="CA286">
        <v>-1.3725240000000001</v>
      </c>
      <c r="CB286">
        <v>-1.65215</v>
      </c>
      <c r="CC286">
        <v>-1.5716870000000001</v>
      </c>
      <c r="CD286">
        <v>-0.17583979999999999</v>
      </c>
      <c r="CE286">
        <v>-0.37562689999999999</v>
      </c>
      <c r="CF286">
        <v>-0.44755430000000002</v>
      </c>
      <c r="CG286">
        <v>-0.20923320000000001</v>
      </c>
      <c r="CH286">
        <v>-8.6988099999999999E-2</v>
      </c>
      <c r="CI286">
        <v>1.7188100000000001E-2</v>
      </c>
      <c r="CJ286">
        <v>-1.2182200000000001E-2</v>
      </c>
      <c r="CK286">
        <v>-1.99515E-2</v>
      </c>
      <c r="CL286">
        <v>-0.1058202</v>
      </c>
      <c r="CM286">
        <v>-0.2681673</v>
      </c>
      <c r="CN286">
        <v>-0.30953000000000003</v>
      </c>
      <c r="CO286">
        <v>-0.31294319999999998</v>
      </c>
      <c r="CP286">
        <v>-0.43878600000000001</v>
      </c>
      <c r="CQ286">
        <v>-0.17669270000000001</v>
      </c>
      <c r="CR286">
        <v>-4.2941300000000002E-2</v>
      </c>
      <c r="CS286">
        <v>1.9372199999999999E-2</v>
      </c>
      <c r="CT286">
        <v>2.9000000000000001E-2</v>
      </c>
      <c r="CU286">
        <v>-2.91948E-2</v>
      </c>
      <c r="CV286">
        <v>-2.37238E-2</v>
      </c>
      <c r="CW286">
        <v>-8.0005900000000005E-2</v>
      </c>
      <c r="CX286">
        <v>-3.9942699999999998E-2</v>
      </c>
      <c r="CY286">
        <v>-1.2789919999999999</v>
      </c>
      <c r="CZ286">
        <v>-1.5600039999999999</v>
      </c>
      <c r="DA286">
        <v>-1.488756</v>
      </c>
      <c r="DB286">
        <v>-0.1092808</v>
      </c>
      <c r="DC286">
        <v>-0.3197953</v>
      </c>
      <c r="DD286">
        <v>-0.40134069999999999</v>
      </c>
      <c r="DE286">
        <v>-0.1722004</v>
      </c>
      <c r="DF286">
        <v>-5.6138100000000003E-2</v>
      </c>
      <c r="DG286">
        <v>5.0769700000000001E-2</v>
      </c>
      <c r="DH286">
        <v>2.2215100000000002E-2</v>
      </c>
      <c r="DI286">
        <v>1.5998999999999999E-2</v>
      </c>
      <c r="DJ286">
        <v>-6.4973900000000001E-2</v>
      </c>
      <c r="DK286">
        <v>-0.22131490000000001</v>
      </c>
      <c r="DL286">
        <v>-0.26264939999999998</v>
      </c>
      <c r="DM286">
        <v>-0.26308209999999999</v>
      </c>
      <c r="DN286">
        <v>-0.37838480000000002</v>
      </c>
      <c r="DO286">
        <v>-0.11446919999999999</v>
      </c>
      <c r="DP286">
        <v>1.5805199999999998E-2</v>
      </c>
      <c r="DQ286">
        <v>7.7569200000000005E-2</v>
      </c>
      <c r="DR286">
        <v>8.3031099999999997E-2</v>
      </c>
      <c r="DS286">
        <v>2.2555599999999999E-2</v>
      </c>
      <c r="DT286">
        <v>2.7574499999999998E-2</v>
      </c>
      <c r="DU286">
        <v>-2.7187300000000001E-2</v>
      </c>
      <c r="DV286">
        <v>1.2256899999999999E-2</v>
      </c>
      <c r="DW286">
        <v>-1.143947</v>
      </c>
      <c r="DX286">
        <v>-1.4269590000000001</v>
      </c>
      <c r="DY286">
        <v>-1.3690169999999999</v>
      </c>
      <c r="DZ286">
        <v>-1.31802E-2</v>
      </c>
      <c r="EA286">
        <v>-0.23918320000000001</v>
      </c>
      <c r="EB286">
        <v>-0.33461560000000001</v>
      </c>
      <c r="EC286">
        <v>-0.1187309</v>
      </c>
      <c r="ED286">
        <v>-1.15957E-2</v>
      </c>
      <c r="EE286">
        <v>9.92561E-2</v>
      </c>
      <c r="EF286">
        <v>7.1879499999999999E-2</v>
      </c>
      <c r="EG286">
        <v>6.7905900000000005E-2</v>
      </c>
      <c r="EH286">
        <v>-5.9984000000000001E-3</v>
      </c>
      <c r="EI286">
        <v>-0.15366750000000001</v>
      </c>
      <c r="EJ286">
        <v>-0.1949613</v>
      </c>
      <c r="EK286">
        <v>-0.1910905</v>
      </c>
      <c r="EL286">
        <v>-0.29117510000000002</v>
      </c>
      <c r="EM286">
        <v>-2.4628199999999999E-2</v>
      </c>
      <c r="EN286">
        <v>0.10062599999999999</v>
      </c>
      <c r="EO286">
        <v>0.1615964</v>
      </c>
      <c r="EP286">
        <v>0.1610433</v>
      </c>
      <c r="EQ286">
        <v>9.7275100000000003E-2</v>
      </c>
      <c r="ER286">
        <v>0.1016412</v>
      </c>
      <c r="ES286">
        <v>4.9074300000000001E-2</v>
      </c>
      <c r="ET286">
        <v>8.7624800000000003E-2</v>
      </c>
      <c r="EU286">
        <v>68</v>
      </c>
      <c r="EV286">
        <v>68</v>
      </c>
      <c r="EW286">
        <v>67</v>
      </c>
      <c r="EX286">
        <v>67</v>
      </c>
      <c r="EY286">
        <v>63</v>
      </c>
      <c r="EZ286">
        <v>64</v>
      </c>
      <c r="FA286">
        <v>67</v>
      </c>
      <c r="FB286">
        <v>64</v>
      </c>
      <c r="FC286">
        <v>71</v>
      </c>
      <c r="FD286">
        <v>77</v>
      </c>
      <c r="FE286">
        <v>85</v>
      </c>
      <c r="FF286">
        <v>87</v>
      </c>
      <c r="FG286">
        <v>87</v>
      </c>
      <c r="FH286">
        <v>87</v>
      </c>
      <c r="FI286">
        <v>87</v>
      </c>
      <c r="FJ286">
        <v>86</v>
      </c>
      <c r="FK286">
        <v>86</v>
      </c>
      <c r="FL286">
        <v>85</v>
      </c>
      <c r="FM286">
        <v>82</v>
      </c>
      <c r="FN286">
        <v>80</v>
      </c>
      <c r="FO286">
        <v>78</v>
      </c>
      <c r="FP286">
        <v>77</v>
      </c>
      <c r="FQ286">
        <v>77</v>
      </c>
      <c r="FR286">
        <v>72</v>
      </c>
      <c r="FS286">
        <v>1.256132</v>
      </c>
      <c r="FT286">
        <v>5.1126600000000001E-2</v>
      </c>
      <c r="FU286">
        <v>8.8211499999999998E-2</v>
      </c>
    </row>
    <row r="287" spans="1:177" x14ac:dyDescent="0.3">
      <c r="A287" t="s">
        <v>226</v>
      </c>
      <c r="B287" t="s">
        <v>199</v>
      </c>
      <c r="C287" t="s">
        <v>280</v>
      </c>
      <c r="D287" s="30" t="s">
        <v>253</v>
      </c>
      <c r="E287" t="s">
        <v>219</v>
      </c>
      <c r="F287">
        <v>1534</v>
      </c>
      <c r="G287">
        <v>2.6603880000000002</v>
      </c>
      <c r="H287">
        <v>2.4994239999999999</v>
      </c>
      <c r="I287">
        <v>2.1404740000000002</v>
      </c>
      <c r="J287">
        <v>1.8215980000000001</v>
      </c>
      <c r="K287">
        <v>1.58402</v>
      </c>
      <c r="L287">
        <v>1.3414539999999999</v>
      </c>
      <c r="M287">
        <v>1.2552190000000001</v>
      </c>
      <c r="N287">
        <v>1.32308</v>
      </c>
      <c r="O287">
        <v>1.403</v>
      </c>
      <c r="P287">
        <v>1.4940869999999999</v>
      </c>
      <c r="Q287">
        <v>1.7413069999999999</v>
      </c>
      <c r="R287">
        <v>1.977681</v>
      </c>
      <c r="S287">
        <v>2.1300159999999999</v>
      </c>
      <c r="T287">
        <v>2.2258290000000001</v>
      </c>
      <c r="U287">
        <v>2.3552490000000001</v>
      </c>
      <c r="V287">
        <v>2.4340009999999999</v>
      </c>
      <c r="W287">
        <v>2.4828899999999998</v>
      </c>
      <c r="X287">
        <v>2.5656870000000001</v>
      </c>
      <c r="Y287">
        <v>2.5482659999999999</v>
      </c>
      <c r="Z287">
        <v>2.5569540000000002</v>
      </c>
      <c r="AA287">
        <v>2.5680070000000002</v>
      </c>
      <c r="AB287">
        <v>2.6510530000000001</v>
      </c>
      <c r="AC287">
        <v>2.3690190000000002</v>
      </c>
      <c r="AD287">
        <v>2.1262249999999998</v>
      </c>
      <c r="AE287">
        <v>-0.48174699999999998</v>
      </c>
      <c r="AF287">
        <v>-0.46719709999999998</v>
      </c>
      <c r="AG287">
        <v>-0.38910440000000002</v>
      </c>
      <c r="AH287">
        <v>-0.25116709999999998</v>
      </c>
      <c r="AI287">
        <v>-0.20181669999999999</v>
      </c>
      <c r="AJ287">
        <v>-0.16463459999999999</v>
      </c>
      <c r="AK287">
        <v>-0.1307673</v>
      </c>
      <c r="AL287">
        <v>-8.1223299999999998E-2</v>
      </c>
      <c r="AM287">
        <v>-7.8079700000000002E-2</v>
      </c>
      <c r="AN287">
        <v>-0.1374601</v>
      </c>
      <c r="AO287">
        <v>-0.1070397</v>
      </c>
      <c r="AP287">
        <v>-8.5310499999999997E-2</v>
      </c>
      <c r="AQ287">
        <v>-0.13879849999999999</v>
      </c>
      <c r="AR287">
        <v>-0.2045438</v>
      </c>
      <c r="AS287">
        <v>-0.1765245</v>
      </c>
      <c r="AT287">
        <v>-0.1978152</v>
      </c>
      <c r="AU287">
        <v>-0.1144178</v>
      </c>
      <c r="AV287">
        <v>-9.7730499999999998E-2</v>
      </c>
      <c r="AW287">
        <v>-3.3881799999999997E-2</v>
      </c>
      <c r="AX287">
        <v>-7.3905399999999996E-2</v>
      </c>
      <c r="AY287">
        <v>-5.7188500000000003E-2</v>
      </c>
      <c r="AZ287">
        <v>-0.15713830000000001</v>
      </c>
      <c r="BA287">
        <v>-0.15610089999999999</v>
      </c>
      <c r="BB287">
        <v>-6.1075499999999998E-2</v>
      </c>
      <c r="BC287">
        <v>-0.40847810000000001</v>
      </c>
      <c r="BD287">
        <v>-0.39349489999999998</v>
      </c>
      <c r="BE287">
        <v>-0.32165260000000001</v>
      </c>
      <c r="BF287">
        <v>-0.19360620000000001</v>
      </c>
      <c r="BG287">
        <v>-0.1528118</v>
      </c>
      <c r="BH287">
        <v>-0.12413299999999999</v>
      </c>
      <c r="BI287">
        <v>-9.8818400000000001E-2</v>
      </c>
      <c r="BJ287">
        <v>-5.30628E-2</v>
      </c>
      <c r="BK287">
        <v>-4.9004499999999999E-2</v>
      </c>
      <c r="BL287">
        <v>-0.1073476</v>
      </c>
      <c r="BM287">
        <v>-7.4984899999999993E-2</v>
      </c>
      <c r="BN287">
        <v>-4.9834900000000001E-2</v>
      </c>
      <c r="BO287">
        <v>-9.9978800000000007E-2</v>
      </c>
      <c r="BP287">
        <v>-0.16478590000000001</v>
      </c>
      <c r="BQ287">
        <v>-0.13570019999999999</v>
      </c>
      <c r="BR287">
        <v>-0.1530048</v>
      </c>
      <c r="BS287">
        <v>-7.05731E-2</v>
      </c>
      <c r="BT287">
        <v>-5.2368999999999999E-2</v>
      </c>
      <c r="BU287">
        <v>1.1540999999999999E-2</v>
      </c>
      <c r="BV287">
        <v>-2.9023199999999999E-2</v>
      </c>
      <c r="BW287">
        <v>-1.1587999999999999E-2</v>
      </c>
      <c r="BX287">
        <v>-0.10972510000000001</v>
      </c>
      <c r="BY287">
        <v>-0.1112069</v>
      </c>
      <c r="BZ287">
        <v>-1.6071200000000001E-2</v>
      </c>
      <c r="CA287">
        <v>-0.3577323</v>
      </c>
      <c r="CB287">
        <v>-0.3424489</v>
      </c>
      <c r="CC287">
        <v>-0.27493570000000001</v>
      </c>
      <c r="CD287">
        <v>-0.15373970000000001</v>
      </c>
      <c r="CE287">
        <v>-0.11887109999999999</v>
      </c>
      <c r="CF287">
        <v>-9.6081700000000006E-2</v>
      </c>
      <c r="CG287">
        <v>-7.6690700000000001E-2</v>
      </c>
      <c r="CH287">
        <v>-3.3558999999999999E-2</v>
      </c>
      <c r="CI287">
        <v>-2.88671E-2</v>
      </c>
      <c r="CJ287">
        <v>-8.6491799999999994E-2</v>
      </c>
      <c r="CK287">
        <v>-5.2783799999999999E-2</v>
      </c>
      <c r="CL287">
        <v>-2.5264600000000002E-2</v>
      </c>
      <c r="CM287">
        <v>-7.3092500000000005E-2</v>
      </c>
      <c r="CN287">
        <v>-0.1372497</v>
      </c>
      <c r="CO287">
        <v>-0.10742549999999999</v>
      </c>
      <c r="CP287">
        <v>-0.1219692</v>
      </c>
      <c r="CQ287">
        <v>-4.0206400000000003E-2</v>
      </c>
      <c r="CR287">
        <v>-2.09517E-2</v>
      </c>
      <c r="CS287">
        <v>4.3000700000000003E-2</v>
      </c>
      <c r="CT287">
        <v>2.0620999999999999E-3</v>
      </c>
      <c r="CU287">
        <v>1.9994700000000001E-2</v>
      </c>
      <c r="CV287">
        <v>-7.6886899999999994E-2</v>
      </c>
      <c r="CW287">
        <v>-8.0113400000000001E-2</v>
      </c>
      <c r="CX287">
        <v>1.50986E-2</v>
      </c>
      <c r="CY287">
        <v>-0.3069865</v>
      </c>
      <c r="CZ287">
        <v>-0.29140300000000002</v>
      </c>
      <c r="DA287">
        <v>-0.2282188</v>
      </c>
      <c r="DB287">
        <v>-0.11387319999999999</v>
      </c>
      <c r="DC287">
        <v>-8.4930400000000003E-2</v>
      </c>
      <c r="DD287">
        <v>-6.8030400000000005E-2</v>
      </c>
      <c r="DE287">
        <v>-5.4563E-2</v>
      </c>
      <c r="DF287">
        <v>-1.4055099999999999E-2</v>
      </c>
      <c r="DG287">
        <v>-8.7297E-3</v>
      </c>
      <c r="DH287">
        <v>-6.5636E-2</v>
      </c>
      <c r="DI287">
        <v>-3.05828E-2</v>
      </c>
      <c r="DJ287">
        <v>-6.9430000000000002E-4</v>
      </c>
      <c r="DK287">
        <v>-4.62061E-2</v>
      </c>
      <c r="DL287">
        <v>-0.10971350000000001</v>
      </c>
      <c r="DM287">
        <v>-7.9150700000000004E-2</v>
      </c>
      <c r="DN287">
        <v>-9.0933700000000006E-2</v>
      </c>
      <c r="DO287">
        <v>-9.8396999999999998E-3</v>
      </c>
      <c r="DP287">
        <v>1.0465500000000001E-2</v>
      </c>
      <c r="DQ287">
        <v>7.4460399999999996E-2</v>
      </c>
      <c r="DR287">
        <v>3.31474E-2</v>
      </c>
      <c r="DS287">
        <v>5.1577499999999998E-2</v>
      </c>
      <c r="DT287">
        <v>-4.40486E-2</v>
      </c>
      <c r="DU287">
        <v>-4.9019899999999998E-2</v>
      </c>
      <c r="DV287">
        <v>4.6268400000000001E-2</v>
      </c>
      <c r="DW287">
        <v>-0.2337176</v>
      </c>
      <c r="DX287">
        <v>-0.2177008</v>
      </c>
      <c r="DY287">
        <v>-0.16076699999999999</v>
      </c>
      <c r="DZ287">
        <v>-5.6312300000000003E-2</v>
      </c>
      <c r="EA287">
        <v>-3.5925499999999999E-2</v>
      </c>
      <c r="EB287">
        <v>-2.7528799999999999E-2</v>
      </c>
      <c r="EC287">
        <v>-2.2613999999999999E-2</v>
      </c>
      <c r="ED287">
        <v>1.4105400000000001E-2</v>
      </c>
      <c r="EE287">
        <v>2.0345499999999999E-2</v>
      </c>
      <c r="EF287">
        <v>-3.5523600000000002E-2</v>
      </c>
      <c r="EG287">
        <v>1.472E-3</v>
      </c>
      <c r="EH287">
        <v>3.4781300000000001E-2</v>
      </c>
      <c r="EI287">
        <v>-7.3864000000000004E-3</v>
      </c>
      <c r="EJ287">
        <v>-6.9955600000000007E-2</v>
      </c>
      <c r="EK287">
        <v>-3.8326399999999997E-2</v>
      </c>
      <c r="EL287">
        <v>-4.6123299999999999E-2</v>
      </c>
      <c r="EM287">
        <v>3.4004899999999998E-2</v>
      </c>
      <c r="EN287">
        <v>5.5827000000000002E-2</v>
      </c>
      <c r="EO287">
        <v>0.11988310000000001</v>
      </c>
      <c r="EP287">
        <v>7.8029600000000005E-2</v>
      </c>
      <c r="EQ287">
        <v>9.7177899999999998E-2</v>
      </c>
      <c r="ER287">
        <v>3.3646000000000001E-3</v>
      </c>
      <c r="ES287">
        <v>-4.1259000000000001E-3</v>
      </c>
      <c r="ET287">
        <v>9.1272599999999995E-2</v>
      </c>
      <c r="EU287">
        <v>73.763480000000001</v>
      </c>
      <c r="EV287">
        <v>72.76961</v>
      </c>
      <c r="EW287">
        <v>72.526960000000003</v>
      </c>
      <c r="EX287">
        <v>71.780640000000005</v>
      </c>
      <c r="EY287">
        <v>71.272059999999996</v>
      </c>
      <c r="EZ287">
        <v>71.763480000000001</v>
      </c>
      <c r="FA287">
        <v>71.763480000000001</v>
      </c>
      <c r="FB287">
        <v>71.993870000000001</v>
      </c>
      <c r="FC287">
        <v>74.97672</v>
      </c>
      <c r="FD287">
        <v>78.45711</v>
      </c>
      <c r="FE287">
        <v>83.214460000000003</v>
      </c>
      <c r="FF287">
        <v>85.22672</v>
      </c>
      <c r="FG287">
        <v>87.463229999999996</v>
      </c>
      <c r="FH287">
        <v>86.238969999999995</v>
      </c>
      <c r="FI287">
        <v>85.73039</v>
      </c>
      <c r="FJ287">
        <v>86.990200000000002</v>
      </c>
      <c r="FK287">
        <v>87.243870000000001</v>
      </c>
      <c r="FL287">
        <v>85.498769999999993</v>
      </c>
      <c r="FM287">
        <v>84.509799999999998</v>
      </c>
      <c r="FN287">
        <v>79.01961</v>
      </c>
      <c r="FO287">
        <v>75.031859999999995</v>
      </c>
      <c r="FP287">
        <v>74.770840000000007</v>
      </c>
      <c r="FQ287">
        <v>73.534319999999994</v>
      </c>
      <c r="FR287">
        <v>72.783090000000001</v>
      </c>
      <c r="FS287">
        <v>0.7867864</v>
      </c>
      <c r="FT287">
        <v>3.2123699999999998E-2</v>
      </c>
      <c r="FU287">
        <v>4.8913199999999997E-2</v>
      </c>
    </row>
    <row r="288" spans="1:177" x14ac:dyDescent="0.3">
      <c r="A288" t="s">
        <v>226</v>
      </c>
      <c r="B288" t="s">
        <v>199</v>
      </c>
      <c r="C288" t="s">
        <v>280</v>
      </c>
      <c r="D288" s="30" t="s">
        <v>253</v>
      </c>
      <c r="E288" t="s">
        <v>220</v>
      </c>
      <c r="F288">
        <v>1117</v>
      </c>
      <c r="G288">
        <v>2.8422900000000002</v>
      </c>
      <c r="H288">
        <v>2.665289</v>
      </c>
      <c r="I288">
        <v>2.26776</v>
      </c>
      <c r="J288">
        <v>1.965794</v>
      </c>
      <c r="K288">
        <v>1.7266060000000001</v>
      </c>
      <c r="L288">
        <v>1.4563710000000001</v>
      </c>
      <c r="M288">
        <v>1.361022</v>
      </c>
      <c r="N288">
        <v>1.405289</v>
      </c>
      <c r="O288">
        <v>1.4964</v>
      </c>
      <c r="P288">
        <v>1.612301</v>
      </c>
      <c r="Q288">
        <v>1.8566419999999999</v>
      </c>
      <c r="R288">
        <v>2.1407289999999999</v>
      </c>
      <c r="S288">
        <v>2.2962590000000001</v>
      </c>
      <c r="T288">
        <v>2.3616959999999998</v>
      </c>
      <c r="U288">
        <v>2.5006879999999998</v>
      </c>
      <c r="V288">
        <v>2.545445</v>
      </c>
      <c r="W288">
        <v>2.6266820000000002</v>
      </c>
      <c r="X288">
        <v>2.6881680000000001</v>
      </c>
      <c r="Y288">
        <v>2.672574</v>
      </c>
      <c r="Z288">
        <v>2.697289</v>
      </c>
      <c r="AA288">
        <v>2.7420990000000001</v>
      </c>
      <c r="AB288">
        <v>2.7477149999999999</v>
      </c>
      <c r="AC288">
        <v>2.4811879999999999</v>
      </c>
      <c r="AD288">
        <v>2.2303609999999998</v>
      </c>
      <c r="AE288">
        <v>-0.48928559999999999</v>
      </c>
      <c r="AF288">
        <v>-0.4748773</v>
      </c>
      <c r="AG288">
        <v>-0.39575440000000001</v>
      </c>
      <c r="AH288">
        <v>-0.24446309999999999</v>
      </c>
      <c r="AI288">
        <v>-0.16199160000000001</v>
      </c>
      <c r="AJ288">
        <v>-0.13578219999999999</v>
      </c>
      <c r="AK288">
        <v>-0.102632</v>
      </c>
      <c r="AL288">
        <v>-7.6254199999999994E-2</v>
      </c>
      <c r="AM288">
        <v>-0.1006021</v>
      </c>
      <c r="AN288">
        <v>-0.1744405</v>
      </c>
      <c r="AO288">
        <v>-0.12892809999999999</v>
      </c>
      <c r="AP288">
        <v>-7.6334600000000002E-2</v>
      </c>
      <c r="AQ288">
        <v>-0.12040960000000001</v>
      </c>
      <c r="AR288">
        <v>-0.20274310000000001</v>
      </c>
      <c r="AS288">
        <v>-0.16419880000000001</v>
      </c>
      <c r="AT288">
        <v>-0.1677305</v>
      </c>
      <c r="AU288">
        <v>-9.9385500000000002E-2</v>
      </c>
      <c r="AV288">
        <v>-0.10720730000000001</v>
      </c>
      <c r="AW288">
        <v>-3.9010799999999998E-2</v>
      </c>
      <c r="AX288">
        <v>-9.6211900000000003E-2</v>
      </c>
      <c r="AY288">
        <v>-5.1048700000000002E-2</v>
      </c>
      <c r="AZ288">
        <v>-0.18192030000000001</v>
      </c>
      <c r="BA288">
        <v>-0.15225040000000001</v>
      </c>
      <c r="BB288">
        <v>-3.7707900000000003E-2</v>
      </c>
      <c r="BC288">
        <v>-0.40284550000000002</v>
      </c>
      <c r="BD288">
        <v>-0.3875248</v>
      </c>
      <c r="BE288">
        <v>-0.31551580000000001</v>
      </c>
      <c r="BF288">
        <v>-0.1751682</v>
      </c>
      <c r="BG288">
        <v>-0.1028839</v>
      </c>
      <c r="BH288">
        <v>-8.6924899999999999E-2</v>
      </c>
      <c r="BI288">
        <v>-6.4211799999999999E-2</v>
      </c>
      <c r="BJ288">
        <v>-4.2026000000000001E-2</v>
      </c>
      <c r="BK288">
        <v>-6.5586199999999997E-2</v>
      </c>
      <c r="BL288">
        <v>-0.13813030000000001</v>
      </c>
      <c r="BM288">
        <v>-9.0135900000000005E-2</v>
      </c>
      <c r="BN288">
        <v>-3.3629800000000001E-2</v>
      </c>
      <c r="BO288">
        <v>-7.4133199999999996E-2</v>
      </c>
      <c r="BP288">
        <v>-0.15517420000000001</v>
      </c>
      <c r="BQ288">
        <v>-0.1156913</v>
      </c>
      <c r="BR288">
        <v>-0.115841</v>
      </c>
      <c r="BS288">
        <v>-4.9186100000000003E-2</v>
      </c>
      <c r="BT288">
        <v>-5.3889100000000002E-2</v>
      </c>
      <c r="BU288">
        <v>1.4524799999999999E-2</v>
      </c>
      <c r="BV288">
        <v>-4.2586499999999999E-2</v>
      </c>
      <c r="BW288">
        <v>4.0362000000000002E-3</v>
      </c>
      <c r="BX288">
        <v>-0.1242019</v>
      </c>
      <c r="BY288">
        <v>-9.8408599999999999E-2</v>
      </c>
      <c r="BZ288">
        <v>1.6431999999999999E-2</v>
      </c>
      <c r="CA288">
        <v>-0.34297729999999998</v>
      </c>
      <c r="CB288">
        <v>-0.3270247</v>
      </c>
      <c r="CC288">
        <v>-0.25994279999999997</v>
      </c>
      <c r="CD288">
        <v>-0.12717490000000001</v>
      </c>
      <c r="CE288">
        <v>-6.1946000000000001E-2</v>
      </c>
      <c r="CF288">
        <v>-5.3086500000000002E-2</v>
      </c>
      <c r="CG288">
        <v>-3.7602099999999999E-2</v>
      </c>
      <c r="CH288">
        <v>-1.8319700000000001E-2</v>
      </c>
      <c r="CI288">
        <v>-4.1334299999999997E-2</v>
      </c>
      <c r="CJ288">
        <v>-0.1129819</v>
      </c>
      <c r="CK288">
        <v>-6.3268500000000005E-2</v>
      </c>
      <c r="CL288">
        <v>-4.0526E-3</v>
      </c>
      <c r="CM288">
        <v>-4.2082300000000003E-2</v>
      </c>
      <c r="CN288">
        <v>-0.12222810000000001</v>
      </c>
      <c r="CO288">
        <v>-8.2095100000000004E-2</v>
      </c>
      <c r="CP288">
        <v>-7.9902399999999998E-2</v>
      </c>
      <c r="CQ288">
        <v>-1.44181E-2</v>
      </c>
      <c r="CR288">
        <v>-1.69611E-2</v>
      </c>
      <c r="CS288">
        <v>5.1603299999999998E-2</v>
      </c>
      <c r="CT288">
        <v>-5.4457000000000004E-3</v>
      </c>
      <c r="CU288">
        <v>4.21879E-2</v>
      </c>
      <c r="CV288">
        <v>-8.4226400000000007E-2</v>
      </c>
      <c r="CW288">
        <v>-6.1117900000000003E-2</v>
      </c>
      <c r="CX288">
        <v>5.3929100000000001E-2</v>
      </c>
      <c r="CY288">
        <v>-0.2831091</v>
      </c>
      <c r="CZ288">
        <v>-0.2665246</v>
      </c>
      <c r="DA288">
        <v>-0.20436979999999999</v>
      </c>
      <c r="DB288">
        <v>-7.9181500000000002E-2</v>
      </c>
      <c r="DC288">
        <v>-2.1008200000000001E-2</v>
      </c>
      <c r="DD288">
        <v>-1.9248100000000001E-2</v>
      </c>
      <c r="DE288">
        <v>-1.09923E-2</v>
      </c>
      <c r="DF288">
        <v>5.3866000000000001E-3</v>
      </c>
      <c r="DG288">
        <v>-1.7082400000000001E-2</v>
      </c>
      <c r="DH288">
        <v>-8.7833599999999998E-2</v>
      </c>
      <c r="DI288">
        <v>-3.6401200000000002E-2</v>
      </c>
      <c r="DJ288">
        <v>2.5524600000000001E-2</v>
      </c>
      <c r="DK288">
        <v>-1.0031399999999999E-2</v>
      </c>
      <c r="DL288">
        <v>-8.9282100000000003E-2</v>
      </c>
      <c r="DM288">
        <v>-4.8499E-2</v>
      </c>
      <c r="DN288">
        <v>-4.39639E-2</v>
      </c>
      <c r="DO288">
        <v>2.0349800000000001E-2</v>
      </c>
      <c r="DP288">
        <v>1.9966899999999999E-2</v>
      </c>
      <c r="DQ288">
        <v>8.8681899999999994E-2</v>
      </c>
      <c r="DR288">
        <v>3.1695099999999997E-2</v>
      </c>
      <c r="DS288">
        <v>8.0339599999999997E-2</v>
      </c>
      <c r="DT288">
        <v>-4.42508E-2</v>
      </c>
      <c r="DU288">
        <v>-2.38272E-2</v>
      </c>
      <c r="DV288">
        <v>9.1426199999999999E-2</v>
      </c>
      <c r="DW288">
        <v>-0.19666900000000001</v>
      </c>
      <c r="DX288">
        <v>-0.1791721</v>
      </c>
      <c r="DY288">
        <v>-0.1241312</v>
      </c>
      <c r="DZ288">
        <v>-9.8866000000000006E-3</v>
      </c>
      <c r="EA288">
        <v>3.8099500000000001E-2</v>
      </c>
      <c r="EB288">
        <v>2.9609099999999999E-2</v>
      </c>
      <c r="EC288">
        <v>2.7427900000000002E-2</v>
      </c>
      <c r="ED288">
        <v>3.9614700000000003E-2</v>
      </c>
      <c r="EE288">
        <v>1.7933500000000002E-2</v>
      </c>
      <c r="EF288">
        <v>-5.1523399999999997E-2</v>
      </c>
      <c r="EG288">
        <v>2.3909999999999999E-3</v>
      </c>
      <c r="EH288">
        <v>6.8229300000000007E-2</v>
      </c>
      <c r="EI288">
        <v>3.6244999999999999E-2</v>
      </c>
      <c r="EJ288">
        <v>-4.1713199999999999E-2</v>
      </c>
      <c r="EK288" s="71">
        <v>8.5299999999999996E-6</v>
      </c>
      <c r="EL288">
        <v>7.9257000000000008E-3</v>
      </c>
      <c r="EM288">
        <v>7.0549200000000006E-2</v>
      </c>
      <c r="EN288">
        <v>7.3285100000000006E-2</v>
      </c>
      <c r="EO288">
        <v>0.14221739999999999</v>
      </c>
      <c r="EP288">
        <v>8.5320400000000005E-2</v>
      </c>
      <c r="EQ288">
        <v>0.13542460000000001</v>
      </c>
      <c r="ER288">
        <v>1.34676E-2</v>
      </c>
      <c r="ES288">
        <v>3.0014599999999999E-2</v>
      </c>
      <c r="ET288">
        <v>0.1455661</v>
      </c>
      <c r="EU288">
        <v>74.008089999999996</v>
      </c>
      <c r="EV288">
        <v>73.016180000000006</v>
      </c>
      <c r="EW288">
        <v>73.016180000000006</v>
      </c>
      <c r="EX288">
        <v>72.991910000000004</v>
      </c>
      <c r="EY288">
        <v>72</v>
      </c>
      <c r="EZ288">
        <v>72.008089999999996</v>
      </c>
      <c r="FA288">
        <v>72.008089999999996</v>
      </c>
      <c r="FB288">
        <v>71.991910000000004</v>
      </c>
      <c r="FC288">
        <v>74.008089999999996</v>
      </c>
      <c r="FD288">
        <v>76.040450000000007</v>
      </c>
      <c r="FE288">
        <v>81.040450000000007</v>
      </c>
      <c r="FF288">
        <v>83.056629999999998</v>
      </c>
      <c r="FG288">
        <v>85.048550000000006</v>
      </c>
      <c r="FH288">
        <v>84.072810000000004</v>
      </c>
      <c r="FI288">
        <v>83.080910000000003</v>
      </c>
      <c r="FJ288">
        <v>85.064729999999997</v>
      </c>
      <c r="FK288">
        <v>86.040450000000007</v>
      </c>
      <c r="FL288">
        <v>84.056629999999998</v>
      </c>
      <c r="FM288">
        <v>84.032359999999997</v>
      </c>
      <c r="FN288">
        <v>78.064729999999997</v>
      </c>
      <c r="FO288">
        <v>74.080910000000003</v>
      </c>
      <c r="FP288">
        <v>74.056629999999998</v>
      </c>
      <c r="FQ288">
        <v>73.064729999999997</v>
      </c>
      <c r="FR288">
        <v>72.072810000000004</v>
      </c>
      <c r="FS288">
        <v>0.95407120000000001</v>
      </c>
      <c r="FT288">
        <v>3.8930300000000001E-2</v>
      </c>
      <c r="FU288">
        <v>5.79707E-2</v>
      </c>
    </row>
    <row r="289" spans="1:177" x14ac:dyDescent="0.3">
      <c r="A289" t="s">
        <v>226</v>
      </c>
      <c r="B289" t="s">
        <v>199</v>
      </c>
      <c r="C289" t="s">
        <v>280</v>
      </c>
      <c r="D289" s="30" t="s">
        <v>253</v>
      </c>
      <c r="E289" t="s">
        <v>221</v>
      </c>
      <c r="F289">
        <v>417</v>
      </c>
      <c r="G289">
        <v>2.1474160000000002</v>
      </c>
      <c r="H289">
        <v>2.0391059999999999</v>
      </c>
      <c r="I289">
        <v>1.799315</v>
      </c>
      <c r="J289">
        <v>1.4341969999999999</v>
      </c>
      <c r="K289">
        <v>1.198226</v>
      </c>
      <c r="L289">
        <v>1.0275970000000001</v>
      </c>
      <c r="M289">
        <v>0.95900830000000004</v>
      </c>
      <c r="N289">
        <v>1.10625</v>
      </c>
      <c r="O289">
        <v>1.157257</v>
      </c>
      <c r="P289">
        <v>1.174077</v>
      </c>
      <c r="Q289">
        <v>1.426299</v>
      </c>
      <c r="R289">
        <v>1.5149900000000001</v>
      </c>
      <c r="S289">
        <v>1.6387659999999999</v>
      </c>
      <c r="T289">
        <v>1.8323259999999999</v>
      </c>
      <c r="U289">
        <v>1.9407540000000001</v>
      </c>
      <c r="V289">
        <v>2.1251310000000001</v>
      </c>
      <c r="W289">
        <v>2.0971419999999998</v>
      </c>
      <c r="X289">
        <v>2.2309100000000002</v>
      </c>
      <c r="Y289">
        <v>2.2014870000000002</v>
      </c>
      <c r="Z289">
        <v>2.1594370000000001</v>
      </c>
      <c r="AA289">
        <v>2.0832730000000002</v>
      </c>
      <c r="AB289">
        <v>2.4294790000000002</v>
      </c>
      <c r="AC289">
        <v>2.087386</v>
      </c>
      <c r="AD289">
        <v>1.8645689999999999</v>
      </c>
      <c r="AE289">
        <v>-0.64414099999999996</v>
      </c>
      <c r="AF289">
        <v>-0.62924089999999999</v>
      </c>
      <c r="AG289">
        <v>-0.53800139999999996</v>
      </c>
      <c r="AH289">
        <v>-0.4065182</v>
      </c>
      <c r="AI289">
        <v>-0.43662649999999997</v>
      </c>
      <c r="AJ289">
        <v>-0.35031600000000002</v>
      </c>
      <c r="AK289">
        <v>-0.2972011</v>
      </c>
      <c r="AL289">
        <v>-0.16146530000000001</v>
      </c>
      <c r="AM289">
        <v>-7.0518300000000006E-2</v>
      </c>
      <c r="AN289">
        <v>-9.1500100000000001E-2</v>
      </c>
      <c r="AO289">
        <v>-0.10847759999999999</v>
      </c>
      <c r="AP289">
        <v>-0.19361919999999999</v>
      </c>
      <c r="AQ289">
        <v>-0.28570810000000002</v>
      </c>
      <c r="AR289">
        <v>-0.30327809999999999</v>
      </c>
      <c r="AS289">
        <v>-0.31422990000000001</v>
      </c>
      <c r="AT289">
        <v>-0.41624240000000001</v>
      </c>
      <c r="AU289">
        <v>-0.27969470000000002</v>
      </c>
      <c r="AV289">
        <v>-0.1784403</v>
      </c>
      <c r="AW289">
        <v>-0.12715109999999999</v>
      </c>
      <c r="AX289">
        <v>-0.1049804</v>
      </c>
      <c r="AY289">
        <v>-0.17819670000000001</v>
      </c>
      <c r="AZ289">
        <v>-0.17967369999999999</v>
      </c>
      <c r="BA289">
        <v>-0.27687129999999999</v>
      </c>
      <c r="BB289">
        <v>-0.24302370000000001</v>
      </c>
      <c r="BC289">
        <v>-0.50909590000000005</v>
      </c>
      <c r="BD289">
        <v>-0.49619639999999998</v>
      </c>
      <c r="BE289">
        <v>-0.41826259999999998</v>
      </c>
      <c r="BF289">
        <v>-0.31041760000000002</v>
      </c>
      <c r="BG289">
        <v>-0.35601450000000001</v>
      </c>
      <c r="BH289">
        <v>-0.28359089999999998</v>
      </c>
      <c r="BI289">
        <v>-0.24373159999999999</v>
      </c>
      <c r="BJ289">
        <v>-0.1169229</v>
      </c>
      <c r="BK289">
        <v>-2.20319E-2</v>
      </c>
      <c r="BL289">
        <v>-4.1835799999999999E-2</v>
      </c>
      <c r="BM289">
        <v>-5.6570700000000002E-2</v>
      </c>
      <c r="BN289">
        <v>-0.13464370000000001</v>
      </c>
      <c r="BO289">
        <v>-0.2180607</v>
      </c>
      <c r="BP289">
        <v>-0.23558999999999999</v>
      </c>
      <c r="BQ289">
        <v>-0.24223829999999999</v>
      </c>
      <c r="BR289">
        <v>-0.32903270000000001</v>
      </c>
      <c r="BS289">
        <v>-0.18985379999999999</v>
      </c>
      <c r="BT289">
        <v>-9.3619599999999997E-2</v>
      </c>
      <c r="BU289">
        <v>-4.31239E-2</v>
      </c>
      <c r="BV289">
        <v>-2.6968200000000001E-2</v>
      </c>
      <c r="BW289">
        <v>-0.10347729999999999</v>
      </c>
      <c r="BX289">
        <v>-0.10560700000000001</v>
      </c>
      <c r="BY289">
        <v>-0.2006097</v>
      </c>
      <c r="BZ289">
        <v>-0.16765579999999999</v>
      </c>
      <c r="CA289">
        <v>-0.41556409999999999</v>
      </c>
      <c r="CB289">
        <v>-0.40405010000000002</v>
      </c>
      <c r="CC289">
        <v>-0.33533180000000001</v>
      </c>
      <c r="CD289">
        <v>-0.24385860000000001</v>
      </c>
      <c r="CE289">
        <v>-0.30018280000000003</v>
      </c>
      <c r="CF289">
        <v>-0.23737730000000001</v>
      </c>
      <c r="CG289">
        <v>-0.20669879999999999</v>
      </c>
      <c r="CH289">
        <v>-8.6072899999999994E-2</v>
      </c>
      <c r="CI289">
        <v>1.15497E-2</v>
      </c>
      <c r="CJ289">
        <v>-7.4384000000000004E-3</v>
      </c>
      <c r="CK289">
        <v>-2.0620200000000002E-2</v>
      </c>
      <c r="CL289">
        <v>-9.3797400000000003E-2</v>
      </c>
      <c r="CM289">
        <v>-0.17120840000000001</v>
      </c>
      <c r="CN289">
        <v>-0.1887094</v>
      </c>
      <c r="CO289">
        <v>-0.1923772</v>
      </c>
      <c r="CP289">
        <v>-0.26863150000000002</v>
      </c>
      <c r="CQ289">
        <v>-0.1276302</v>
      </c>
      <c r="CR289">
        <v>-3.4873000000000001E-2</v>
      </c>
      <c r="CS289">
        <v>1.5073100000000001E-2</v>
      </c>
      <c r="CT289">
        <v>2.7062900000000001E-2</v>
      </c>
      <c r="CU289">
        <v>-5.1726800000000003E-2</v>
      </c>
      <c r="CV289">
        <v>-5.4308700000000001E-2</v>
      </c>
      <c r="CW289">
        <v>-0.14779110000000001</v>
      </c>
      <c r="CX289">
        <v>-0.11545619999999999</v>
      </c>
      <c r="CY289">
        <v>-0.32203219999999999</v>
      </c>
      <c r="CZ289">
        <v>-0.31190380000000001</v>
      </c>
      <c r="DA289">
        <v>-0.25240099999999999</v>
      </c>
      <c r="DB289">
        <v>-0.1772996</v>
      </c>
      <c r="DC289">
        <v>-0.24435119999999999</v>
      </c>
      <c r="DD289">
        <v>-0.19116369999999999</v>
      </c>
      <c r="DE289">
        <v>-0.16966609999999999</v>
      </c>
      <c r="DF289">
        <v>-5.5223000000000001E-2</v>
      </c>
      <c r="DG289">
        <v>4.5131299999999999E-2</v>
      </c>
      <c r="DH289">
        <v>2.6958900000000001E-2</v>
      </c>
      <c r="DI289">
        <v>1.53303E-2</v>
      </c>
      <c r="DJ289">
        <v>-5.2951199999999997E-2</v>
      </c>
      <c r="DK289">
        <v>-0.12435599999999999</v>
      </c>
      <c r="DL289">
        <v>-0.1418288</v>
      </c>
      <c r="DM289">
        <v>-0.14251610000000001</v>
      </c>
      <c r="DN289">
        <v>-0.2082302</v>
      </c>
      <c r="DO289">
        <v>-6.5406699999999998E-2</v>
      </c>
      <c r="DP289">
        <v>2.3873599999999998E-2</v>
      </c>
      <c r="DQ289">
        <v>7.3270100000000005E-2</v>
      </c>
      <c r="DR289">
        <v>8.1093899999999997E-2</v>
      </c>
      <c r="DS289">
        <v>2.3600000000000001E-5</v>
      </c>
      <c r="DT289">
        <v>-3.0103E-3</v>
      </c>
      <c r="DU289">
        <v>-9.4972600000000004E-2</v>
      </c>
      <c r="DV289">
        <v>-6.3256699999999999E-2</v>
      </c>
      <c r="DW289">
        <v>-0.18698709999999999</v>
      </c>
      <c r="DX289">
        <v>-0.1788593</v>
      </c>
      <c r="DY289">
        <v>-0.13266210000000001</v>
      </c>
      <c r="DZ289">
        <v>-8.1198999999999993E-2</v>
      </c>
      <c r="EA289">
        <v>-0.1637391</v>
      </c>
      <c r="EB289">
        <v>-0.12443849999999999</v>
      </c>
      <c r="EC289">
        <v>-0.1161966</v>
      </c>
      <c r="ED289">
        <v>-1.06806E-2</v>
      </c>
      <c r="EE289">
        <v>9.3617800000000001E-2</v>
      </c>
      <c r="EF289">
        <v>7.6623300000000005E-2</v>
      </c>
      <c r="EG289">
        <v>6.7237099999999994E-2</v>
      </c>
      <c r="EH289">
        <v>6.0242999999999998E-3</v>
      </c>
      <c r="EI289">
        <v>-5.6708599999999998E-2</v>
      </c>
      <c r="EJ289">
        <v>-7.4140600000000001E-2</v>
      </c>
      <c r="EK289">
        <v>-7.0524500000000004E-2</v>
      </c>
      <c r="EL289">
        <v>-0.1210205</v>
      </c>
      <c r="EM289">
        <v>2.44342E-2</v>
      </c>
      <c r="EN289">
        <v>0.10869429999999999</v>
      </c>
      <c r="EO289">
        <v>0.1572973</v>
      </c>
      <c r="EP289">
        <v>0.1591062</v>
      </c>
      <c r="EQ289">
        <v>7.4743100000000007E-2</v>
      </c>
      <c r="ER289">
        <v>7.1056400000000006E-2</v>
      </c>
      <c r="ES289">
        <v>-1.8710999999999998E-2</v>
      </c>
      <c r="ET289">
        <v>1.2111200000000001E-2</v>
      </c>
      <c r="EU289">
        <v>73</v>
      </c>
      <c r="EV289">
        <v>72</v>
      </c>
      <c r="EW289">
        <v>71</v>
      </c>
      <c r="EX289">
        <v>68</v>
      </c>
      <c r="EY289">
        <v>69</v>
      </c>
      <c r="EZ289">
        <v>71</v>
      </c>
      <c r="FA289">
        <v>71</v>
      </c>
      <c r="FB289">
        <v>72</v>
      </c>
      <c r="FC289">
        <v>78</v>
      </c>
      <c r="FD289">
        <v>86</v>
      </c>
      <c r="FE289">
        <v>90</v>
      </c>
      <c r="FF289">
        <v>92</v>
      </c>
      <c r="FG289">
        <v>95</v>
      </c>
      <c r="FH289">
        <v>93</v>
      </c>
      <c r="FI289">
        <v>94</v>
      </c>
      <c r="FJ289">
        <v>93</v>
      </c>
      <c r="FK289">
        <v>91</v>
      </c>
      <c r="FL289">
        <v>90</v>
      </c>
      <c r="FM289">
        <v>86</v>
      </c>
      <c r="FN289">
        <v>82</v>
      </c>
      <c r="FO289">
        <v>78</v>
      </c>
      <c r="FP289">
        <v>77</v>
      </c>
      <c r="FQ289">
        <v>75</v>
      </c>
      <c r="FR289">
        <v>75</v>
      </c>
      <c r="FS289">
        <v>1.256132</v>
      </c>
      <c r="FT289">
        <v>5.1126600000000001E-2</v>
      </c>
      <c r="FU289">
        <v>8.8211499999999998E-2</v>
      </c>
    </row>
    <row r="290" spans="1:177" x14ac:dyDescent="0.3">
      <c r="A290" t="s">
        <v>226</v>
      </c>
      <c r="B290" t="s">
        <v>0</v>
      </c>
      <c r="C290" t="s">
        <v>279</v>
      </c>
      <c r="D290" s="30" t="s">
        <v>230</v>
      </c>
      <c r="E290" t="s">
        <v>219</v>
      </c>
      <c r="F290">
        <v>554</v>
      </c>
      <c r="G290">
        <v>2.1035409999999999</v>
      </c>
      <c r="H290">
        <v>2.1229650000000002</v>
      </c>
      <c r="I290">
        <v>1.7014830000000001</v>
      </c>
      <c r="J290">
        <v>1.2814399999999999</v>
      </c>
      <c r="K290">
        <v>0.95169269999999995</v>
      </c>
      <c r="L290">
        <v>0.69276599999999999</v>
      </c>
      <c r="M290">
        <v>0.63658329999999996</v>
      </c>
      <c r="N290">
        <v>0.43911080000000002</v>
      </c>
      <c r="O290">
        <v>4.3761899999999999E-2</v>
      </c>
      <c r="P290">
        <v>-0.4510151</v>
      </c>
      <c r="Q290">
        <v>-0.92516120000000002</v>
      </c>
      <c r="R290">
        <v>-1.3112820000000001</v>
      </c>
      <c r="S290">
        <v>-1.572227</v>
      </c>
      <c r="T290">
        <v>-1.614765</v>
      </c>
      <c r="U290">
        <v>-1.4937279999999999</v>
      </c>
      <c r="V290">
        <v>-1.1737580000000001</v>
      </c>
      <c r="W290">
        <v>-0.64631000000000005</v>
      </c>
      <c r="X290">
        <v>-4.7485899999999998E-2</v>
      </c>
      <c r="Y290">
        <v>0.59113839999999995</v>
      </c>
      <c r="Z290">
        <v>0.95573810000000003</v>
      </c>
      <c r="AA290">
        <v>1.018942</v>
      </c>
      <c r="AB290">
        <v>0.99808870000000005</v>
      </c>
      <c r="AC290">
        <v>0.88760229999999996</v>
      </c>
      <c r="AD290">
        <v>0.71133190000000002</v>
      </c>
      <c r="AE290">
        <v>-0.45363510000000001</v>
      </c>
      <c r="AF290">
        <v>-0.41980279999999998</v>
      </c>
      <c r="AG290">
        <v>-0.41209380000000001</v>
      </c>
      <c r="AH290">
        <v>-0.3207142</v>
      </c>
      <c r="AI290">
        <v>-0.26434659999999999</v>
      </c>
      <c r="AJ290">
        <v>-0.24940880000000001</v>
      </c>
      <c r="AK290">
        <v>-0.10565040000000001</v>
      </c>
      <c r="AL290">
        <v>-2.1981799999999999E-2</v>
      </c>
      <c r="AM290">
        <v>4.5285400000000003E-2</v>
      </c>
      <c r="AN290">
        <v>5.7971200000000001E-2</v>
      </c>
      <c r="AO290">
        <v>1.2300200000000001E-2</v>
      </c>
      <c r="AP290">
        <v>3.7245199999999999E-2</v>
      </c>
      <c r="AQ290">
        <v>5.1411800000000001E-2</v>
      </c>
      <c r="AR290">
        <v>8.76696E-2</v>
      </c>
      <c r="AS290">
        <v>5.4093099999999998E-2</v>
      </c>
      <c r="AT290">
        <v>6.9834599999999997E-2</v>
      </c>
      <c r="AU290">
        <v>7.9682699999999995E-2</v>
      </c>
      <c r="AV290">
        <v>1.8336000000000002E-2</v>
      </c>
      <c r="AW290">
        <v>5.9709400000000003E-2</v>
      </c>
      <c r="AX290">
        <v>0.1024595</v>
      </c>
      <c r="AY290">
        <v>0.1107669</v>
      </c>
      <c r="AZ290">
        <v>7.7302099999999999E-2</v>
      </c>
      <c r="BA290">
        <v>4.4749200000000003E-2</v>
      </c>
      <c r="BB290">
        <v>-5.5234600000000002E-2</v>
      </c>
      <c r="BC290">
        <v>-0.3767006</v>
      </c>
      <c r="BD290">
        <v>-0.34620600000000001</v>
      </c>
      <c r="BE290">
        <v>-0.35052100000000003</v>
      </c>
      <c r="BF290">
        <v>-0.26966380000000001</v>
      </c>
      <c r="BG290">
        <v>-0.2242664</v>
      </c>
      <c r="BH290">
        <v>-0.2176469</v>
      </c>
      <c r="BI290">
        <v>-8.4166299999999999E-2</v>
      </c>
      <c r="BJ290">
        <v>-2.9627999999999998E-3</v>
      </c>
      <c r="BK290">
        <v>6.5602300000000002E-2</v>
      </c>
      <c r="BL290">
        <v>8.2031999999999994E-2</v>
      </c>
      <c r="BM290">
        <v>4.4042100000000001E-2</v>
      </c>
      <c r="BN290">
        <v>6.9390900000000005E-2</v>
      </c>
      <c r="BO290">
        <v>8.30843E-2</v>
      </c>
      <c r="BP290">
        <v>0.1181542</v>
      </c>
      <c r="BQ290">
        <v>8.0919699999999997E-2</v>
      </c>
      <c r="BR290">
        <v>9.3505400000000002E-2</v>
      </c>
      <c r="BS290">
        <v>0.1029849</v>
      </c>
      <c r="BT290">
        <v>3.97285E-2</v>
      </c>
      <c r="BU290">
        <v>8.6434300000000006E-2</v>
      </c>
      <c r="BV290">
        <v>0.13224069999999999</v>
      </c>
      <c r="BW290">
        <v>0.140515</v>
      </c>
      <c r="BX290">
        <v>0.1082795</v>
      </c>
      <c r="BY290">
        <v>7.3930499999999996E-2</v>
      </c>
      <c r="BZ290">
        <v>-2.7872899999999999E-2</v>
      </c>
      <c r="CA290">
        <v>-0.32341599999999998</v>
      </c>
      <c r="CB290">
        <v>-0.29523310000000003</v>
      </c>
      <c r="CC290">
        <v>-0.30787579999999998</v>
      </c>
      <c r="CD290">
        <v>-0.2343065</v>
      </c>
      <c r="CE290">
        <v>-0.19650690000000001</v>
      </c>
      <c r="CF290">
        <v>-0.19564870000000001</v>
      </c>
      <c r="CG290">
        <v>-6.9286500000000001E-2</v>
      </c>
      <c r="CH290">
        <v>1.02098E-2</v>
      </c>
      <c r="CI290">
        <v>7.96737E-2</v>
      </c>
      <c r="CJ290">
        <v>9.8696500000000006E-2</v>
      </c>
      <c r="CK290">
        <v>6.6026399999999999E-2</v>
      </c>
      <c r="CL290">
        <v>9.1655E-2</v>
      </c>
      <c r="CM290">
        <v>0.10502060000000001</v>
      </c>
      <c r="CN290">
        <v>0.1392678</v>
      </c>
      <c r="CO290">
        <v>9.9499799999999999E-2</v>
      </c>
      <c r="CP290">
        <v>0.1098997</v>
      </c>
      <c r="CQ290">
        <v>0.11912399999999999</v>
      </c>
      <c r="CR290">
        <v>5.4544799999999997E-2</v>
      </c>
      <c r="CS290">
        <v>0.1049438</v>
      </c>
      <c r="CT290">
        <v>0.152867</v>
      </c>
      <c r="CU290">
        <v>0.16111839999999999</v>
      </c>
      <c r="CV290">
        <v>0.1297343</v>
      </c>
      <c r="CW290">
        <v>9.41414E-2</v>
      </c>
      <c r="CX290">
        <v>-8.9222999999999993E-3</v>
      </c>
      <c r="CY290">
        <v>-0.27013140000000002</v>
      </c>
      <c r="CZ290">
        <v>-0.24426030000000001</v>
      </c>
      <c r="DA290">
        <v>-0.26523059999999998</v>
      </c>
      <c r="DB290">
        <v>-0.19894909999999999</v>
      </c>
      <c r="DC290">
        <v>-0.16874749999999999</v>
      </c>
      <c r="DD290">
        <v>-0.17365059999999999</v>
      </c>
      <c r="DE290">
        <v>-5.4406700000000002E-2</v>
      </c>
      <c r="DF290">
        <v>2.3382300000000002E-2</v>
      </c>
      <c r="DG290">
        <v>9.3745099999999998E-2</v>
      </c>
      <c r="DH290">
        <v>0.11536100000000001</v>
      </c>
      <c r="DI290">
        <v>8.80108E-2</v>
      </c>
      <c r="DJ290">
        <v>0.11391900000000001</v>
      </c>
      <c r="DK290">
        <v>0.12695690000000001</v>
      </c>
      <c r="DL290">
        <v>0.16038140000000001</v>
      </c>
      <c r="DM290">
        <v>0.1180798</v>
      </c>
      <c r="DN290">
        <v>0.12629399999999999</v>
      </c>
      <c r="DO290">
        <v>0.1352631</v>
      </c>
      <c r="DP290">
        <v>6.9361199999999998E-2</v>
      </c>
      <c r="DQ290">
        <v>0.1234533</v>
      </c>
      <c r="DR290">
        <v>0.17349339999999999</v>
      </c>
      <c r="DS290">
        <v>0.18172179999999999</v>
      </c>
      <c r="DT290">
        <v>0.15118909999999999</v>
      </c>
      <c r="DU290">
        <v>0.1143522</v>
      </c>
      <c r="DV290">
        <v>1.00283E-2</v>
      </c>
      <c r="DW290">
        <v>-0.1931969</v>
      </c>
      <c r="DX290">
        <v>-0.1706635</v>
      </c>
      <c r="DY290">
        <v>-0.2036578</v>
      </c>
      <c r="DZ290">
        <v>-0.14789869999999999</v>
      </c>
      <c r="EA290">
        <v>-0.12866730000000001</v>
      </c>
      <c r="EB290">
        <v>-0.14188870000000001</v>
      </c>
      <c r="EC290">
        <v>-3.2922600000000003E-2</v>
      </c>
      <c r="ED290">
        <v>4.2401300000000003E-2</v>
      </c>
      <c r="EE290">
        <v>0.11406189999999999</v>
      </c>
      <c r="EF290">
        <v>0.13942180000000001</v>
      </c>
      <c r="EG290">
        <v>0.1197527</v>
      </c>
      <c r="EH290">
        <v>0.14606479999999999</v>
      </c>
      <c r="EI290">
        <v>0.1586294</v>
      </c>
      <c r="EJ290">
        <v>0.19086610000000001</v>
      </c>
      <c r="EK290">
        <v>0.14490649999999999</v>
      </c>
      <c r="EL290">
        <v>0.14996480000000001</v>
      </c>
      <c r="EM290">
        <v>0.1585654</v>
      </c>
      <c r="EN290">
        <v>9.0753600000000004E-2</v>
      </c>
      <c r="EO290">
        <v>0.15017820000000001</v>
      </c>
      <c r="EP290">
        <v>0.2032746</v>
      </c>
      <c r="EQ290">
        <v>0.21146989999999999</v>
      </c>
      <c r="ER290">
        <v>0.18216640000000001</v>
      </c>
      <c r="ES290">
        <v>0.14353350000000001</v>
      </c>
      <c r="ET290">
        <v>3.7389899999999997E-2</v>
      </c>
      <c r="EU290">
        <v>54.32414</v>
      </c>
      <c r="EV290">
        <v>54.03689</v>
      </c>
      <c r="EW290">
        <v>53.178370000000001</v>
      </c>
      <c r="EX290">
        <v>52.950389999999999</v>
      </c>
      <c r="EY290">
        <v>52.483879999999999</v>
      </c>
      <c r="EZ290">
        <v>52.20093</v>
      </c>
      <c r="FA290">
        <v>51.639859999999999</v>
      </c>
      <c r="FB290">
        <v>52.36551</v>
      </c>
      <c r="FC290">
        <v>56.288679999999999</v>
      </c>
      <c r="FD290">
        <v>61.203440000000001</v>
      </c>
      <c r="FE290">
        <v>65.22457</v>
      </c>
      <c r="FF290">
        <v>67.977429999999998</v>
      </c>
      <c r="FG290">
        <v>68.817149999999998</v>
      </c>
      <c r="FH290">
        <v>69.671379999999999</v>
      </c>
      <c r="FI290">
        <v>69.360500000000002</v>
      </c>
      <c r="FJ290">
        <v>68.838470000000001</v>
      </c>
      <c r="FK290">
        <v>67.620350000000002</v>
      </c>
      <c r="FL290">
        <v>66.59366</v>
      </c>
      <c r="FM290">
        <v>64.411180000000002</v>
      </c>
      <c r="FN290">
        <v>61.004660000000001</v>
      </c>
      <c r="FO290">
        <v>57.957740000000001</v>
      </c>
      <c r="FP290">
        <v>56.725290000000001</v>
      </c>
      <c r="FQ290">
        <v>55.952719999999999</v>
      </c>
      <c r="FR290">
        <v>54.850459999999998</v>
      </c>
      <c r="FS290">
        <v>0.48584119999999997</v>
      </c>
      <c r="FT290">
        <v>1.83742E-2</v>
      </c>
      <c r="FU290">
        <v>2.6750599999999999E-2</v>
      </c>
    </row>
    <row r="291" spans="1:177" x14ac:dyDescent="0.3">
      <c r="A291" t="s">
        <v>226</v>
      </c>
      <c r="B291" t="s">
        <v>0</v>
      </c>
      <c r="C291" t="s">
        <v>279</v>
      </c>
      <c r="D291" s="30" t="s">
        <v>230</v>
      </c>
      <c r="E291" t="s">
        <v>220</v>
      </c>
      <c r="F291">
        <v>352</v>
      </c>
      <c r="G291">
        <v>1.338052</v>
      </c>
      <c r="H291">
        <v>1.3678680000000001</v>
      </c>
      <c r="I291">
        <v>1.1347970000000001</v>
      </c>
      <c r="J291">
        <v>0.87824659999999999</v>
      </c>
      <c r="K291">
        <v>0.63548309999999997</v>
      </c>
      <c r="L291">
        <v>0.43214619999999998</v>
      </c>
      <c r="M291">
        <v>0.40114159999999999</v>
      </c>
      <c r="N291">
        <v>0.29735089999999997</v>
      </c>
      <c r="O291">
        <v>6.5834699999999996E-2</v>
      </c>
      <c r="P291">
        <v>-0.23956749999999999</v>
      </c>
      <c r="Q291">
        <v>-0.55246070000000003</v>
      </c>
      <c r="R291">
        <v>-0.78467050000000005</v>
      </c>
      <c r="S291">
        <v>-0.96170719999999998</v>
      </c>
      <c r="T291">
        <v>-0.96394939999999996</v>
      </c>
      <c r="U291">
        <v>-0.87538870000000002</v>
      </c>
      <c r="V291">
        <v>-0.6983007</v>
      </c>
      <c r="W291">
        <v>-0.38116359999999999</v>
      </c>
      <c r="X291">
        <v>-1.5429099999999999E-2</v>
      </c>
      <c r="Y291">
        <v>0.38630629999999999</v>
      </c>
      <c r="Z291">
        <v>0.63223399999999996</v>
      </c>
      <c r="AA291">
        <v>0.67364029999999997</v>
      </c>
      <c r="AB291">
        <v>0.64761420000000003</v>
      </c>
      <c r="AC291">
        <v>0.56123820000000002</v>
      </c>
      <c r="AD291">
        <v>0.4584686</v>
      </c>
      <c r="AE291">
        <v>-0.3139844</v>
      </c>
      <c r="AF291">
        <v>-0.27042339999999998</v>
      </c>
      <c r="AG291">
        <v>-0.2321405</v>
      </c>
      <c r="AH291">
        <v>-0.17407600000000001</v>
      </c>
      <c r="AI291">
        <v>-0.1719483</v>
      </c>
      <c r="AJ291">
        <v>-0.16331039999999999</v>
      </c>
      <c r="AK291">
        <v>-8.5024799999999998E-2</v>
      </c>
      <c r="AL291">
        <v>-1.62361E-2</v>
      </c>
      <c r="AM291">
        <v>3.6077400000000003E-2</v>
      </c>
      <c r="AN291">
        <v>3.2658100000000002E-2</v>
      </c>
      <c r="AO291">
        <v>-8.8129999999999997E-3</v>
      </c>
      <c r="AP291">
        <v>3.5924900000000003E-2</v>
      </c>
      <c r="AQ291">
        <v>5.4410800000000002E-2</v>
      </c>
      <c r="AR291">
        <v>8.3258399999999996E-2</v>
      </c>
      <c r="AS291">
        <v>8.3587999999999996E-2</v>
      </c>
      <c r="AT291">
        <v>7.1514499999999995E-2</v>
      </c>
      <c r="AU291">
        <v>5.4545999999999997E-2</v>
      </c>
      <c r="AV291">
        <v>4.3812E-3</v>
      </c>
      <c r="AW291">
        <v>2.1557799999999998E-2</v>
      </c>
      <c r="AX291">
        <v>6.7443600000000006E-2</v>
      </c>
      <c r="AY291">
        <v>6.7162600000000003E-2</v>
      </c>
      <c r="AZ291">
        <v>4.1505899999999998E-2</v>
      </c>
      <c r="BA291">
        <v>4.0737999999999998E-3</v>
      </c>
      <c r="BB291">
        <v>-5.2694199999999997E-2</v>
      </c>
      <c r="BC291">
        <v>-0.2562758</v>
      </c>
      <c r="BD291">
        <v>-0.21344080000000001</v>
      </c>
      <c r="BE291">
        <v>-0.1851961</v>
      </c>
      <c r="BF291">
        <v>-0.1349147</v>
      </c>
      <c r="BG291">
        <v>-0.14050879999999999</v>
      </c>
      <c r="BH291">
        <v>-0.14010010000000001</v>
      </c>
      <c r="BI291">
        <v>-6.8245899999999998E-2</v>
      </c>
      <c r="BJ291">
        <v>-1.3043E-3</v>
      </c>
      <c r="BK291">
        <v>5.1830099999999997E-2</v>
      </c>
      <c r="BL291">
        <v>5.1804799999999998E-2</v>
      </c>
      <c r="BM291">
        <v>1.49684E-2</v>
      </c>
      <c r="BN291">
        <v>5.94417E-2</v>
      </c>
      <c r="BO291">
        <v>7.7377100000000004E-2</v>
      </c>
      <c r="BP291">
        <v>0.10576240000000001</v>
      </c>
      <c r="BQ291">
        <v>0.1037247</v>
      </c>
      <c r="BR291">
        <v>8.9088500000000001E-2</v>
      </c>
      <c r="BS291">
        <v>7.2313799999999998E-2</v>
      </c>
      <c r="BT291">
        <v>2.1359199999999998E-2</v>
      </c>
      <c r="BU291">
        <v>4.4144000000000003E-2</v>
      </c>
      <c r="BV291">
        <v>9.2394000000000004E-2</v>
      </c>
      <c r="BW291">
        <v>9.1384599999999996E-2</v>
      </c>
      <c r="BX291">
        <v>6.6290299999999996E-2</v>
      </c>
      <c r="BY291">
        <v>2.7451099999999999E-2</v>
      </c>
      <c r="BZ291">
        <v>-2.8944899999999999E-2</v>
      </c>
      <c r="CA291">
        <v>-0.216307</v>
      </c>
      <c r="CB291">
        <v>-0.17397489999999999</v>
      </c>
      <c r="CC291">
        <v>-0.1526825</v>
      </c>
      <c r="CD291">
        <v>-0.1077917</v>
      </c>
      <c r="CE291">
        <v>-0.1187339</v>
      </c>
      <c r="CF291">
        <v>-0.1240247</v>
      </c>
      <c r="CG291">
        <v>-5.6625000000000002E-2</v>
      </c>
      <c r="CH291">
        <v>9.0373999999999993E-3</v>
      </c>
      <c r="CI291">
        <v>6.2740299999999999E-2</v>
      </c>
      <c r="CJ291">
        <v>6.5065799999999993E-2</v>
      </c>
      <c r="CK291">
        <v>3.1439300000000003E-2</v>
      </c>
      <c r="CL291">
        <v>7.5729299999999999E-2</v>
      </c>
      <c r="CM291">
        <v>9.3283500000000005E-2</v>
      </c>
      <c r="CN291">
        <v>0.1213487</v>
      </c>
      <c r="CO291">
        <v>0.11767130000000001</v>
      </c>
      <c r="CP291">
        <v>0.10126019999999999</v>
      </c>
      <c r="CQ291">
        <v>8.4619700000000006E-2</v>
      </c>
      <c r="CR291">
        <v>3.3118099999999998E-2</v>
      </c>
      <c r="CS291">
        <v>5.9787199999999999E-2</v>
      </c>
      <c r="CT291">
        <v>0.10967449999999999</v>
      </c>
      <c r="CU291">
        <v>0.1081607</v>
      </c>
      <c r="CV291">
        <v>8.34559E-2</v>
      </c>
      <c r="CW291">
        <v>4.3642100000000003E-2</v>
      </c>
      <c r="CX291">
        <v>-1.24961E-2</v>
      </c>
      <c r="CY291">
        <v>-0.1763382</v>
      </c>
      <c r="CZ291">
        <v>-0.13450889999999999</v>
      </c>
      <c r="DA291">
        <v>-0.1201689</v>
      </c>
      <c r="DB291">
        <v>-8.0668799999999999E-2</v>
      </c>
      <c r="DC291">
        <v>-9.6959100000000006E-2</v>
      </c>
      <c r="DD291">
        <v>-0.1079493</v>
      </c>
      <c r="DE291">
        <v>-4.5004000000000002E-2</v>
      </c>
      <c r="DF291">
        <v>1.93791E-2</v>
      </c>
      <c r="DG291">
        <v>7.3650499999999994E-2</v>
      </c>
      <c r="DH291">
        <v>7.8326800000000002E-2</v>
      </c>
      <c r="DI291">
        <v>4.7910300000000003E-2</v>
      </c>
      <c r="DJ291">
        <v>9.2017000000000002E-2</v>
      </c>
      <c r="DK291">
        <v>0.10918990000000001</v>
      </c>
      <c r="DL291">
        <v>0.1369349</v>
      </c>
      <c r="DM291">
        <v>0.13161790000000001</v>
      </c>
      <c r="DN291">
        <v>0.11343200000000001</v>
      </c>
      <c r="DO291">
        <v>9.6925600000000001E-2</v>
      </c>
      <c r="DP291">
        <v>4.4877E-2</v>
      </c>
      <c r="DQ291">
        <v>7.5430300000000006E-2</v>
      </c>
      <c r="DR291">
        <v>0.12695500000000001</v>
      </c>
      <c r="DS291">
        <v>0.1249368</v>
      </c>
      <c r="DT291">
        <v>0.1006215</v>
      </c>
      <c r="DU291">
        <v>5.9832999999999997E-2</v>
      </c>
      <c r="DV291">
        <v>3.9525999999999997E-3</v>
      </c>
      <c r="DW291">
        <v>-0.1186295</v>
      </c>
      <c r="DX291">
        <v>-7.7526399999999995E-2</v>
      </c>
      <c r="DY291">
        <v>-7.3224499999999998E-2</v>
      </c>
      <c r="DZ291">
        <v>-4.1507500000000003E-2</v>
      </c>
      <c r="EA291">
        <v>-6.5519599999999997E-2</v>
      </c>
      <c r="EB291">
        <v>-8.4738900000000006E-2</v>
      </c>
      <c r="EC291">
        <v>-2.8225199999999999E-2</v>
      </c>
      <c r="ED291">
        <v>3.4310899999999998E-2</v>
      </c>
      <c r="EE291">
        <v>8.9403200000000002E-2</v>
      </c>
      <c r="EF291">
        <v>9.7473599999999994E-2</v>
      </c>
      <c r="EG291">
        <v>7.1691699999999997E-2</v>
      </c>
      <c r="EH291">
        <v>0.1155337</v>
      </c>
      <c r="EI291">
        <v>0.1321561</v>
      </c>
      <c r="EJ291">
        <v>0.159439</v>
      </c>
      <c r="EK291">
        <v>0.15175459999999999</v>
      </c>
      <c r="EL291">
        <v>0.13100600000000001</v>
      </c>
      <c r="EM291">
        <v>0.1146934</v>
      </c>
      <c r="EN291">
        <v>6.1854899999999997E-2</v>
      </c>
      <c r="EO291">
        <v>9.8016599999999995E-2</v>
      </c>
      <c r="EP291">
        <v>0.15190529999999999</v>
      </c>
      <c r="EQ291">
        <v>0.14915880000000001</v>
      </c>
      <c r="ER291">
        <v>0.12540589999999999</v>
      </c>
      <c r="ES291">
        <v>8.3210300000000001E-2</v>
      </c>
      <c r="ET291">
        <v>2.7702000000000001E-2</v>
      </c>
      <c r="EU291">
        <v>55.91046</v>
      </c>
      <c r="EV291">
        <v>55.587400000000002</v>
      </c>
      <c r="EW291">
        <v>55.05442</v>
      </c>
      <c r="EX291">
        <v>55.006430000000002</v>
      </c>
      <c r="EY291">
        <v>54.456299999999999</v>
      </c>
      <c r="EZ291">
        <v>54.173729999999999</v>
      </c>
      <c r="FA291">
        <v>53.629489999999997</v>
      </c>
      <c r="FB291">
        <v>54.341290000000001</v>
      </c>
      <c r="FC291">
        <v>57.482309999999998</v>
      </c>
      <c r="FD291">
        <v>61.814210000000003</v>
      </c>
      <c r="FE291">
        <v>65.406970000000001</v>
      </c>
      <c r="FF291">
        <v>68.006159999999994</v>
      </c>
      <c r="FG291">
        <v>68.718230000000005</v>
      </c>
      <c r="FH291">
        <v>68.982839999999996</v>
      </c>
      <c r="FI291">
        <v>68.536730000000006</v>
      </c>
      <c r="FJ291">
        <v>68.041290000000004</v>
      </c>
      <c r="FK291">
        <v>67.001080000000002</v>
      </c>
      <c r="FL291">
        <v>66.064350000000005</v>
      </c>
      <c r="FM291">
        <v>64.075869999999995</v>
      </c>
      <c r="FN291">
        <v>60.8748</v>
      </c>
      <c r="FO291">
        <v>58.509120000000003</v>
      </c>
      <c r="FP291">
        <v>57.603749999999998</v>
      </c>
      <c r="FQ291">
        <v>57.009920000000001</v>
      </c>
      <c r="FR291">
        <v>56.196249999999999</v>
      </c>
      <c r="FS291">
        <v>0.3785482</v>
      </c>
      <c r="FT291">
        <v>1.49573E-2</v>
      </c>
      <c r="FU291">
        <v>2.2302300000000001E-2</v>
      </c>
    </row>
    <row r="292" spans="1:177" x14ac:dyDescent="0.3">
      <c r="A292" t="s">
        <v>226</v>
      </c>
      <c r="B292" t="s">
        <v>0</v>
      </c>
      <c r="C292" t="s">
        <v>279</v>
      </c>
      <c r="D292" s="30" t="s">
        <v>230</v>
      </c>
      <c r="E292" t="s">
        <v>221</v>
      </c>
      <c r="F292">
        <v>202</v>
      </c>
      <c r="G292">
        <v>0.77114680000000002</v>
      </c>
      <c r="H292">
        <v>0.76472739999999995</v>
      </c>
      <c r="I292">
        <v>0.5708801</v>
      </c>
      <c r="J292">
        <v>0.40456039999999999</v>
      </c>
      <c r="K292">
        <v>0.31845679999999998</v>
      </c>
      <c r="L292">
        <v>0.26765939999999999</v>
      </c>
      <c r="M292">
        <v>0.2428543</v>
      </c>
      <c r="N292">
        <v>0.14325289999999999</v>
      </c>
      <c r="O292">
        <v>-2.6290600000000001E-2</v>
      </c>
      <c r="P292">
        <v>-0.21907550000000001</v>
      </c>
      <c r="Q292">
        <v>-0.37786399999999998</v>
      </c>
      <c r="R292">
        <v>-0.53905289999999995</v>
      </c>
      <c r="S292">
        <v>-0.62618059999999998</v>
      </c>
      <c r="T292">
        <v>-0.67325380000000001</v>
      </c>
      <c r="U292">
        <v>-0.64239210000000002</v>
      </c>
      <c r="V292">
        <v>-0.4903459</v>
      </c>
      <c r="W292">
        <v>-0.27104240000000002</v>
      </c>
      <c r="X292">
        <v>-3.2856900000000001E-2</v>
      </c>
      <c r="Y292">
        <v>0.20664270000000001</v>
      </c>
      <c r="Z292">
        <v>0.32304690000000003</v>
      </c>
      <c r="AA292">
        <v>0.34604629999999997</v>
      </c>
      <c r="AB292">
        <v>0.35361769999999998</v>
      </c>
      <c r="AC292">
        <v>0.33102219999999999</v>
      </c>
      <c r="AD292">
        <v>0.2553878</v>
      </c>
      <c r="AE292">
        <v>-0.19594449999999999</v>
      </c>
      <c r="AF292">
        <v>-0.20664759999999999</v>
      </c>
      <c r="AG292">
        <v>-0.2325952</v>
      </c>
      <c r="AH292">
        <v>-0.18999340000000001</v>
      </c>
      <c r="AI292">
        <v>-0.1218654</v>
      </c>
      <c r="AJ292">
        <v>-0.10868360000000001</v>
      </c>
      <c r="AK292">
        <v>-3.2973599999999999E-2</v>
      </c>
      <c r="AL292">
        <v>-1.8389200000000001E-2</v>
      </c>
      <c r="AM292">
        <v>-7.0435999999999997E-3</v>
      </c>
      <c r="AN292">
        <v>8.4956000000000007E-3</v>
      </c>
      <c r="AO292">
        <v>1.7606E-3</v>
      </c>
      <c r="AP292">
        <v>-2.28516E-2</v>
      </c>
      <c r="AQ292">
        <v>-2.7100699999999998E-2</v>
      </c>
      <c r="AR292">
        <v>-2.2679299999999999E-2</v>
      </c>
      <c r="AS292">
        <v>-5.74355E-2</v>
      </c>
      <c r="AT292">
        <v>-2.4002800000000001E-2</v>
      </c>
      <c r="AU292">
        <v>6.4673999999999999E-3</v>
      </c>
      <c r="AV292">
        <v>-7.9679999999999996E-4</v>
      </c>
      <c r="AW292">
        <v>2.2862400000000001E-2</v>
      </c>
      <c r="AX292">
        <v>1.45252E-2</v>
      </c>
      <c r="AY292">
        <v>2.3394700000000001E-2</v>
      </c>
      <c r="AZ292">
        <v>1.50723E-2</v>
      </c>
      <c r="BA292">
        <v>2.3730500000000002E-2</v>
      </c>
      <c r="BB292">
        <v>-1.6634199999999998E-2</v>
      </c>
      <c r="BC292">
        <v>-0.14364270000000001</v>
      </c>
      <c r="BD292">
        <v>-0.1591651</v>
      </c>
      <c r="BE292">
        <v>-0.19197330000000001</v>
      </c>
      <c r="BF292">
        <v>-0.1568281</v>
      </c>
      <c r="BG292">
        <v>-9.6789600000000003E-2</v>
      </c>
      <c r="BH292">
        <v>-8.6545700000000003E-2</v>
      </c>
      <c r="BI292">
        <v>-1.95415E-2</v>
      </c>
      <c r="BJ292">
        <v>-6.7377000000000001E-3</v>
      </c>
      <c r="BK292">
        <v>5.8471E-3</v>
      </c>
      <c r="BL292">
        <v>2.3011400000000001E-2</v>
      </c>
      <c r="BM292">
        <v>2.3127000000000002E-2</v>
      </c>
      <c r="BN292">
        <v>-1.062E-3</v>
      </c>
      <c r="BO292">
        <v>-5.8877000000000001E-3</v>
      </c>
      <c r="BP292">
        <v>-1.8626999999999999E-3</v>
      </c>
      <c r="BQ292">
        <v>-4.0070500000000002E-2</v>
      </c>
      <c r="BR292">
        <v>-8.0082E-3</v>
      </c>
      <c r="BS292">
        <v>2.1810800000000002E-2</v>
      </c>
      <c r="BT292">
        <v>1.2208E-2</v>
      </c>
      <c r="BU292">
        <v>3.6479400000000002E-2</v>
      </c>
      <c r="BV292">
        <v>3.01389E-2</v>
      </c>
      <c r="BW292">
        <v>4.03571E-2</v>
      </c>
      <c r="BX292">
        <v>3.3480599999999999E-2</v>
      </c>
      <c r="BY292">
        <v>4.1006000000000001E-2</v>
      </c>
      <c r="BZ292">
        <v>-4.2088999999999998E-3</v>
      </c>
      <c r="CA292">
        <v>-0.1074186</v>
      </c>
      <c r="CB292">
        <v>-0.1262789</v>
      </c>
      <c r="CC292">
        <v>-0.16383880000000001</v>
      </c>
      <c r="CD292">
        <v>-0.1338579</v>
      </c>
      <c r="CE292">
        <v>-7.9422199999999998E-2</v>
      </c>
      <c r="CF292">
        <v>-7.1212999999999999E-2</v>
      </c>
      <c r="CG292">
        <v>-1.02384E-2</v>
      </c>
      <c r="CH292">
        <v>1.3320999999999999E-3</v>
      </c>
      <c r="CI292">
        <v>1.4775099999999999E-2</v>
      </c>
      <c r="CJ292">
        <v>3.3064900000000001E-2</v>
      </c>
      <c r="CK292">
        <v>3.7925300000000002E-2</v>
      </c>
      <c r="CL292">
        <v>1.4029399999999999E-2</v>
      </c>
      <c r="CM292">
        <v>8.8042999999999993E-3</v>
      </c>
      <c r="CN292">
        <v>1.25548E-2</v>
      </c>
      <c r="CO292">
        <v>-2.8043499999999999E-2</v>
      </c>
      <c r="CP292">
        <v>3.0696E-3</v>
      </c>
      <c r="CQ292">
        <v>3.2437599999999997E-2</v>
      </c>
      <c r="CR292">
        <v>2.1215100000000001E-2</v>
      </c>
      <c r="CS292">
        <v>4.59105E-2</v>
      </c>
      <c r="CT292">
        <v>4.09529E-2</v>
      </c>
      <c r="CU292">
        <v>5.21053E-2</v>
      </c>
      <c r="CV292">
        <v>4.6230100000000003E-2</v>
      </c>
      <c r="CW292">
        <v>5.2970900000000001E-2</v>
      </c>
      <c r="CX292">
        <v>4.3968000000000002E-3</v>
      </c>
      <c r="CY292">
        <v>-7.1194499999999994E-2</v>
      </c>
      <c r="CZ292">
        <v>-9.3392699999999995E-2</v>
      </c>
      <c r="DA292">
        <v>-0.1357042</v>
      </c>
      <c r="DB292">
        <v>-0.11088770000000001</v>
      </c>
      <c r="DC292">
        <v>-6.2054699999999997E-2</v>
      </c>
      <c r="DD292">
        <v>-5.5880399999999997E-2</v>
      </c>
      <c r="DE292">
        <v>-9.3539999999999997E-4</v>
      </c>
      <c r="DF292">
        <v>9.4018000000000001E-3</v>
      </c>
      <c r="DG292">
        <v>2.3703200000000001E-2</v>
      </c>
      <c r="DH292">
        <v>4.3118499999999997E-2</v>
      </c>
      <c r="DI292">
        <v>5.2723699999999998E-2</v>
      </c>
      <c r="DJ292">
        <v>2.9120799999999999E-2</v>
      </c>
      <c r="DK292">
        <v>2.3496300000000001E-2</v>
      </c>
      <c r="DL292">
        <v>2.6972300000000001E-2</v>
      </c>
      <c r="DM292">
        <v>-1.6016499999999999E-2</v>
      </c>
      <c r="DN292">
        <v>1.4147399999999999E-2</v>
      </c>
      <c r="DO292">
        <v>4.30643E-2</v>
      </c>
      <c r="DP292">
        <v>3.0222200000000001E-2</v>
      </c>
      <c r="DQ292">
        <v>5.5341599999999998E-2</v>
      </c>
      <c r="DR292">
        <v>5.1766800000000002E-2</v>
      </c>
      <c r="DS292">
        <v>6.3853400000000005E-2</v>
      </c>
      <c r="DT292">
        <v>5.8979700000000003E-2</v>
      </c>
      <c r="DU292">
        <v>6.4935900000000005E-2</v>
      </c>
      <c r="DV292">
        <v>1.30026E-2</v>
      </c>
      <c r="DW292">
        <v>-1.8892699999999998E-2</v>
      </c>
      <c r="DX292">
        <v>-4.5910300000000001E-2</v>
      </c>
      <c r="DY292">
        <v>-9.5082399999999997E-2</v>
      </c>
      <c r="DZ292">
        <v>-7.7722299999999994E-2</v>
      </c>
      <c r="EA292">
        <v>-3.6978900000000002E-2</v>
      </c>
      <c r="EB292">
        <v>-3.3742500000000002E-2</v>
      </c>
      <c r="EC292">
        <v>1.2496800000000001E-2</v>
      </c>
      <c r="ED292">
        <v>2.10533E-2</v>
      </c>
      <c r="EE292">
        <v>3.6593899999999999E-2</v>
      </c>
      <c r="EF292">
        <v>5.7634199999999997E-2</v>
      </c>
      <c r="EG292">
        <v>7.4090100000000006E-2</v>
      </c>
      <c r="EH292">
        <v>5.0910400000000001E-2</v>
      </c>
      <c r="EI292">
        <v>4.47093E-2</v>
      </c>
      <c r="EJ292">
        <v>4.7788900000000002E-2</v>
      </c>
      <c r="EK292">
        <v>1.3485000000000001E-3</v>
      </c>
      <c r="EL292">
        <v>3.0141999999999999E-2</v>
      </c>
      <c r="EM292">
        <v>5.84077E-2</v>
      </c>
      <c r="EN292">
        <v>4.3227099999999997E-2</v>
      </c>
      <c r="EO292">
        <v>6.8958599999999995E-2</v>
      </c>
      <c r="EP292">
        <v>6.7380499999999996E-2</v>
      </c>
      <c r="EQ292">
        <v>8.0815799999999993E-2</v>
      </c>
      <c r="ER292">
        <v>7.7387999999999998E-2</v>
      </c>
      <c r="ES292">
        <v>8.2211400000000004E-2</v>
      </c>
      <c r="ET292">
        <v>2.54279E-2</v>
      </c>
      <c r="EU292">
        <v>51.132689999999997</v>
      </c>
      <c r="EV292">
        <v>50.917479999999998</v>
      </c>
      <c r="EW292">
        <v>49.40399</v>
      </c>
      <c r="EX292">
        <v>48.813920000000003</v>
      </c>
      <c r="EY292">
        <v>48.515639999999998</v>
      </c>
      <c r="EZ292">
        <v>48.231929999999998</v>
      </c>
      <c r="FA292">
        <v>47.637</v>
      </c>
      <c r="FB292">
        <v>48.390509999999999</v>
      </c>
      <c r="FC292">
        <v>53.887270000000001</v>
      </c>
      <c r="FD292">
        <v>59.974649999999997</v>
      </c>
      <c r="FE292">
        <v>64.857600000000005</v>
      </c>
      <c r="FF292">
        <v>67.919629999999998</v>
      </c>
      <c r="FG292">
        <v>69.016180000000006</v>
      </c>
      <c r="FH292">
        <v>71.056629999999998</v>
      </c>
      <c r="FI292">
        <v>71.017799999999994</v>
      </c>
      <c r="FJ292">
        <v>70.442279999999997</v>
      </c>
      <c r="FK292">
        <v>68.866230000000002</v>
      </c>
      <c r="FL292">
        <v>67.658580000000001</v>
      </c>
      <c r="FM292">
        <v>65.085759999999993</v>
      </c>
      <c r="FN292">
        <v>61.265909999999998</v>
      </c>
      <c r="FO292">
        <v>56.84843</v>
      </c>
      <c r="FP292">
        <v>54.957929999999998</v>
      </c>
      <c r="FQ292">
        <v>53.825780000000002</v>
      </c>
      <c r="FR292">
        <v>52.14293</v>
      </c>
      <c r="FS292">
        <v>0.30547859999999999</v>
      </c>
      <c r="FT292">
        <v>1.03803E-2</v>
      </c>
      <c r="FU292">
        <v>1.42842E-2</v>
      </c>
    </row>
    <row r="293" spans="1:177" x14ac:dyDescent="0.3">
      <c r="A293" t="s">
        <v>226</v>
      </c>
      <c r="B293" t="s">
        <v>0</v>
      </c>
      <c r="C293" t="s">
        <v>279</v>
      </c>
      <c r="D293" s="30" t="s">
        <v>231</v>
      </c>
      <c r="E293" t="s">
        <v>219</v>
      </c>
      <c r="F293">
        <v>781</v>
      </c>
      <c r="G293">
        <v>3.4509370000000001</v>
      </c>
      <c r="H293">
        <v>3.3212510000000002</v>
      </c>
      <c r="I293">
        <v>2.673419</v>
      </c>
      <c r="J293">
        <v>1.918733</v>
      </c>
      <c r="K293">
        <v>1.5289470000000001</v>
      </c>
      <c r="L293">
        <v>1.229733</v>
      </c>
      <c r="M293">
        <v>1.0913580000000001</v>
      </c>
      <c r="N293">
        <v>0.84039830000000004</v>
      </c>
      <c r="O293">
        <v>0.32805990000000002</v>
      </c>
      <c r="P293">
        <v>-0.53806940000000003</v>
      </c>
      <c r="Q293">
        <v>-1.374295</v>
      </c>
      <c r="R293">
        <v>-1.964609</v>
      </c>
      <c r="S293">
        <v>-2.2233209999999999</v>
      </c>
      <c r="T293">
        <v>-2.2046459999999999</v>
      </c>
      <c r="U293">
        <v>-1.933019</v>
      </c>
      <c r="V293">
        <v>-1.320937</v>
      </c>
      <c r="W293">
        <v>-0.56190150000000005</v>
      </c>
      <c r="X293">
        <v>0.37639610000000001</v>
      </c>
      <c r="Y293">
        <v>1.24295</v>
      </c>
      <c r="Z293">
        <v>1.6563760000000001</v>
      </c>
      <c r="AA293">
        <v>1.7895760000000001</v>
      </c>
      <c r="AB293">
        <v>1.901516</v>
      </c>
      <c r="AC293">
        <v>1.739716</v>
      </c>
      <c r="AD293">
        <v>1.5238750000000001</v>
      </c>
      <c r="AE293">
        <v>-0.55683490000000002</v>
      </c>
      <c r="AF293">
        <v>-0.61575760000000002</v>
      </c>
      <c r="AG293">
        <v>-0.59917940000000003</v>
      </c>
      <c r="AH293">
        <v>-0.59532629999999997</v>
      </c>
      <c r="AI293">
        <v>-0.39249129999999999</v>
      </c>
      <c r="AJ293">
        <v>-0.25856469999999998</v>
      </c>
      <c r="AK293">
        <v>-6.9689000000000001E-2</v>
      </c>
      <c r="AL293">
        <v>-8.6350999999999997E-3</v>
      </c>
      <c r="AM293">
        <v>3.6969000000000002E-2</v>
      </c>
      <c r="AN293">
        <v>7.0595199999999997E-2</v>
      </c>
      <c r="AO293">
        <v>4.45411E-2</v>
      </c>
      <c r="AP293">
        <v>-2.3918100000000001E-2</v>
      </c>
      <c r="AQ293">
        <v>-3.7365200000000001E-2</v>
      </c>
      <c r="AR293">
        <v>-1.1663400000000001E-2</v>
      </c>
      <c r="AS293">
        <v>-5.11876E-2</v>
      </c>
      <c r="AT293">
        <v>-7.2426000000000004E-2</v>
      </c>
      <c r="AU293">
        <v>5.4876399999999999E-2</v>
      </c>
      <c r="AV293">
        <v>1.6128300000000002E-2</v>
      </c>
      <c r="AW293">
        <v>6.7449499999999996E-2</v>
      </c>
      <c r="AX293">
        <v>6.4317700000000005E-2</v>
      </c>
      <c r="AY293">
        <v>7.6483400000000007E-2</v>
      </c>
      <c r="AZ293">
        <v>4.8418999999999997E-3</v>
      </c>
      <c r="BA293">
        <v>1.61257E-2</v>
      </c>
      <c r="BB293">
        <v>-7.1281000000000001E-3</v>
      </c>
      <c r="BC293">
        <v>-0.4577176</v>
      </c>
      <c r="BD293">
        <v>-0.5200785</v>
      </c>
      <c r="BE293">
        <v>-0.51770950000000004</v>
      </c>
      <c r="BF293">
        <v>-0.52544610000000003</v>
      </c>
      <c r="BG293">
        <v>-0.33982990000000002</v>
      </c>
      <c r="BH293">
        <v>-0.21932760000000001</v>
      </c>
      <c r="BI293">
        <v>-4.0682999999999997E-2</v>
      </c>
      <c r="BJ293">
        <v>2.3413099999999999E-2</v>
      </c>
      <c r="BK293">
        <v>7.0955199999999996E-2</v>
      </c>
      <c r="BL293">
        <v>0.1091487</v>
      </c>
      <c r="BM293">
        <v>8.7871299999999999E-2</v>
      </c>
      <c r="BN293">
        <v>2.01262E-2</v>
      </c>
      <c r="BO293">
        <v>7.6715000000000004E-3</v>
      </c>
      <c r="BP293">
        <v>3.2411799999999998E-2</v>
      </c>
      <c r="BQ293">
        <v>-8.5369E-3</v>
      </c>
      <c r="BR293">
        <v>-2.7599599999999998E-2</v>
      </c>
      <c r="BS293">
        <v>0.1064842</v>
      </c>
      <c r="BT293">
        <v>6.3946500000000003E-2</v>
      </c>
      <c r="BU293">
        <v>0.1211893</v>
      </c>
      <c r="BV293">
        <v>0.1130993</v>
      </c>
      <c r="BW293">
        <v>0.12675549999999999</v>
      </c>
      <c r="BX293">
        <v>5.7402599999999998E-2</v>
      </c>
      <c r="BY293">
        <v>6.3314099999999998E-2</v>
      </c>
      <c r="BZ293">
        <v>3.6375600000000001E-2</v>
      </c>
      <c r="CA293">
        <v>-0.3890692</v>
      </c>
      <c r="CB293">
        <v>-0.45381149999999998</v>
      </c>
      <c r="CC293">
        <v>-0.46128370000000002</v>
      </c>
      <c r="CD293">
        <v>-0.47704730000000001</v>
      </c>
      <c r="CE293">
        <v>-0.30335679999999998</v>
      </c>
      <c r="CF293">
        <v>-0.19215209999999999</v>
      </c>
      <c r="CG293">
        <v>-2.0593500000000001E-2</v>
      </c>
      <c r="CH293">
        <v>4.56096E-2</v>
      </c>
      <c r="CI293">
        <v>9.4493900000000006E-2</v>
      </c>
      <c r="CJ293">
        <v>0.13585059999999999</v>
      </c>
      <c r="CK293">
        <v>0.11788170000000001</v>
      </c>
      <c r="CL293">
        <v>5.0631200000000001E-2</v>
      </c>
      <c r="CM293">
        <v>3.88639E-2</v>
      </c>
      <c r="CN293">
        <v>6.29382E-2</v>
      </c>
      <c r="CO293">
        <v>2.1002900000000001E-2</v>
      </c>
      <c r="CP293">
        <v>3.447E-3</v>
      </c>
      <c r="CQ293">
        <v>0.14222770000000001</v>
      </c>
      <c r="CR293">
        <v>9.7065200000000004E-2</v>
      </c>
      <c r="CS293">
        <v>0.15840940000000001</v>
      </c>
      <c r="CT293">
        <v>0.1468853</v>
      </c>
      <c r="CU293">
        <v>0.16157379999999999</v>
      </c>
      <c r="CV293">
        <v>9.3806E-2</v>
      </c>
      <c r="CW293">
        <v>9.5996600000000001E-2</v>
      </c>
      <c r="CX293">
        <v>6.6505999999999996E-2</v>
      </c>
      <c r="CY293">
        <v>-0.32042080000000001</v>
      </c>
      <c r="CZ293">
        <v>-0.38754450000000001</v>
      </c>
      <c r="DA293">
        <v>-0.40485789999999999</v>
      </c>
      <c r="DB293">
        <v>-0.42864839999999998</v>
      </c>
      <c r="DC293">
        <v>-0.2668837</v>
      </c>
      <c r="DD293">
        <v>-0.1649766</v>
      </c>
      <c r="DE293">
        <v>-5.0409999999999995E-4</v>
      </c>
      <c r="DF293">
        <v>6.7806000000000005E-2</v>
      </c>
      <c r="DG293">
        <v>0.1180325</v>
      </c>
      <c r="DH293">
        <v>0.16255259999999999</v>
      </c>
      <c r="DI293">
        <v>0.147892</v>
      </c>
      <c r="DJ293">
        <v>8.1136100000000003E-2</v>
      </c>
      <c r="DK293">
        <v>7.0056199999999999E-2</v>
      </c>
      <c r="DL293">
        <v>9.3464500000000006E-2</v>
      </c>
      <c r="DM293">
        <v>5.0542700000000003E-2</v>
      </c>
      <c r="DN293">
        <v>3.4493599999999999E-2</v>
      </c>
      <c r="DO293">
        <v>0.17797109999999999</v>
      </c>
      <c r="DP293">
        <v>0.13018389999999999</v>
      </c>
      <c r="DQ293">
        <v>0.19562940000000001</v>
      </c>
      <c r="DR293">
        <v>0.18067130000000001</v>
      </c>
      <c r="DS293">
        <v>0.19639209999999999</v>
      </c>
      <c r="DT293">
        <v>0.1302094</v>
      </c>
      <c r="DU293">
        <v>0.12867909999999999</v>
      </c>
      <c r="DV293">
        <v>9.66365E-2</v>
      </c>
      <c r="DW293">
        <v>-0.22130340000000001</v>
      </c>
      <c r="DX293">
        <v>-0.2918654</v>
      </c>
      <c r="DY293">
        <v>-0.32338800000000001</v>
      </c>
      <c r="DZ293">
        <v>-0.35876819999999998</v>
      </c>
      <c r="EA293">
        <v>-0.21422240000000001</v>
      </c>
      <c r="EB293">
        <v>-0.1257395</v>
      </c>
      <c r="EC293">
        <v>2.85019E-2</v>
      </c>
      <c r="ED293">
        <v>9.9854200000000004E-2</v>
      </c>
      <c r="EE293">
        <v>0.15201870000000001</v>
      </c>
      <c r="EF293">
        <v>0.20110600000000001</v>
      </c>
      <c r="EG293">
        <v>0.19122220000000001</v>
      </c>
      <c r="EH293">
        <v>0.1251804</v>
      </c>
      <c r="EI293">
        <v>0.1150929</v>
      </c>
      <c r="EJ293">
        <v>0.13753979999999999</v>
      </c>
      <c r="EK293">
        <v>9.3193399999999996E-2</v>
      </c>
      <c r="EL293">
        <v>7.9319899999999999E-2</v>
      </c>
      <c r="EM293">
        <v>0.2295789</v>
      </c>
      <c r="EN293">
        <v>0.1780021</v>
      </c>
      <c r="EO293">
        <v>0.24936929999999999</v>
      </c>
      <c r="EP293">
        <v>0.22945289999999999</v>
      </c>
      <c r="EQ293">
        <v>0.2466642</v>
      </c>
      <c r="ER293">
        <v>0.18277009999999999</v>
      </c>
      <c r="ES293">
        <v>0.17586750000000001</v>
      </c>
      <c r="ET293">
        <v>0.14014009999999999</v>
      </c>
      <c r="EU293">
        <v>63.449089999999998</v>
      </c>
      <c r="EV293">
        <v>62.927</v>
      </c>
      <c r="EW293">
        <v>62.2331</v>
      </c>
      <c r="EX293">
        <v>62.19811</v>
      </c>
      <c r="EY293">
        <v>61.612340000000003</v>
      </c>
      <c r="EZ293">
        <v>61.441659999999999</v>
      </c>
      <c r="FA293">
        <v>60.876649999999998</v>
      </c>
      <c r="FB293">
        <v>61.686340000000001</v>
      </c>
      <c r="FC293">
        <v>65.303960000000004</v>
      </c>
      <c r="FD293">
        <v>70.244550000000004</v>
      </c>
      <c r="FE293">
        <v>75.541219999999996</v>
      </c>
      <c r="FF293">
        <v>78.903840000000002</v>
      </c>
      <c r="FG293">
        <v>80.61712</v>
      </c>
      <c r="FH293">
        <v>81.860159999999993</v>
      </c>
      <c r="FI293">
        <v>82.353049999999996</v>
      </c>
      <c r="FJ293">
        <v>81.807040000000001</v>
      </c>
      <c r="FK293">
        <v>80.446439999999996</v>
      </c>
      <c r="FL293">
        <v>78.914919999999995</v>
      </c>
      <c r="FM293">
        <v>76.306730000000002</v>
      </c>
      <c r="FN293">
        <v>72.491249999999994</v>
      </c>
      <c r="FO293">
        <v>67.818370000000002</v>
      </c>
      <c r="FP293">
        <v>65.996480000000005</v>
      </c>
      <c r="FQ293">
        <v>64.833349999999996</v>
      </c>
      <c r="FR293">
        <v>64.129519999999999</v>
      </c>
      <c r="FS293">
        <v>0.83212129999999995</v>
      </c>
      <c r="FT293">
        <v>3.4585200000000003E-2</v>
      </c>
      <c r="FU293">
        <v>5.6647099999999999E-2</v>
      </c>
    </row>
    <row r="294" spans="1:177" x14ac:dyDescent="0.3">
      <c r="A294" t="s">
        <v>226</v>
      </c>
      <c r="B294" t="s">
        <v>0</v>
      </c>
      <c r="C294" t="s">
        <v>279</v>
      </c>
      <c r="D294" s="30" t="s">
        <v>231</v>
      </c>
      <c r="E294" t="s">
        <v>220</v>
      </c>
      <c r="F294">
        <v>495</v>
      </c>
      <c r="G294">
        <v>2.2640660000000001</v>
      </c>
      <c r="H294">
        <v>2.1868180000000002</v>
      </c>
      <c r="I294">
        <v>1.7644280000000001</v>
      </c>
      <c r="J294">
        <v>1.3017590000000001</v>
      </c>
      <c r="K294">
        <v>0.99467229999999995</v>
      </c>
      <c r="L294">
        <v>0.76201399999999997</v>
      </c>
      <c r="M294">
        <v>0.66679809999999995</v>
      </c>
      <c r="N294">
        <v>0.50710719999999998</v>
      </c>
      <c r="O294">
        <v>0.22533239999999999</v>
      </c>
      <c r="P294">
        <v>-0.27760420000000002</v>
      </c>
      <c r="Q294">
        <v>-0.8070948</v>
      </c>
      <c r="R294">
        <v>-1.227422</v>
      </c>
      <c r="S294">
        <v>-1.4220930000000001</v>
      </c>
      <c r="T294">
        <v>-1.4261740000000001</v>
      </c>
      <c r="U294">
        <v>-1.282133</v>
      </c>
      <c r="V294">
        <v>-0.9044198</v>
      </c>
      <c r="W294">
        <v>-0.41036889999999998</v>
      </c>
      <c r="X294">
        <v>0.16709360000000001</v>
      </c>
      <c r="Y294">
        <v>0.71659379999999995</v>
      </c>
      <c r="Z294">
        <v>0.99084490000000003</v>
      </c>
      <c r="AA294">
        <v>1.085356</v>
      </c>
      <c r="AB294">
        <v>1.135437</v>
      </c>
      <c r="AC294">
        <v>1.047272</v>
      </c>
      <c r="AD294">
        <v>0.91565960000000002</v>
      </c>
      <c r="AE294">
        <v>-0.31485730000000001</v>
      </c>
      <c r="AF294">
        <v>-0.3191677</v>
      </c>
      <c r="AG294">
        <v>-0.30700810000000001</v>
      </c>
      <c r="AH294">
        <v>-0.31869029999999998</v>
      </c>
      <c r="AI294">
        <v>-0.2300471</v>
      </c>
      <c r="AJ294">
        <v>-0.14664379999999999</v>
      </c>
      <c r="AK294">
        <v>-4.2960400000000003E-2</v>
      </c>
      <c r="AL294">
        <v>-1.9307700000000001E-2</v>
      </c>
      <c r="AM294">
        <v>9.7799999999999992E-4</v>
      </c>
      <c r="AN294">
        <v>2.068E-2</v>
      </c>
      <c r="AO294">
        <v>2.21821E-2</v>
      </c>
      <c r="AP294">
        <v>-3.8823400000000001E-2</v>
      </c>
      <c r="AQ294">
        <v>-5.2203100000000002E-2</v>
      </c>
      <c r="AR294">
        <v>-3.65095E-2</v>
      </c>
      <c r="AS294">
        <v>-7.1964E-2</v>
      </c>
      <c r="AT294">
        <v>-8.8635199999999997E-2</v>
      </c>
      <c r="AU294">
        <v>-3.0341999999999999E-3</v>
      </c>
      <c r="AV294">
        <v>-2.1071300000000001E-2</v>
      </c>
      <c r="AW294">
        <v>2.0864199999999999E-2</v>
      </c>
      <c r="AX294">
        <v>1.07435E-2</v>
      </c>
      <c r="AY294">
        <v>6.4152000000000002E-3</v>
      </c>
      <c r="AZ294">
        <v>-4.08957E-2</v>
      </c>
      <c r="BA294">
        <v>-4.5910100000000002E-2</v>
      </c>
      <c r="BB294">
        <v>-6.6218399999999997E-2</v>
      </c>
      <c r="BC294">
        <v>-0.2411336</v>
      </c>
      <c r="BD294">
        <v>-0.24728639999999999</v>
      </c>
      <c r="BE294">
        <v>-0.24631529999999999</v>
      </c>
      <c r="BF294">
        <v>-0.266986</v>
      </c>
      <c r="BG294">
        <v>-0.1908598</v>
      </c>
      <c r="BH294">
        <v>-0.1188183</v>
      </c>
      <c r="BI294">
        <v>-2.11346E-2</v>
      </c>
      <c r="BJ294">
        <v>6.0245000000000003E-3</v>
      </c>
      <c r="BK294">
        <v>2.8337600000000001E-2</v>
      </c>
      <c r="BL294">
        <v>5.20908E-2</v>
      </c>
      <c r="BM294">
        <v>5.8422399999999999E-2</v>
      </c>
      <c r="BN294">
        <v>-3.0974000000000002E-3</v>
      </c>
      <c r="BO294">
        <v>-1.6190800000000002E-2</v>
      </c>
      <c r="BP294">
        <v>-1.9058E-3</v>
      </c>
      <c r="BQ294">
        <v>-3.94556E-2</v>
      </c>
      <c r="BR294">
        <v>-5.4711200000000001E-2</v>
      </c>
      <c r="BS294">
        <v>3.6200000000000003E-2</v>
      </c>
      <c r="BT294">
        <v>1.4571499999999999E-2</v>
      </c>
      <c r="BU294">
        <v>5.8702900000000002E-2</v>
      </c>
      <c r="BV294">
        <v>4.5979699999999998E-2</v>
      </c>
      <c r="BW294">
        <v>4.3334999999999999E-2</v>
      </c>
      <c r="BX294">
        <v>-3.3341E-3</v>
      </c>
      <c r="BY294">
        <v>-1.03572E-2</v>
      </c>
      <c r="BZ294">
        <v>-3.3226899999999997E-2</v>
      </c>
      <c r="CA294">
        <v>-0.19007289999999999</v>
      </c>
      <c r="CB294">
        <v>-0.1975016</v>
      </c>
      <c r="CC294">
        <v>-0.20427960000000001</v>
      </c>
      <c r="CD294">
        <v>-0.23117570000000001</v>
      </c>
      <c r="CE294">
        <v>-0.16371869999999999</v>
      </c>
      <c r="CF294">
        <v>-9.9546499999999996E-2</v>
      </c>
      <c r="CG294">
        <v>-6.0181000000000002E-3</v>
      </c>
      <c r="CH294">
        <v>2.35695E-2</v>
      </c>
      <c r="CI294">
        <v>4.7286799999999997E-2</v>
      </c>
      <c r="CJ294">
        <v>7.3845900000000006E-2</v>
      </c>
      <c r="CK294">
        <v>8.3522299999999994E-2</v>
      </c>
      <c r="CL294">
        <v>2.16463E-2</v>
      </c>
      <c r="CM294">
        <v>8.7512000000000006E-3</v>
      </c>
      <c r="CN294">
        <v>2.20606E-2</v>
      </c>
      <c r="CO294">
        <v>-1.6940400000000001E-2</v>
      </c>
      <c r="CP294">
        <v>-3.12155E-2</v>
      </c>
      <c r="CQ294">
        <v>6.3373399999999996E-2</v>
      </c>
      <c r="CR294">
        <v>3.9257500000000001E-2</v>
      </c>
      <c r="CS294">
        <v>8.4909899999999996E-2</v>
      </c>
      <c r="CT294">
        <v>7.0384299999999997E-2</v>
      </c>
      <c r="CU294">
        <v>6.8905499999999995E-2</v>
      </c>
      <c r="CV294">
        <v>2.2681E-2</v>
      </c>
      <c r="CW294">
        <v>1.4266600000000001E-2</v>
      </c>
      <c r="CX294">
        <v>-1.03771E-2</v>
      </c>
      <c r="CY294">
        <v>-0.1390121</v>
      </c>
      <c r="CZ294">
        <v>-0.14771680000000001</v>
      </c>
      <c r="DA294">
        <v>-0.162244</v>
      </c>
      <c r="DB294">
        <v>-0.19536539999999999</v>
      </c>
      <c r="DC294">
        <v>-0.1365777</v>
      </c>
      <c r="DD294">
        <v>-8.0274600000000002E-2</v>
      </c>
      <c r="DE294">
        <v>9.0985000000000007E-3</v>
      </c>
      <c r="DF294">
        <v>4.1114499999999998E-2</v>
      </c>
      <c r="DG294">
        <v>6.62359E-2</v>
      </c>
      <c r="DH294">
        <v>9.5600900000000003E-2</v>
      </c>
      <c r="DI294">
        <v>0.1086222</v>
      </c>
      <c r="DJ294">
        <v>4.6390000000000001E-2</v>
      </c>
      <c r="DK294">
        <v>3.36932E-2</v>
      </c>
      <c r="DL294">
        <v>4.6026999999999998E-2</v>
      </c>
      <c r="DM294">
        <v>5.5748000000000004E-3</v>
      </c>
      <c r="DN294">
        <v>-7.7199E-3</v>
      </c>
      <c r="DO294">
        <v>9.05469E-2</v>
      </c>
      <c r="DP294">
        <v>6.3943600000000003E-2</v>
      </c>
      <c r="DQ294">
        <v>0.1111169</v>
      </c>
      <c r="DR294">
        <v>9.4788800000000006E-2</v>
      </c>
      <c r="DS294">
        <v>9.4476099999999993E-2</v>
      </c>
      <c r="DT294">
        <v>4.8696099999999999E-2</v>
      </c>
      <c r="DU294">
        <v>3.8890399999999999E-2</v>
      </c>
      <c r="DV294">
        <v>1.24727E-2</v>
      </c>
      <c r="DW294">
        <v>-6.5288399999999996E-2</v>
      </c>
      <c r="DX294">
        <v>-7.58355E-2</v>
      </c>
      <c r="DY294">
        <v>-0.10155119999999999</v>
      </c>
      <c r="DZ294">
        <v>-0.14366110000000001</v>
      </c>
      <c r="EA294">
        <v>-9.7390299999999999E-2</v>
      </c>
      <c r="EB294">
        <v>-5.2449200000000001E-2</v>
      </c>
      <c r="EC294">
        <v>3.0924299999999998E-2</v>
      </c>
      <c r="ED294">
        <v>6.6446699999999997E-2</v>
      </c>
      <c r="EE294">
        <v>9.3595499999999998E-2</v>
      </c>
      <c r="EF294">
        <v>0.12701170000000001</v>
      </c>
      <c r="EG294">
        <v>0.1448624</v>
      </c>
      <c r="EH294">
        <v>8.2115900000000006E-2</v>
      </c>
      <c r="EI294">
        <v>6.9705500000000004E-2</v>
      </c>
      <c r="EJ294">
        <v>8.0630599999999997E-2</v>
      </c>
      <c r="EK294">
        <v>3.8083100000000002E-2</v>
      </c>
      <c r="EL294">
        <v>2.6204100000000001E-2</v>
      </c>
      <c r="EM294">
        <v>0.12978110000000001</v>
      </c>
      <c r="EN294">
        <v>9.9586400000000005E-2</v>
      </c>
      <c r="EO294">
        <v>0.14895559999999999</v>
      </c>
      <c r="EP294">
        <v>0.1300251</v>
      </c>
      <c r="EQ294">
        <v>0.13139580000000001</v>
      </c>
      <c r="ER294">
        <v>8.6257799999999996E-2</v>
      </c>
      <c r="ES294">
        <v>7.4443300000000004E-2</v>
      </c>
      <c r="ET294">
        <v>4.5464200000000003E-2</v>
      </c>
      <c r="EU294">
        <v>63.836370000000002</v>
      </c>
      <c r="EV294">
        <v>63.691510000000001</v>
      </c>
      <c r="EW294">
        <v>63.365189999999998</v>
      </c>
      <c r="EX294">
        <v>63.447099999999999</v>
      </c>
      <c r="EY294">
        <v>63.35116</v>
      </c>
      <c r="EZ294">
        <v>63.257489999999997</v>
      </c>
      <c r="FA294">
        <v>62.800339999999998</v>
      </c>
      <c r="FB294">
        <v>62.941029999999998</v>
      </c>
      <c r="FC294">
        <v>64.36121</v>
      </c>
      <c r="FD294">
        <v>67.226200000000006</v>
      </c>
      <c r="FE294">
        <v>71.865380000000002</v>
      </c>
      <c r="FF294">
        <v>75.342439999999996</v>
      </c>
      <c r="FG294">
        <v>76.611680000000007</v>
      </c>
      <c r="FH294">
        <v>77.081149999999994</v>
      </c>
      <c r="FI294">
        <v>77.387370000000004</v>
      </c>
      <c r="FJ294">
        <v>77.020669999999996</v>
      </c>
      <c r="FK294">
        <v>75.891919999999999</v>
      </c>
      <c r="FL294">
        <v>74.617739999999998</v>
      </c>
      <c r="FM294">
        <v>72.344329999999999</v>
      </c>
      <c r="FN294">
        <v>69.155670000000001</v>
      </c>
      <c r="FO294">
        <v>66.054419999999993</v>
      </c>
      <c r="FP294">
        <v>64.89931</v>
      </c>
      <c r="FQ294">
        <v>64.254260000000002</v>
      </c>
      <c r="FR294">
        <v>64.06371</v>
      </c>
      <c r="FS294">
        <v>0.61935090000000004</v>
      </c>
      <c r="FT294">
        <v>2.6702699999999999E-2</v>
      </c>
      <c r="FU294">
        <v>4.0957300000000002E-2</v>
      </c>
    </row>
    <row r="295" spans="1:177" x14ac:dyDescent="0.3">
      <c r="A295" t="s">
        <v>226</v>
      </c>
      <c r="B295" t="s">
        <v>0</v>
      </c>
      <c r="C295" t="s">
        <v>279</v>
      </c>
      <c r="D295" s="30" t="s">
        <v>231</v>
      </c>
      <c r="E295" t="s">
        <v>221</v>
      </c>
      <c r="F295">
        <v>286</v>
      </c>
      <c r="G295">
        <v>1.1906699999999999</v>
      </c>
      <c r="H295">
        <v>1.1392150000000001</v>
      </c>
      <c r="I295">
        <v>0.91389520000000002</v>
      </c>
      <c r="J295">
        <v>0.61810209999999999</v>
      </c>
      <c r="K295">
        <v>0.54178320000000002</v>
      </c>
      <c r="L295">
        <v>0.47743540000000001</v>
      </c>
      <c r="M295">
        <v>0.43460880000000002</v>
      </c>
      <c r="N295">
        <v>0.34322570000000002</v>
      </c>
      <c r="O295">
        <v>0.1069474</v>
      </c>
      <c r="P295">
        <v>-0.26488869999999998</v>
      </c>
      <c r="Q295">
        <v>-0.57408389999999998</v>
      </c>
      <c r="R295">
        <v>-0.74110940000000003</v>
      </c>
      <c r="S295">
        <v>-0.80523900000000004</v>
      </c>
      <c r="T295">
        <v>-0.77992220000000001</v>
      </c>
      <c r="U295">
        <v>-0.64686809999999995</v>
      </c>
      <c r="V295">
        <v>-0.40865459999999998</v>
      </c>
      <c r="W295">
        <v>-0.14085909999999999</v>
      </c>
      <c r="X295">
        <v>0.22451199999999999</v>
      </c>
      <c r="Y295">
        <v>0.54348790000000002</v>
      </c>
      <c r="Z295">
        <v>0.68356289999999997</v>
      </c>
      <c r="AA295">
        <v>0.72181249999999997</v>
      </c>
      <c r="AB295">
        <v>0.78717329999999996</v>
      </c>
      <c r="AC295">
        <v>0.71243559999999995</v>
      </c>
      <c r="AD295">
        <v>0.62693140000000003</v>
      </c>
      <c r="AE295">
        <v>-0.323216</v>
      </c>
      <c r="AF295">
        <v>-0.38101439999999998</v>
      </c>
      <c r="AG295">
        <v>-0.36642279999999999</v>
      </c>
      <c r="AH295">
        <v>-0.3385495</v>
      </c>
      <c r="AI295">
        <v>-0.20494299999999999</v>
      </c>
      <c r="AJ295">
        <v>-0.14596390000000001</v>
      </c>
      <c r="AK295">
        <v>-4.8949699999999999E-2</v>
      </c>
      <c r="AL295">
        <v>-1.01157E-2</v>
      </c>
      <c r="AM295">
        <v>1.8489100000000001E-2</v>
      </c>
      <c r="AN295">
        <v>2.9869099999999999E-2</v>
      </c>
      <c r="AO295">
        <v>-3.7566000000000001E-3</v>
      </c>
      <c r="AP295">
        <v>-1.10583E-2</v>
      </c>
      <c r="AQ295">
        <v>-1.2348400000000001E-2</v>
      </c>
      <c r="AR295">
        <v>-2.0482E-3</v>
      </c>
      <c r="AS295">
        <v>-4.4203999999999997E-3</v>
      </c>
      <c r="AT295">
        <v>-1.0263700000000001E-2</v>
      </c>
      <c r="AU295">
        <v>2.7323900000000002E-2</v>
      </c>
      <c r="AV295">
        <v>7.8271E-3</v>
      </c>
      <c r="AW295">
        <v>1.05629E-2</v>
      </c>
      <c r="AX295">
        <v>2.28141E-2</v>
      </c>
      <c r="AY295">
        <v>3.9927999999999998E-2</v>
      </c>
      <c r="AZ295">
        <v>1.31991E-2</v>
      </c>
      <c r="BA295">
        <v>3.8025200000000002E-2</v>
      </c>
      <c r="BB295">
        <v>3.9116100000000001E-2</v>
      </c>
      <c r="BC295">
        <v>-0.25533</v>
      </c>
      <c r="BD295">
        <v>-0.31659609999999999</v>
      </c>
      <c r="BE295">
        <v>-0.31080259999999998</v>
      </c>
      <c r="BF295">
        <v>-0.29035519999999998</v>
      </c>
      <c r="BG295">
        <v>-0.16878090000000001</v>
      </c>
      <c r="BH295">
        <v>-0.1169066</v>
      </c>
      <c r="BI295">
        <v>-2.9269300000000002E-2</v>
      </c>
      <c r="BJ295">
        <v>9.5686E-3</v>
      </c>
      <c r="BK295">
        <v>3.7658499999999998E-2</v>
      </c>
      <c r="BL295">
        <v>5.0983199999999999E-2</v>
      </c>
      <c r="BM295">
        <v>1.8493099999999998E-2</v>
      </c>
      <c r="BN295">
        <v>1.4066499999999999E-2</v>
      </c>
      <c r="BO295">
        <v>1.4413199999999999E-2</v>
      </c>
      <c r="BP295">
        <v>2.5314699999999999E-2</v>
      </c>
      <c r="BQ295">
        <v>2.3725900000000001E-2</v>
      </c>
      <c r="BR295">
        <v>1.9725300000000001E-2</v>
      </c>
      <c r="BS295">
        <v>6.1449900000000002E-2</v>
      </c>
      <c r="BT295">
        <v>4.0557500000000003E-2</v>
      </c>
      <c r="BU295">
        <v>5.0439600000000001E-2</v>
      </c>
      <c r="BV295">
        <v>5.7850199999999997E-2</v>
      </c>
      <c r="BW295">
        <v>7.5289599999999998E-2</v>
      </c>
      <c r="BX295">
        <v>5.17916E-2</v>
      </c>
      <c r="BY295">
        <v>6.9636000000000003E-2</v>
      </c>
      <c r="BZ295">
        <v>6.7751199999999998E-2</v>
      </c>
      <c r="CA295">
        <v>-0.20831240000000001</v>
      </c>
      <c r="CB295">
        <v>-0.27198020000000001</v>
      </c>
      <c r="CC295">
        <v>-0.27228029999999998</v>
      </c>
      <c r="CD295">
        <v>-0.25697599999999998</v>
      </c>
      <c r="CE295">
        <v>-0.14373520000000001</v>
      </c>
      <c r="CF295">
        <v>-9.6781500000000006E-2</v>
      </c>
      <c r="CG295">
        <v>-1.5638599999999999E-2</v>
      </c>
      <c r="CH295">
        <v>2.3201800000000002E-2</v>
      </c>
      <c r="CI295">
        <v>5.0935099999999997E-2</v>
      </c>
      <c r="CJ295">
        <v>6.5606700000000004E-2</v>
      </c>
      <c r="CK295">
        <v>3.3903099999999999E-2</v>
      </c>
      <c r="CL295">
        <v>3.1467799999999997E-2</v>
      </c>
      <c r="CM295">
        <v>3.2948199999999997E-2</v>
      </c>
      <c r="CN295">
        <v>4.4266100000000003E-2</v>
      </c>
      <c r="CO295">
        <v>4.3219899999999999E-2</v>
      </c>
      <c r="CP295">
        <v>4.04956E-2</v>
      </c>
      <c r="CQ295">
        <v>8.5085499999999994E-2</v>
      </c>
      <c r="CR295">
        <v>6.3226400000000002E-2</v>
      </c>
      <c r="CS295">
        <v>7.8058100000000005E-2</v>
      </c>
      <c r="CT295">
        <v>8.2116099999999997E-2</v>
      </c>
      <c r="CU295">
        <v>9.9780900000000006E-2</v>
      </c>
      <c r="CV295">
        <v>7.8520699999999999E-2</v>
      </c>
      <c r="CW295">
        <v>9.15295E-2</v>
      </c>
      <c r="CX295">
        <v>8.7583800000000003E-2</v>
      </c>
      <c r="CY295">
        <v>-0.16129479999999999</v>
      </c>
      <c r="CZ295">
        <v>-0.22736419999999999</v>
      </c>
      <c r="DA295">
        <v>-0.23375789999999999</v>
      </c>
      <c r="DB295">
        <v>-0.22359680000000001</v>
      </c>
      <c r="DC295">
        <v>-0.1186895</v>
      </c>
      <c r="DD295">
        <v>-7.6656500000000002E-2</v>
      </c>
      <c r="DE295">
        <v>-2.0079999999999998E-3</v>
      </c>
      <c r="DF295">
        <v>3.6835E-2</v>
      </c>
      <c r="DG295">
        <v>6.4211799999999999E-2</v>
      </c>
      <c r="DH295">
        <v>8.0230200000000002E-2</v>
      </c>
      <c r="DI295">
        <v>4.9313200000000001E-2</v>
      </c>
      <c r="DJ295">
        <v>4.8869099999999999E-2</v>
      </c>
      <c r="DK295">
        <v>5.14832E-2</v>
      </c>
      <c r="DL295">
        <v>6.3217599999999999E-2</v>
      </c>
      <c r="DM295">
        <v>6.2713900000000003E-2</v>
      </c>
      <c r="DN295">
        <v>6.1265899999999998E-2</v>
      </c>
      <c r="DO295">
        <v>0.108721</v>
      </c>
      <c r="DP295">
        <v>8.5895399999999997E-2</v>
      </c>
      <c r="DQ295">
        <v>0.10567650000000001</v>
      </c>
      <c r="DR295">
        <v>0.106382</v>
      </c>
      <c r="DS295">
        <v>0.1242722</v>
      </c>
      <c r="DT295">
        <v>0.1052498</v>
      </c>
      <c r="DU295">
        <v>0.113423</v>
      </c>
      <c r="DV295">
        <v>0.1074164</v>
      </c>
      <c r="DW295">
        <v>-9.34088E-2</v>
      </c>
      <c r="DX295">
        <v>-0.1629459</v>
      </c>
      <c r="DY295">
        <v>-0.17813770000000001</v>
      </c>
      <c r="DZ295">
        <v>-0.17540249999999999</v>
      </c>
      <c r="EA295">
        <v>-8.2527400000000001E-2</v>
      </c>
      <c r="EB295">
        <v>-4.7599099999999998E-2</v>
      </c>
      <c r="EC295">
        <v>1.7672500000000001E-2</v>
      </c>
      <c r="ED295">
        <v>5.6519199999999999E-2</v>
      </c>
      <c r="EE295">
        <v>8.3381200000000003E-2</v>
      </c>
      <c r="EF295">
        <v>0.1013443</v>
      </c>
      <c r="EG295">
        <v>7.1562899999999999E-2</v>
      </c>
      <c r="EH295">
        <v>7.3993900000000001E-2</v>
      </c>
      <c r="EI295">
        <v>7.8244900000000006E-2</v>
      </c>
      <c r="EJ295">
        <v>9.0580400000000005E-2</v>
      </c>
      <c r="EK295">
        <v>9.0860099999999999E-2</v>
      </c>
      <c r="EL295">
        <v>9.12549E-2</v>
      </c>
      <c r="EM295">
        <v>0.142847</v>
      </c>
      <c r="EN295">
        <v>0.1186258</v>
      </c>
      <c r="EO295">
        <v>0.14555319999999999</v>
      </c>
      <c r="EP295">
        <v>0.14141809999999999</v>
      </c>
      <c r="EQ295">
        <v>0.15963379999999999</v>
      </c>
      <c r="ER295">
        <v>0.14384240000000001</v>
      </c>
      <c r="ES295">
        <v>0.14503379999999999</v>
      </c>
      <c r="ET295">
        <v>0.13605159999999999</v>
      </c>
      <c r="EU295">
        <v>62.68439</v>
      </c>
      <c r="EV295">
        <v>61.417450000000002</v>
      </c>
      <c r="EW295">
        <v>59.997750000000003</v>
      </c>
      <c r="EX295">
        <v>59.731940000000002</v>
      </c>
      <c r="EY295">
        <v>58.178959999999996</v>
      </c>
      <c r="EZ295">
        <v>57.85624</v>
      </c>
      <c r="FA295">
        <v>57.078249999999997</v>
      </c>
      <c r="FB295">
        <v>59.208910000000003</v>
      </c>
      <c r="FC295">
        <v>67.165480000000002</v>
      </c>
      <c r="FD295">
        <v>76.204409999999996</v>
      </c>
      <c r="FE295">
        <v>82.799319999999994</v>
      </c>
      <c r="FF295">
        <v>85.935980000000001</v>
      </c>
      <c r="FG295">
        <v>88.526020000000003</v>
      </c>
      <c r="FH295">
        <v>91.296520000000001</v>
      </c>
      <c r="FI295">
        <v>92.157989999999998</v>
      </c>
      <c r="FJ295">
        <v>91.257959999999997</v>
      </c>
      <c r="FK295">
        <v>89.439539999999994</v>
      </c>
      <c r="FL295">
        <v>87.399850000000001</v>
      </c>
      <c r="FM295">
        <v>84.130660000000006</v>
      </c>
      <c r="FN295">
        <v>79.077500000000001</v>
      </c>
      <c r="FO295">
        <v>71.301379999999995</v>
      </c>
      <c r="FP295">
        <v>68.162859999999995</v>
      </c>
      <c r="FQ295">
        <v>65.976789999999994</v>
      </c>
      <c r="FR295">
        <v>64.259450000000001</v>
      </c>
      <c r="FS295">
        <v>0.57026399999999999</v>
      </c>
      <c r="FT295">
        <v>2.2145100000000001E-2</v>
      </c>
      <c r="FU295">
        <v>4.0568399999999998E-2</v>
      </c>
    </row>
    <row r="296" spans="1:177" x14ac:dyDescent="0.3">
      <c r="A296" t="s">
        <v>226</v>
      </c>
      <c r="B296" t="s">
        <v>0</v>
      </c>
      <c r="C296" t="s">
        <v>279</v>
      </c>
      <c r="D296" s="30" t="s">
        <v>232</v>
      </c>
      <c r="E296" t="s">
        <v>219</v>
      </c>
      <c r="F296">
        <v>292</v>
      </c>
      <c r="G296">
        <v>1.2463770000000001</v>
      </c>
      <c r="H296">
        <v>1.174517</v>
      </c>
      <c r="I296">
        <v>0.98504539999999996</v>
      </c>
      <c r="J296">
        <v>0.74822040000000001</v>
      </c>
      <c r="K296">
        <v>0.54882410000000004</v>
      </c>
      <c r="L296">
        <v>0.44621699999999997</v>
      </c>
      <c r="M296">
        <v>0.45873170000000002</v>
      </c>
      <c r="N296">
        <v>0.36365019999999998</v>
      </c>
      <c r="O296">
        <v>0.17969489999999999</v>
      </c>
      <c r="P296">
        <v>-6.9667400000000004E-2</v>
      </c>
      <c r="Q296">
        <v>-0.2476777</v>
      </c>
      <c r="R296">
        <v>-0.3647263</v>
      </c>
      <c r="S296">
        <v>-0.37974409999999997</v>
      </c>
      <c r="T296">
        <v>-0.30274770000000001</v>
      </c>
      <c r="U296">
        <v>-9.9142800000000003E-2</v>
      </c>
      <c r="V296">
        <v>0.18581829999999999</v>
      </c>
      <c r="W296">
        <v>0.45280920000000002</v>
      </c>
      <c r="X296">
        <v>0.64470269999999996</v>
      </c>
      <c r="Y296">
        <v>0.68558909999999995</v>
      </c>
      <c r="Z296">
        <v>0.69602359999999996</v>
      </c>
      <c r="AA296">
        <v>0.68655100000000002</v>
      </c>
      <c r="AB296">
        <v>0.65096370000000003</v>
      </c>
      <c r="AC296">
        <v>0.5458769</v>
      </c>
      <c r="AD296">
        <v>0.48914649999999998</v>
      </c>
      <c r="AE296">
        <v>-0.2175666</v>
      </c>
      <c r="AF296">
        <v>-0.22753380000000001</v>
      </c>
      <c r="AG296">
        <v>-0.1329794</v>
      </c>
      <c r="AH296">
        <v>-0.12297760000000001</v>
      </c>
      <c r="AI296">
        <v>-0.13266049999999999</v>
      </c>
      <c r="AJ296">
        <v>-7.6891899999999999E-2</v>
      </c>
      <c r="AK296">
        <v>2.9158999999999999E-3</v>
      </c>
      <c r="AL296">
        <v>-6.3496000000000004E-3</v>
      </c>
      <c r="AM296">
        <v>3.0587000000000001E-3</v>
      </c>
      <c r="AN296">
        <v>9.7999999999999997E-4</v>
      </c>
      <c r="AO296">
        <v>-1.23471E-2</v>
      </c>
      <c r="AP296">
        <v>-1.7731799999999999E-2</v>
      </c>
      <c r="AQ296">
        <v>-5.7031499999999999E-2</v>
      </c>
      <c r="AR296">
        <v>-3.6180999999999998E-2</v>
      </c>
      <c r="AS296">
        <v>-5.7881E-3</v>
      </c>
      <c r="AT296">
        <v>1.4933099999999999E-2</v>
      </c>
      <c r="AU296">
        <v>2.7010599999999999E-2</v>
      </c>
      <c r="AV296">
        <v>5.5505699999999998E-2</v>
      </c>
      <c r="AW296">
        <v>5.0642E-2</v>
      </c>
      <c r="AX296">
        <v>8.6358199999999996E-2</v>
      </c>
      <c r="AY296">
        <v>8.0138600000000004E-2</v>
      </c>
      <c r="AZ296">
        <v>4.8447400000000002E-2</v>
      </c>
      <c r="BA296">
        <v>2.98222E-2</v>
      </c>
      <c r="BB296">
        <v>3.6433300000000002E-2</v>
      </c>
      <c r="BC296">
        <v>-0.16108520000000001</v>
      </c>
      <c r="BD296">
        <v>-0.17642430000000001</v>
      </c>
      <c r="BE296">
        <v>-8.9596999999999996E-2</v>
      </c>
      <c r="BF296">
        <v>-8.5985300000000001E-2</v>
      </c>
      <c r="BG296">
        <v>-0.10201780000000001</v>
      </c>
      <c r="BH296">
        <v>-5.3429200000000003E-2</v>
      </c>
      <c r="BI296">
        <v>1.64108E-2</v>
      </c>
      <c r="BJ296">
        <v>8.0415E-3</v>
      </c>
      <c r="BK296">
        <v>2.22475E-2</v>
      </c>
      <c r="BL296">
        <v>2.0957400000000001E-2</v>
      </c>
      <c r="BM296">
        <v>8.3791999999999998E-3</v>
      </c>
      <c r="BN296">
        <v>1.2933E-3</v>
      </c>
      <c r="BO296">
        <v>-3.9776199999999998E-2</v>
      </c>
      <c r="BP296">
        <v>-2.17784E-2</v>
      </c>
      <c r="BQ296">
        <v>6.6597999999999996E-3</v>
      </c>
      <c r="BR296">
        <v>2.9852900000000002E-2</v>
      </c>
      <c r="BS296">
        <v>4.09705E-2</v>
      </c>
      <c r="BT296">
        <v>6.9637699999999997E-2</v>
      </c>
      <c r="BU296">
        <v>7.1997699999999998E-2</v>
      </c>
      <c r="BV296">
        <v>0.1057765</v>
      </c>
      <c r="BW296">
        <v>0.100561</v>
      </c>
      <c r="BX296">
        <v>7.2088399999999997E-2</v>
      </c>
      <c r="BY296">
        <v>5.2168399999999997E-2</v>
      </c>
      <c r="BZ296">
        <v>5.8476300000000002E-2</v>
      </c>
      <c r="CA296">
        <v>-0.1219664</v>
      </c>
      <c r="CB296">
        <v>-0.14102609999999999</v>
      </c>
      <c r="CC296">
        <v>-5.9550499999999999E-2</v>
      </c>
      <c r="CD296">
        <v>-6.0364500000000001E-2</v>
      </c>
      <c r="CE296">
        <v>-8.07948E-2</v>
      </c>
      <c r="CF296">
        <v>-3.7178900000000001E-2</v>
      </c>
      <c r="CG296">
        <v>2.57573E-2</v>
      </c>
      <c r="CH296">
        <v>1.8008699999999999E-2</v>
      </c>
      <c r="CI296">
        <v>3.5537600000000003E-2</v>
      </c>
      <c r="CJ296">
        <v>3.47938E-2</v>
      </c>
      <c r="CK296">
        <v>2.27342E-2</v>
      </c>
      <c r="CL296">
        <v>1.4469900000000001E-2</v>
      </c>
      <c r="CM296">
        <v>-2.7825300000000001E-2</v>
      </c>
      <c r="CN296">
        <v>-1.1803299999999999E-2</v>
      </c>
      <c r="CO296">
        <v>1.5281100000000001E-2</v>
      </c>
      <c r="CP296">
        <v>4.0186199999999998E-2</v>
      </c>
      <c r="CQ296">
        <v>5.0639099999999999E-2</v>
      </c>
      <c r="CR296">
        <v>7.9425499999999996E-2</v>
      </c>
      <c r="CS296">
        <v>8.6788599999999994E-2</v>
      </c>
      <c r="CT296">
        <v>0.1192256</v>
      </c>
      <c r="CU296">
        <v>0.1147055</v>
      </c>
      <c r="CV296">
        <v>8.8462100000000002E-2</v>
      </c>
      <c r="CW296">
        <v>6.7645200000000003E-2</v>
      </c>
      <c r="CX296">
        <v>7.3743199999999995E-2</v>
      </c>
      <c r="CY296">
        <v>-8.2847599999999993E-2</v>
      </c>
      <c r="CZ296">
        <v>-0.10562779999999999</v>
      </c>
      <c r="DA296">
        <v>-2.9503999999999999E-2</v>
      </c>
      <c r="DB296">
        <v>-3.4743700000000002E-2</v>
      </c>
      <c r="DC296">
        <v>-5.9571800000000001E-2</v>
      </c>
      <c r="DD296">
        <v>-2.0928700000000001E-2</v>
      </c>
      <c r="DE296">
        <v>3.5103799999999998E-2</v>
      </c>
      <c r="DF296">
        <v>2.7975900000000001E-2</v>
      </c>
      <c r="DG296">
        <v>4.8827700000000002E-2</v>
      </c>
      <c r="DH296">
        <v>4.8630100000000002E-2</v>
      </c>
      <c r="DI296">
        <v>3.7089299999999999E-2</v>
      </c>
      <c r="DJ296">
        <v>2.76466E-2</v>
      </c>
      <c r="DK296">
        <v>-1.5874300000000001E-2</v>
      </c>
      <c r="DL296">
        <v>-1.8281E-3</v>
      </c>
      <c r="DM296">
        <v>2.3902400000000001E-2</v>
      </c>
      <c r="DN296">
        <v>5.0519599999999998E-2</v>
      </c>
      <c r="DO296">
        <v>6.0307699999999999E-2</v>
      </c>
      <c r="DP296">
        <v>8.9213299999999995E-2</v>
      </c>
      <c r="DQ296">
        <v>0.1015795</v>
      </c>
      <c r="DR296">
        <v>0.1326746</v>
      </c>
      <c r="DS296">
        <v>0.1288501</v>
      </c>
      <c r="DT296">
        <v>0.1048359</v>
      </c>
      <c r="DU296">
        <v>8.3122100000000004E-2</v>
      </c>
      <c r="DV296">
        <v>8.9010099999999995E-2</v>
      </c>
      <c r="DW296">
        <v>-2.6366299999999999E-2</v>
      </c>
      <c r="DX296">
        <v>-5.4518400000000002E-2</v>
      </c>
      <c r="DY296">
        <v>1.3878400000000001E-2</v>
      </c>
      <c r="DZ296">
        <v>2.2485999999999999E-3</v>
      </c>
      <c r="EA296">
        <v>-2.8929199999999999E-2</v>
      </c>
      <c r="EB296">
        <v>2.5339999999999998E-3</v>
      </c>
      <c r="EC296">
        <v>4.8598599999999999E-2</v>
      </c>
      <c r="ED296">
        <v>4.2367000000000002E-2</v>
      </c>
      <c r="EE296">
        <v>6.8016499999999994E-2</v>
      </c>
      <c r="EF296">
        <v>6.8607500000000002E-2</v>
      </c>
      <c r="EG296">
        <v>5.7815600000000002E-2</v>
      </c>
      <c r="EH296">
        <v>4.6671600000000001E-2</v>
      </c>
      <c r="EI296">
        <v>1.3809E-3</v>
      </c>
      <c r="EJ296">
        <v>1.2574500000000001E-2</v>
      </c>
      <c r="EK296">
        <v>3.6350199999999999E-2</v>
      </c>
      <c r="EL296">
        <v>6.5439300000000006E-2</v>
      </c>
      <c r="EM296">
        <v>7.4267600000000003E-2</v>
      </c>
      <c r="EN296">
        <v>0.1033452</v>
      </c>
      <c r="EO296">
        <v>0.1229353</v>
      </c>
      <c r="EP296">
        <v>0.1520929</v>
      </c>
      <c r="EQ296">
        <v>0.1492725</v>
      </c>
      <c r="ER296">
        <v>0.1284769</v>
      </c>
      <c r="ES296">
        <v>0.1054682</v>
      </c>
      <c r="ET296">
        <v>0.1110531</v>
      </c>
      <c r="EU296">
        <v>49.62433</v>
      </c>
      <c r="EV296">
        <v>49.012599999999999</v>
      </c>
      <c r="EW296">
        <v>48.603009999999998</v>
      </c>
      <c r="EX296">
        <v>48.092100000000002</v>
      </c>
      <c r="EY296">
        <v>48.274360000000001</v>
      </c>
      <c r="EZ296">
        <v>47.898690000000002</v>
      </c>
      <c r="FA296">
        <v>47.33155</v>
      </c>
      <c r="FB296">
        <v>47.329129999999999</v>
      </c>
      <c r="FC296">
        <v>51.402329999999999</v>
      </c>
      <c r="FD296">
        <v>56.71546</v>
      </c>
      <c r="FE296">
        <v>61.023269999999997</v>
      </c>
      <c r="FF296">
        <v>63.503149999999998</v>
      </c>
      <c r="FG296">
        <v>64.922439999999995</v>
      </c>
      <c r="FH296">
        <v>65.272419999999997</v>
      </c>
      <c r="FI296">
        <v>64.791079999999994</v>
      </c>
      <c r="FJ296">
        <v>63.56568</v>
      </c>
      <c r="FK296">
        <v>61.540959999999998</v>
      </c>
      <c r="FL296">
        <v>57.639360000000003</v>
      </c>
      <c r="FM296">
        <v>55.491030000000002</v>
      </c>
      <c r="FN296">
        <v>53.467770000000002</v>
      </c>
      <c r="FO296">
        <v>52.619489999999999</v>
      </c>
      <c r="FP296">
        <v>52.148809999999997</v>
      </c>
      <c r="FQ296">
        <v>51.003390000000003</v>
      </c>
      <c r="FR296">
        <v>50.16675</v>
      </c>
      <c r="FS296">
        <v>0.33776469999999997</v>
      </c>
      <c r="FT296">
        <v>1.45217E-2</v>
      </c>
      <c r="FU296">
        <v>1.8858900000000001E-2</v>
      </c>
    </row>
    <row r="297" spans="1:177" x14ac:dyDescent="0.3">
      <c r="A297" t="s">
        <v>226</v>
      </c>
      <c r="B297" t="s">
        <v>0</v>
      </c>
      <c r="C297" t="s">
        <v>279</v>
      </c>
      <c r="D297" s="30" t="s">
        <v>232</v>
      </c>
      <c r="E297" t="s">
        <v>220</v>
      </c>
      <c r="F297">
        <v>190</v>
      </c>
      <c r="G297">
        <v>0.82573050000000003</v>
      </c>
      <c r="H297">
        <v>0.75445430000000002</v>
      </c>
      <c r="I297">
        <v>0.63333059999999997</v>
      </c>
      <c r="J297">
        <v>0.4893806</v>
      </c>
      <c r="K297">
        <v>0.35777599999999998</v>
      </c>
      <c r="L297">
        <v>0.28761599999999998</v>
      </c>
      <c r="M297">
        <v>0.30062680000000003</v>
      </c>
      <c r="N297">
        <v>0.2387986</v>
      </c>
      <c r="O297">
        <v>0.1197085</v>
      </c>
      <c r="P297">
        <v>-3.2426299999999998E-2</v>
      </c>
      <c r="Q297">
        <v>-0.13600490000000001</v>
      </c>
      <c r="R297">
        <v>-0.20885899999999999</v>
      </c>
      <c r="S297">
        <v>-0.23011309999999999</v>
      </c>
      <c r="T297">
        <v>-0.1905974</v>
      </c>
      <c r="U297">
        <v>-6.2458300000000001E-2</v>
      </c>
      <c r="V297">
        <v>0.1220063</v>
      </c>
      <c r="W297">
        <v>0.30317040000000001</v>
      </c>
      <c r="X297">
        <v>0.43625140000000001</v>
      </c>
      <c r="Y297">
        <v>0.47128639999999999</v>
      </c>
      <c r="Z297">
        <v>0.4751745</v>
      </c>
      <c r="AA297">
        <v>0.46988370000000002</v>
      </c>
      <c r="AB297">
        <v>0.45170159999999998</v>
      </c>
      <c r="AC297">
        <v>0.37467729999999999</v>
      </c>
      <c r="AD297">
        <v>0.3246849</v>
      </c>
      <c r="AE297">
        <v>-0.15792139999999999</v>
      </c>
      <c r="AF297">
        <v>-0.19276889999999999</v>
      </c>
      <c r="AG297">
        <v>-0.1225697</v>
      </c>
      <c r="AH297">
        <v>-9.0904499999999999E-2</v>
      </c>
      <c r="AI297">
        <v>-8.6129999999999998E-2</v>
      </c>
      <c r="AJ297">
        <v>-3.8853800000000001E-2</v>
      </c>
      <c r="AK297">
        <v>-1.2482999999999999E-3</v>
      </c>
      <c r="AL297">
        <v>-1.2982199999999999E-2</v>
      </c>
      <c r="AM297">
        <v>-2.0371E-2</v>
      </c>
      <c r="AN297">
        <v>-2.1244099999999998E-2</v>
      </c>
      <c r="AO297">
        <v>-2.06719E-2</v>
      </c>
      <c r="AP297">
        <v>-1.6681600000000001E-2</v>
      </c>
      <c r="AQ297">
        <v>-4.3957000000000003E-2</v>
      </c>
      <c r="AR297">
        <v>-3.1034900000000001E-2</v>
      </c>
      <c r="AS297">
        <v>-1.01808E-2</v>
      </c>
      <c r="AT297">
        <v>6.4438999999999998E-3</v>
      </c>
      <c r="AU297">
        <v>1.09008E-2</v>
      </c>
      <c r="AV297">
        <v>3.2441499999999998E-2</v>
      </c>
      <c r="AW297">
        <v>2.945E-2</v>
      </c>
      <c r="AX297">
        <v>5.23589E-2</v>
      </c>
      <c r="AY297">
        <v>4.86667E-2</v>
      </c>
      <c r="AZ297">
        <v>3.9243599999999997E-2</v>
      </c>
      <c r="BA297">
        <v>1.8165299999999999E-2</v>
      </c>
      <c r="BB297">
        <v>1.8027600000000001E-2</v>
      </c>
      <c r="BC297">
        <v>-0.11391809999999999</v>
      </c>
      <c r="BD297">
        <v>-0.15328520000000001</v>
      </c>
      <c r="BE297">
        <v>-8.7789199999999998E-2</v>
      </c>
      <c r="BF297">
        <v>-6.0585800000000002E-2</v>
      </c>
      <c r="BG297">
        <v>-6.1097499999999999E-2</v>
      </c>
      <c r="BH297">
        <v>-2.3279399999999999E-2</v>
      </c>
      <c r="BI297">
        <v>7.5558999999999999E-3</v>
      </c>
      <c r="BJ297">
        <v>-2.5447E-3</v>
      </c>
      <c r="BK297">
        <v>-5.7318999999999998E-3</v>
      </c>
      <c r="BL297">
        <v>-4.6148999999999999E-3</v>
      </c>
      <c r="BM297">
        <v>-2.9361000000000001E-3</v>
      </c>
      <c r="BN297">
        <v>-1.9169E-3</v>
      </c>
      <c r="BO297">
        <v>-3.0505500000000001E-2</v>
      </c>
      <c r="BP297">
        <v>-1.9465900000000001E-2</v>
      </c>
      <c r="BQ297">
        <v>1.176E-4</v>
      </c>
      <c r="BR297">
        <v>1.7311199999999999E-2</v>
      </c>
      <c r="BS297">
        <v>2.1328699999999999E-2</v>
      </c>
      <c r="BT297">
        <v>4.3270099999999999E-2</v>
      </c>
      <c r="BU297">
        <v>4.7816699999999997E-2</v>
      </c>
      <c r="BV297">
        <v>6.8661E-2</v>
      </c>
      <c r="BW297">
        <v>6.5724599999999994E-2</v>
      </c>
      <c r="BX297">
        <v>5.9149100000000003E-2</v>
      </c>
      <c r="BY297">
        <v>3.7026200000000002E-2</v>
      </c>
      <c r="BZ297">
        <v>3.5244499999999998E-2</v>
      </c>
      <c r="CA297">
        <v>-8.3441500000000002E-2</v>
      </c>
      <c r="CB297">
        <v>-0.125939</v>
      </c>
      <c r="CC297">
        <v>-6.3700300000000001E-2</v>
      </c>
      <c r="CD297">
        <v>-3.9587200000000003E-2</v>
      </c>
      <c r="CE297">
        <v>-4.3760100000000003E-2</v>
      </c>
      <c r="CF297">
        <v>-1.24926E-2</v>
      </c>
      <c r="CG297">
        <v>1.36536E-2</v>
      </c>
      <c r="CH297">
        <v>4.6842999999999997E-3</v>
      </c>
      <c r="CI297">
        <v>4.4070000000000003E-3</v>
      </c>
      <c r="CJ297">
        <v>6.9024000000000004E-3</v>
      </c>
      <c r="CK297">
        <v>9.3477000000000005E-3</v>
      </c>
      <c r="CL297">
        <v>8.3090000000000004E-3</v>
      </c>
      <c r="CM297">
        <v>-2.1189E-2</v>
      </c>
      <c r="CN297">
        <v>-1.14533E-2</v>
      </c>
      <c r="CO297">
        <v>7.2503000000000003E-3</v>
      </c>
      <c r="CP297">
        <v>2.48378E-2</v>
      </c>
      <c r="CQ297">
        <v>2.8551E-2</v>
      </c>
      <c r="CR297">
        <v>5.07699E-2</v>
      </c>
      <c r="CS297">
        <v>6.0537500000000001E-2</v>
      </c>
      <c r="CT297">
        <v>7.9951900000000006E-2</v>
      </c>
      <c r="CU297">
        <v>7.7538800000000005E-2</v>
      </c>
      <c r="CV297">
        <v>7.2935600000000003E-2</v>
      </c>
      <c r="CW297">
        <v>5.00892E-2</v>
      </c>
      <c r="CX297">
        <v>4.7168799999999997E-2</v>
      </c>
      <c r="CY297">
        <v>-5.2964999999999998E-2</v>
      </c>
      <c r="CZ297">
        <v>-9.8592700000000005E-2</v>
      </c>
      <c r="DA297">
        <v>-3.9611399999999998E-2</v>
      </c>
      <c r="DB297">
        <v>-1.85886E-2</v>
      </c>
      <c r="DC297">
        <v>-2.64227E-2</v>
      </c>
      <c r="DD297">
        <v>-1.7057999999999999E-3</v>
      </c>
      <c r="DE297">
        <v>1.9751299999999999E-2</v>
      </c>
      <c r="DF297">
        <v>1.1913200000000001E-2</v>
      </c>
      <c r="DG297">
        <v>1.4546E-2</v>
      </c>
      <c r="DH297">
        <v>1.8419700000000001E-2</v>
      </c>
      <c r="DI297">
        <v>2.1631500000000001E-2</v>
      </c>
      <c r="DJ297">
        <v>1.8534999999999999E-2</v>
      </c>
      <c r="DK297">
        <v>-1.1872499999999999E-2</v>
      </c>
      <c r="DL297">
        <v>-3.4407000000000001E-3</v>
      </c>
      <c r="DM297">
        <v>1.4382900000000001E-2</v>
      </c>
      <c r="DN297">
        <v>3.2364400000000002E-2</v>
      </c>
      <c r="DO297">
        <v>3.5773300000000001E-2</v>
      </c>
      <c r="DP297">
        <v>5.8269799999999997E-2</v>
      </c>
      <c r="DQ297">
        <v>7.3258199999999996E-2</v>
      </c>
      <c r="DR297">
        <v>9.1242699999999996E-2</v>
      </c>
      <c r="DS297">
        <v>8.9353100000000005E-2</v>
      </c>
      <c r="DT297">
        <v>8.6721999999999994E-2</v>
      </c>
      <c r="DU297">
        <v>6.3152200000000006E-2</v>
      </c>
      <c r="DV297">
        <v>5.9093100000000003E-2</v>
      </c>
      <c r="DW297">
        <v>-8.9616999999999995E-3</v>
      </c>
      <c r="DX297">
        <v>-5.9109000000000002E-2</v>
      </c>
      <c r="DY297">
        <v>-4.8309E-3</v>
      </c>
      <c r="DZ297">
        <v>1.1730000000000001E-2</v>
      </c>
      <c r="EA297">
        <v>-1.3902000000000001E-3</v>
      </c>
      <c r="EB297">
        <v>1.3868500000000001E-2</v>
      </c>
      <c r="EC297">
        <v>2.8555400000000002E-2</v>
      </c>
      <c r="ED297">
        <v>2.2350700000000001E-2</v>
      </c>
      <c r="EE297">
        <v>2.9184999999999999E-2</v>
      </c>
      <c r="EF297">
        <v>3.5048799999999998E-2</v>
      </c>
      <c r="EG297">
        <v>3.9367300000000001E-2</v>
      </c>
      <c r="EH297">
        <v>3.3299599999999999E-2</v>
      </c>
      <c r="EI297">
        <v>1.5790000000000001E-3</v>
      </c>
      <c r="EJ297">
        <v>8.1282999999999998E-3</v>
      </c>
      <c r="EK297">
        <v>2.4681399999999999E-2</v>
      </c>
      <c r="EL297">
        <v>4.3231699999999998E-2</v>
      </c>
      <c r="EM297">
        <v>4.6201199999999998E-2</v>
      </c>
      <c r="EN297">
        <v>6.9098300000000001E-2</v>
      </c>
      <c r="EO297">
        <v>9.1624899999999995E-2</v>
      </c>
      <c r="EP297">
        <v>0.1075448</v>
      </c>
      <c r="EQ297">
        <v>0.10641100000000001</v>
      </c>
      <c r="ER297">
        <v>0.1066275</v>
      </c>
      <c r="ES297">
        <v>8.2013100000000005E-2</v>
      </c>
      <c r="ET297">
        <v>7.6310000000000003E-2</v>
      </c>
      <c r="EU297">
        <v>52.118090000000002</v>
      </c>
      <c r="EV297">
        <v>51.67304</v>
      </c>
      <c r="EW297">
        <v>51.382249999999999</v>
      </c>
      <c r="EX297">
        <v>50.69556</v>
      </c>
      <c r="EY297">
        <v>51.006819999999998</v>
      </c>
      <c r="EZ297">
        <v>50.719459999999998</v>
      </c>
      <c r="FA297">
        <v>49.9099</v>
      </c>
      <c r="FB297">
        <v>49.724910000000001</v>
      </c>
      <c r="FC297">
        <v>53.677810000000001</v>
      </c>
      <c r="FD297">
        <v>58.107849999999999</v>
      </c>
      <c r="FE297">
        <v>61.712629999999997</v>
      </c>
      <c r="FF297">
        <v>64.002039999999994</v>
      </c>
      <c r="FG297">
        <v>65.334469999999996</v>
      </c>
      <c r="FH297">
        <v>65.531739999999999</v>
      </c>
      <c r="FI297">
        <v>64.931060000000002</v>
      </c>
      <c r="FJ297">
        <v>63.526960000000003</v>
      </c>
      <c r="FK297">
        <v>61.736519999999999</v>
      </c>
      <c r="FL297">
        <v>58.749490000000002</v>
      </c>
      <c r="FM297">
        <v>56.9099</v>
      </c>
      <c r="FN297">
        <v>55.119450000000001</v>
      </c>
      <c r="FO297">
        <v>54.455289999999998</v>
      </c>
      <c r="FP297">
        <v>54.234810000000003</v>
      </c>
      <c r="FQ297">
        <v>53.08464</v>
      </c>
      <c r="FR297">
        <v>52.40887</v>
      </c>
      <c r="FS297">
        <v>0.25540279999999999</v>
      </c>
      <c r="FT297">
        <v>1.16826E-2</v>
      </c>
      <c r="FU297">
        <v>1.5469E-2</v>
      </c>
    </row>
    <row r="298" spans="1:177" x14ac:dyDescent="0.3">
      <c r="A298" t="s">
        <v>226</v>
      </c>
      <c r="B298" t="s">
        <v>0</v>
      </c>
      <c r="C298" t="s">
        <v>279</v>
      </c>
      <c r="D298" s="30" t="s">
        <v>232</v>
      </c>
      <c r="E298" t="s">
        <v>221</v>
      </c>
      <c r="F298">
        <v>102</v>
      </c>
      <c r="G298">
        <v>0.42796709999999999</v>
      </c>
      <c r="H298">
        <v>0.43229659999999998</v>
      </c>
      <c r="I298">
        <v>0.3600178</v>
      </c>
      <c r="J298">
        <v>0.26315050000000001</v>
      </c>
      <c r="K298">
        <v>0.19556770000000001</v>
      </c>
      <c r="L298">
        <v>0.1622835</v>
      </c>
      <c r="M298">
        <v>0.16010640000000001</v>
      </c>
      <c r="N298">
        <v>0.12678980000000001</v>
      </c>
      <c r="O298">
        <v>6.0488399999999998E-2</v>
      </c>
      <c r="P298">
        <v>-4.0728E-2</v>
      </c>
      <c r="Q298">
        <v>-0.1190021</v>
      </c>
      <c r="R298">
        <v>-0.16563600000000001</v>
      </c>
      <c r="S298">
        <v>-0.15708829999999999</v>
      </c>
      <c r="T298">
        <v>-0.1168845</v>
      </c>
      <c r="U298">
        <v>-3.7522600000000003E-2</v>
      </c>
      <c r="V298">
        <v>6.3392199999999996E-2</v>
      </c>
      <c r="W298">
        <v>0.15007529999999999</v>
      </c>
      <c r="X298">
        <v>0.20644779999999999</v>
      </c>
      <c r="Y298">
        <v>0.20879410000000001</v>
      </c>
      <c r="Z298">
        <v>0.21646009999999999</v>
      </c>
      <c r="AA298">
        <v>0.21157210000000001</v>
      </c>
      <c r="AB298">
        <v>0.19257260000000001</v>
      </c>
      <c r="AC298">
        <v>0.16596649999999999</v>
      </c>
      <c r="AD298">
        <v>0.1629234</v>
      </c>
      <c r="AE298">
        <v>-9.6829600000000002E-2</v>
      </c>
      <c r="AF298">
        <v>-6.04694E-2</v>
      </c>
      <c r="AG298">
        <v>-3.1825199999999998E-2</v>
      </c>
      <c r="AH298">
        <v>-5.4304900000000003E-2</v>
      </c>
      <c r="AI298">
        <v>-6.7218E-2</v>
      </c>
      <c r="AJ298">
        <v>-6.0582799999999999E-2</v>
      </c>
      <c r="AK298">
        <v>-6.0448999999999998E-3</v>
      </c>
      <c r="AL298">
        <v>-3.5203000000000001E-3</v>
      </c>
      <c r="AM298">
        <v>1.48559E-2</v>
      </c>
      <c r="AN298">
        <v>1.54352E-2</v>
      </c>
      <c r="AO298">
        <v>-6.9099999999999999E-4</v>
      </c>
      <c r="AP298">
        <v>-1.4856899999999999E-2</v>
      </c>
      <c r="AQ298">
        <v>-2.5933899999999999E-2</v>
      </c>
      <c r="AR298">
        <v>-1.5186099999999999E-2</v>
      </c>
      <c r="AS298">
        <v>-2.4743E-3</v>
      </c>
      <c r="AT298">
        <v>-2.7721E-3</v>
      </c>
      <c r="AU298">
        <v>7.8458999999999994E-3</v>
      </c>
      <c r="AV298">
        <v>1.3295700000000001E-2</v>
      </c>
      <c r="AW298">
        <v>1.05302E-2</v>
      </c>
      <c r="AX298">
        <v>2.25769E-2</v>
      </c>
      <c r="AY298">
        <v>1.9129899999999998E-2</v>
      </c>
      <c r="AZ298">
        <v>-7.3312000000000004E-3</v>
      </c>
      <c r="BA298">
        <v>-1.7247E-3</v>
      </c>
      <c r="BB298">
        <v>4.4066000000000001E-3</v>
      </c>
      <c r="BC298">
        <v>-6.08526E-2</v>
      </c>
      <c r="BD298">
        <v>-2.7503300000000001E-2</v>
      </c>
      <c r="BE298">
        <v>-6.6065999999999998E-3</v>
      </c>
      <c r="BF298">
        <v>-3.4140200000000002E-2</v>
      </c>
      <c r="BG298">
        <v>-5.0269899999999999E-2</v>
      </c>
      <c r="BH298">
        <v>-4.1036000000000003E-2</v>
      </c>
      <c r="BI298">
        <v>5.3866000000000001E-3</v>
      </c>
      <c r="BJ298">
        <v>7.1098000000000003E-3</v>
      </c>
      <c r="BK298">
        <v>2.7426599999999999E-2</v>
      </c>
      <c r="BL298">
        <v>2.5390599999999999E-2</v>
      </c>
      <c r="BM298">
        <v>8.3137999999999997E-3</v>
      </c>
      <c r="BN298">
        <v>-2.6879999999999999E-3</v>
      </c>
      <c r="BO298">
        <v>-1.50937E-2</v>
      </c>
      <c r="BP298">
        <v>-6.8830999999999996E-3</v>
      </c>
      <c r="BQ298">
        <v>3.8417E-3</v>
      </c>
      <c r="BR298">
        <v>8.0610000000000005E-3</v>
      </c>
      <c r="BS298">
        <v>1.7517100000000001E-2</v>
      </c>
      <c r="BT298">
        <v>2.27504E-2</v>
      </c>
      <c r="BU298">
        <v>1.9693100000000002E-2</v>
      </c>
      <c r="BV298">
        <v>3.21199E-2</v>
      </c>
      <c r="BW298">
        <v>2.93689E-2</v>
      </c>
      <c r="BX298">
        <v>3.4681999999999998E-3</v>
      </c>
      <c r="BY298">
        <v>8.6660999999999995E-3</v>
      </c>
      <c r="BZ298">
        <v>1.8256700000000001E-2</v>
      </c>
      <c r="CA298">
        <v>-3.5935000000000002E-2</v>
      </c>
      <c r="CB298">
        <v>-4.6711000000000001E-3</v>
      </c>
      <c r="CC298">
        <v>1.08597E-2</v>
      </c>
      <c r="CD298">
        <v>-2.01741E-2</v>
      </c>
      <c r="CE298">
        <v>-3.8531700000000002E-2</v>
      </c>
      <c r="CF298">
        <v>-2.7497899999999999E-2</v>
      </c>
      <c r="CG298">
        <v>1.3304E-2</v>
      </c>
      <c r="CH298">
        <v>1.44721E-2</v>
      </c>
      <c r="CI298">
        <v>3.6132900000000003E-2</v>
      </c>
      <c r="CJ298">
        <v>3.2285599999999998E-2</v>
      </c>
      <c r="CK298">
        <v>1.4550499999999999E-2</v>
      </c>
      <c r="CL298">
        <v>5.7402E-3</v>
      </c>
      <c r="CM298">
        <v>-7.5858000000000002E-3</v>
      </c>
      <c r="CN298">
        <v>-1.1324E-3</v>
      </c>
      <c r="CO298">
        <v>8.2161999999999999E-3</v>
      </c>
      <c r="CP298">
        <v>1.55639E-2</v>
      </c>
      <c r="CQ298">
        <v>2.4215299999999999E-2</v>
      </c>
      <c r="CR298">
        <v>2.9298600000000001E-2</v>
      </c>
      <c r="CS298">
        <v>2.6039300000000001E-2</v>
      </c>
      <c r="CT298">
        <v>3.8729399999999997E-2</v>
      </c>
      <c r="CU298">
        <v>3.6460399999999997E-2</v>
      </c>
      <c r="CV298">
        <v>1.0947800000000001E-2</v>
      </c>
      <c r="CW298">
        <v>1.58627E-2</v>
      </c>
      <c r="CX298">
        <v>2.78493E-2</v>
      </c>
      <c r="CY298">
        <v>-1.10175E-2</v>
      </c>
      <c r="CZ298">
        <v>1.8161199999999999E-2</v>
      </c>
      <c r="DA298">
        <v>2.8326E-2</v>
      </c>
      <c r="DB298">
        <v>-6.2081000000000003E-3</v>
      </c>
      <c r="DC298">
        <v>-2.6793500000000001E-2</v>
      </c>
      <c r="DD298">
        <v>-1.39598E-2</v>
      </c>
      <c r="DE298">
        <v>2.1221400000000001E-2</v>
      </c>
      <c r="DF298">
        <v>2.18345E-2</v>
      </c>
      <c r="DG298">
        <v>4.4839299999999999E-2</v>
      </c>
      <c r="DH298">
        <v>3.9180600000000003E-2</v>
      </c>
      <c r="DI298">
        <v>2.0787199999999999E-2</v>
      </c>
      <c r="DJ298">
        <v>1.4168399999999999E-2</v>
      </c>
      <c r="DK298">
        <v>-7.7899999999999996E-5</v>
      </c>
      <c r="DL298">
        <v>4.6182000000000003E-3</v>
      </c>
      <c r="DM298">
        <v>1.25907E-2</v>
      </c>
      <c r="DN298">
        <v>2.3066900000000001E-2</v>
      </c>
      <c r="DO298">
        <v>3.09135E-2</v>
      </c>
      <c r="DP298">
        <v>3.5846900000000001E-2</v>
      </c>
      <c r="DQ298">
        <v>3.2385499999999998E-2</v>
      </c>
      <c r="DR298">
        <v>4.5338799999999999E-2</v>
      </c>
      <c r="DS298">
        <v>4.3552E-2</v>
      </c>
      <c r="DT298">
        <v>1.84274E-2</v>
      </c>
      <c r="DU298">
        <v>2.3059400000000001E-2</v>
      </c>
      <c r="DV298">
        <v>3.74419E-2</v>
      </c>
      <c r="DW298">
        <v>2.4959499999999999E-2</v>
      </c>
      <c r="DX298">
        <v>5.1127300000000001E-2</v>
      </c>
      <c r="DY298">
        <v>5.3544500000000002E-2</v>
      </c>
      <c r="DZ298">
        <v>1.39566E-2</v>
      </c>
      <c r="EA298">
        <v>-9.8452999999999995E-3</v>
      </c>
      <c r="EB298">
        <v>5.587E-3</v>
      </c>
      <c r="EC298">
        <v>3.2652899999999999E-2</v>
      </c>
      <c r="ED298">
        <v>3.2464600000000003E-2</v>
      </c>
      <c r="EE298">
        <v>5.74099E-2</v>
      </c>
      <c r="EF298">
        <v>4.9135999999999999E-2</v>
      </c>
      <c r="EG298">
        <v>2.9791999999999999E-2</v>
      </c>
      <c r="EH298">
        <v>2.63374E-2</v>
      </c>
      <c r="EI298">
        <v>1.07622E-2</v>
      </c>
      <c r="EJ298">
        <v>1.29213E-2</v>
      </c>
      <c r="EK298">
        <v>1.8906800000000001E-2</v>
      </c>
      <c r="EL298">
        <v>3.39E-2</v>
      </c>
      <c r="EM298">
        <v>4.0584700000000001E-2</v>
      </c>
      <c r="EN298">
        <v>4.5301599999999997E-2</v>
      </c>
      <c r="EO298">
        <v>4.1548500000000002E-2</v>
      </c>
      <c r="EP298">
        <v>5.4881899999999997E-2</v>
      </c>
      <c r="EQ298">
        <v>5.3790999999999999E-2</v>
      </c>
      <c r="ER298">
        <v>2.9226700000000001E-2</v>
      </c>
      <c r="ES298">
        <v>3.3450199999999999E-2</v>
      </c>
      <c r="ET298">
        <v>5.1291999999999997E-2</v>
      </c>
      <c r="EU298">
        <v>43.515050000000002</v>
      </c>
      <c r="EV298">
        <v>42.494979999999998</v>
      </c>
      <c r="EW298">
        <v>41.794310000000003</v>
      </c>
      <c r="EX298">
        <v>41.71405</v>
      </c>
      <c r="EY298">
        <v>41.580269999999999</v>
      </c>
      <c r="EZ298">
        <v>40.988289999999999</v>
      </c>
      <c r="FA298">
        <v>41.015050000000002</v>
      </c>
      <c r="FB298">
        <v>41.459870000000002</v>
      </c>
      <c r="FC298">
        <v>45.827759999999998</v>
      </c>
      <c r="FD298">
        <v>53.304349999999999</v>
      </c>
      <c r="FE298">
        <v>59.334449999999997</v>
      </c>
      <c r="FF298">
        <v>62.280940000000001</v>
      </c>
      <c r="FG298">
        <v>63.913040000000002</v>
      </c>
      <c r="FH298">
        <v>64.637119999999996</v>
      </c>
      <c r="FI298">
        <v>64.448160000000001</v>
      </c>
      <c r="FJ298">
        <v>63.660530000000001</v>
      </c>
      <c r="FK298">
        <v>61.061869999999999</v>
      </c>
      <c r="FL298">
        <v>54.919730000000001</v>
      </c>
      <c r="FM298">
        <v>52.015050000000002</v>
      </c>
      <c r="FN298">
        <v>49.421410000000002</v>
      </c>
      <c r="FO298">
        <v>48.122070000000001</v>
      </c>
      <c r="FP298">
        <v>47.038460000000001</v>
      </c>
      <c r="FQ298">
        <v>45.904679999999999</v>
      </c>
      <c r="FR298">
        <v>44.673909999999999</v>
      </c>
      <c r="FS298">
        <v>0.23172799999999999</v>
      </c>
      <c r="FT298">
        <v>8.3729000000000008E-3</v>
      </c>
      <c r="FU298">
        <v>1.03386E-2</v>
      </c>
    </row>
    <row r="299" spans="1:177" x14ac:dyDescent="0.3">
      <c r="A299" t="s">
        <v>226</v>
      </c>
      <c r="B299" t="s">
        <v>0</v>
      </c>
      <c r="C299" t="s">
        <v>279</v>
      </c>
      <c r="D299" s="30" t="s">
        <v>233</v>
      </c>
      <c r="E299" t="s">
        <v>219</v>
      </c>
      <c r="F299">
        <v>813</v>
      </c>
      <c r="G299">
        <v>3.18398</v>
      </c>
      <c r="H299">
        <v>3.1515559999999998</v>
      </c>
      <c r="I299">
        <v>2.6441680000000001</v>
      </c>
      <c r="J299">
        <v>2.0896599999999999</v>
      </c>
      <c r="K299">
        <v>1.6610199999999999</v>
      </c>
      <c r="L299">
        <v>1.3587389999999999</v>
      </c>
      <c r="M299">
        <v>1.3588370000000001</v>
      </c>
      <c r="N299">
        <v>0.91854829999999998</v>
      </c>
      <c r="O299">
        <v>0.14449310000000001</v>
      </c>
      <c r="P299">
        <v>-0.62069079999999999</v>
      </c>
      <c r="Q299">
        <v>-1.228116</v>
      </c>
      <c r="R299">
        <v>-1.555396</v>
      </c>
      <c r="S299">
        <v>-1.703195</v>
      </c>
      <c r="T299">
        <v>-1.5064820000000001</v>
      </c>
      <c r="U299">
        <v>-0.9604606</v>
      </c>
      <c r="V299">
        <v>-0.24282580000000001</v>
      </c>
      <c r="W299">
        <v>0.60835189999999995</v>
      </c>
      <c r="X299">
        <v>1.384458</v>
      </c>
      <c r="Y299">
        <v>1.68177</v>
      </c>
      <c r="Z299">
        <v>1.698269</v>
      </c>
      <c r="AA299">
        <v>1.645459</v>
      </c>
      <c r="AB299">
        <v>1.607205</v>
      </c>
      <c r="AC299">
        <v>1.382388</v>
      </c>
      <c r="AD299">
        <v>1.230863</v>
      </c>
      <c r="AE299">
        <v>-0.90595349999999997</v>
      </c>
      <c r="AF299">
        <v>-0.73078670000000001</v>
      </c>
      <c r="AG299">
        <v>-0.50253060000000005</v>
      </c>
      <c r="AH299">
        <v>-0.31562129999999999</v>
      </c>
      <c r="AI299">
        <v>-0.20958470000000001</v>
      </c>
      <c r="AJ299">
        <v>-0.17481550000000001</v>
      </c>
      <c r="AK299">
        <v>-2.6955400000000001E-2</v>
      </c>
      <c r="AL299">
        <v>-1.2467999999999999E-3</v>
      </c>
      <c r="AM299">
        <v>7.5461399999999998E-2</v>
      </c>
      <c r="AN299">
        <v>0.1226328</v>
      </c>
      <c r="AO299" s="71">
        <v>2.7291699999999999E-2</v>
      </c>
      <c r="AP299">
        <v>-7.4736000000000004E-3</v>
      </c>
      <c r="AQ299">
        <v>-4.4939899999999998E-2</v>
      </c>
      <c r="AR299">
        <v>-1.8605699999999999E-2</v>
      </c>
      <c r="AS299">
        <v>5.3452699999999999E-2</v>
      </c>
      <c r="AT299">
        <v>-1.46833E-2</v>
      </c>
      <c r="AU299">
        <v>7.2039300000000001E-2</v>
      </c>
      <c r="AV299">
        <v>9.6553399999999998E-2</v>
      </c>
      <c r="AW299">
        <v>0.1127956</v>
      </c>
      <c r="AX299">
        <v>0.12510540000000001</v>
      </c>
      <c r="AY299">
        <v>8.9539599999999997E-2</v>
      </c>
      <c r="AZ299">
        <v>5.4566299999999998E-2</v>
      </c>
      <c r="BA299">
        <v>1.65924E-2</v>
      </c>
      <c r="BB299">
        <v>-2.4483899999999999E-2</v>
      </c>
      <c r="BC299">
        <v>-0.75634970000000001</v>
      </c>
      <c r="BD299">
        <v>-0.60109520000000005</v>
      </c>
      <c r="BE299">
        <v>-0.39551389999999997</v>
      </c>
      <c r="BF299">
        <v>-0.23243910000000001</v>
      </c>
      <c r="BG299">
        <v>-0.14360129999999999</v>
      </c>
      <c r="BH299">
        <v>-0.120573</v>
      </c>
      <c r="BI299">
        <v>6.7695000000000003E-3</v>
      </c>
      <c r="BJ299">
        <v>3.4606400000000002E-2</v>
      </c>
      <c r="BK299">
        <v>0.1194486</v>
      </c>
      <c r="BL299">
        <v>0.1687565</v>
      </c>
      <c r="BM299">
        <v>8.0212199999999997E-2</v>
      </c>
      <c r="BN299">
        <v>4.25023E-2</v>
      </c>
      <c r="BO299">
        <v>3.8969E-3</v>
      </c>
      <c r="BP299">
        <v>2.2856499999999998E-2</v>
      </c>
      <c r="BQ299">
        <v>8.9702500000000004E-2</v>
      </c>
      <c r="BR299">
        <v>2.3003900000000001E-2</v>
      </c>
      <c r="BS299">
        <v>0.1092402</v>
      </c>
      <c r="BT299">
        <v>0.13754749999999999</v>
      </c>
      <c r="BU299">
        <v>0.1654738</v>
      </c>
      <c r="BV299">
        <v>0.18121970000000001</v>
      </c>
      <c r="BW299">
        <v>0.14092440000000001</v>
      </c>
      <c r="BX299">
        <v>0.10796890000000001</v>
      </c>
      <c r="BY299">
        <v>6.4552499999999999E-2</v>
      </c>
      <c r="BZ299">
        <v>2.9989100000000001E-2</v>
      </c>
      <c r="CA299">
        <v>-0.65273460000000005</v>
      </c>
      <c r="CB299">
        <v>-0.51127120000000004</v>
      </c>
      <c r="CC299">
        <v>-0.32139440000000002</v>
      </c>
      <c r="CD299">
        <v>-0.17482739999999999</v>
      </c>
      <c r="CE299">
        <v>-9.79014E-2</v>
      </c>
      <c r="CF299">
        <v>-8.3004900000000006E-2</v>
      </c>
      <c r="CG299">
        <v>3.01272E-2</v>
      </c>
      <c r="CH299">
        <v>5.9438199999999997E-2</v>
      </c>
      <c r="CI299">
        <v>0.14991399999999999</v>
      </c>
      <c r="CJ299">
        <v>0.20070170000000001</v>
      </c>
      <c r="CK299">
        <v>0.1168648</v>
      </c>
      <c r="CL299">
        <v>7.7115500000000003E-2</v>
      </c>
      <c r="CM299">
        <v>3.7720999999999998E-2</v>
      </c>
      <c r="CN299">
        <v>5.1573099999999997E-2</v>
      </c>
      <c r="CO299">
        <v>0.11480899999999999</v>
      </c>
      <c r="CP299">
        <v>4.9105900000000001E-2</v>
      </c>
      <c r="CQ299">
        <v>0.1350054</v>
      </c>
      <c r="CR299">
        <v>0.16594</v>
      </c>
      <c r="CS299">
        <v>0.20195850000000001</v>
      </c>
      <c r="CT299">
        <v>0.22008420000000001</v>
      </c>
      <c r="CU299">
        <v>0.17651330000000001</v>
      </c>
      <c r="CV299">
        <v>0.14495540000000001</v>
      </c>
      <c r="CW299">
        <v>9.7769599999999998E-2</v>
      </c>
      <c r="CX299">
        <v>6.7716899999999997E-2</v>
      </c>
      <c r="CY299">
        <v>-0.54911949999999998</v>
      </c>
      <c r="CZ299">
        <v>-0.42144730000000002</v>
      </c>
      <c r="DA299">
        <v>-0.24727499999999999</v>
      </c>
      <c r="DB299">
        <v>-0.1172156</v>
      </c>
      <c r="DC299">
        <v>-5.2201499999999998E-2</v>
      </c>
      <c r="DD299">
        <v>-4.5436699999999997E-2</v>
      </c>
      <c r="DE299">
        <v>5.3484999999999998E-2</v>
      </c>
      <c r="DF299">
        <v>8.4269999999999998E-2</v>
      </c>
      <c r="DG299">
        <v>0.1803794</v>
      </c>
      <c r="DH299">
        <v>0.23264679999999999</v>
      </c>
      <c r="DI299">
        <v>0.1535174</v>
      </c>
      <c r="DJ299">
        <v>0.1117286</v>
      </c>
      <c r="DK299">
        <v>7.1545200000000003E-2</v>
      </c>
      <c r="DL299">
        <v>8.0289700000000006E-2</v>
      </c>
      <c r="DM299">
        <v>0.1399155</v>
      </c>
      <c r="DN299">
        <v>7.5207899999999994E-2</v>
      </c>
      <c r="DO299">
        <v>0.16077069999999999</v>
      </c>
      <c r="DP299">
        <v>0.19433239999999999</v>
      </c>
      <c r="DQ299">
        <v>0.2384433</v>
      </c>
      <c r="DR299">
        <v>0.25894869999999998</v>
      </c>
      <c r="DS299">
        <v>0.21210219999999999</v>
      </c>
      <c r="DT299">
        <v>0.18194189999999999</v>
      </c>
      <c r="DU299">
        <v>0.13098660000000001</v>
      </c>
      <c r="DV299">
        <v>0.1054447</v>
      </c>
      <c r="DW299">
        <v>-0.39951569999999997</v>
      </c>
      <c r="DX299">
        <v>-0.29175570000000001</v>
      </c>
      <c r="DY299">
        <v>-0.1402583</v>
      </c>
      <c r="DZ299">
        <v>-3.4033399999999998E-2</v>
      </c>
      <c r="EA299">
        <v>1.37819E-2</v>
      </c>
      <c r="EB299">
        <v>8.8056999999999996E-3</v>
      </c>
      <c r="EC299">
        <v>8.7209900000000007E-2</v>
      </c>
      <c r="ED299">
        <v>0.1201232</v>
      </c>
      <c r="EE299">
        <v>0.2243666</v>
      </c>
      <c r="EF299">
        <v>0.27877059999999998</v>
      </c>
      <c r="EG299">
        <v>0.2064378</v>
      </c>
      <c r="EH299">
        <v>0.1617045</v>
      </c>
      <c r="EI299">
        <v>0.1203819</v>
      </c>
      <c r="EJ299">
        <v>0.1217519</v>
      </c>
      <c r="EK299">
        <v>0.1761653</v>
      </c>
      <c r="EL299">
        <v>0.1128951</v>
      </c>
      <c r="EM299">
        <v>0.1979716</v>
      </c>
      <c r="EN299">
        <v>0.2353266</v>
      </c>
      <c r="EO299">
        <v>0.29112139999999997</v>
      </c>
      <c r="EP299">
        <v>0.31506289999999998</v>
      </c>
      <c r="EQ299">
        <v>0.26348700000000003</v>
      </c>
      <c r="ER299">
        <v>0.23534440000000001</v>
      </c>
      <c r="ES299">
        <v>0.17894669999999999</v>
      </c>
      <c r="ET299">
        <v>0.1599177</v>
      </c>
      <c r="EU299">
        <v>45.309040000000003</v>
      </c>
      <c r="EV299">
        <v>44.879750000000001</v>
      </c>
      <c r="EW299">
        <v>44.576079999999997</v>
      </c>
      <c r="EX299">
        <v>44.102789999999999</v>
      </c>
      <c r="EY299">
        <v>43.919379999999997</v>
      </c>
      <c r="EZ299">
        <v>43.070540000000001</v>
      </c>
      <c r="FA299">
        <v>43.101439999999997</v>
      </c>
      <c r="FB299">
        <v>43.227409999999999</v>
      </c>
      <c r="FC299">
        <v>47.542830000000002</v>
      </c>
      <c r="FD299">
        <v>52.191800000000001</v>
      </c>
      <c r="FE299">
        <v>55.553240000000002</v>
      </c>
      <c r="FF299">
        <v>57.599930000000001</v>
      </c>
      <c r="FG299">
        <v>58.699019999999997</v>
      </c>
      <c r="FH299">
        <v>58.985219999999998</v>
      </c>
      <c r="FI299">
        <v>58.153509999999997</v>
      </c>
      <c r="FJ299">
        <v>57.370510000000003</v>
      </c>
      <c r="FK299">
        <v>56.022170000000003</v>
      </c>
      <c r="FL299">
        <v>54.276789999999998</v>
      </c>
      <c r="FM299">
        <v>51.676859999999998</v>
      </c>
      <c r="FN299">
        <v>50.34666</v>
      </c>
      <c r="FO299">
        <v>49.339599999999997</v>
      </c>
      <c r="FP299">
        <v>48.489420000000003</v>
      </c>
      <c r="FQ299">
        <v>47.205910000000003</v>
      </c>
      <c r="FR299">
        <v>46.963389999999997</v>
      </c>
      <c r="FS299">
        <v>0.76779750000000002</v>
      </c>
      <c r="FT299">
        <v>3.5616799999999997E-2</v>
      </c>
      <c r="FU299">
        <v>5.2703E-2</v>
      </c>
    </row>
    <row r="300" spans="1:177" x14ac:dyDescent="0.3">
      <c r="A300" t="s">
        <v>226</v>
      </c>
      <c r="B300" t="s">
        <v>0</v>
      </c>
      <c r="C300" t="s">
        <v>279</v>
      </c>
      <c r="D300" s="30" t="s">
        <v>233</v>
      </c>
      <c r="E300" t="s">
        <v>220</v>
      </c>
      <c r="F300">
        <v>514</v>
      </c>
      <c r="G300">
        <v>2.0923319999999999</v>
      </c>
      <c r="H300">
        <v>2.0233310000000002</v>
      </c>
      <c r="I300">
        <v>1.6843950000000001</v>
      </c>
      <c r="J300">
        <v>1.3307789999999999</v>
      </c>
      <c r="K300">
        <v>1.058724</v>
      </c>
      <c r="L300">
        <v>0.85683180000000003</v>
      </c>
      <c r="M300">
        <v>0.87391350000000001</v>
      </c>
      <c r="N300">
        <v>0.6121105</v>
      </c>
      <c r="O300">
        <v>0.1215957</v>
      </c>
      <c r="P300">
        <v>-0.33663539999999997</v>
      </c>
      <c r="Q300">
        <v>-0.71924390000000005</v>
      </c>
      <c r="R300">
        <v>-0.92608880000000005</v>
      </c>
      <c r="S300">
        <v>-1.0273239999999999</v>
      </c>
      <c r="T300">
        <v>-0.88928019999999997</v>
      </c>
      <c r="U300">
        <v>-0.57720680000000002</v>
      </c>
      <c r="V300">
        <v>-0.14563480000000001</v>
      </c>
      <c r="W300">
        <v>0.37448399999999998</v>
      </c>
      <c r="X300">
        <v>0.88803049999999994</v>
      </c>
      <c r="Y300">
        <v>1.103842</v>
      </c>
      <c r="Z300">
        <v>1.132344</v>
      </c>
      <c r="AA300">
        <v>1.1018669999999999</v>
      </c>
      <c r="AB300">
        <v>1.0733159999999999</v>
      </c>
      <c r="AC300">
        <v>0.90754040000000002</v>
      </c>
      <c r="AD300">
        <v>0.80724810000000002</v>
      </c>
      <c r="AE300">
        <v>-0.44350099999999998</v>
      </c>
      <c r="AF300">
        <v>-0.48860340000000002</v>
      </c>
      <c r="AG300">
        <v>-0.34996549999999998</v>
      </c>
      <c r="AH300">
        <v>-0.23659810000000001</v>
      </c>
      <c r="AI300">
        <v>-0.1739434</v>
      </c>
      <c r="AJ300">
        <v>-0.13115789999999999</v>
      </c>
      <c r="AK300">
        <v>-4.7661700000000001E-2</v>
      </c>
      <c r="AL300">
        <v>-5.3648999999999997E-3</v>
      </c>
      <c r="AM300">
        <v>3.6038800000000003E-2</v>
      </c>
      <c r="AN300">
        <v>7.5155600000000003E-2</v>
      </c>
      <c r="AO300">
        <v>2.1492399999999998E-2</v>
      </c>
      <c r="AP300">
        <v>1.5215999999999999E-3</v>
      </c>
      <c r="AQ300">
        <v>-2.6662999999999999E-3</v>
      </c>
      <c r="AR300">
        <v>1.5501300000000001E-2</v>
      </c>
      <c r="AS300">
        <v>3.02551E-2</v>
      </c>
      <c r="AT300">
        <v>-9.8615000000000005E-3</v>
      </c>
      <c r="AU300">
        <v>3.3076599999999998E-2</v>
      </c>
      <c r="AV300">
        <v>4.4959899999999997E-2</v>
      </c>
      <c r="AW300">
        <v>6.9565199999999994E-2</v>
      </c>
      <c r="AX300">
        <v>9.3443999999999999E-2</v>
      </c>
      <c r="AY300">
        <v>8.1580200000000005E-2</v>
      </c>
      <c r="AZ300">
        <v>5.1946899999999997E-2</v>
      </c>
      <c r="BA300">
        <v>3.7531000000000001E-3</v>
      </c>
      <c r="BB300">
        <v>-3.1911399999999999E-2</v>
      </c>
      <c r="BC300">
        <v>-0.33368370000000003</v>
      </c>
      <c r="BD300">
        <v>-0.38936759999999998</v>
      </c>
      <c r="BE300">
        <v>-0.26912199999999997</v>
      </c>
      <c r="BF300">
        <v>-0.17362739999999999</v>
      </c>
      <c r="BG300">
        <v>-0.12520919999999999</v>
      </c>
      <c r="BH300">
        <v>-9.4104699999999999E-2</v>
      </c>
      <c r="BI300">
        <v>-2.1352200000000002E-2</v>
      </c>
      <c r="BJ300">
        <v>2.40346E-2</v>
      </c>
      <c r="BK300">
        <v>7.0765099999999997E-2</v>
      </c>
      <c r="BL300">
        <v>0.1102552</v>
      </c>
      <c r="BM300">
        <v>6.06521E-2</v>
      </c>
      <c r="BN300">
        <v>3.6844700000000001E-2</v>
      </c>
      <c r="BO300">
        <v>2.92947E-2</v>
      </c>
      <c r="BP300">
        <v>4.4817599999999999E-2</v>
      </c>
      <c r="BQ300">
        <v>5.62934E-2</v>
      </c>
      <c r="BR300">
        <v>1.78163E-2</v>
      </c>
      <c r="BS300">
        <v>6.2855300000000003E-2</v>
      </c>
      <c r="BT300">
        <v>7.8142199999999995E-2</v>
      </c>
      <c r="BU300">
        <v>0.1132011</v>
      </c>
      <c r="BV300">
        <v>0.1407408</v>
      </c>
      <c r="BW300">
        <v>0.1242977</v>
      </c>
      <c r="BX300">
        <v>9.6838599999999997E-2</v>
      </c>
      <c r="BY300">
        <v>4.3023100000000002E-2</v>
      </c>
      <c r="BZ300">
        <v>1.38298E-2</v>
      </c>
      <c r="CA300">
        <v>-0.25762459999999998</v>
      </c>
      <c r="CB300">
        <v>-0.32063720000000001</v>
      </c>
      <c r="CC300">
        <v>-0.21312999999999999</v>
      </c>
      <c r="CD300">
        <v>-0.13001409999999999</v>
      </c>
      <c r="CE300">
        <v>-9.1455999999999996E-2</v>
      </c>
      <c r="CF300">
        <v>-6.8441699999999994E-2</v>
      </c>
      <c r="CG300">
        <v>-3.1302999999999999E-3</v>
      </c>
      <c r="CH300">
        <v>4.4396600000000001E-2</v>
      </c>
      <c r="CI300">
        <v>9.4816499999999998E-2</v>
      </c>
      <c r="CJ300">
        <v>0.1345652</v>
      </c>
      <c r="CK300">
        <v>8.7774099999999994E-2</v>
      </c>
      <c r="CL300">
        <v>6.13094E-2</v>
      </c>
      <c r="CM300">
        <v>5.1430799999999999E-2</v>
      </c>
      <c r="CN300">
        <v>6.5121999999999999E-2</v>
      </c>
      <c r="CO300">
        <v>7.4327400000000002E-2</v>
      </c>
      <c r="CP300">
        <v>3.6985900000000002E-2</v>
      </c>
      <c r="CQ300">
        <v>8.3479899999999996E-2</v>
      </c>
      <c r="CR300">
        <v>0.10112409999999999</v>
      </c>
      <c r="CS300">
        <v>0.1434232</v>
      </c>
      <c r="CT300">
        <v>0.17349829999999999</v>
      </c>
      <c r="CU300">
        <v>0.15388370000000001</v>
      </c>
      <c r="CV300">
        <v>0.1279304</v>
      </c>
      <c r="CW300">
        <v>7.0221400000000003E-2</v>
      </c>
      <c r="CX300">
        <v>4.5510099999999998E-2</v>
      </c>
      <c r="CY300">
        <v>-0.18156549999999999</v>
      </c>
      <c r="CZ300">
        <v>-0.25190669999999998</v>
      </c>
      <c r="DA300">
        <v>-0.1571381</v>
      </c>
      <c r="DB300">
        <v>-8.6400699999999997E-2</v>
      </c>
      <c r="DC300">
        <v>-5.7702799999999999E-2</v>
      </c>
      <c r="DD300">
        <v>-4.2778799999999999E-2</v>
      </c>
      <c r="DE300">
        <v>1.50916E-2</v>
      </c>
      <c r="DF300">
        <v>6.4758499999999997E-2</v>
      </c>
      <c r="DG300">
        <v>0.1188678</v>
      </c>
      <c r="DH300">
        <v>0.15887509999999999</v>
      </c>
      <c r="DI300">
        <v>0.114896</v>
      </c>
      <c r="DJ300">
        <v>8.5774000000000003E-2</v>
      </c>
      <c r="DK300">
        <v>7.3566900000000005E-2</v>
      </c>
      <c r="DL300">
        <v>8.5426500000000002E-2</v>
      </c>
      <c r="DM300">
        <v>9.2361499999999999E-2</v>
      </c>
      <c r="DN300">
        <v>5.6155499999999997E-2</v>
      </c>
      <c r="DO300">
        <v>0.1041045</v>
      </c>
      <c r="DP300">
        <v>0.1241061</v>
      </c>
      <c r="DQ300">
        <v>0.1736453</v>
      </c>
      <c r="DR300">
        <v>0.20625589999999999</v>
      </c>
      <c r="DS300">
        <v>0.18346970000000001</v>
      </c>
      <c r="DT300">
        <v>0.1590222</v>
      </c>
      <c r="DU300">
        <v>9.7419699999999998E-2</v>
      </c>
      <c r="DV300">
        <v>7.7190300000000003E-2</v>
      </c>
      <c r="DW300">
        <v>-7.1748300000000001E-2</v>
      </c>
      <c r="DX300">
        <v>-0.1526709</v>
      </c>
      <c r="DY300">
        <v>-7.6294600000000004E-2</v>
      </c>
      <c r="DZ300">
        <v>-2.3429999999999999E-2</v>
      </c>
      <c r="EA300">
        <v>-8.9685000000000008E-3</v>
      </c>
      <c r="EB300">
        <v>-5.7256E-3</v>
      </c>
      <c r="EC300">
        <v>4.1401199999999999E-2</v>
      </c>
      <c r="ED300">
        <v>9.4158000000000006E-2</v>
      </c>
      <c r="EE300">
        <v>0.15359410000000001</v>
      </c>
      <c r="EF300">
        <v>0.1939747</v>
      </c>
      <c r="EG300">
        <v>0.15405579999999999</v>
      </c>
      <c r="EH300">
        <v>0.1210971</v>
      </c>
      <c r="EI300">
        <v>0.105528</v>
      </c>
      <c r="EJ300">
        <v>0.11474280000000001</v>
      </c>
      <c r="EK300">
        <v>0.1183997</v>
      </c>
      <c r="EL300">
        <v>8.3833299999999999E-2</v>
      </c>
      <c r="EM300">
        <v>0.13388320000000001</v>
      </c>
      <c r="EN300">
        <v>0.15728829999999999</v>
      </c>
      <c r="EO300">
        <v>0.21728120000000001</v>
      </c>
      <c r="EP300">
        <v>0.25355260000000002</v>
      </c>
      <c r="EQ300">
        <v>0.2261871</v>
      </c>
      <c r="ER300">
        <v>0.20391390000000001</v>
      </c>
      <c r="ES300">
        <v>0.1366898</v>
      </c>
      <c r="ET300">
        <v>0.1229315</v>
      </c>
      <c r="EU300">
        <v>46.840319999999998</v>
      </c>
      <c r="EV300">
        <v>46.399430000000002</v>
      </c>
      <c r="EW300">
        <v>46.232599999999998</v>
      </c>
      <c r="EX300">
        <v>45.698279999999997</v>
      </c>
      <c r="EY300">
        <v>45.714970000000001</v>
      </c>
      <c r="EZ300">
        <v>44.717829999999999</v>
      </c>
      <c r="FA300">
        <v>44.821260000000002</v>
      </c>
      <c r="FB300">
        <v>44.936610000000002</v>
      </c>
      <c r="FC300">
        <v>49.35033</v>
      </c>
      <c r="FD300">
        <v>53.495240000000003</v>
      </c>
      <c r="FE300">
        <v>56.441850000000002</v>
      </c>
      <c r="FF300">
        <v>58.721640000000001</v>
      </c>
      <c r="FG300">
        <v>59.72784</v>
      </c>
      <c r="FH300">
        <v>59.757390000000001</v>
      </c>
      <c r="FI300">
        <v>58.621070000000003</v>
      </c>
      <c r="FJ300">
        <v>57.924689999999998</v>
      </c>
      <c r="FK300">
        <v>56.647759999999998</v>
      </c>
      <c r="FL300">
        <v>54.890369999999997</v>
      </c>
      <c r="FM300">
        <v>52.824599999999997</v>
      </c>
      <c r="FN300">
        <v>51.750239999999998</v>
      </c>
      <c r="FO300">
        <v>50.909439999999996</v>
      </c>
      <c r="FP300">
        <v>50.171590000000002</v>
      </c>
      <c r="FQ300">
        <v>48.785510000000002</v>
      </c>
      <c r="FR300">
        <v>48.65634</v>
      </c>
      <c r="FS300">
        <v>0.59325000000000006</v>
      </c>
      <c r="FT300">
        <v>2.7418499999999998E-2</v>
      </c>
      <c r="FU300">
        <v>4.3882299999999999E-2</v>
      </c>
    </row>
    <row r="301" spans="1:177" x14ac:dyDescent="0.3">
      <c r="A301" t="s">
        <v>226</v>
      </c>
      <c r="B301" t="s">
        <v>0</v>
      </c>
      <c r="C301" t="s">
        <v>279</v>
      </c>
      <c r="D301" s="30" t="s">
        <v>233</v>
      </c>
      <c r="E301" t="s">
        <v>221</v>
      </c>
      <c r="F301">
        <v>299</v>
      </c>
      <c r="G301">
        <v>1.0667199999999999</v>
      </c>
      <c r="H301">
        <v>1.128414</v>
      </c>
      <c r="I301">
        <v>0.96581159999999999</v>
      </c>
      <c r="J301">
        <v>0.76874529999999996</v>
      </c>
      <c r="K301">
        <v>0.61598319999999995</v>
      </c>
      <c r="L301">
        <v>0.51255799999999996</v>
      </c>
      <c r="M301">
        <v>0.48576629999999998</v>
      </c>
      <c r="N301">
        <v>0.29721599999999998</v>
      </c>
      <c r="O301">
        <v>8.5132999999999997E-3</v>
      </c>
      <c r="P301">
        <v>-0.30989220000000001</v>
      </c>
      <c r="Q301">
        <v>-0.53730180000000005</v>
      </c>
      <c r="R301">
        <v>-0.65717650000000005</v>
      </c>
      <c r="S301">
        <v>-0.70464959999999999</v>
      </c>
      <c r="T301">
        <v>-0.65092810000000001</v>
      </c>
      <c r="U301">
        <v>-0.39781050000000001</v>
      </c>
      <c r="V301">
        <v>-0.1052792</v>
      </c>
      <c r="W301">
        <v>0.23315659999999999</v>
      </c>
      <c r="X301">
        <v>0.49248730000000002</v>
      </c>
      <c r="Y301">
        <v>0.56576990000000005</v>
      </c>
      <c r="Z301">
        <v>0.54845580000000005</v>
      </c>
      <c r="AA301">
        <v>0.52634389999999998</v>
      </c>
      <c r="AB301">
        <v>0.52025270000000001</v>
      </c>
      <c r="AC301">
        <v>0.46760790000000002</v>
      </c>
      <c r="AD301">
        <v>0.41803839999999998</v>
      </c>
      <c r="AE301">
        <v>-0.63000860000000003</v>
      </c>
      <c r="AF301">
        <v>-0.32594010000000001</v>
      </c>
      <c r="AG301">
        <v>-0.22515260000000001</v>
      </c>
      <c r="AH301">
        <v>-0.12941250000000001</v>
      </c>
      <c r="AI301">
        <v>-6.9223499999999993E-2</v>
      </c>
      <c r="AJ301">
        <v>-8.2900699999999994E-2</v>
      </c>
      <c r="AK301">
        <v>4.8079999999999998E-3</v>
      </c>
      <c r="AL301">
        <v>-2.07987E-2</v>
      </c>
      <c r="AM301">
        <v>7.3645000000000004E-3</v>
      </c>
      <c r="AN301">
        <v>1.01499E-2</v>
      </c>
      <c r="AO301">
        <v>-4.1055700000000001E-2</v>
      </c>
      <c r="AP301">
        <v>-5.3390600000000003E-2</v>
      </c>
      <c r="AQ301">
        <v>-9.6412999999999999E-2</v>
      </c>
      <c r="AR301">
        <v>-7.8830200000000003E-2</v>
      </c>
      <c r="AS301">
        <v>-3.3587999999999999E-3</v>
      </c>
      <c r="AT301">
        <v>-3.6311900000000001E-2</v>
      </c>
      <c r="AU301">
        <v>1.58896E-2</v>
      </c>
      <c r="AV301">
        <v>2.6208499999999999E-2</v>
      </c>
      <c r="AW301">
        <v>8.8173000000000001E-3</v>
      </c>
      <c r="AX301">
        <v>-5.5646000000000003E-3</v>
      </c>
      <c r="AY301">
        <v>-3.21508E-2</v>
      </c>
      <c r="AZ301">
        <v>-3.3226800000000001E-2</v>
      </c>
      <c r="BA301">
        <v>-1.7298500000000001E-2</v>
      </c>
      <c r="BB301">
        <v>-1.9482300000000001E-2</v>
      </c>
      <c r="BC301">
        <v>-0.52455399999999996</v>
      </c>
      <c r="BD301">
        <v>-0.24293989999999999</v>
      </c>
      <c r="BE301">
        <v>-0.1530569</v>
      </c>
      <c r="BF301">
        <v>-7.4169399999999996E-2</v>
      </c>
      <c r="BG301">
        <v>-2.2921199999999999E-2</v>
      </c>
      <c r="BH301">
        <v>-3.8631499999999999E-2</v>
      </c>
      <c r="BI301">
        <v>2.5622499999999999E-2</v>
      </c>
      <c r="BJ301">
        <v>-2.9407000000000001E-3</v>
      </c>
      <c r="BK301">
        <v>3.2669999999999998E-2</v>
      </c>
      <c r="BL301">
        <v>4.0176700000000003E-2</v>
      </c>
      <c r="BM301">
        <v>-4.2218999999999998E-3</v>
      </c>
      <c r="BN301">
        <v>-1.52385E-2</v>
      </c>
      <c r="BO301">
        <v>-5.4711700000000002E-2</v>
      </c>
      <c r="BP301">
        <v>-4.7570099999999997E-2</v>
      </c>
      <c r="BQ301">
        <v>2.3597400000000001E-2</v>
      </c>
      <c r="BR301">
        <v>-9.1499000000000007E-3</v>
      </c>
      <c r="BS301">
        <v>3.6842899999999998E-2</v>
      </c>
      <c r="BT301">
        <v>4.7998699999999998E-2</v>
      </c>
      <c r="BU301">
        <v>3.34589E-2</v>
      </c>
      <c r="BV301">
        <v>1.7535499999999999E-2</v>
      </c>
      <c r="BW301">
        <v>-9.2639999999999997E-3</v>
      </c>
      <c r="BX301">
        <v>-1.04925E-2</v>
      </c>
      <c r="BY301">
        <v>7.1919999999999996E-3</v>
      </c>
      <c r="BZ301">
        <v>4.2868999999999997E-3</v>
      </c>
      <c r="CA301">
        <v>-0.45151639999999998</v>
      </c>
      <c r="CB301">
        <v>-0.18545420000000001</v>
      </c>
      <c r="CC301">
        <v>-0.1031236</v>
      </c>
      <c r="CD301">
        <v>-3.5908299999999997E-2</v>
      </c>
      <c r="CE301">
        <v>9.1476000000000005E-3</v>
      </c>
      <c r="CF301">
        <v>-7.9708000000000001E-3</v>
      </c>
      <c r="CG301">
        <v>4.0038600000000001E-2</v>
      </c>
      <c r="CH301">
        <v>9.4275999999999995E-3</v>
      </c>
      <c r="CI301">
        <v>5.0196499999999998E-2</v>
      </c>
      <c r="CJ301">
        <v>6.0973199999999998E-2</v>
      </c>
      <c r="CK301">
        <v>2.1289099999999998E-2</v>
      </c>
      <c r="CL301">
        <v>1.1185499999999999E-2</v>
      </c>
      <c r="CM301">
        <v>-2.5829499999999998E-2</v>
      </c>
      <c r="CN301">
        <v>-2.5919399999999999E-2</v>
      </c>
      <c r="CO301">
        <v>4.2267199999999998E-2</v>
      </c>
      <c r="CP301">
        <v>9.6623000000000004E-3</v>
      </c>
      <c r="CQ301">
        <v>5.1355100000000001E-2</v>
      </c>
      <c r="CR301">
        <v>6.3090599999999997E-2</v>
      </c>
      <c r="CS301">
        <v>5.0525599999999997E-2</v>
      </c>
      <c r="CT301">
        <v>3.3534599999999998E-2</v>
      </c>
      <c r="CU301">
        <v>6.5874000000000002E-3</v>
      </c>
      <c r="CV301">
        <v>5.2532999999999998E-3</v>
      </c>
      <c r="CW301">
        <v>2.4154100000000001E-2</v>
      </c>
      <c r="CX301">
        <v>2.0749400000000001E-2</v>
      </c>
      <c r="CY301">
        <v>-0.37847890000000001</v>
      </c>
      <c r="CZ301">
        <v>-0.12796859999999999</v>
      </c>
      <c r="DA301">
        <v>-5.3190300000000003E-2</v>
      </c>
      <c r="DB301">
        <v>2.3528999999999998E-3</v>
      </c>
      <c r="DC301">
        <v>4.12164E-2</v>
      </c>
      <c r="DD301">
        <v>2.2689999999999998E-2</v>
      </c>
      <c r="DE301">
        <v>5.4454700000000002E-2</v>
      </c>
      <c r="DF301">
        <v>2.1795999999999999E-2</v>
      </c>
      <c r="DG301">
        <v>6.7722900000000003E-2</v>
      </c>
      <c r="DH301">
        <v>8.1769700000000001E-2</v>
      </c>
      <c r="DI301">
        <v>4.6800099999999997E-2</v>
      </c>
      <c r="DJ301">
        <v>3.7609499999999997E-2</v>
      </c>
      <c r="DK301">
        <v>3.0527000000000002E-3</v>
      </c>
      <c r="DL301">
        <v>-4.2687999999999997E-3</v>
      </c>
      <c r="DM301">
        <v>6.0936999999999998E-2</v>
      </c>
      <c r="DN301">
        <v>2.8474599999999999E-2</v>
      </c>
      <c r="DO301">
        <v>6.5867300000000004E-2</v>
      </c>
      <c r="DP301">
        <v>7.8182399999999999E-2</v>
      </c>
      <c r="DQ301">
        <v>6.7592299999999994E-2</v>
      </c>
      <c r="DR301">
        <v>4.9533599999999997E-2</v>
      </c>
      <c r="DS301">
        <v>2.2438799999999998E-2</v>
      </c>
      <c r="DT301">
        <v>2.0999E-2</v>
      </c>
      <c r="DU301">
        <v>4.1116199999999999E-2</v>
      </c>
      <c r="DV301">
        <v>3.7211899999999999E-2</v>
      </c>
      <c r="DW301">
        <v>-0.2730244</v>
      </c>
      <c r="DX301">
        <v>-4.4968399999999999E-2</v>
      </c>
      <c r="DY301">
        <v>1.8905399999999999E-2</v>
      </c>
      <c r="DZ301">
        <v>5.7595899999999998E-2</v>
      </c>
      <c r="EA301">
        <v>8.7518700000000005E-2</v>
      </c>
      <c r="EB301">
        <v>6.6959199999999996E-2</v>
      </c>
      <c r="EC301">
        <v>7.5269299999999997E-2</v>
      </c>
      <c r="ED301">
        <v>3.9654000000000002E-2</v>
      </c>
      <c r="EE301">
        <v>9.3028399999999997E-2</v>
      </c>
      <c r="EF301">
        <v>0.11179649999999999</v>
      </c>
      <c r="EG301">
        <v>8.3633899999999997E-2</v>
      </c>
      <c r="EH301">
        <v>7.5761499999999996E-2</v>
      </c>
      <c r="EI301">
        <v>4.4754000000000002E-2</v>
      </c>
      <c r="EJ301">
        <v>2.6991299999999999E-2</v>
      </c>
      <c r="EK301">
        <v>8.7893299999999994E-2</v>
      </c>
      <c r="EL301">
        <v>5.5636499999999998E-2</v>
      </c>
      <c r="EM301">
        <v>8.6820700000000001E-2</v>
      </c>
      <c r="EN301">
        <v>9.9972599999999995E-2</v>
      </c>
      <c r="EO301">
        <v>9.2233899999999994E-2</v>
      </c>
      <c r="EP301">
        <v>7.2633699999999995E-2</v>
      </c>
      <c r="EQ301">
        <v>4.5325600000000001E-2</v>
      </c>
      <c r="ER301">
        <v>4.3733300000000003E-2</v>
      </c>
      <c r="ES301">
        <v>6.5606800000000007E-2</v>
      </c>
      <c r="ET301">
        <v>6.0981100000000003E-2</v>
      </c>
      <c r="EU301">
        <v>41.654150000000001</v>
      </c>
      <c r="EV301">
        <v>41.252560000000003</v>
      </c>
      <c r="EW301">
        <v>40.622300000000003</v>
      </c>
      <c r="EX301">
        <v>40.294649999999997</v>
      </c>
      <c r="EY301">
        <v>39.633670000000002</v>
      </c>
      <c r="EZ301">
        <v>39.13879</v>
      </c>
      <c r="FA301">
        <v>38.996589999999998</v>
      </c>
      <c r="FB301">
        <v>39.1479</v>
      </c>
      <c r="FC301">
        <v>43.228670000000001</v>
      </c>
      <c r="FD301">
        <v>49.080770000000001</v>
      </c>
      <c r="FE301">
        <v>53.432310000000001</v>
      </c>
      <c r="FF301">
        <v>54.922640000000001</v>
      </c>
      <c r="FG301">
        <v>56.243459999999999</v>
      </c>
      <c r="FH301">
        <v>57.142209999999999</v>
      </c>
      <c r="FI301">
        <v>57.03754</v>
      </c>
      <c r="FJ301">
        <v>56.047780000000003</v>
      </c>
      <c r="FK301">
        <v>54.52901</v>
      </c>
      <c r="FL301">
        <v>52.812289999999997</v>
      </c>
      <c r="FM301">
        <v>48.937429999999999</v>
      </c>
      <c r="FN301">
        <v>46.996589999999998</v>
      </c>
      <c r="FO301">
        <v>45.59272</v>
      </c>
      <c r="FP301">
        <v>44.474400000000003</v>
      </c>
      <c r="FQ301">
        <v>43.435720000000003</v>
      </c>
      <c r="FR301">
        <v>42.922640000000001</v>
      </c>
      <c r="FS301">
        <v>0.48476360000000002</v>
      </c>
      <c r="FT301">
        <v>2.2478399999999999E-2</v>
      </c>
      <c r="FU301">
        <v>2.3671299999999999E-2</v>
      </c>
    </row>
    <row r="302" spans="1:177" x14ac:dyDescent="0.3">
      <c r="A302" t="s">
        <v>226</v>
      </c>
      <c r="B302" t="s">
        <v>0</v>
      </c>
      <c r="C302" t="s">
        <v>279</v>
      </c>
      <c r="D302" s="30" t="s">
        <v>234</v>
      </c>
      <c r="E302" t="s">
        <v>219</v>
      </c>
      <c r="F302">
        <v>333</v>
      </c>
      <c r="G302">
        <v>1.410145</v>
      </c>
      <c r="H302">
        <v>1.3654759999999999</v>
      </c>
      <c r="I302">
        <v>1.0898190000000001</v>
      </c>
      <c r="J302">
        <v>0.81720230000000005</v>
      </c>
      <c r="K302">
        <v>0.65681970000000001</v>
      </c>
      <c r="L302">
        <v>0.52222999999999997</v>
      </c>
      <c r="M302">
        <v>0.50734959999999996</v>
      </c>
      <c r="N302">
        <v>0.44397059999999999</v>
      </c>
      <c r="O302">
        <v>0.19249930000000001</v>
      </c>
      <c r="P302">
        <v>-9.8389799999999999E-2</v>
      </c>
      <c r="Q302">
        <v>-0.35051149999999998</v>
      </c>
      <c r="R302">
        <v>-0.51320440000000001</v>
      </c>
      <c r="S302">
        <v>-0.55719969999999996</v>
      </c>
      <c r="T302">
        <v>-0.46765099999999998</v>
      </c>
      <c r="U302">
        <v>-0.26703959999999999</v>
      </c>
      <c r="V302">
        <v>3.61707E-2</v>
      </c>
      <c r="W302">
        <v>0.36892779999999997</v>
      </c>
      <c r="X302">
        <v>0.62113450000000003</v>
      </c>
      <c r="Y302">
        <v>0.69202549999999996</v>
      </c>
      <c r="Z302">
        <v>0.69569740000000002</v>
      </c>
      <c r="AA302">
        <v>0.67007609999999995</v>
      </c>
      <c r="AB302">
        <v>0.63485659999999999</v>
      </c>
      <c r="AC302">
        <v>0.5643513</v>
      </c>
      <c r="AD302">
        <v>0.51302009999999998</v>
      </c>
      <c r="AE302">
        <v>-0.32149919999999998</v>
      </c>
      <c r="AF302">
        <v>-0.27679959999999998</v>
      </c>
      <c r="AG302">
        <v>-0.23842260000000001</v>
      </c>
      <c r="AH302">
        <v>-0.204044</v>
      </c>
      <c r="AI302">
        <v>-0.13157179999999999</v>
      </c>
      <c r="AJ302">
        <v>-0.10392560000000001</v>
      </c>
      <c r="AK302">
        <v>-2.53221E-2</v>
      </c>
      <c r="AL302">
        <v>1.2611600000000001E-2</v>
      </c>
      <c r="AM302">
        <v>3.04234E-2</v>
      </c>
      <c r="AN302">
        <v>3.45554E-2</v>
      </c>
      <c r="AO302">
        <v>8.8438000000000006E-3</v>
      </c>
      <c r="AP302">
        <v>2.8639999999999998E-3</v>
      </c>
      <c r="AQ302">
        <v>-3.4409599999999999E-2</v>
      </c>
      <c r="AR302">
        <v>-2.8889499999999999E-2</v>
      </c>
      <c r="AS302">
        <v>-4.4799999999999996E-3</v>
      </c>
      <c r="AT302">
        <v>1.30317E-2</v>
      </c>
      <c r="AU302">
        <v>3.00529E-2</v>
      </c>
      <c r="AV302">
        <v>4.0589600000000003E-2</v>
      </c>
      <c r="AW302">
        <v>3.5349499999999999E-2</v>
      </c>
      <c r="AX302">
        <v>6.0476299999999997E-2</v>
      </c>
      <c r="AY302">
        <v>4.7125E-2</v>
      </c>
      <c r="AZ302">
        <v>1.75494E-2</v>
      </c>
      <c r="BA302">
        <v>-5.5099999999999995E-4</v>
      </c>
      <c r="BB302">
        <v>7.0349000000000002E-3</v>
      </c>
      <c r="BC302">
        <v>-0.25807150000000001</v>
      </c>
      <c r="BD302">
        <v>-0.21920239999999999</v>
      </c>
      <c r="BE302">
        <v>-0.19024189999999999</v>
      </c>
      <c r="BF302">
        <v>-0.16167200000000001</v>
      </c>
      <c r="BG302">
        <v>-9.6327899999999994E-2</v>
      </c>
      <c r="BH302">
        <v>-7.8203900000000007E-2</v>
      </c>
      <c r="BI302">
        <v>-1.06786E-2</v>
      </c>
      <c r="BJ302">
        <v>2.5964600000000001E-2</v>
      </c>
      <c r="BK302">
        <v>4.7304499999999999E-2</v>
      </c>
      <c r="BL302">
        <v>5.1557100000000002E-2</v>
      </c>
      <c r="BM302">
        <v>2.80422E-2</v>
      </c>
      <c r="BN302">
        <v>2.1276699999999999E-2</v>
      </c>
      <c r="BO302">
        <v>-1.6916799999999999E-2</v>
      </c>
      <c r="BP302">
        <v>-1.31816E-2</v>
      </c>
      <c r="BQ302">
        <v>1.1133199999999999E-2</v>
      </c>
      <c r="BR302">
        <v>2.6956600000000001E-2</v>
      </c>
      <c r="BS302">
        <v>4.3096299999999997E-2</v>
      </c>
      <c r="BT302">
        <v>5.5804399999999997E-2</v>
      </c>
      <c r="BU302">
        <v>5.8184399999999997E-2</v>
      </c>
      <c r="BV302">
        <v>8.3870100000000003E-2</v>
      </c>
      <c r="BW302">
        <v>6.87141E-2</v>
      </c>
      <c r="BX302">
        <v>3.9406299999999998E-2</v>
      </c>
      <c r="BY302">
        <v>2.27925E-2</v>
      </c>
      <c r="BZ302">
        <v>3.06045E-2</v>
      </c>
      <c r="CA302">
        <v>-0.21414169999999999</v>
      </c>
      <c r="CB302">
        <v>-0.17931069999999999</v>
      </c>
      <c r="CC302">
        <v>-0.15687209999999999</v>
      </c>
      <c r="CD302">
        <v>-0.1323252</v>
      </c>
      <c r="CE302">
        <v>-7.1918099999999999E-2</v>
      </c>
      <c r="CF302">
        <v>-6.0389199999999997E-2</v>
      </c>
      <c r="CG302">
        <v>-5.3669999999999998E-4</v>
      </c>
      <c r="CH302">
        <v>3.5212800000000002E-2</v>
      </c>
      <c r="CI302">
        <v>5.8996300000000002E-2</v>
      </c>
      <c r="CJ302">
        <v>6.3332399999999997E-2</v>
      </c>
      <c r="CK302">
        <v>4.1338899999999998E-2</v>
      </c>
      <c r="CL302">
        <v>3.4029200000000003E-2</v>
      </c>
      <c r="CM302">
        <v>-4.8012999999999997E-3</v>
      </c>
      <c r="CN302">
        <v>-2.3024E-3</v>
      </c>
      <c r="CO302">
        <v>2.1946799999999999E-2</v>
      </c>
      <c r="CP302">
        <v>3.6600899999999999E-2</v>
      </c>
      <c r="CQ302">
        <v>5.2130200000000002E-2</v>
      </c>
      <c r="CR302">
        <v>6.6341999999999998E-2</v>
      </c>
      <c r="CS302">
        <v>7.3999800000000004E-2</v>
      </c>
      <c r="CT302">
        <v>0.1000726</v>
      </c>
      <c r="CU302">
        <v>8.3666599999999994E-2</v>
      </c>
      <c r="CV302">
        <v>5.45444E-2</v>
      </c>
      <c r="CW302">
        <v>3.8960099999999998E-2</v>
      </c>
      <c r="CX302">
        <v>4.6928699999999997E-2</v>
      </c>
      <c r="CY302">
        <v>-0.1702118</v>
      </c>
      <c r="CZ302">
        <v>-0.13941909999999999</v>
      </c>
      <c r="DA302">
        <v>-0.12350220000000001</v>
      </c>
      <c r="DB302">
        <v>-0.1029785</v>
      </c>
      <c r="DC302">
        <v>-4.7508300000000003E-2</v>
      </c>
      <c r="DD302">
        <v>-4.2574399999999998E-2</v>
      </c>
      <c r="DE302">
        <v>9.6053000000000006E-3</v>
      </c>
      <c r="DF302">
        <v>4.4461000000000001E-2</v>
      </c>
      <c r="DG302">
        <v>7.0688000000000001E-2</v>
      </c>
      <c r="DH302">
        <v>7.5107699999999999E-2</v>
      </c>
      <c r="DI302">
        <v>5.4635599999999999E-2</v>
      </c>
      <c r="DJ302">
        <v>4.6781799999999998E-2</v>
      </c>
      <c r="DK302">
        <v>7.3140999999999996E-3</v>
      </c>
      <c r="DL302">
        <v>8.5768000000000007E-3</v>
      </c>
      <c r="DM302">
        <v>3.2760499999999998E-2</v>
      </c>
      <c r="DN302">
        <v>4.6245300000000003E-2</v>
      </c>
      <c r="DO302">
        <v>6.1164000000000003E-2</v>
      </c>
      <c r="DP302">
        <v>7.6879699999999995E-2</v>
      </c>
      <c r="DQ302">
        <v>8.9815099999999995E-2</v>
      </c>
      <c r="DR302">
        <v>0.11627510000000001</v>
      </c>
      <c r="DS302">
        <v>9.8619200000000004E-2</v>
      </c>
      <c r="DT302">
        <v>6.9682499999999994E-2</v>
      </c>
      <c r="DU302">
        <v>5.5127799999999998E-2</v>
      </c>
      <c r="DV302">
        <v>6.3252900000000001E-2</v>
      </c>
      <c r="DW302">
        <v>-0.10678410000000001</v>
      </c>
      <c r="DX302">
        <v>-8.1821900000000003E-2</v>
      </c>
      <c r="DY302">
        <v>-7.53215E-2</v>
      </c>
      <c r="DZ302">
        <v>-6.0606500000000001E-2</v>
      </c>
      <c r="EA302">
        <v>-1.22644E-2</v>
      </c>
      <c r="EB302">
        <v>-1.6852700000000002E-2</v>
      </c>
      <c r="EC302">
        <v>2.4248700000000002E-2</v>
      </c>
      <c r="ED302">
        <v>5.7813999999999997E-2</v>
      </c>
      <c r="EE302">
        <v>8.7569099999999997E-2</v>
      </c>
      <c r="EF302">
        <v>9.2109399999999994E-2</v>
      </c>
      <c r="EG302">
        <v>7.3833999999999997E-2</v>
      </c>
      <c r="EH302">
        <v>6.5194500000000002E-2</v>
      </c>
      <c r="EI302">
        <v>2.48069E-2</v>
      </c>
      <c r="EJ302">
        <v>2.4284699999999999E-2</v>
      </c>
      <c r="EK302">
        <v>4.8373699999999999E-2</v>
      </c>
      <c r="EL302">
        <v>6.01702E-2</v>
      </c>
      <c r="EM302">
        <v>7.4207499999999996E-2</v>
      </c>
      <c r="EN302">
        <v>9.2094400000000007E-2</v>
      </c>
      <c r="EO302">
        <v>0.11265</v>
      </c>
      <c r="EP302">
        <v>0.13966890000000001</v>
      </c>
      <c r="EQ302">
        <v>0.1202083</v>
      </c>
      <c r="ER302">
        <v>9.1539499999999996E-2</v>
      </c>
      <c r="ES302">
        <v>7.8471299999999994E-2</v>
      </c>
      <c r="ET302">
        <v>8.6822499999999997E-2</v>
      </c>
      <c r="EU302">
        <v>48.965850000000003</v>
      </c>
      <c r="EV302">
        <v>48.524149999999999</v>
      </c>
      <c r="EW302">
        <v>48.029060000000001</v>
      </c>
      <c r="EX302">
        <v>47.83</v>
      </c>
      <c r="EY302">
        <v>47.348709999999997</v>
      </c>
      <c r="EZ302">
        <v>47.459139999999998</v>
      </c>
      <c r="FA302">
        <v>46.699599999999997</v>
      </c>
      <c r="FB302">
        <v>46.618600000000001</v>
      </c>
      <c r="FC302">
        <v>50.578279999999999</v>
      </c>
      <c r="FD302">
        <v>55.961860000000001</v>
      </c>
      <c r="FE302">
        <v>59.701419999999999</v>
      </c>
      <c r="FF302">
        <v>62.050849999999997</v>
      </c>
      <c r="FG302">
        <v>63.6008</v>
      </c>
      <c r="FH302">
        <v>63.937890000000003</v>
      </c>
      <c r="FI302">
        <v>63.579009999999997</v>
      </c>
      <c r="FJ302">
        <v>62.575369999999999</v>
      </c>
      <c r="FK302">
        <v>61.222299999999997</v>
      </c>
      <c r="FL302">
        <v>57.917909999999999</v>
      </c>
      <c r="FM302">
        <v>55.460590000000003</v>
      </c>
      <c r="FN302">
        <v>53.956049999999998</v>
      </c>
      <c r="FO302">
        <v>52.539409999999997</v>
      </c>
      <c r="FP302">
        <v>51.885939999999998</v>
      </c>
      <c r="FQ302">
        <v>50.754809999999999</v>
      </c>
      <c r="FR302">
        <v>50.069740000000003</v>
      </c>
      <c r="FS302">
        <v>0.34027590000000002</v>
      </c>
      <c r="FT302">
        <v>1.33924E-2</v>
      </c>
      <c r="FU302">
        <v>2.0989899999999999E-2</v>
      </c>
    </row>
    <row r="303" spans="1:177" x14ac:dyDescent="0.3">
      <c r="A303" t="s">
        <v>226</v>
      </c>
      <c r="B303" t="s">
        <v>0</v>
      </c>
      <c r="C303" t="s">
        <v>279</v>
      </c>
      <c r="D303" s="30" t="s">
        <v>234</v>
      </c>
      <c r="E303" t="s">
        <v>220</v>
      </c>
      <c r="F303">
        <v>216</v>
      </c>
      <c r="G303">
        <v>0.90641170000000004</v>
      </c>
      <c r="H303">
        <v>0.85890500000000003</v>
      </c>
      <c r="I303">
        <v>0.69515720000000003</v>
      </c>
      <c r="J303">
        <v>0.53265039999999997</v>
      </c>
      <c r="K303">
        <v>0.42913319999999999</v>
      </c>
      <c r="L303">
        <v>0.33753810000000001</v>
      </c>
      <c r="M303">
        <v>0.33654889999999998</v>
      </c>
      <c r="N303">
        <v>0.29032380000000002</v>
      </c>
      <c r="O303">
        <v>0.13328029999999999</v>
      </c>
      <c r="P303">
        <v>-4.1046699999999998E-2</v>
      </c>
      <c r="Q303">
        <v>-0.19178680000000001</v>
      </c>
      <c r="R303">
        <v>-0.29091669999999997</v>
      </c>
      <c r="S303">
        <v>-0.33565410000000001</v>
      </c>
      <c r="T303">
        <v>-0.28048040000000002</v>
      </c>
      <c r="U303">
        <v>-0.15916</v>
      </c>
      <c r="V303">
        <v>2.7767799999999999E-2</v>
      </c>
      <c r="W303">
        <v>0.24030789999999999</v>
      </c>
      <c r="X303">
        <v>0.41557300000000003</v>
      </c>
      <c r="Y303">
        <v>0.47259879999999999</v>
      </c>
      <c r="Z303">
        <v>0.47018480000000001</v>
      </c>
      <c r="AA303">
        <v>0.45410349999999999</v>
      </c>
      <c r="AB303">
        <v>0.43363960000000001</v>
      </c>
      <c r="AC303">
        <v>0.373502</v>
      </c>
      <c r="AD303">
        <v>0.3424565</v>
      </c>
      <c r="AE303">
        <v>-0.18435299999999999</v>
      </c>
      <c r="AF303">
        <v>-0.2034608</v>
      </c>
      <c r="AG303">
        <v>-0.17188870000000001</v>
      </c>
      <c r="AH303">
        <v>-0.14054410000000001</v>
      </c>
      <c r="AI303">
        <v>-9.0305099999999999E-2</v>
      </c>
      <c r="AJ303">
        <v>-6.0206099999999999E-2</v>
      </c>
      <c r="AK303">
        <v>-1.7811400000000002E-2</v>
      </c>
      <c r="AL303">
        <v>1.18674E-2</v>
      </c>
      <c r="AM303">
        <v>1.33052E-2</v>
      </c>
      <c r="AN303">
        <v>9.2721000000000001E-3</v>
      </c>
      <c r="AO303">
        <v>-8.4533000000000004E-3</v>
      </c>
      <c r="AP303">
        <v>-7.1114999999999998E-3</v>
      </c>
      <c r="AQ303">
        <v>-3.6401599999999999E-2</v>
      </c>
      <c r="AR303">
        <v>-2.3416599999999999E-2</v>
      </c>
      <c r="AS303">
        <v>-6.0071999999999999E-3</v>
      </c>
      <c r="AT303">
        <v>6.4579999999999998E-4</v>
      </c>
      <c r="AU303">
        <v>1.6322400000000001E-2</v>
      </c>
      <c r="AV303">
        <v>3.1278800000000002E-2</v>
      </c>
      <c r="AW303">
        <v>2.83208E-2</v>
      </c>
      <c r="AX303">
        <v>4.3294199999999998E-2</v>
      </c>
      <c r="AY303">
        <v>3.8719799999999999E-2</v>
      </c>
      <c r="AZ303">
        <v>2.7447800000000001E-2</v>
      </c>
      <c r="BA303">
        <v>-6.0410999999999998E-3</v>
      </c>
      <c r="BB303">
        <v>4.6620000000000003E-3</v>
      </c>
      <c r="BC303">
        <v>-0.13717260000000001</v>
      </c>
      <c r="BD303">
        <v>-0.1590337</v>
      </c>
      <c r="BE303">
        <v>-0.13521610000000001</v>
      </c>
      <c r="BF303">
        <v>-0.1065643</v>
      </c>
      <c r="BG303">
        <v>-6.15133E-2</v>
      </c>
      <c r="BH303">
        <v>-4.2797099999999998E-2</v>
      </c>
      <c r="BI303">
        <v>-6.8380000000000003E-3</v>
      </c>
      <c r="BJ303">
        <v>2.2447600000000002E-2</v>
      </c>
      <c r="BK303">
        <v>2.58917E-2</v>
      </c>
      <c r="BL303">
        <v>2.3178600000000001E-2</v>
      </c>
      <c r="BM303">
        <v>6.9852999999999998E-3</v>
      </c>
      <c r="BN303">
        <v>7.3483999999999997E-3</v>
      </c>
      <c r="BO303">
        <v>-2.3093300000000001E-2</v>
      </c>
      <c r="BP303">
        <v>-1.1522299999999999E-2</v>
      </c>
      <c r="BQ303">
        <v>5.8389000000000002E-3</v>
      </c>
      <c r="BR303">
        <v>1.1732599999999999E-2</v>
      </c>
      <c r="BS303">
        <v>2.6575499999999998E-2</v>
      </c>
      <c r="BT303">
        <v>4.2529400000000002E-2</v>
      </c>
      <c r="BU303">
        <v>4.7386900000000003E-2</v>
      </c>
      <c r="BV303">
        <v>6.3246499999999997E-2</v>
      </c>
      <c r="BW303">
        <v>5.6829600000000001E-2</v>
      </c>
      <c r="BX303">
        <v>4.52269E-2</v>
      </c>
      <c r="BY303">
        <v>1.3226E-2</v>
      </c>
      <c r="BZ303">
        <v>2.42718E-2</v>
      </c>
      <c r="CA303">
        <v>-0.10449559999999999</v>
      </c>
      <c r="CB303">
        <v>-0.12826360000000001</v>
      </c>
      <c r="CC303">
        <v>-0.10981680000000001</v>
      </c>
      <c r="CD303">
        <v>-8.3030000000000007E-2</v>
      </c>
      <c r="CE303">
        <v>-4.1572100000000001E-2</v>
      </c>
      <c r="CF303">
        <v>-3.0739699999999998E-2</v>
      </c>
      <c r="CG303">
        <v>7.6210000000000004E-4</v>
      </c>
      <c r="CH303">
        <v>2.9775300000000001E-2</v>
      </c>
      <c r="CI303">
        <v>3.4609099999999997E-2</v>
      </c>
      <c r="CJ303">
        <v>3.2810199999999998E-2</v>
      </c>
      <c r="CK303">
        <v>1.76779E-2</v>
      </c>
      <c r="CL303">
        <v>1.7363300000000002E-2</v>
      </c>
      <c r="CM303">
        <v>-1.3875999999999999E-2</v>
      </c>
      <c r="CN303">
        <v>-3.2843E-3</v>
      </c>
      <c r="CO303">
        <v>1.40435E-2</v>
      </c>
      <c r="CP303">
        <v>1.9411299999999999E-2</v>
      </c>
      <c r="CQ303">
        <v>3.36768E-2</v>
      </c>
      <c r="CR303">
        <v>5.0321499999999998E-2</v>
      </c>
      <c r="CS303">
        <v>6.0592E-2</v>
      </c>
      <c r="CT303">
        <v>7.7065400000000006E-2</v>
      </c>
      <c r="CU303">
        <v>6.9372299999999998E-2</v>
      </c>
      <c r="CV303">
        <v>5.7540599999999997E-2</v>
      </c>
      <c r="CW303">
        <v>2.6570300000000002E-2</v>
      </c>
      <c r="CX303">
        <v>3.7853499999999998E-2</v>
      </c>
      <c r="CY303">
        <v>-7.1818699999999999E-2</v>
      </c>
      <c r="CZ303">
        <v>-9.7493499999999997E-2</v>
      </c>
      <c r="DA303">
        <v>-8.4417500000000006E-2</v>
      </c>
      <c r="DB303">
        <v>-5.9495699999999999E-2</v>
      </c>
      <c r="DC303">
        <v>-2.1630900000000002E-2</v>
      </c>
      <c r="DD303">
        <v>-1.86822E-2</v>
      </c>
      <c r="DE303">
        <v>8.3622000000000002E-3</v>
      </c>
      <c r="DF303">
        <v>3.71031E-2</v>
      </c>
      <c r="DG303">
        <v>4.3326400000000001E-2</v>
      </c>
      <c r="DH303">
        <v>4.2441800000000002E-2</v>
      </c>
      <c r="DI303">
        <v>2.8370599999999999E-2</v>
      </c>
      <c r="DJ303">
        <v>2.7378099999999999E-2</v>
      </c>
      <c r="DK303">
        <v>-4.6588000000000003E-3</v>
      </c>
      <c r="DL303">
        <v>4.9537000000000001E-3</v>
      </c>
      <c r="DM303">
        <v>2.22481E-2</v>
      </c>
      <c r="DN303">
        <v>2.7089999999999999E-2</v>
      </c>
      <c r="DO303">
        <v>4.0778099999999998E-2</v>
      </c>
      <c r="DP303">
        <v>5.8113600000000001E-2</v>
      </c>
      <c r="DQ303">
        <v>7.3797100000000004E-2</v>
      </c>
      <c r="DR303">
        <v>9.0884300000000001E-2</v>
      </c>
      <c r="DS303">
        <v>8.1915000000000002E-2</v>
      </c>
      <c r="DT303">
        <v>6.9854299999999994E-2</v>
      </c>
      <c r="DU303">
        <v>3.9914600000000001E-2</v>
      </c>
      <c r="DV303">
        <v>5.14352E-2</v>
      </c>
      <c r="DW303">
        <v>-2.4638299999999998E-2</v>
      </c>
      <c r="DX303">
        <v>-5.30664E-2</v>
      </c>
      <c r="DY303">
        <v>-4.77449E-2</v>
      </c>
      <c r="DZ303">
        <v>-2.5515900000000001E-2</v>
      </c>
      <c r="EA303">
        <v>7.1609000000000004E-3</v>
      </c>
      <c r="EB303">
        <v>-1.2731999999999999E-3</v>
      </c>
      <c r="EC303">
        <v>1.9335600000000001E-2</v>
      </c>
      <c r="ED303">
        <v>4.7683200000000002E-2</v>
      </c>
      <c r="EE303">
        <v>5.5912900000000001E-2</v>
      </c>
      <c r="EF303">
        <v>5.63484E-2</v>
      </c>
      <c r="EG303">
        <v>4.3809099999999997E-2</v>
      </c>
      <c r="EH303">
        <v>4.1838E-2</v>
      </c>
      <c r="EI303">
        <v>8.6494999999999992E-3</v>
      </c>
      <c r="EJ303">
        <v>1.6847999999999998E-2</v>
      </c>
      <c r="EK303">
        <v>3.4094199999999998E-2</v>
      </c>
      <c r="EL303">
        <v>3.8176700000000001E-2</v>
      </c>
      <c r="EM303">
        <v>5.1031199999999999E-2</v>
      </c>
      <c r="EN303">
        <v>6.9364099999999998E-2</v>
      </c>
      <c r="EO303">
        <v>9.2863100000000004E-2</v>
      </c>
      <c r="EP303">
        <v>0.11083659999999999</v>
      </c>
      <c r="EQ303">
        <v>0.1000248</v>
      </c>
      <c r="ER303">
        <v>8.76334E-2</v>
      </c>
      <c r="ES303">
        <v>5.9181699999999997E-2</v>
      </c>
      <c r="ET303">
        <v>7.1044999999999997E-2</v>
      </c>
      <c r="EU303">
        <v>50.727130000000002</v>
      </c>
      <c r="EV303">
        <v>50.36589</v>
      </c>
      <c r="EW303">
        <v>49.62171</v>
      </c>
      <c r="EX303">
        <v>49.897669999999998</v>
      </c>
      <c r="EY303">
        <v>49.395870000000002</v>
      </c>
      <c r="EZ303">
        <v>49.763309999999997</v>
      </c>
      <c r="FA303">
        <v>48.735399999999998</v>
      </c>
      <c r="FB303">
        <v>48.703879999999998</v>
      </c>
      <c r="FC303">
        <v>52.149349999999998</v>
      </c>
      <c r="FD303">
        <v>56.836689999999997</v>
      </c>
      <c r="FE303">
        <v>60.295090000000002</v>
      </c>
      <c r="FF303">
        <v>62.617570000000001</v>
      </c>
      <c r="FG303">
        <v>64.149349999999998</v>
      </c>
      <c r="FH303">
        <v>64.327650000000006</v>
      </c>
      <c r="FI303">
        <v>63.861499999999999</v>
      </c>
      <c r="FJ303">
        <v>62.874940000000002</v>
      </c>
      <c r="FK303">
        <v>61.403100000000002</v>
      </c>
      <c r="FL303">
        <v>58.901809999999998</v>
      </c>
      <c r="FM303">
        <v>57.039790000000004</v>
      </c>
      <c r="FN303">
        <v>55.982430000000001</v>
      </c>
      <c r="FO303">
        <v>54.147799999999997</v>
      </c>
      <c r="FP303">
        <v>53.769509999999997</v>
      </c>
      <c r="FQ303">
        <v>52.583979999999997</v>
      </c>
      <c r="FR303">
        <v>51.788110000000003</v>
      </c>
      <c r="FS303">
        <v>0.27114640000000001</v>
      </c>
      <c r="FT303">
        <v>1.0913600000000001E-2</v>
      </c>
      <c r="FU303">
        <v>1.70855E-2</v>
      </c>
    </row>
    <row r="304" spans="1:177" x14ac:dyDescent="0.3">
      <c r="A304" t="s">
        <v>226</v>
      </c>
      <c r="B304" t="s">
        <v>0</v>
      </c>
      <c r="C304" t="s">
        <v>279</v>
      </c>
      <c r="D304" s="30" t="s">
        <v>234</v>
      </c>
      <c r="E304" t="s">
        <v>221</v>
      </c>
      <c r="F304">
        <v>117</v>
      </c>
      <c r="G304">
        <v>0.50605339999999999</v>
      </c>
      <c r="H304">
        <v>0.51734500000000005</v>
      </c>
      <c r="I304">
        <v>0.40362759999999998</v>
      </c>
      <c r="J304">
        <v>0.29100350000000003</v>
      </c>
      <c r="K304">
        <v>0.2312071</v>
      </c>
      <c r="L304">
        <v>0.18657029999999999</v>
      </c>
      <c r="M304">
        <v>0.17085359999999999</v>
      </c>
      <c r="N304">
        <v>0.15523629999999999</v>
      </c>
      <c r="O304">
        <v>5.8765600000000001E-2</v>
      </c>
      <c r="P304">
        <v>-6.2280299999999997E-2</v>
      </c>
      <c r="Q304">
        <v>-0.1681966</v>
      </c>
      <c r="R304">
        <v>-0.23341210000000001</v>
      </c>
      <c r="S304">
        <v>-0.2300999</v>
      </c>
      <c r="T304">
        <v>-0.19622909999999999</v>
      </c>
      <c r="U304">
        <v>-0.1131568</v>
      </c>
      <c r="V304">
        <v>5.9024999999999998E-3</v>
      </c>
      <c r="W304">
        <v>0.12749779999999999</v>
      </c>
      <c r="X304">
        <v>0.20258799999999999</v>
      </c>
      <c r="Y304">
        <v>0.21535550000000001</v>
      </c>
      <c r="Z304">
        <v>0.22265489999999999</v>
      </c>
      <c r="AA304">
        <v>0.2127481</v>
      </c>
      <c r="AB304">
        <v>0.19749630000000001</v>
      </c>
      <c r="AC304">
        <v>0.19103609999999999</v>
      </c>
      <c r="AD304">
        <v>0.1698672</v>
      </c>
      <c r="AE304">
        <v>-0.1946978</v>
      </c>
      <c r="AF304">
        <v>-0.1095172</v>
      </c>
      <c r="AG304">
        <v>-9.8163E-2</v>
      </c>
      <c r="AH304">
        <v>-9.0394500000000003E-2</v>
      </c>
      <c r="AI304">
        <v>-6.3660499999999995E-2</v>
      </c>
      <c r="AJ304">
        <v>-6.8034899999999995E-2</v>
      </c>
      <c r="AK304">
        <v>-1.8594900000000001E-2</v>
      </c>
      <c r="AL304">
        <v>-1.04841E-2</v>
      </c>
      <c r="AM304">
        <v>4.7897E-3</v>
      </c>
      <c r="AN304">
        <v>1.7386200000000001E-2</v>
      </c>
      <c r="AO304">
        <v>8.0584999999999997E-3</v>
      </c>
      <c r="AP304">
        <v>1.1459999999999999E-4</v>
      </c>
      <c r="AQ304">
        <v>-7.8539999999999999E-3</v>
      </c>
      <c r="AR304">
        <v>-1.74237E-2</v>
      </c>
      <c r="AS304">
        <v>-1.0247300000000001E-2</v>
      </c>
      <c r="AT304">
        <v>3.8070000000000001E-3</v>
      </c>
      <c r="AU304">
        <v>4.4091E-3</v>
      </c>
      <c r="AV304">
        <v>-4.9037999999999998E-3</v>
      </c>
      <c r="AW304">
        <v>-9.2353999999999995E-3</v>
      </c>
      <c r="AX304">
        <v>2.1679999999999998E-3</v>
      </c>
      <c r="AY304">
        <v>-7.3168E-3</v>
      </c>
      <c r="AZ304">
        <v>-2.8914800000000001E-2</v>
      </c>
      <c r="BA304">
        <v>-9.0255000000000005E-3</v>
      </c>
      <c r="BB304">
        <v>-1.33858E-2</v>
      </c>
      <c r="BC304">
        <v>-0.15036440000000001</v>
      </c>
      <c r="BD304">
        <v>-7.2321999999999997E-2</v>
      </c>
      <c r="BE304">
        <v>-6.5911899999999995E-2</v>
      </c>
      <c r="BF304">
        <v>-6.57195E-2</v>
      </c>
      <c r="BG304">
        <v>-4.44359E-2</v>
      </c>
      <c r="BH304">
        <v>-4.7148799999999998E-2</v>
      </c>
      <c r="BI304">
        <v>-8.3867999999999998E-3</v>
      </c>
      <c r="BJ304">
        <v>-2.6521000000000001E-3</v>
      </c>
      <c r="BK304">
        <v>1.6671399999999999E-2</v>
      </c>
      <c r="BL304">
        <v>2.65618E-2</v>
      </c>
      <c r="BM304">
        <v>1.90893E-2</v>
      </c>
      <c r="BN304">
        <v>1.15137E-2</v>
      </c>
      <c r="BO304">
        <v>3.8146E-3</v>
      </c>
      <c r="BP304">
        <v>-6.8647999999999999E-3</v>
      </c>
      <c r="BQ304">
        <v>2.2350000000000001E-4</v>
      </c>
      <c r="BR304">
        <v>1.21096E-2</v>
      </c>
      <c r="BS304">
        <v>1.24817E-2</v>
      </c>
      <c r="BT304">
        <v>5.8129999999999996E-3</v>
      </c>
      <c r="BU304">
        <v>1.9480999999999999E-3</v>
      </c>
      <c r="BV304">
        <v>1.2316000000000001E-2</v>
      </c>
      <c r="BW304">
        <v>2.7415999999999999E-3</v>
      </c>
      <c r="BX304">
        <v>-1.7285999999999999E-2</v>
      </c>
      <c r="BY304">
        <v>3.0861999999999999E-3</v>
      </c>
      <c r="BZ304">
        <v>-1.7128E-3</v>
      </c>
      <c r="CA304">
        <v>-0.1196591</v>
      </c>
      <c r="CB304">
        <v>-4.6560699999999997E-2</v>
      </c>
      <c r="CC304">
        <v>-4.35749E-2</v>
      </c>
      <c r="CD304">
        <v>-4.8629699999999998E-2</v>
      </c>
      <c r="CE304">
        <v>-3.1120999999999999E-2</v>
      </c>
      <c r="CF304">
        <v>-3.2683200000000003E-2</v>
      </c>
      <c r="CG304">
        <v>-1.3166E-3</v>
      </c>
      <c r="CH304">
        <v>2.7723000000000001E-3</v>
      </c>
      <c r="CI304">
        <v>2.4900700000000001E-2</v>
      </c>
      <c r="CJ304">
        <v>3.29167E-2</v>
      </c>
      <c r="CK304">
        <v>2.6729200000000002E-2</v>
      </c>
      <c r="CL304">
        <v>1.9408700000000001E-2</v>
      </c>
      <c r="CM304">
        <v>1.18963E-2</v>
      </c>
      <c r="CN304">
        <v>4.482E-4</v>
      </c>
      <c r="CO304">
        <v>7.4755000000000004E-3</v>
      </c>
      <c r="CP304">
        <v>1.7860000000000001E-2</v>
      </c>
      <c r="CQ304">
        <v>1.8072700000000001E-2</v>
      </c>
      <c r="CR304">
        <v>1.32354E-2</v>
      </c>
      <c r="CS304">
        <v>9.6936999999999995E-3</v>
      </c>
      <c r="CT304">
        <v>1.9344500000000001E-2</v>
      </c>
      <c r="CU304">
        <v>9.7079999999999996E-3</v>
      </c>
      <c r="CV304">
        <v>-9.2318999999999995E-3</v>
      </c>
      <c r="CW304">
        <v>1.14748E-2</v>
      </c>
      <c r="CX304">
        <v>6.3718999999999998E-3</v>
      </c>
      <c r="CY304">
        <v>-8.8953900000000002E-2</v>
      </c>
      <c r="CZ304">
        <v>-2.0799399999999999E-2</v>
      </c>
      <c r="DA304">
        <v>-2.1237900000000001E-2</v>
      </c>
      <c r="DB304">
        <v>-3.1539999999999999E-2</v>
      </c>
      <c r="DC304">
        <v>-1.7806099999999998E-2</v>
      </c>
      <c r="DD304">
        <v>-1.8217500000000001E-2</v>
      </c>
      <c r="DE304">
        <v>5.7534999999999999E-3</v>
      </c>
      <c r="DF304">
        <v>8.1966999999999995E-3</v>
      </c>
      <c r="DG304">
        <v>3.3129899999999997E-2</v>
      </c>
      <c r="DH304">
        <v>3.9271599999999997E-2</v>
      </c>
      <c r="DI304">
        <v>3.43691E-2</v>
      </c>
      <c r="DJ304">
        <v>2.73037E-2</v>
      </c>
      <c r="DK304">
        <v>1.9977999999999999E-2</v>
      </c>
      <c r="DL304">
        <v>7.7612999999999996E-3</v>
      </c>
      <c r="DM304">
        <v>1.4727499999999999E-2</v>
      </c>
      <c r="DN304">
        <v>2.36104E-2</v>
      </c>
      <c r="DO304">
        <v>2.3663799999999999E-2</v>
      </c>
      <c r="DP304">
        <v>2.06578E-2</v>
      </c>
      <c r="DQ304">
        <v>1.7439300000000001E-2</v>
      </c>
      <c r="DR304">
        <v>2.6373000000000001E-2</v>
      </c>
      <c r="DS304">
        <v>1.6674499999999998E-2</v>
      </c>
      <c r="DT304">
        <v>-1.1777999999999999E-3</v>
      </c>
      <c r="DU304">
        <v>1.98633E-2</v>
      </c>
      <c r="DV304">
        <v>1.44566E-2</v>
      </c>
      <c r="DW304">
        <v>-4.4620399999999998E-2</v>
      </c>
      <c r="DX304">
        <v>1.6395799999999999E-2</v>
      </c>
      <c r="DY304">
        <v>1.1013200000000001E-2</v>
      </c>
      <c r="DZ304">
        <v>-6.8649999999999996E-3</v>
      </c>
      <c r="EA304">
        <v>1.4185000000000001E-3</v>
      </c>
      <c r="EB304">
        <v>2.6686000000000001E-3</v>
      </c>
      <c r="EC304">
        <v>1.5961599999999999E-2</v>
      </c>
      <c r="ED304">
        <v>1.60287E-2</v>
      </c>
      <c r="EE304">
        <v>4.5011599999999999E-2</v>
      </c>
      <c r="EF304">
        <v>4.8447200000000003E-2</v>
      </c>
      <c r="EG304">
        <v>4.5400000000000003E-2</v>
      </c>
      <c r="EH304">
        <v>3.8702899999999998E-2</v>
      </c>
      <c r="EI304">
        <v>3.1646599999999997E-2</v>
      </c>
      <c r="EJ304">
        <v>1.8320099999999999E-2</v>
      </c>
      <c r="EK304">
        <v>2.51983E-2</v>
      </c>
      <c r="EL304">
        <v>3.1912999999999997E-2</v>
      </c>
      <c r="EM304">
        <v>3.1736399999999998E-2</v>
      </c>
      <c r="EN304">
        <v>3.1374600000000002E-2</v>
      </c>
      <c r="EO304">
        <v>2.8622700000000001E-2</v>
      </c>
      <c r="EP304">
        <v>3.6520999999999998E-2</v>
      </c>
      <c r="EQ304">
        <v>2.67329E-2</v>
      </c>
      <c r="ER304">
        <v>1.0451E-2</v>
      </c>
      <c r="ES304">
        <v>3.1975099999999999E-2</v>
      </c>
      <c r="ET304">
        <v>2.6129599999999999E-2</v>
      </c>
      <c r="EU304">
        <v>44.799509999999998</v>
      </c>
      <c r="EV304">
        <v>44.167479999999998</v>
      </c>
      <c r="EW304">
        <v>44.261609999999997</v>
      </c>
      <c r="EX304">
        <v>42.938879999999997</v>
      </c>
      <c r="EY304">
        <v>42.50611</v>
      </c>
      <c r="EZ304">
        <v>42.008560000000003</v>
      </c>
      <c r="FA304">
        <v>41.883859999999999</v>
      </c>
      <c r="FB304">
        <v>41.68582</v>
      </c>
      <c r="FC304">
        <v>46.86186</v>
      </c>
      <c r="FD304">
        <v>53.892420000000001</v>
      </c>
      <c r="FE304">
        <v>58.297069999999998</v>
      </c>
      <c r="FF304">
        <v>60.710270000000001</v>
      </c>
      <c r="FG304">
        <v>62.303179999999998</v>
      </c>
      <c r="FH304">
        <v>63.015889999999999</v>
      </c>
      <c r="FI304">
        <v>62.910760000000003</v>
      </c>
      <c r="FJ304">
        <v>61.866750000000003</v>
      </c>
      <c r="FK304">
        <v>60.794620000000002</v>
      </c>
      <c r="FL304">
        <v>55.590470000000003</v>
      </c>
      <c r="FM304">
        <v>51.724939999999997</v>
      </c>
      <c r="FN304">
        <v>49.162590000000002</v>
      </c>
      <c r="FO304">
        <v>48.734720000000003</v>
      </c>
      <c r="FP304">
        <v>47.430320000000002</v>
      </c>
      <c r="FQ304">
        <v>46.427869999999999</v>
      </c>
      <c r="FR304">
        <v>46.004890000000003</v>
      </c>
      <c r="FS304">
        <v>0.20337140000000001</v>
      </c>
      <c r="FT304">
        <v>7.3425000000000001E-3</v>
      </c>
      <c r="FU304">
        <v>1.13869E-2</v>
      </c>
    </row>
    <row r="305" spans="1:177" x14ac:dyDescent="0.3">
      <c r="A305" t="s">
        <v>226</v>
      </c>
      <c r="B305" t="s">
        <v>0</v>
      </c>
      <c r="C305" t="s">
        <v>279</v>
      </c>
      <c r="D305" s="30" t="s">
        <v>235</v>
      </c>
      <c r="E305" t="s">
        <v>219</v>
      </c>
      <c r="F305">
        <v>723</v>
      </c>
      <c r="G305">
        <v>3.0108100000000002</v>
      </c>
      <c r="H305">
        <v>2.9282590000000002</v>
      </c>
      <c r="I305">
        <v>2.412998</v>
      </c>
      <c r="J305">
        <v>1.862754</v>
      </c>
      <c r="K305">
        <v>1.4432119999999999</v>
      </c>
      <c r="L305">
        <v>1.109381</v>
      </c>
      <c r="M305">
        <v>0.90700080000000005</v>
      </c>
      <c r="N305">
        <v>0.63848669999999996</v>
      </c>
      <c r="O305">
        <v>8.28068E-2</v>
      </c>
      <c r="P305">
        <v>-0.70875829999999995</v>
      </c>
      <c r="Q305">
        <v>-1.3820969999999999</v>
      </c>
      <c r="R305">
        <v>-1.8918470000000001</v>
      </c>
      <c r="S305">
        <v>-2.1795010000000001</v>
      </c>
      <c r="T305">
        <v>-2.2016439999999999</v>
      </c>
      <c r="U305">
        <v>-1.9014720000000001</v>
      </c>
      <c r="V305">
        <v>-1.4166000000000001</v>
      </c>
      <c r="W305">
        <v>-0.78976199999999996</v>
      </c>
      <c r="X305">
        <v>0.10842300000000001</v>
      </c>
      <c r="Y305">
        <v>0.93995660000000003</v>
      </c>
      <c r="Z305">
        <v>1.4098170000000001</v>
      </c>
      <c r="AA305">
        <v>1.5863179999999999</v>
      </c>
      <c r="AB305">
        <v>1.6951270000000001</v>
      </c>
      <c r="AC305">
        <v>1.5465169999999999</v>
      </c>
      <c r="AD305">
        <v>1.398566</v>
      </c>
      <c r="AE305">
        <v>-0.57366740000000005</v>
      </c>
      <c r="AF305">
        <v>-0.52935889999999997</v>
      </c>
      <c r="AG305">
        <v>-0.46055750000000001</v>
      </c>
      <c r="AH305">
        <v>-0.37676720000000002</v>
      </c>
      <c r="AI305">
        <v>-0.30432090000000001</v>
      </c>
      <c r="AJ305">
        <v>-0.27482689999999999</v>
      </c>
      <c r="AK305">
        <v>-9.4410400000000005E-2</v>
      </c>
      <c r="AL305">
        <v>-6.3296699999999997E-2</v>
      </c>
      <c r="AM305">
        <v>-7.0867600000000003E-2</v>
      </c>
      <c r="AN305">
        <v>-4.8861399999999999E-2</v>
      </c>
      <c r="AO305">
        <v>-1.3969E-3</v>
      </c>
      <c r="AP305">
        <v>-4.2047300000000003E-2</v>
      </c>
      <c r="AQ305">
        <v>-6.26028E-2</v>
      </c>
      <c r="AR305">
        <v>-9.2961799999999997E-2</v>
      </c>
      <c r="AS305">
        <v>-7.4617699999999995E-2</v>
      </c>
      <c r="AT305">
        <v>-9.9469799999999997E-2</v>
      </c>
      <c r="AU305">
        <v>1.97004E-2</v>
      </c>
      <c r="AV305">
        <v>4.5482700000000001E-2</v>
      </c>
      <c r="AW305">
        <v>0.1138813</v>
      </c>
      <c r="AX305">
        <v>0.13024859999999999</v>
      </c>
      <c r="AY305">
        <v>0.1081425</v>
      </c>
      <c r="AZ305">
        <v>4.0420299999999999E-2</v>
      </c>
      <c r="BA305">
        <v>-9.0160000000000001E-4</v>
      </c>
      <c r="BB305">
        <v>1.9516800000000001E-2</v>
      </c>
      <c r="BC305">
        <v>-0.48390810000000001</v>
      </c>
      <c r="BD305">
        <v>-0.44708890000000001</v>
      </c>
      <c r="BE305">
        <v>-0.38994079999999998</v>
      </c>
      <c r="BF305">
        <v>-0.31878820000000002</v>
      </c>
      <c r="BG305">
        <v>-0.25607999999999997</v>
      </c>
      <c r="BH305">
        <v>-0.2322534</v>
      </c>
      <c r="BI305">
        <v>-6.2147300000000003E-2</v>
      </c>
      <c r="BJ305">
        <v>-3.1496000000000003E-2</v>
      </c>
      <c r="BK305">
        <v>-3.7105100000000002E-2</v>
      </c>
      <c r="BL305">
        <v>-1.07484E-2</v>
      </c>
      <c r="BM305">
        <v>4.12323E-2</v>
      </c>
      <c r="BN305">
        <v>-1.827E-4</v>
      </c>
      <c r="BO305">
        <v>-1.7958100000000001E-2</v>
      </c>
      <c r="BP305">
        <v>-4.8258099999999998E-2</v>
      </c>
      <c r="BQ305">
        <v>-2.9578799999999999E-2</v>
      </c>
      <c r="BR305">
        <v>-5.4562800000000002E-2</v>
      </c>
      <c r="BS305">
        <v>6.7412700000000006E-2</v>
      </c>
      <c r="BT305">
        <v>9.0871199999999999E-2</v>
      </c>
      <c r="BU305">
        <v>0.16077150000000001</v>
      </c>
      <c r="BV305">
        <v>0.17297000000000001</v>
      </c>
      <c r="BW305">
        <v>0.15236379999999999</v>
      </c>
      <c r="BX305">
        <v>8.5297799999999993E-2</v>
      </c>
      <c r="BY305">
        <v>4.1565600000000001E-2</v>
      </c>
      <c r="BZ305">
        <v>5.9459600000000001E-2</v>
      </c>
      <c r="CA305">
        <v>-0.42174109999999998</v>
      </c>
      <c r="CB305">
        <v>-0.39010899999999998</v>
      </c>
      <c r="CC305">
        <v>-0.341032</v>
      </c>
      <c r="CD305">
        <v>-0.27863209999999999</v>
      </c>
      <c r="CE305">
        <v>-0.22266849999999999</v>
      </c>
      <c r="CF305">
        <v>-0.20276710000000001</v>
      </c>
      <c r="CG305">
        <v>-3.9801900000000001E-2</v>
      </c>
      <c r="CH305">
        <v>-9.4710000000000003E-3</v>
      </c>
      <c r="CI305">
        <v>-1.3721300000000001E-2</v>
      </c>
      <c r="CJ305">
        <v>1.5648499999999999E-2</v>
      </c>
      <c r="CK305">
        <v>7.0757200000000006E-2</v>
      </c>
      <c r="CL305">
        <v>2.8812600000000001E-2</v>
      </c>
      <c r="CM305">
        <v>1.2962599999999999E-2</v>
      </c>
      <c r="CN305">
        <v>-1.72964E-2</v>
      </c>
      <c r="CO305">
        <v>1.6149000000000001E-3</v>
      </c>
      <c r="CP305">
        <v>-2.34603E-2</v>
      </c>
      <c r="CQ305">
        <v>0.1004582</v>
      </c>
      <c r="CR305">
        <v>0.1223072</v>
      </c>
      <c r="CS305">
        <v>0.19324749999999999</v>
      </c>
      <c r="CT305">
        <v>0.20255870000000001</v>
      </c>
      <c r="CU305">
        <v>0.1829913</v>
      </c>
      <c r="CV305">
        <v>0.11637989999999999</v>
      </c>
      <c r="CW305">
        <v>7.0978299999999994E-2</v>
      </c>
      <c r="CX305">
        <v>8.7123800000000001E-2</v>
      </c>
      <c r="CY305">
        <v>-0.35957410000000001</v>
      </c>
      <c r="CZ305">
        <v>-0.33312900000000001</v>
      </c>
      <c r="DA305">
        <v>-0.29212310000000002</v>
      </c>
      <c r="DB305">
        <v>-0.23847599999999999</v>
      </c>
      <c r="DC305">
        <v>-0.18925700000000001</v>
      </c>
      <c r="DD305">
        <v>-0.17328089999999999</v>
      </c>
      <c r="DE305">
        <v>-1.7456599999999999E-2</v>
      </c>
      <c r="DF305">
        <v>1.25541E-2</v>
      </c>
      <c r="DG305">
        <v>9.6624999999999992E-3</v>
      </c>
      <c r="DH305">
        <v>4.20455E-2</v>
      </c>
      <c r="DI305">
        <v>0.100282</v>
      </c>
      <c r="DJ305">
        <v>5.7807900000000002E-2</v>
      </c>
      <c r="DK305">
        <v>4.3883400000000003E-2</v>
      </c>
      <c r="DL305">
        <v>1.3665200000000001E-2</v>
      </c>
      <c r="DM305">
        <v>3.2808700000000003E-2</v>
      </c>
      <c r="DN305">
        <v>7.6422E-3</v>
      </c>
      <c r="DO305">
        <v>0.1335036</v>
      </c>
      <c r="DP305">
        <v>0.15374309999999999</v>
      </c>
      <c r="DQ305">
        <v>0.22572349999999999</v>
      </c>
      <c r="DR305">
        <v>0.2321474</v>
      </c>
      <c r="DS305">
        <v>0.2136188</v>
      </c>
      <c r="DT305">
        <v>0.14746200000000001</v>
      </c>
      <c r="DU305">
        <v>0.10039090000000001</v>
      </c>
      <c r="DV305">
        <v>0.114788</v>
      </c>
      <c r="DW305">
        <v>-0.26981480000000002</v>
      </c>
      <c r="DX305">
        <v>-0.2508591</v>
      </c>
      <c r="DY305">
        <v>-0.2215065</v>
      </c>
      <c r="DZ305">
        <v>-0.18049689999999999</v>
      </c>
      <c r="EA305">
        <v>-0.14101610000000001</v>
      </c>
      <c r="EB305">
        <v>-0.1307074</v>
      </c>
      <c r="EC305">
        <v>1.48065E-2</v>
      </c>
      <c r="ED305">
        <v>4.43548E-2</v>
      </c>
      <c r="EE305">
        <v>4.3424999999999998E-2</v>
      </c>
      <c r="EF305">
        <v>8.0158499999999994E-2</v>
      </c>
      <c r="EG305">
        <v>0.14291129999999999</v>
      </c>
      <c r="EH305">
        <v>9.9672499999999997E-2</v>
      </c>
      <c r="EI305">
        <v>8.8527999999999996E-2</v>
      </c>
      <c r="EJ305">
        <v>5.8368900000000001E-2</v>
      </c>
      <c r="EK305">
        <v>7.78475E-2</v>
      </c>
      <c r="EL305">
        <v>5.2549199999999997E-2</v>
      </c>
      <c r="EM305">
        <v>0.18121590000000001</v>
      </c>
      <c r="EN305">
        <v>0.19913159999999999</v>
      </c>
      <c r="EO305">
        <v>0.27261380000000002</v>
      </c>
      <c r="EP305">
        <v>0.27486880000000002</v>
      </c>
      <c r="EQ305">
        <v>0.25784020000000002</v>
      </c>
      <c r="ER305">
        <v>0.1923395</v>
      </c>
      <c r="ES305">
        <v>0.14285809999999999</v>
      </c>
      <c r="ET305">
        <v>0.1547308</v>
      </c>
      <c r="EU305">
        <v>62.751690000000004</v>
      </c>
      <c r="EV305">
        <v>62.378390000000003</v>
      </c>
      <c r="EW305">
        <v>61.798569999999998</v>
      </c>
      <c r="EX305">
        <v>61.363259999999997</v>
      </c>
      <c r="EY305">
        <v>61.150970000000001</v>
      </c>
      <c r="EZ305">
        <v>60.76764</v>
      </c>
      <c r="FA305">
        <v>60.831569999999999</v>
      </c>
      <c r="FB305">
        <v>62.27375</v>
      </c>
      <c r="FC305">
        <v>65.725700000000003</v>
      </c>
      <c r="FD305">
        <v>69.917640000000006</v>
      </c>
      <c r="FE305">
        <v>74.403000000000006</v>
      </c>
      <c r="FF305">
        <v>77.472300000000004</v>
      </c>
      <c r="FG305">
        <v>79.313490000000002</v>
      </c>
      <c r="FH305">
        <v>80.290390000000002</v>
      </c>
      <c r="FI305">
        <v>80.332599999999999</v>
      </c>
      <c r="FJ305">
        <v>79.745639999999995</v>
      </c>
      <c r="FK305">
        <v>78.804069999999996</v>
      </c>
      <c r="FL305">
        <v>76.977310000000003</v>
      </c>
      <c r="FM305">
        <v>74.507080000000002</v>
      </c>
      <c r="FN305">
        <v>71.097210000000004</v>
      </c>
      <c r="FO305">
        <v>67.099689999999995</v>
      </c>
      <c r="FP305">
        <v>64.888900000000007</v>
      </c>
      <c r="FQ305">
        <v>63.701909999999998</v>
      </c>
      <c r="FR305">
        <v>63.278840000000002</v>
      </c>
      <c r="FS305">
        <v>0.7579477</v>
      </c>
      <c r="FT305">
        <v>3.5022299999999999E-2</v>
      </c>
      <c r="FU305">
        <v>5.12151E-2</v>
      </c>
    </row>
    <row r="306" spans="1:177" x14ac:dyDescent="0.3">
      <c r="A306" t="s">
        <v>226</v>
      </c>
      <c r="B306" t="s">
        <v>0</v>
      </c>
      <c r="C306" t="s">
        <v>279</v>
      </c>
      <c r="D306" s="30" t="s">
        <v>235</v>
      </c>
      <c r="E306" t="s">
        <v>220</v>
      </c>
      <c r="F306">
        <v>465</v>
      </c>
      <c r="G306">
        <v>1.9523600000000001</v>
      </c>
      <c r="H306">
        <v>1.9138980000000001</v>
      </c>
      <c r="I306">
        <v>1.550827</v>
      </c>
      <c r="J306">
        <v>1.214823</v>
      </c>
      <c r="K306">
        <v>0.94767789999999996</v>
      </c>
      <c r="L306">
        <v>0.69730040000000004</v>
      </c>
      <c r="M306">
        <v>0.56216239999999995</v>
      </c>
      <c r="N306">
        <v>0.3938487</v>
      </c>
      <c r="O306">
        <v>6.3330600000000001E-2</v>
      </c>
      <c r="P306">
        <v>-0.43296069999999998</v>
      </c>
      <c r="Q306">
        <v>-0.86449670000000001</v>
      </c>
      <c r="R306">
        <v>-1.2252540000000001</v>
      </c>
      <c r="S306">
        <v>-1.4228730000000001</v>
      </c>
      <c r="T306">
        <v>-1.456558</v>
      </c>
      <c r="U306">
        <v>-1.279936</v>
      </c>
      <c r="V306">
        <v>-0.95944949999999996</v>
      </c>
      <c r="W306">
        <v>-0.56161439999999996</v>
      </c>
      <c r="X306">
        <v>-5.3891E-3</v>
      </c>
      <c r="Y306">
        <v>0.51495219999999997</v>
      </c>
      <c r="Z306">
        <v>0.82254890000000003</v>
      </c>
      <c r="AA306">
        <v>0.96981379999999995</v>
      </c>
      <c r="AB306">
        <v>1.049544</v>
      </c>
      <c r="AC306">
        <v>0.9581324</v>
      </c>
      <c r="AD306">
        <v>0.87223729999999999</v>
      </c>
      <c r="AE306">
        <v>-0.3847489</v>
      </c>
      <c r="AF306">
        <v>-0.33026080000000002</v>
      </c>
      <c r="AG306">
        <v>-0.3054846</v>
      </c>
      <c r="AH306">
        <v>-0.2425321</v>
      </c>
      <c r="AI306">
        <v>-0.17105190000000001</v>
      </c>
      <c r="AJ306">
        <v>-0.17048360000000001</v>
      </c>
      <c r="AK306">
        <v>-4.1889299999999997E-2</v>
      </c>
      <c r="AL306">
        <v>-4.0213499999999999E-2</v>
      </c>
      <c r="AM306">
        <v>-6.3211799999999999E-2</v>
      </c>
      <c r="AN306">
        <v>-7.2211800000000007E-2</v>
      </c>
      <c r="AO306">
        <v>-3.6861999999999999E-2</v>
      </c>
      <c r="AP306">
        <v>-9.0238799999999994E-2</v>
      </c>
      <c r="AQ306">
        <v>-9.8609699999999995E-2</v>
      </c>
      <c r="AR306">
        <v>-0.1248306</v>
      </c>
      <c r="AS306">
        <v>-0.1000625</v>
      </c>
      <c r="AT306">
        <v>-9.7349400000000003E-2</v>
      </c>
      <c r="AU306">
        <v>-2.3840400000000001E-2</v>
      </c>
      <c r="AV306">
        <v>-1.26512E-2</v>
      </c>
      <c r="AW306">
        <v>2.26441E-2</v>
      </c>
      <c r="AX306">
        <v>2.1797899999999999E-2</v>
      </c>
      <c r="AY306">
        <v>2.3184799999999998E-2</v>
      </c>
      <c r="AZ306">
        <v>7.3619000000000002E-3</v>
      </c>
      <c r="BA306">
        <v>-2.95762E-2</v>
      </c>
      <c r="BB306">
        <v>-2.7006800000000001E-2</v>
      </c>
      <c r="BC306">
        <v>-0.31592350000000002</v>
      </c>
      <c r="BD306">
        <v>-0.26479140000000001</v>
      </c>
      <c r="BE306">
        <v>-0.2502296</v>
      </c>
      <c r="BF306">
        <v>-0.1962428</v>
      </c>
      <c r="BG306">
        <v>-0.1350671</v>
      </c>
      <c r="BH306">
        <v>-0.13916580000000001</v>
      </c>
      <c r="BI306">
        <v>-2.04172E-2</v>
      </c>
      <c r="BJ306">
        <v>-1.9187200000000001E-2</v>
      </c>
      <c r="BK306">
        <v>-4.0115699999999997E-2</v>
      </c>
      <c r="BL306">
        <v>-4.4906099999999997E-2</v>
      </c>
      <c r="BM306">
        <v>-4.4200999999999997E-3</v>
      </c>
      <c r="BN306">
        <v>-5.8869699999999997E-2</v>
      </c>
      <c r="BO306">
        <v>-6.4954600000000001E-2</v>
      </c>
      <c r="BP306">
        <v>-9.1520299999999999E-2</v>
      </c>
      <c r="BQ306">
        <v>-6.6833000000000004E-2</v>
      </c>
      <c r="BR306">
        <v>-6.32157E-2</v>
      </c>
      <c r="BS306">
        <v>1.3502200000000001E-2</v>
      </c>
      <c r="BT306">
        <v>2.2734899999999999E-2</v>
      </c>
      <c r="BU306">
        <v>5.8625999999999998E-2</v>
      </c>
      <c r="BV306">
        <v>5.46291E-2</v>
      </c>
      <c r="BW306">
        <v>5.8708200000000002E-2</v>
      </c>
      <c r="BX306">
        <v>4.2364400000000003E-2</v>
      </c>
      <c r="BY306">
        <v>2.7261E-3</v>
      </c>
      <c r="BZ306">
        <v>3.3673000000000002E-3</v>
      </c>
      <c r="CA306">
        <v>-0.26825520000000003</v>
      </c>
      <c r="CB306">
        <v>-0.21944739999999999</v>
      </c>
      <c r="CC306">
        <v>-0.21196010000000001</v>
      </c>
      <c r="CD306">
        <v>-0.164183</v>
      </c>
      <c r="CE306">
        <v>-0.1101442</v>
      </c>
      <c r="CF306">
        <v>-0.1174751</v>
      </c>
      <c r="CG306">
        <v>-5.5456999999999998E-3</v>
      </c>
      <c r="CH306">
        <v>-4.6243999999999999E-3</v>
      </c>
      <c r="CI306">
        <v>-2.4119399999999999E-2</v>
      </c>
      <c r="CJ306">
        <v>-2.5994199999999999E-2</v>
      </c>
      <c r="CK306">
        <v>1.8048999999999999E-2</v>
      </c>
      <c r="CL306">
        <v>-3.7143599999999999E-2</v>
      </c>
      <c r="CM306">
        <v>-4.1645300000000003E-2</v>
      </c>
      <c r="CN306">
        <v>-6.8449700000000002E-2</v>
      </c>
      <c r="CO306">
        <v>-4.38184E-2</v>
      </c>
      <c r="CP306">
        <v>-3.9574900000000003E-2</v>
      </c>
      <c r="CQ306">
        <v>3.9365600000000001E-2</v>
      </c>
      <c r="CR306">
        <v>4.7243199999999999E-2</v>
      </c>
      <c r="CS306">
        <v>8.3546999999999996E-2</v>
      </c>
      <c r="CT306">
        <v>7.7367900000000003E-2</v>
      </c>
      <c r="CU306">
        <v>8.3311700000000002E-2</v>
      </c>
      <c r="CV306">
        <v>6.6607100000000002E-2</v>
      </c>
      <c r="CW306">
        <v>2.5098599999999999E-2</v>
      </c>
      <c r="CX306">
        <v>2.44044E-2</v>
      </c>
      <c r="CY306">
        <v>-0.2205869</v>
      </c>
      <c r="CZ306">
        <v>-0.17410349999999999</v>
      </c>
      <c r="DA306">
        <v>-0.1736907</v>
      </c>
      <c r="DB306">
        <v>-0.1321232</v>
      </c>
      <c r="DC306">
        <v>-8.52213E-2</v>
      </c>
      <c r="DD306">
        <v>-9.5784499999999995E-2</v>
      </c>
      <c r="DE306">
        <v>9.3256999999999993E-3</v>
      </c>
      <c r="DF306">
        <v>9.9384E-3</v>
      </c>
      <c r="DG306">
        <v>-8.1230999999999994E-3</v>
      </c>
      <c r="DH306">
        <v>-7.0824E-3</v>
      </c>
      <c r="DI306">
        <v>4.0518100000000001E-2</v>
      </c>
      <c r="DJ306">
        <v>-1.54174E-2</v>
      </c>
      <c r="DK306">
        <v>-1.8335899999999999E-2</v>
      </c>
      <c r="DL306">
        <v>-4.5379200000000001E-2</v>
      </c>
      <c r="DM306">
        <v>-2.0803800000000001E-2</v>
      </c>
      <c r="DN306">
        <v>-1.5934E-2</v>
      </c>
      <c r="DO306">
        <v>6.5228999999999995E-2</v>
      </c>
      <c r="DP306">
        <v>7.1751499999999996E-2</v>
      </c>
      <c r="DQ306">
        <v>0.10846790000000001</v>
      </c>
      <c r="DR306">
        <v>0.10010670000000001</v>
      </c>
      <c r="DS306">
        <v>0.1079151</v>
      </c>
      <c r="DT306">
        <v>9.0849700000000005E-2</v>
      </c>
      <c r="DU306">
        <v>4.7471100000000002E-2</v>
      </c>
      <c r="DV306">
        <v>4.5441500000000003E-2</v>
      </c>
      <c r="DW306">
        <v>-0.15176149999999999</v>
      </c>
      <c r="DX306">
        <v>-0.10863399999999999</v>
      </c>
      <c r="DY306">
        <v>-0.1184357</v>
      </c>
      <c r="DZ306">
        <v>-8.5833900000000005E-2</v>
      </c>
      <c r="EA306">
        <v>-4.9236500000000002E-2</v>
      </c>
      <c r="EB306">
        <v>-6.4466700000000002E-2</v>
      </c>
      <c r="EC306">
        <v>3.07978E-2</v>
      </c>
      <c r="ED306">
        <v>3.0964800000000001E-2</v>
      </c>
      <c r="EE306">
        <v>1.4973E-2</v>
      </c>
      <c r="EF306">
        <v>2.0223399999999999E-2</v>
      </c>
      <c r="EG306">
        <v>7.2959899999999994E-2</v>
      </c>
      <c r="EH306">
        <v>1.5951699999999999E-2</v>
      </c>
      <c r="EI306">
        <v>1.53191E-2</v>
      </c>
      <c r="EJ306">
        <v>-1.20689E-2</v>
      </c>
      <c r="EK306">
        <v>1.24256E-2</v>
      </c>
      <c r="EL306">
        <v>1.81996E-2</v>
      </c>
      <c r="EM306">
        <v>0.1025717</v>
      </c>
      <c r="EN306">
        <v>0.1071376</v>
      </c>
      <c r="EO306">
        <v>0.14444979999999999</v>
      </c>
      <c r="EP306">
        <v>0.1329379</v>
      </c>
      <c r="EQ306">
        <v>0.1434386</v>
      </c>
      <c r="ER306">
        <v>0.1258523</v>
      </c>
      <c r="ES306">
        <v>7.9773399999999994E-2</v>
      </c>
      <c r="ET306">
        <v>7.5815599999999997E-2</v>
      </c>
      <c r="EU306">
        <v>62.873730000000002</v>
      </c>
      <c r="EV306">
        <v>62.725110000000001</v>
      </c>
      <c r="EW306">
        <v>62.266199999999998</v>
      </c>
      <c r="EX306">
        <v>62.16104</v>
      </c>
      <c r="EY306">
        <v>62.02525</v>
      </c>
      <c r="EZ306">
        <v>61.74953</v>
      </c>
      <c r="FA306">
        <v>61.935209999999998</v>
      </c>
      <c r="FB306">
        <v>62.528460000000003</v>
      </c>
      <c r="FC306">
        <v>64.214039999999997</v>
      </c>
      <c r="FD306">
        <v>67.352519999999998</v>
      </c>
      <c r="FE306">
        <v>71.347549999999998</v>
      </c>
      <c r="FF306">
        <v>74.060860000000005</v>
      </c>
      <c r="FG306">
        <v>75.404679999999999</v>
      </c>
      <c r="FH306">
        <v>75.706689999999995</v>
      </c>
      <c r="FI306">
        <v>75.518109999999993</v>
      </c>
      <c r="FJ306">
        <v>74.979709999999997</v>
      </c>
      <c r="FK306">
        <v>74.299109999999999</v>
      </c>
      <c r="FL306">
        <v>72.653080000000003</v>
      </c>
      <c r="FM306">
        <v>70.380250000000004</v>
      </c>
      <c r="FN306">
        <v>67.497619999999998</v>
      </c>
      <c r="FO306">
        <v>64.555989999999994</v>
      </c>
      <c r="FP306">
        <v>63.45187</v>
      </c>
      <c r="FQ306">
        <v>62.857379999999999</v>
      </c>
      <c r="FR306">
        <v>63.068519999999999</v>
      </c>
      <c r="FS306">
        <v>0.59552170000000004</v>
      </c>
      <c r="FT306">
        <v>2.5405799999999999E-2</v>
      </c>
      <c r="FU306">
        <v>3.9932299999999997E-2</v>
      </c>
    </row>
    <row r="307" spans="1:177" x14ac:dyDescent="0.3">
      <c r="A307" t="s">
        <v>226</v>
      </c>
      <c r="B307" t="s">
        <v>0</v>
      </c>
      <c r="C307" t="s">
        <v>279</v>
      </c>
      <c r="D307" s="30" t="s">
        <v>235</v>
      </c>
      <c r="E307" t="s">
        <v>221</v>
      </c>
      <c r="F307">
        <v>258</v>
      </c>
      <c r="G307">
        <v>1.073054</v>
      </c>
      <c r="H307">
        <v>1.031409</v>
      </c>
      <c r="I307">
        <v>0.88124999999999998</v>
      </c>
      <c r="J307">
        <v>0.65916399999999997</v>
      </c>
      <c r="K307">
        <v>0.50106660000000003</v>
      </c>
      <c r="L307">
        <v>0.42040129999999998</v>
      </c>
      <c r="M307">
        <v>0.35119929999999999</v>
      </c>
      <c r="N307">
        <v>0.2504054</v>
      </c>
      <c r="O307">
        <v>2.3296600000000001E-2</v>
      </c>
      <c r="P307">
        <v>-0.27594689999999999</v>
      </c>
      <c r="Q307">
        <v>-0.52097369999999998</v>
      </c>
      <c r="R307">
        <v>-0.6698653</v>
      </c>
      <c r="S307">
        <v>-0.76351670000000005</v>
      </c>
      <c r="T307">
        <v>-0.7502896</v>
      </c>
      <c r="U307">
        <v>-0.62571169999999998</v>
      </c>
      <c r="V307">
        <v>-0.46092250000000001</v>
      </c>
      <c r="W307">
        <v>-0.22641359999999999</v>
      </c>
      <c r="X307">
        <v>0.12261909999999999</v>
      </c>
      <c r="Y307">
        <v>0.43775059999999999</v>
      </c>
      <c r="Z307">
        <v>0.60404159999999996</v>
      </c>
      <c r="AA307">
        <v>0.63196779999999997</v>
      </c>
      <c r="AB307">
        <v>0.66029819999999995</v>
      </c>
      <c r="AC307">
        <v>0.60341710000000004</v>
      </c>
      <c r="AD307">
        <v>0.54070589999999996</v>
      </c>
      <c r="AE307">
        <v>-0.25266060000000001</v>
      </c>
      <c r="AF307">
        <v>-0.25722509999999998</v>
      </c>
      <c r="AG307">
        <v>-0.20348140000000001</v>
      </c>
      <c r="AH307">
        <v>-0.174764</v>
      </c>
      <c r="AI307">
        <v>-0.17346049999999999</v>
      </c>
      <c r="AJ307">
        <v>-0.1382951</v>
      </c>
      <c r="AK307">
        <v>-8.1384999999999999E-2</v>
      </c>
      <c r="AL307">
        <v>-4.8952000000000002E-2</v>
      </c>
      <c r="AM307">
        <v>-3.08534E-2</v>
      </c>
      <c r="AN307">
        <v>6.3800000000000006E-5</v>
      </c>
      <c r="AO307">
        <v>1.00806E-2</v>
      </c>
      <c r="AP307">
        <v>2.7363800000000001E-2</v>
      </c>
      <c r="AQ307">
        <v>1.12233E-2</v>
      </c>
      <c r="AR307">
        <v>7.4349000000000004E-3</v>
      </c>
      <c r="AS307">
        <v>-2.9803999999999998E-3</v>
      </c>
      <c r="AT307">
        <v>-3.3581199999999999E-2</v>
      </c>
      <c r="AU307">
        <v>1.26797E-2</v>
      </c>
      <c r="AV307">
        <v>3.0295699999999998E-2</v>
      </c>
      <c r="AW307">
        <v>6.3857899999999995E-2</v>
      </c>
      <c r="AX307">
        <v>8.7179300000000001E-2</v>
      </c>
      <c r="AY307">
        <v>6.1369600000000003E-2</v>
      </c>
      <c r="AZ307">
        <v>2.8806000000000001E-3</v>
      </c>
      <c r="BA307">
        <v>1.9396000000000001E-3</v>
      </c>
      <c r="BB307">
        <v>2.41858E-2</v>
      </c>
      <c r="BC307">
        <v>-0.1939728</v>
      </c>
      <c r="BD307">
        <v>-0.20753930000000001</v>
      </c>
      <c r="BE307">
        <v>-0.15902330000000001</v>
      </c>
      <c r="BF307">
        <v>-0.13985590000000001</v>
      </c>
      <c r="BG307">
        <v>-0.14040849999999999</v>
      </c>
      <c r="BH307">
        <v>-0.10852349999999999</v>
      </c>
      <c r="BI307">
        <v>-5.5955400000000002E-2</v>
      </c>
      <c r="BJ307">
        <v>-2.3602399999999999E-2</v>
      </c>
      <c r="BK307">
        <v>-4.8734E-3</v>
      </c>
      <c r="BL307">
        <v>2.78395E-2</v>
      </c>
      <c r="BM307">
        <v>3.83632E-2</v>
      </c>
      <c r="BN307">
        <v>5.5731200000000002E-2</v>
      </c>
      <c r="BO307">
        <v>4.12929E-2</v>
      </c>
      <c r="BP307">
        <v>3.8010099999999998E-2</v>
      </c>
      <c r="BQ307">
        <v>2.8410600000000001E-2</v>
      </c>
      <c r="BR307">
        <v>-3.6565999999999999E-3</v>
      </c>
      <c r="BS307">
        <v>4.2483800000000002E-2</v>
      </c>
      <c r="BT307">
        <v>5.8887500000000002E-2</v>
      </c>
      <c r="BU307">
        <v>9.4353400000000004E-2</v>
      </c>
      <c r="BV307">
        <v>0.11460869999999999</v>
      </c>
      <c r="BW307">
        <v>8.7447999999999998E-2</v>
      </c>
      <c r="BX307">
        <v>3.1475599999999999E-2</v>
      </c>
      <c r="BY307">
        <v>3.0220899999999998E-2</v>
      </c>
      <c r="BZ307">
        <v>5.05122E-2</v>
      </c>
      <c r="CA307">
        <v>-0.15332580000000001</v>
      </c>
      <c r="CB307">
        <v>-0.17312710000000001</v>
      </c>
      <c r="CC307">
        <v>-0.1282317</v>
      </c>
      <c r="CD307">
        <v>-0.1156787</v>
      </c>
      <c r="CE307">
        <v>-0.1175167</v>
      </c>
      <c r="CF307">
        <v>-8.7903700000000001E-2</v>
      </c>
      <c r="CG307">
        <v>-3.8343000000000002E-2</v>
      </c>
      <c r="CH307">
        <v>-6.0451999999999997E-3</v>
      </c>
      <c r="CI307">
        <v>1.31202E-2</v>
      </c>
      <c r="CJ307">
        <v>4.7076899999999998E-2</v>
      </c>
      <c r="CK307">
        <v>5.7951599999999999E-2</v>
      </c>
      <c r="CL307">
        <v>7.5378299999999995E-2</v>
      </c>
      <c r="CM307">
        <v>6.2119000000000001E-2</v>
      </c>
      <c r="CN307">
        <v>5.91864E-2</v>
      </c>
      <c r="CO307">
        <v>5.0151800000000003E-2</v>
      </c>
      <c r="CP307">
        <v>1.70691E-2</v>
      </c>
      <c r="CQ307">
        <v>6.3125899999999999E-2</v>
      </c>
      <c r="CR307">
        <v>7.8690099999999999E-2</v>
      </c>
      <c r="CS307">
        <v>0.11547449999999999</v>
      </c>
      <c r="CT307">
        <v>0.13360620000000001</v>
      </c>
      <c r="CU307">
        <v>0.1055098</v>
      </c>
      <c r="CV307">
        <v>5.1280399999999997E-2</v>
      </c>
      <c r="CW307">
        <v>4.9808400000000003E-2</v>
      </c>
      <c r="CX307">
        <v>6.8745799999999996E-2</v>
      </c>
      <c r="CY307">
        <v>-0.11267870000000001</v>
      </c>
      <c r="CZ307">
        <v>-0.1387149</v>
      </c>
      <c r="DA307">
        <v>-9.7440100000000002E-2</v>
      </c>
      <c r="DB307">
        <v>-9.15015E-2</v>
      </c>
      <c r="DC307">
        <v>-9.4625000000000001E-2</v>
      </c>
      <c r="DD307">
        <v>-6.7283999999999997E-2</v>
      </c>
      <c r="DE307">
        <v>-2.0730499999999999E-2</v>
      </c>
      <c r="DF307">
        <v>1.15119E-2</v>
      </c>
      <c r="DG307">
        <v>3.11138E-2</v>
      </c>
      <c r="DH307">
        <v>6.6314200000000004E-2</v>
      </c>
      <c r="DI307">
        <v>7.7540100000000001E-2</v>
      </c>
      <c r="DJ307">
        <v>9.5025499999999999E-2</v>
      </c>
      <c r="DK307">
        <v>8.2945099999999994E-2</v>
      </c>
      <c r="DL307">
        <v>8.0362600000000006E-2</v>
      </c>
      <c r="DM307">
        <v>7.1893100000000001E-2</v>
      </c>
      <c r="DN307">
        <v>3.7794800000000003E-2</v>
      </c>
      <c r="DO307">
        <v>8.3768099999999998E-2</v>
      </c>
      <c r="DP307">
        <v>9.8492700000000002E-2</v>
      </c>
      <c r="DQ307">
        <v>0.13659560000000001</v>
      </c>
      <c r="DR307">
        <v>0.15260380000000001</v>
      </c>
      <c r="DS307">
        <v>0.1235716</v>
      </c>
      <c r="DT307">
        <v>7.1085200000000001E-2</v>
      </c>
      <c r="DU307">
        <v>6.9395899999999996E-2</v>
      </c>
      <c r="DV307">
        <v>8.6979399999999998E-2</v>
      </c>
      <c r="DW307">
        <v>-5.3990900000000001E-2</v>
      </c>
      <c r="DX307">
        <v>-8.90291E-2</v>
      </c>
      <c r="DY307">
        <v>-5.2982000000000001E-2</v>
      </c>
      <c r="DZ307">
        <v>-5.6593400000000002E-2</v>
      </c>
      <c r="EA307">
        <v>-6.15729E-2</v>
      </c>
      <c r="EB307">
        <v>-3.7512400000000001E-2</v>
      </c>
      <c r="EC307">
        <v>4.6991000000000003E-3</v>
      </c>
      <c r="ED307">
        <v>3.6861499999999998E-2</v>
      </c>
      <c r="EE307">
        <v>5.70938E-2</v>
      </c>
      <c r="EF307">
        <v>9.4089900000000004E-2</v>
      </c>
      <c r="EG307">
        <v>0.10582270000000001</v>
      </c>
      <c r="EH307">
        <v>0.1233929</v>
      </c>
      <c r="EI307">
        <v>0.1130148</v>
      </c>
      <c r="EJ307">
        <v>0.1109378</v>
      </c>
      <c r="EK307">
        <v>0.103284</v>
      </c>
      <c r="EL307">
        <v>6.7719500000000002E-2</v>
      </c>
      <c r="EM307">
        <v>0.1135721</v>
      </c>
      <c r="EN307">
        <v>0.12708449999999999</v>
      </c>
      <c r="EO307">
        <v>0.16709099999999999</v>
      </c>
      <c r="EP307">
        <v>0.1800332</v>
      </c>
      <c r="EQ307">
        <v>0.14965000000000001</v>
      </c>
      <c r="ER307">
        <v>9.9680199999999997E-2</v>
      </c>
      <c r="ES307">
        <v>9.7677100000000003E-2</v>
      </c>
      <c r="ET307">
        <v>0.1133059</v>
      </c>
      <c r="EU307">
        <v>62.510240000000003</v>
      </c>
      <c r="EV307">
        <v>61.69247</v>
      </c>
      <c r="EW307">
        <v>60.873460000000001</v>
      </c>
      <c r="EX307">
        <v>59.78501</v>
      </c>
      <c r="EY307">
        <v>59.421379999999999</v>
      </c>
      <c r="EZ307">
        <v>58.825139999999998</v>
      </c>
      <c r="FA307">
        <v>58.648240000000001</v>
      </c>
      <c r="FB307">
        <v>61.769860000000001</v>
      </c>
      <c r="FC307">
        <v>68.716220000000007</v>
      </c>
      <c r="FD307">
        <v>74.992220000000003</v>
      </c>
      <c r="FE307">
        <v>80.447590000000005</v>
      </c>
      <c r="FF307">
        <v>84.221130000000002</v>
      </c>
      <c r="FG307">
        <v>87.046270000000007</v>
      </c>
      <c r="FH307">
        <v>89.358310000000003</v>
      </c>
      <c r="FI307">
        <v>89.857089999999999</v>
      </c>
      <c r="FJ307">
        <v>89.174030000000002</v>
      </c>
      <c r="FK307">
        <v>87.716220000000007</v>
      </c>
      <c r="FL307">
        <v>85.531940000000006</v>
      </c>
      <c r="FM307">
        <v>82.671170000000004</v>
      </c>
      <c r="FN307">
        <v>78.218260000000001</v>
      </c>
      <c r="FO307">
        <v>72.131860000000003</v>
      </c>
      <c r="FP307">
        <v>67.731780000000001</v>
      </c>
      <c r="FQ307">
        <v>65.372640000000004</v>
      </c>
      <c r="FR307">
        <v>63.694920000000003</v>
      </c>
      <c r="FS307">
        <v>0.47194809999999998</v>
      </c>
      <c r="FT307">
        <v>2.50376E-2</v>
      </c>
      <c r="FU307">
        <v>3.2153000000000001E-2</v>
      </c>
    </row>
    <row r="308" spans="1:177" x14ac:dyDescent="0.3">
      <c r="A308" t="s">
        <v>226</v>
      </c>
      <c r="B308" t="s">
        <v>0</v>
      </c>
      <c r="C308" t="s">
        <v>279</v>
      </c>
      <c r="D308" s="30" t="s">
        <v>236</v>
      </c>
      <c r="E308" t="s">
        <v>219</v>
      </c>
      <c r="F308">
        <v>678</v>
      </c>
      <c r="G308">
        <v>2.868544</v>
      </c>
      <c r="H308">
        <v>2.8497170000000001</v>
      </c>
      <c r="I308">
        <v>2.2654540000000001</v>
      </c>
      <c r="J308">
        <v>1.7463900000000001</v>
      </c>
      <c r="K308">
        <v>1.31671</v>
      </c>
      <c r="L308">
        <v>0.97001329999999997</v>
      </c>
      <c r="M308">
        <v>0.79287410000000003</v>
      </c>
      <c r="N308">
        <v>0.62580309999999995</v>
      </c>
      <c r="O308">
        <v>0.30268279999999997</v>
      </c>
      <c r="P308">
        <v>-0.13628370000000001</v>
      </c>
      <c r="Q308">
        <v>-0.74267989999999995</v>
      </c>
      <c r="R308">
        <v>-1.235984</v>
      </c>
      <c r="S308">
        <v>-1.570327</v>
      </c>
      <c r="T308">
        <v>-1.7113510000000001</v>
      </c>
      <c r="U308">
        <v>-1.600182</v>
      </c>
      <c r="V308">
        <v>-1.2470870000000001</v>
      </c>
      <c r="W308">
        <v>-0.71124540000000003</v>
      </c>
      <c r="X308">
        <v>-4.7987999999999998E-3</v>
      </c>
      <c r="Y308">
        <v>0.65653810000000001</v>
      </c>
      <c r="Z308">
        <v>1.0534019999999999</v>
      </c>
      <c r="AA308">
        <v>1.2091449999999999</v>
      </c>
      <c r="AB308">
        <v>1.2600370000000001</v>
      </c>
      <c r="AC308">
        <v>1.1469670000000001</v>
      </c>
      <c r="AD308">
        <v>1.040889</v>
      </c>
      <c r="AE308">
        <v>-0.38014910000000002</v>
      </c>
      <c r="AF308">
        <v>-0.3915265</v>
      </c>
      <c r="AG308">
        <v>-0.46799279999999999</v>
      </c>
      <c r="AH308">
        <v>-0.3898026</v>
      </c>
      <c r="AI308">
        <v>-0.31332850000000001</v>
      </c>
      <c r="AJ308">
        <v>-0.28187780000000001</v>
      </c>
      <c r="AK308">
        <v>-0.14111870000000001</v>
      </c>
      <c r="AL308">
        <v>-7.25962E-2</v>
      </c>
      <c r="AM308">
        <v>-6.6414100000000004E-2</v>
      </c>
      <c r="AN308">
        <v>-3.8233499999999997E-2</v>
      </c>
      <c r="AO308">
        <v>-8.5131200000000004E-2</v>
      </c>
      <c r="AP308">
        <v>-9.5280900000000002E-2</v>
      </c>
      <c r="AQ308">
        <v>-8.7326299999999996E-2</v>
      </c>
      <c r="AR308">
        <v>-8.2613199999999998E-2</v>
      </c>
      <c r="AS308">
        <v>-7.2087999999999999E-2</v>
      </c>
      <c r="AT308">
        <v>-5.7840599999999999E-2</v>
      </c>
      <c r="AU308">
        <v>2.1118999999999999E-2</v>
      </c>
      <c r="AV308">
        <v>4.98573E-2</v>
      </c>
      <c r="AW308">
        <v>9.5328599999999999E-2</v>
      </c>
      <c r="AX308">
        <v>9.6822900000000003E-2</v>
      </c>
      <c r="AY308">
        <v>8.9691199999999999E-2</v>
      </c>
      <c r="AZ308" s="71">
        <v>3.1127100000000001E-2</v>
      </c>
      <c r="BA308">
        <v>-1.1772299999999999E-2</v>
      </c>
      <c r="BB308">
        <v>-8.8965999999999993E-3</v>
      </c>
      <c r="BC308">
        <v>-0.30155920000000003</v>
      </c>
      <c r="BD308">
        <v>-0.31663380000000002</v>
      </c>
      <c r="BE308">
        <v>-0.40109020000000001</v>
      </c>
      <c r="BF308">
        <v>-0.33051700000000001</v>
      </c>
      <c r="BG308">
        <v>-0.2610209</v>
      </c>
      <c r="BH308">
        <v>-0.23586489999999999</v>
      </c>
      <c r="BI308">
        <v>-0.10582519999999999</v>
      </c>
      <c r="BJ308">
        <v>-3.8127800000000003E-2</v>
      </c>
      <c r="BK308">
        <v>-3.16701E-2</v>
      </c>
      <c r="BL308">
        <v>1.0858E-3</v>
      </c>
      <c r="BM308">
        <v>-4.1734E-2</v>
      </c>
      <c r="BN308">
        <v>-5.0184300000000001E-2</v>
      </c>
      <c r="BO308">
        <v>-4.04027E-2</v>
      </c>
      <c r="BP308">
        <v>-3.8170799999999998E-2</v>
      </c>
      <c r="BQ308">
        <v>-3.0432899999999999E-2</v>
      </c>
      <c r="BR308">
        <v>-1.9440800000000001E-2</v>
      </c>
      <c r="BS308">
        <v>5.9452499999999998E-2</v>
      </c>
      <c r="BT308">
        <v>8.5003800000000004E-2</v>
      </c>
      <c r="BU308">
        <v>0.13038459999999999</v>
      </c>
      <c r="BV308">
        <v>0.1279796</v>
      </c>
      <c r="BW308">
        <v>0.1229238</v>
      </c>
      <c r="BX308">
        <v>6.5517199999999998E-2</v>
      </c>
      <c r="BY308">
        <v>2.00626E-2</v>
      </c>
      <c r="BZ308">
        <v>2.4885500000000001E-2</v>
      </c>
      <c r="CA308">
        <v>-0.24712799999999999</v>
      </c>
      <c r="CB308">
        <v>-0.26476319999999998</v>
      </c>
      <c r="CC308">
        <v>-0.3547536</v>
      </c>
      <c r="CD308">
        <v>-0.28945599999999999</v>
      </c>
      <c r="CE308">
        <v>-0.22479289999999999</v>
      </c>
      <c r="CF308">
        <v>-0.2039965</v>
      </c>
      <c r="CG308">
        <v>-8.1381099999999998E-2</v>
      </c>
      <c r="CH308">
        <v>-1.42551E-2</v>
      </c>
      <c r="CI308">
        <v>-7.6065999999999998E-3</v>
      </c>
      <c r="CJ308">
        <v>2.8318300000000001E-2</v>
      </c>
      <c r="CK308">
        <v>-1.16772E-2</v>
      </c>
      <c r="CL308">
        <v>-1.8950499999999999E-2</v>
      </c>
      <c r="CM308">
        <v>-7.9035000000000008E-3</v>
      </c>
      <c r="CN308">
        <v>-7.3901000000000001E-3</v>
      </c>
      <c r="CO308">
        <v>-1.5827E-3</v>
      </c>
      <c r="CP308">
        <v>7.1548000000000002E-3</v>
      </c>
      <c r="CQ308">
        <v>8.6002099999999998E-2</v>
      </c>
      <c r="CR308">
        <v>0.1093462</v>
      </c>
      <c r="CS308">
        <v>0.1546643</v>
      </c>
      <c r="CT308">
        <v>0.14955860000000001</v>
      </c>
      <c r="CU308">
        <v>0.14594070000000001</v>
      </c>
      <c r="CV308">
        <v>8.9335700000000004E-2</v>
      </c>
      <c r="CW308">
        <v>4.21114E-2</v>
      </c>
      <c r="CX308">
        <v>4.8282899999999997E-2</v>
      </c>
      <c r="CY308">
        <v>-0.1926968</v>
      </c>
      <c r="CZ308">
        <v>-0.21289269999999999</v>
      </c>
      <c r="DA308">
        <v>-0.308417</v>
      </c>
      <c r="DB308">
        <v>-0.2483949</v>
      </c>
      <c r="DC308">
        <v>-0.1885648</v>
      </c>
      <c r="DD308">
        <v>-0.17212810000000001</v>
      </c>
      <c r="DE308">
        <v>-5.6937000000000001E-2</v>
      </c>
      <c r="DF308">
        <v>9.6176000000000005E-3</v>
      </c>
      <c r="DG308">
        <v>1.6456999999999999E-2</v>
      </c>
      <c r="DH308">
        <v>5.5550700000000001E-2</v>
      </c>
      <c r="DI308">
        <v>1.8379599999999999E-2</v>
      </c>
      <c r="DJ308">
        <v>1.22833E-2</v>
      </c>
      <c r="DK308">
        <v>2.4595599999999999E-2</v>
      </c>
      <c r="DL308">
        <v>2.3390600000000001E-2</v>
      </c>
      <c r="DM308">
        <v>2.72675E-2</v>
      </c>
      <c r="DN308">
        <v>3.37504E-2</v>
      </c>
      <c r="DO308">
        <v>0.1125517</v>
      </c>
      <c r="DP308">
        <v>0.13368859999999999</v>
      </c>
      <c r="DQ308">
        <v>0.17894399999999999</v>
      </c>
      <c r="DR308">
        <v>0.1711377</v>
      </c>
      <c r="DS308">
        <v>0.16895750000000001</v>
      </c>
      <c r="DT308">
        <v>0.1131542</v>
      </c>
      <c r="DU308">
        <v>6.4160200000000001E-2</v>
      </c>
      <c r="DV308">
        <v>7.1680300000000002E-2</v>
      </c>
      <c r="DW308">
        <v>-0.1141069</v>
      </c>
      <c r="DX308">
        <v>-0.13799990000000001</v>
      </c>
      <c r="DY308">
        <v>-0.24151429999999999</v>
      </c>
      <c r="DZ308">
        <v>-0.18910930000000001</v>
      </c>
      <c r="EA308">
        <v>-0.1362573</v>
      </c>
      <c r="EB308">
        <v>-0.12611520000000001</v>
      </c>
      <c r="EC308">
        <v>-2.1643599999999999E-2</v>
      </c>
      <c r="ED308">
        <v>4.4086E-2</v>
      </c>
      <c r="EE308">
        <v>5.1201000000000003E-2</v>
      </c>
      <c r="EF308">
        <v>9.4869999999999996E-2</v>
      </c>
      <c r="EG308">
        <v>6.17768E-2</v>
      </c>
      <c r="EH308">
        <v>5.7379899999999998E-2</v>
      </c>
      <c r="EI308">
        <v>7.1519299999999994E-2</v>
      </c>
      <c r="EJ308">
        <v>6.7833000000000004E-2</v>
      </c>
      <c r="EK308">
        <v>6.8922700000000003E-2</v>
      </c>
      <c r="EL308">
        <v>7.2150199999999998E-2</v>
      </c>
      <c r="EM308">
        <v>0.1508852</v>
      </c>
      <c r="EN308">
        <v>0.16883509999999999</v>
      </c>
      <c r="EO308">
        <v>0.21399989999999999</v>
      </c>
      <c r="EP308">
        <v>0.20229440000000001</v>
      </c>
      <c r="EQ308">
        <v>0.20219010000000001</v>
      </c>
      <c r="ER308">
        <v>0.14754439999999999</v>
      </c>
      <c r="ES308">
        <v>9.59951E-2</v>
      </c>
      <c r="ET308">
        <v>0.1054624</v>
      </c>
      <c r="EU308">
        <v>60.898470000000003</v>
      </c>
      <c r="EV308">
        <v>60.71199</v>
      </c>
      <c r="EW308">
        <v>60.279890000000002</v>
      </c>
      <c r="EX308">
        <v>60.213450000000002</v>
      </c>
      <c r="EY308">
        <v>59.97775</v>
      </c>
      <c r="EZ308">
        <v>59.830089999999998</v>
      </c>
      <c r="FA308">
        <v>59.694929999999999</v>
      </c>
      <c r="FB308">
        <v>60.665370000000003</v>
      </c>
      <c r="FC308">
        <v>62.323259999999998</v>
      </c>
      <c r="FD308">
        <v>64.842429999999993</v>
      </c>
      <c r="FE308">
        <v>67.913409999999999</v>
      </c>
      <c r="FF308">
        <v>70.453379999999996</v>
      </c>
      <c r="FG308">
        <v>72.490579999999994</v>
      </c>
      <c r="FH308">
        <v>73.60754</v>
      </c>
      <c r="FI308">
        <v>73.657570000000007</v>
      </c>
      <c r="FJ308">
        <v>73.333169999999996</v>
      </c>
      <c r="FK308">
        <v>72.412769999999995</v>
      </c>
      <c r="FL308">
        <v>70.839340000000007</v>
      </c>
      <c r="FM308">
        <v>68.94623</v>
      </c>
      <c r="FN308">
        <v>66.223849999999999</v>
      </c>
      <c r="FO308">
        <v>63.22336</v>
      </c>
      <c r="FP308">
        <v>61.663580000000003</v>
      </c>
      <c r="FQ308">
        <v>61.201920000000001</v>
      </c>
      <c r="FR308">
        <v>60.909520000000001</v>
      </c>
      <c r="FS308">
        <v>0.68477429999999995</v>
      </c>
      <c r="FT308">
        <v>3.3796300000000001E-2</v>
      </c>
      <c r="FU308">
        <v>3.6396499999999998E-2</v>
      </c>
    </row>
    <row r="309" spans="1:177" x14ac:dyDescent="0.3">
      <c r="A309" t="s">
        <v>226</v>
      </c>
      <c r="B309" t="s">
        <v>0</v>
      </c>
      <c r="C309" t="s">
        <v>279</v>
      </c>
      <c r="D309" s="30" t="s">
        <v>236</v>
      </c>
      <c r="E309" t="s">
        <v>220</v>
      </c>
      <c r="F309">
        <v>433</v>
      </c>
      <c r="G309">
        <v>1.929978</v>
      </c>
      <c r="H309">
        <v>1.9068529999999999</v>
      </c>
      <c r="I309">
        <v>1.5046250000000001</v>
      </c>
      <c r="J309">
        <v>1.158263</v>
      </c>
      <c r="K309">
        <v>0.8752991</v>
      </c>
      <c r="L309">
        <v>0.60504800000000003</v>
      </c>
      <c r="M309">
        <v>0.50412400000000002</v>
      </c>
      <c r="N309">
        <v>0.4010937</v>
      </c>
      <c r="O309">
        <v>0.24364240000000001</v>
      </c>
      <c r="P309">
        <v>1.76732E-2</v>
      </c>
      <c r="Q309">
        <v>-0.31497219999999998</v>
      </c>
      <c r="R309">
        <v>-0.6076028</v>
      </c>
      <c r="S309">
        <v>-0.80926359999999997</v>
      </c>
      <c r="T309">
        <v>-0.93662239999999997</v>
      </c>
      <c r="U309">
        <v>-0.89564509999999997</v>
      </c>
      <c r="V309">
        <v>-0.6873456</v>
      </c>
      <c r="W309">
        <v>-0.39506659999999999</v>
      </c>
      <c r="X309">
        <v>-5.3823999999999999E-3</v>
      </c>
      <c r="Y309">
        <v>0.38597009999999998</v>
      </c>
      <c r="Z309">
        <v>0.63504119999999997</v>
      </c>
      <c r="AA309">
        <v>0.76545059999999998</v>
      </c>
      <c r="AB309">
        <v>0.7936993</v>
      </c>
      <c r="AC309">
        <v>0.71764209999999995</v>
      </c>
      <c r="AD309">
        <v>0.65638289999999999</v>
      </c>
      <c r="AE309">
        <v>-0.1751943</v>
      </c>
      <c r="AF309">
        <v>-0.17562410000000001</v>
      </c>
      <c r="AG309">
        <v>-0.2518917</v>
      </c>
      <c r="AH309">
        <v>-0.2431846</v>
      </c>
      <c r="AI309">
        <v>-0.17511409999999999</v>
      </c>
      <c r="AJ309">
        <v>-0.18155370000000001</v>
      </c>
      <c r="AK309">
        <v>-8.5563200000000006E-2</v>
      </c>
      <c r="AL309">
        <v>-4.1311E-2</v>
      </c>
      <c r="AM309">
        <v>-1.0087499999999999E-2</v>
      </c>
      <c r="AN309">
        <v>-4.9744000000000003E-3</v>
      </c>
      <c r="AO309">
        <v>-5.49761E-2</v>
      </c>
      <c r="AP309">
        <v>-6.7818500000000004E-2</v>
      </c>
      <c r="AQ309">
        <v>-5.75431E-2</v>
      </c>
      <c r="AR309">
        <v>-6.1602799999999999E-2</v>
      </c>
      <c r="AS309">
        <v>-5.0855299999999999E-2</v>
      </c>
      <c r="AT309">
        <v>-3.2208899999999999E-2</v>
      </c>
      <c r="AU309">
        <v>-2.2831799999999999E-2</v>
      </c>
      <c r="AV309">
        <v>-2.90587E-2</v>
      </c>
      <c r="AW309">
        <v>6.1688000000000003E-3</v>
      </c>
      <c r="AX309">
        <v>3.1756800000000002E-2</v>
      </c>
      <c r="AY309">
        <v>4.7077599999999997E-2</v>
      </c>
      <c r="AZ309">
        <v>1.6305199999999999E-2</v>
      </c>
      <c r="BA309">
        <v>-2.2545800000000001E-2</v>
      </c>
      <c r="BB309">
        <v>-2.2405999999999999E-2</v>
      </c>
      <c r="BC309">
        <v>-0.1162417</v>
      </c>
      <c r="BD309">
        <v>-0.1195658</v>
      </c>
      <c r="BE309">
        <v>-0.202016</v>
      </c>
      <c r="BF309">
        <v>-0.19760730000000001</v>
      </c>
      <c r="BG309">
        <v>-0.13898379999999999</v>
      </c>
      <c r="BH309">
        <v>-0.1530118</v>
      </c>
      <c r="BI309">
        <v>-6.4314499999999997E-2</v>
      </c>
      <c r="BJ309">
        <v>-2.29766E-2</v>
      </c>
      <c r="BK309">
        <v>9.9904999999999994E-3</v>
      </c>
      <c r="BL309">
        <v>2.2648600000000001E-2</v>
      </c>
      <c r="BM309">
        <v>-2.0751200000000001E-2</v>
      </c>
      <c r="BN309">
        <v>-3.2665399999999997E-2</v>
      </c>
      <c r="BO309">
        <v>-2.1606E-2</v>
      </c>
      <c r="BP309">
        <v>-2.8363800000000002E-2</v>
      </c>
      <c r="BQ309">
        <v>-2.1113400000000001E-2</v>
      </c>
      <c r="BR309">
        <v>-4.4061999999999999E-3</v>
      </c>
      <c r="BS309">
        <v>6.0794000000000004E-3</v>
      </c>
      <c r="BT309">
        <v>-2.6216999999999998E-3</v>
      </c>
      <c r="BU309">
        <v>3.1448200000000003E-2</v>
      </c>
      <c r="BV309">
        <v>5.4331200000000003E-2</v>
      </c>
      <c r="BW309">
        <v>7.3975100000000002E-2</v>
      </c>
      <c r="BX309">
        <v>4.3561099999999998E-2</v>
      </c>
      <c r="BY309">
        <v>2.4724E-3</v>
      </c>
      <c r="BZ309">
        <v>4.2469999999999999E-3</v>
      </c>
      <c r="CA309">
        <v>-7.5411199999999998E-2</v>
      </c>
      <c r="CB309">
        <v>-8.0740099999999995E-2</v>
      </c>
      <c r="CC309">
        <v>-0.16747229999999999</v>
      </c>
      <c r="CD309">
        <v>-0.16604060000000001</v>
      </c>
      <c r="CE309">
        <v>-0.11396009999999999</v>
      </c>
      <c r="CF309">
        <v>-0.13324369999999999</v>
      </c>
      <c r="CG309">
        <v>-4.9597700000000002E-2</v>
      </c>
      <c r="CH309">
        <v>-1.0278199999999999E-2</v>
      </c>
      <c r="CI309">
        <v>2.3896500000000001E-2</v>
      </c>
      <c r="CJ309">
        <v>4.1780200000000003E-2</v>
      </c>
      <c r="CK309">
        <v>2.9529000000000001E-3</v>
      </c>
      <c r="CL309">
        <v>-8.3184999999999995E-3</v>
      </c>
      <c r="CM309">
        <v>3.284E-3</v>
      </c>
      <c r="CN309">
        <v>-5.3426000000000003E-3</v>
      </c>
      <c r="CO309">
        <v>-5.1420000000000003E-4</v>
      </c>
      <c r="CP309">
        <v>1.4849899999999999E-2</v>
      </c>
      <c r="CQ309">
        <v>2.6103299999999999E-2</v>
      </c>
      <c r="CR309">
        <v>1.5688400000000002E-2</v>
      </c>
      <c r="CS309">
        <v>4.8956600000000003E-2</v>
      </c>
      <c r="CT309">
        <v>6.9966100000000003E-2</v>
      </c>
      <c r="CU309">
        <v>9.2604300000000001E-2</v>
      </c>
      <c r="CV309">
        <v>6.2438500000000001E-2</v>
      </c>
      <c r="CW309">
        <v>1.9800000000000002E-2</v>
      </c>
      <c r="CX309">
        <v>2.27067E-2</v>
      </c>
      <c r="CY309">
        <v>-3.4580800000000002E-2</v>
      </c>
      <c r="CZ309">
        <v>-4.1914300000000002E-2</v>
      </c>
      <c r="DA309">
        <v>-0.13292860000000001</v>
      </c>
      <c r="DB309">
        <v>-0.13447390000000001</v>
      </c>
      <c r="DC309">
        <v>-8.8936399999999999E-2</v>
      </c>
      <c r="DD309">
        <v>-0.1134757</v>
      </c>
      <c r="DE309">
        <v>-3.4880899999999999E-2</v>
      </c>
      <c r="DF309">
        <v>2.4201000000000001E-3</v>
      </c>
      <c r="DG309">
        <v>3.7802500000000003E-2</v>
      </c>
      <c r="DH309">
        <v>6.0911699999999999E-2</v>
      </c>
      <c r="DI309">
        <v>2.6657E-2</v>
      </c>
      <c r="DJ309">
        <v>1.6028400000000002E-2</v>
      </c>
      <c r="DK309">
        <v>2.8173900000000002E-2</v>
      </c>
      <c r="DL309">
        <v>1.7678699999999999E-2</v>
      </c>
      <c r="DM309">
        <v>2.0084899999999999E-2</v>
      </c>
      <c r="DN309">
        <v>3.4105999999999997E-2</v>
      </c>
      <c r="DO309">
        <v>4.6127099999999997E-2</v>
      </c>
      <c r="DP309">
        <v>3.3998500000000001E-2</v>
      </c>
      <c r="DQ309">
        <v>6.6464999999999996E-2</v>
      </c>
      <c r="DR309">
        <v>8.5600999999999997E-2</v>
      </c>
      <c r="DS309">
        <v>0.1112335</v>
      </c>
      <c r="DT309">
        <v>8.1315899999999997E-2</v>
      </c>
      <c r="DU309">
        <v>3.7127599999999997E-2</v>
      </c>
      <c r="DV309">
        <v>4.1166500000000002E-2</v>
      </c>
      <c r="DW309">
        <v>2.4371899999999998E-2</v>
      </c>
      <c r="DX309">
        <v>1.4143899999999999E-2</v>
      </c>
      <c r="DY309">
        <v>-8.3052899999999999E-2</v>
      </c>
      <c r="DZ309">
        <v>-8.8896600000000006E-2</v>
      </c>
      <c r="EA309">
        <v>-5.2806199999999998E-2</v>
      </c>
      <c r="EB309">
        <v>-8.4933800000000004E-2</v>
      </c>
      <c r="EC309">
        <v>-1.3632099999999999E-2</v>
      </c>
      <c r="ED309">
        <v>2.0754600000000002E-2</v>
      </c>
      <c r="EE309">
        <v>5.7880500000000001E-2</v>
      </c>
      <c r="EF309">
        <v>8.8534699999999994E-2</v>
      </c>
      <c r="EG309">
        <v>6.0881999999999999E-2</v>
      </c>
      <c r="EH309">
        <v>5.1181499999999998E-2</v>
      </c>
      <c r="EI309">
        <v>6.4111000000000001E-2</v>
      </c>
      <c r="EJ309">
        <v>5.0917700000000003E-2</v>
      </c>
      <c r="EK309">
        <v>4.9826799999999997E-2</v>
      </c>
      <c r="EL309">
        <v>6.1908699999999997E-2</v>
      </c>
      <c r="EM309">
        <v>7.5038400000000005E-2</v>
      </c>
      <c r="EN309">
        <v>6.0435500000000003E-2</v>
      </c>
      <c r="EO309">
        <v>9.1744300000000001E-2</v>
      </c>
      <c r="EP309">
        <v>0.1081753</v>
      </c>
      <c r="EQ309">
        <v>0.13813110000000001</v>
      </c>
      <c r="ER309">
        <v>0.1085719</v>
      </c>
      <c r="ES309">
        <v>6.2145899999999997E-2</v>
      </c>
      <c r="ET309">
        <v>6.7819500000000005E-2</v>
      </c>
      <c r="EU309">
        <v>61.420859999999998</v>
      </c>
      <c r="EV309">
        <v>61.372039999999998</v>
      </c>
      <c r="EW309">
        <v>61.019480000000001</v>
      </c>
      <c r="EX309">
        <v>60.971150000000002</v>
      </c>
      <c r="EY309">
        <v>60.768990000000002</v>
      </c>
      <c r="EZ309">
        <v>60.624510000000001</v>
      </c>
      <c r="FA309">
        <v>60.523420000000002</v>
      </c>
      <c r="FB309">
        <v>61.120809999999999</v>
      </c>
      <c r="FC309">
        <v>62.221890000000002</v>
      </c>
      <c r="FD309">
        <v>64.01849</v>
      </c>
      <c r="FE309">
        <v>66.173569999999998</v>
      </c>
      <c r="FF309">
        <v>68.390289999999993</v>
      </c>
      <c r="FG309">
        <v>70.007639999999995</v>
      </c>
      <c r="FH309">
        <v>70.719430000000003</v>
      </c>
      <c r="FI309">
        <v>70.333079999999995</v>
      </c>
      <c r="FJ309">
        <v>70.135350000000003</v>
      </c>
      <c r="FK309">
        <v>69.282300000000006</v>
      </c>
      <c r="FL309">
        <v>68.076679999999996</v>
      </c>
      <c r="FM309">
        <v>66.668139999999994</v>
      </c>
      <c r="FN309">
        <v>64.708820000000003</v>
      </c>
      <c r="FO309">
        <v>62.69379</v>
      </c>
      <c r="FP309">
        <v>61.828899999999997</v>
      </c>
      <c r="FQ309">
        <v>61.622779999999999</v>
      </c>
      <c r="FR309">
        <v>61.519970000000001</v>
      </c>
      <c r="FS309">
        <v>0.48833070000000001</v>
      </c>
      <c r="FT309">
        <v>2.3788299999999998E-2</v>
      </c>
      <c r="FU309">
        <v>2.7438899999999999E-2</v>
      </c>
    </row>
    <row r="310" spans="1:177" x14ac:dyDescent="0.3">
      <c r="A310" t="s">
        <v>226</v>
      </c>
      <c r="B310" t="s">
        <v>0</v>
      </c>
      <c r="C310" t="s">
        <v>279</v>
      </c>
      <c r="D310" s="30" t="s">
        <v>236</v>
      </c>
      <c r="E310" t="s">
        <v>221</v>
      </c>
      <c r="F310">
        <v>245</v>
      </c>
      <c r="G310">
        <v>0.93850869999999997</v>
      </c>
      <c r="H310">
        <v>0.94769899999999996</v>
      </c>
      <c r="I310">
        <v>0.76965649999999997</v>
      </c>
      <c r="J310">
        <v>0.59838119999999995</v>
      </c>
      <c r="K310">
        <v>0.44779089999999999</v>
      </c>
      <c r="L310">
        <v>0.37370530000000002</v>
      </c>
      <c r="M310">
        <v>0.29535119999999998</v>
      </c>
      <c r="N310">
        <v>0.2304976</v>
      </c>
      <c r="O310">
        <v>5.80887E-2</v>
      </c>
      <c r="P310">
        <v>-0.1610888</v>
      </c>
      <c r="Q310">
        <v>-0.44084099999999998</v>
      </c>
      <c r="R310">
        <v>-0.64705630000000003</v>
      </c>
      <c r="S310">
        <v>-0.78548969999999996</v>
      </c>
      <c r="T310">
        <v>-0.79616710000000002</v>
      </c>
      <c r="U310">
        <v>-0.72276300000000004</v>
      </c>
      <c r="V310">
        <v>-0.57476749999999999</v>
      </c>
      <c r="W310">
        <v>-0.32071499999999997</v>
      </c>
      <c r="X310">
        <v>3.9148000000000004E-3</v>
      </c>
      <c r="Y310">
        <v>0.27810000000000001</v>
      </c>
      <c r="Z310">
        <v>0.42670570000000002</v>
      </c>
      <c r="AA310">
        <v>0.4489514</v>
      </c>
      <c r="AB310">
        <v>0.47319410000000001</v>
      </c>
      <c r="AC310">
        <v>0.43688939999999998</v>
      </c>
      <c r="AD310">
        <v>0.39081290000000002</v>
      </c>
      <c r="AE310">
        <v>-0.27161249999999998</v>
      </c>
      <c r="AF310">
        <v>-0.28105409999999997</v>
      </c>
      <c r="AG310">
        <v>-0.27195999999999998</v>
      </c>
      <c r="AH310">
        <v>-0.19072140000000001</v>
      </c>
      <c r="AI310">
        <v>-0.18162400000000001</v>
      </c>
      <c r="AJ310">
        <v>-0.13523170000000001</v>
      </c>
      <c r="AK310">
        <v>-8.2988599999999996E-2</v>
      </c>
      <c r="AL310">
        <v>-5.6449699999999998E-2</v>
      </c>
      <c r="AM310">
        <v>-8.6254899999999995E-2</v>
      </c>
      <c r="AN310">
        <v>-6.5861299999999998E-2</v>
      </c>
      <c r="AO310">
        <v>-6.0365099999999998E-2</v>
      </c>
      <c r="AP310">
        <v>-5.4659899999999997E-2</v>
      </c>
      <c r="AQ310">
        <v>-5.4723000000000001E-2</v>
      </c>
      <c r="AR310">
        <v>-4.5234400000000001E-2</v>
      </c>
      <c r="AS310">
        <v>-4.4649300000000003E-2</v>
      </c>
      <c r="AT310">
        <v>-4.91312E-2</v>
      </c>
      <c r="AU310">
        <v>2.7471599999999999E-2</v>
      </c>
      <c r="AV310">
        <v>6.4250799999999997E-2</v>
      </c>
      <c r="AW310">
        <v>7.1528999999999995E-2</v>
      </c>
      <c r="AX310">
        <v>4.6073500000000003E-2</v>
      </c>
      <c r="AY310">
        <v>2.0698000000000001E-2</v>
      </c>
      <c r="AZ310">
        <v>-9.4141999999999993E-3</v>
      </c>
      <c r="BA310">
        <v>-1.0208800000000001E-2</v>
      </c>
      <c r="BB310">
        <v>-8.7215000000000001E-3</v>
      </c>
      <c r="BC310">
        <v>-0.21872040000000001</v>
      </c>
      <c r="BD310">
        <v>-0.23054089999999999</v>
      </c>
      <c r="BE310">
        <v>-0.2263733</v>
      </c>
      <c r="BF310">
        <v>-0.15221380000000001</v>
      </c>
      <c r="BG310">
        <v>-0.14218359999999999</v>
      </c>
      <c r="BH310">
        <v>-9.7092899999999996E-2</v>
      </c>
      <c r="BI310">
        <v>-5.3102799999999999E-2</v>
      </c>
      <c r="BJ310">
        <v>-2.53683E-2</v>
      </c>
      <c r="BK310">
        <v>-5.6323400000000003E-2</v>
      </c>
      <c r="BL310">
        <v>-3.6767300000000003E-2</v>
      </c>
      <c r="BM310">
        <v>-3.4375099999999999E-2</v>
      </c>
      <c r="BN310">
        <v>-2.91597E-2</v>
      </c>
      <c r="BO310">
        <v>-2.95599E-2</v>
      </c>
      <c r="BP310">
        <v>-1.9340799999999998E-2</v>
      </c>
      <c r="BQ310">
        <v>-1.8206099999999999E-2</v>
      </c>
      <c r="BR310">
        <v>-2.4849E-2</v>
      </c>
      <c r="BS310">
        <v>4.9714700000000001E-2</v>
      </c>
      <c r="BT310">
        <v>8.6350700000000002E-2</v>
      </c>
      <c r="BU310">
        <v>9.6050999999999997E-2</v>
      </c>
      <c r="BV310">
        <v>6.8138000000000004E-2</v>
      </c>
      <c r="BW310">
        <v>4.00504E-2</v>
      </c>
      <c r="BX310">
        <v>1.16168E-2</v>
      </c>
      <c r="BY310">
        <v>9.6223999999999997E-3</v>
      </c>
      <c r="BZ310">
        <v>1.2097399999999999E-2</v>
      </c>
      <c r="CA310">
        <v>-0.18208750000000001</v>
      </c>
      <c r="CB310">
        <v>-0.1955556</v>
      </c>
      <c r="CC310">
        <v>-0.1948001</v>
      </c>
      <c r="CD310">
        <v>-0.12554360000000001</v>
      </c>
      <c r="CE310">
        <v>-0.11486739999999999</v>
      </c>
      <c r="CF310">
        <v>-7.0678099999999994E-2</v>
      </c>
      <c r="CG310">
        <v>-3.2404000000000002E-2</v>
      </c>
      <c r="CH310">
        <v>-3.8414E-3</v>
      </c>
      <c r="CI310">
        <v>-3.5592899999999997E-2</v>
      </c>
      <c r="CJ310">
        <v>-1.66169E-2</v>
      </c>
      <c r="CK310">
        <v>-1.6374400000000001E-2</v>
      </c>
      <c r="CL310">
        <v>-1.1498400000000001E-2</v>
      </c>
      <c r="CM310">
        <v>-1.21321E-2</v>
      </c>
      <c r="CN310">
        <v>-1.4069E-3</v>
      </c>
      <c r="CO310">
        <v>1.083E-4</v>
      </c>
      <c r="CP310">
        <v>-8.0312000000000005E-3</v>
      </c>
      <c r="CQ310">
        <v>6.5120300000000006E-2</v>
      </c>
      <c r="CR310">
        <v>0.101657</v>
      </c>
      <c r="CS310">
        <v>0.1130348</v>
      </c>
      <c r="CT310">
        <v>8.3419800000000002E-2</v>
      </c>
      <c r="CU310">
        <v>5.3453800000000003E-2</v>
      </c>
      <c r="CV310">
        <v>2.6182899999999999E-2</v>
      </c>
      <c r="CW310">
        <v>2.33574E-2</v>
      </c>
      <c r="CX310">
        <v>2.6516499999999998E-2</v>
      </c>
      <c r="CY310">
        <v>-0.14545459999999999</v>
      </c>
      <c r="CZ310">
        <v>-0.1605703</v>
      </c>
      <c r="DA310">
        <v>-0.16322680000000001</v>
      </c>
      <c r="DB310">
        <v>-9.88734E-2</v>
      </c>
      <c r="DC310">
        <v>-8.7551100000000007E-2</v>
      </c>
      <c r="DD310">
        <v>-4.4263299999999998E-2</v>
      </c>
      <c r="DE310">
        <v>-1.1705200000000001E-2</v>
      </c>
      <c r="DF310">
        <v>1.76855E-2</v>
      </c>
      <c r="DG310">
        <v>-1.48624E-2</v>
      </c>
      <c r="DH310">
        <v>3.5333999999999999E-3</v>
      </c>
      <c r="DI310">
        <v>1.6262E-3</v>
      </c>
      <c r="DJ310">
        <v>6.1630000000000001E-3</v>
      </c>
      <c r="DK310">
        <v>5.2957999999999998E-3</v>
      </c>
      <c r="DL310">
        <v>1.6527E-2</v>
      </c>
      <c r="DM310">
        <v>1.84228E-2</v>
      </c>
      <c r="DN310">
        <v>8.7866999999999997E-3</v>
      </c>
      <c r="DO310">
        <v>8.0525799999999995E-2</v>
      </c>
      <c r="DP310">
        <v>0.11696330000000001</v>
      </c>
      <c r="DQ310">
        <v>0.13001860000000001</v>
      </c>
      <c r="DR310">
        <v>9.87016E-2</v>
      </c>
      <c r="DS310">
        <v>6.6857200000000006E-2</v>
      </c>
      <c r="DT310">
        <v>4.0748899999999998E-2</v>
      </c>
      <c r="DU310">
        <v>3.7092399999999998E-2</v>
      </c>
      <c r="DV310">
        <v>4.0935699999999998E-2</v>
      </c>
      <c r="DW310">
        <v>-9.2562500000000006E-2</v>
      </c>
      <c r="DX310">
        <v>-0.1100571</v>
      </c>
      <c r="DY310">
        <v>-0.1176401</v>
      </c>
      <c r="DZ310">
        <v>-6.0365799999999997E-2</v>
      </c>
      <c r="EA310">
        <v>-4.8110800000000002E-2</v>
      </c>
      <c r="EB310">
        <v>-6.1244999999999997E-3</v>
      </c>
      <c r="EC310">
        <v>1.8180600000000002E-2</v>
      </c>
      <c r="ED310">
        <v>4.8766999999999998E-2</v>
      </c>
      <c r="EE310">
        <v>1.50691E-2</v>
      </c>
      <c r="EF310">
        <v>3.2627400000000001E-2</v>
      </c>
      <c r="EG310">
        <v>2.76162E-2</v>
      </c>
      <c r="EH310">
        <v>3.1663200000000002E-2</v>
      </c>
      <c r="EI310">
        <v>3.0458800000000001E-2</v>
      </c>
      <c r="EJ310">
        <v>4.2420600000000003E-2</v>
      </c>
      <c r="EK310">
        <v>4.4866000000000003E-2</v>
      </c>
      <c r="EL310">
        <v>3.3068899999999998E-2</v>
      </c>
      <c r="EM310">
        <v>0.1027689</v>
      </c>
      <c r="EN310">
        <v>0.1390632</v>
      </c>
      <c r="EO310">
        <v>0.1545406</v>
      </c>
      <c r="EP310">
        <v>0.1207661</v>
      </c>
      <c r="EQ310">
        <v>8.6209599999999997E-2</v>
      </c>
      <c r="ER310">
        <v>6.1780000000000002E-2</v>
      </c>
      <c r="ES310">
        <v>5.6923500000000002E-2</v>
      </c>
      <c r="ET310">
        <v>6.17546E-2</v>
      </c>
      <c r="EU310">
        <v>59.889519999999997</v>
      </c>
      <c r="EV310">
        <v>59.437139999999999</v>
      </c>
      <c r="EW310">
        <v>58.851430000000001</v>
      </c>
      <c r="EX310">
        <v>58.75</v>
      </c>
      <c r="EY310">
        <v>58.44952</v>
      </c>
      <c r="EZ310">
        <v>58.295720000000003</v>
      </c>
      <c r="FA310">
        <v>58.094760000000001</v>
      </c>
      <c r="FB310">
        <v>59.785710000000002</v>
      </c>
      <c r="FC310">
        <v>62.51905</v>
      </c>
      <c r="FD310">
        <v>66.433809999999994</v>
      </c>
      <c r="FE310">
        <v>71.273809999999997</v>
      </c>
      <c r="FF310">
        <v>74.438100000000006</v>
      </c>
      <c r="FG310">
        <v>77.286190000000005</v>
      </c>
      <c r="FH310">
        <v>79.18571</v>
      </c>
      <c r="FI310">
        <v>80.078580000000002</v>
      </c>
      <c r="FJ310">
        <v>79.509519999999995</v>
      </c>
      <c r="FK310">
        <v>78.459050000000005</v>
      </c>
      <c r="FL310">
        <v>76.175240000000002</v>
      </c>
      <c r="FM310">
        <v>73.346190000000007</v>
      </c>
      <c r="FN310">
        <v>69.150000000000006</v>
      </c>
      <c r="FO310">
        <v>64.246189999999999</v>
      </c>
      <c r="FP310">
        <v>61.344279999999998</v>
      </c>
      <c r="FQ310">
        <v>60.389049999999997</v>
      </c>
      <c r="FR310">
        <v>59.73048</v>
      </c>
      <c r="FS310">
        <v>0.47872199999999998</v>
      </c>
      <c r="FT310">
        <v>2.3845600000000002E-2</v>
      </c>
      <c r="FU310">
        <v>2.3189899999999999E-2</v>
      </c>
    </row>
    <row r="311" spans="1:177" x14ac:dyDescent="0.3">
      <c r="A311" t="s">
        <v>226</v>
      </c>
      <c r="B311" t="s">
        <v>0</v>
      </c>
      <c r="C311" t="s">
        <v>279</v>
      </c>
      <c r="D311" s="30" t="s">
        <v>237</v>
      </c>
      <c r="E311" t="s">
        <v>219</v>
      </c>
      <c r="F311">
        <v>498</v>
      </c>
      <c r="G311">
        <v>1.9545939999999999</v>
      </c>
      <c r="H311">
        <v>1.9855389999999999</v>
      </c>
      <c r="I311">
        <v>1.651599</v>
      </c>
      <c r="J311">
        <v>1.2587360000000001</v>
      </c>
      <c r="K311">
        <v>1.012999</v>
      </c>
      <c r="L311">
        <v>0.75346429999999998</v>
      </c>
      <c r="M311">
        <v>0.71411279999999999</v>
      </c>
      <c r="N311">
        <v>0.53206819999999999</v>
      </c>
      <c r="O311">
        <v>0.11180710000000001</v>
      </c>
      <c r="P311">
        <v>-0.33756530000000001</v>
      </c>
      <c r="Q311">
        <v>-0.78884049999999994</v>
      </c>
      <c r="R311">
        <v>-1.1641429999999999</v>
      </c>
      <c r="S311">
        <v>-1.3994599999999999</v>
      </c>
      <c r="T311">
        <v>-1.345529</v>
      </c>
      <c r="U311">
        <v>-1.1689659999999999</v>
      </c>
      <c r="V311">
        <v>-0.86023000000000005</v>
      </c>
      <c r="W311">
        <v>-0.42901990000000001</v>
      </c>
      <c r="X311">
        <v>0.1995082</v>
      </c>
      <c r="Y311">
        <v>0.70806630000000004</v>
      </c>
      <c r="Z311">
        <v>0.89273740000000001</v>
      </c>
      <c r="AA311">
        <v>0.89570369999999999</v>
      </c>
      <c r="AB311">
        <v>0.88157509999999994</v>
      </c>
      <c r="AC311">
        <v>0.79616790000000004</v>
      </c>
      <c r="AD311">
        <v>0.69970060000000001</v>
      </c>
      <c r="AE311">
        <v>-0.4675243</v>
      </c>
      <c r="AF311">
        <v>-0.40768320000000002</v>
      </c>
      <c r="AG311">
        <v>-0.29600919999999997</v>
      </c>
      <c r="AH311">
        <v>-0.2016907</v>
      </c>
      <c r="AI311">
        <v>-0.102188</v>
      </c>
      <c r="AJ311">
        <v>-0.13529389999999999</v>
      </c>
      <c r="AK311">
        <v>-4.2561799999999997E-2</v>
      </c>
      <c r="AL311">
        <v>-2.2536899999999999E-2</v>
      </c>
      <c r="AM311">
        <v>3.0514000000000001E-3</v>
      </c>
      <c r="AN311">
        <v>3.1503E-3</v>
      </c>
      <c r="AO311">
        <v>-2.3057399999999999E-2</v>
      </c>
      <c r="AP311">
        <v>-3.3609699999999999E-2</v>
      </c>
      <c r="AQ311">
        <v>-5.5111399999999998E-2</v>
      </c>
      <c r="AR311">
        <v>-2.9248E-2</v>
      </c>
      <c r="AS311">
        <v>-3.6441999999999998E-3</v>
      </c>
      <c r="AT311">
        <v>6.4751000000000001E-3</v>
      </c>
      <c r="AU311">
        <v>1.20444E-2</v>
      </c>
      <c r="AV311">
        <v>2.7172499999999999E-2</v>
      </c>
      <c r="AW311">
        <v>4.6236600000000003E-2</v>
      </c>
      <c r="AX311">
        <v>5.1873599999999999E-2</v>
      </c>
      <c r="AY311">
        <v>3.19546E-2</v>
      </c>
      <c r="AZ311">
        <v>2.25378E-2</v>
      </c>
      <c r="BA311">
        <v>8.3856E-3</v>
      </c>
      <c r="BB311">
        <v>-1.0007500000000001E-2</v>
      </c>
      <c r="BC311">
        <v>-0.39417370000000002</v>
      </c>
      <c r="BD311">
        <v>-0.34084330000000002</v>
      </c>
      <c r="BE311">
        <v>-0.24289620000000001</v>
      </c>
      <c r="BF311">
        <v>-0.1586207</v>
      </c>
      <c r="BG311">
        <v>-6.8725499999999995E-2</v>
      </c>
      <c r="BH311">
        <v>-0.1072586</v>
      </c>
      <c r="BI311">
        <v>-2.36175E-2</v>
      </c>
      <c r="BJ311">
        <v>-4.4140000000000004E-3</v>
      </c>
      <c r="BK311">
        <v>2.29053E-2</v>
      </c>
      <c r="BL311">
        <v>2.4007299999999999E-2</v>
      </c>
      <c r="BM311">
        <v>1.1705999999999999E-3</v>
      </c>
      <c r="BN311">
        <v>-9.6440999999999992E-3</v>
      </c>
      <c r="BO311">
        <v>-3.2632399999999999E-2</v>
      </c>
      <c r="BP311">
        <v>-7.6429999999999996E-3</v>
      </c>
      <c r="BQ311">
        <v>1.6300499999999999E-2</v>
      </c>
      <c r="BR311">
        <v>2.6119300000000002E-2</v>
      </c>
      <c r="BS311">
        <v>3.01144E-2</v>
      </c>
      <c r="BT311">
        <v>4.5162899999999999E-2</v>
      </c>
      <c r="BU311">
        <v>7.1815000000000004E-2</v>
      </c>
      <c r="BV311">
        <v>8.0751100000000006E-2</v>
      </c>
      <c r="BW311">
        <v>6.0220599999999999E-2</v>
      </c>
      <c r="BX311">
        <v>4.6866699999999997E-2</v>
      </c>
      <c r="BY311">
        <v>3.1765399999999999E-2</v>
      </c>
      <c r="BZ311">
        <v>1.67665E-2</v>
      </c>
      <c r="CA311">
        <v>-0.34337129999999999</v>
      </c>
      <c r="CB311">
        <v>-0.29455029999999999</v>
      </c>
      <c r="CC311">
        <v>-0.2061103</v>
      </c>
      <c r="CD311">
        <v>-0.1287905</v>
      </c>
      <c r="CE311">
        <v>-4.55495E-2</v>
      </c>
      <c r="CF311">
        <v>-8.78414E-2</v>
      </c>
      <c r="CG311">
        <v>-1.0496699999999999E-2</v>
      </c>
      <c r="CH311">
        <v>8.1379E-3</v>
      </c>
      <c r="CI311">
        <v>3.6656099999999997E-2</v>
      </c>
      <c r="CJ311">
        <v>3.8452800000000002E-2</v>
      </c>
      <c r="CK311">
        <v>1.7950799999999999E-2</v>
      </c>
      <c r="CL311">
        <v>6.9544000000000003E-3</v>
      </c>
      <c r="CM311">
        <v>-1.7063499999999999E-2</v>
      </c>
      <c r="CN311">
        <v>7.3204999999999998E-3</v>
      </c>
      <c r="CO311">
        <v>3.0114200000000001E-2</v>
      </c>
      <c r="CP311">
        <v>3.97249E-2</v>
      </c>
      <c r="CQ311">
        <v>4.2629599999999997E-2</v>
      </c>
      <c r="CR311">
        <v>5.7623000000000001E-2</v>
      </c>
      <c r="CS311">
        <v>8.9530499999999999E-2</v>
      </c>
      <c r="CT311">
        <v>0.1007516</v>
      </c>
      <c r="CU311">
        <v>7.9797499999999993E-2</v>
      </c>
      <c r="CV311">
        <v>6.3716800000000004E-2</v>
      </c>
      <c r="CW311">
        <v>4.7958199999999999E-2</v>
      </c>
      <c r="CX311">
        <v>3.53102E-2</v>
      </c>
      <c r="CY311">
        <v>-0.29256890000000002</v>
      </c>
      <c r="CZ311">
        <v>-0.24825720000000001</v>
      </c>
      <c r="DA311">
        <v>-0.16932449999999999</v>
      </c>
      <c r="DB311">
        <v>-9.8960400000000004E-2</v>
      </c>
      <c r="DC311">
        <v>-2.2373400000000002E-2</v>
      </c>
      <c r="DD311">
        <v>-6.8424299999999993E-2</v>
      </c>
      <c r="DE311">
        <v>2.6240999999999999E-3</v>
      </c>
      <c r="DF311">
        <v>2.0689699999999998E-2</v>
      </c>
      <c r="DG311">
        <v>5.0406899999999998E-2</v>
      </c>
      <c r="DH311">
        <v>5.2898300000000002E-2</v>
      </c>
      <c r="DI311">
        <v>3.4731100000000001E-2</v>
      </c>
      <c r="DJ311">
        <v>2.3552799999999999E-2</v>
      </c>
      <c r="DK311">
        <v>-1.4946E-3</v>
      </c>
      <c r="DL311">
        <v>2.2284000000000002E-2</v>
      </c>
      <c r="DM311">
        <v>4.3927899999999999E-2</v>
      </c>
      <c r="DN311">
        <v>5.33304E-2</v>
      </c>
      <c r="DO311">
        <v>5.5144800000000001E-2</v>
      </c>
      <c r="DP311">
        <v>7.0083099999999995E-2</v>
      </c>
      <c r="DQ311">
        <v>0.1072461</v>
      </c>
      <c r="DR311">
        <v>0.1207521</v>
      </c>
      <c r="DS311">
        <v>9.9374400000000002E-2</v>
      </c>
      <c r="DT311">
        <v>8.0566899999999997E-2</v>
      </c>
      <c r="DU311">
        <v>6.4151E-2</v>
      </c>
      <c r="DV311">
        <v>5.38538E-2</v>
      </c>
      <c r="DW311">
        <v>-0.2192183</v>
      </c>
      <c r="DX311">
        <v>-0.18141740000000001</v>
      </c>
      <c r="DY311">
        <v>-0.1162115</v>
      </c>
      <c r="DZ311">
        <v>-5.58904E-2</v>
      </c>
      <c r="EA311">
        <v>1.1089099999999999E-2</v>
      </c>
      <c r="EB311">
        <v>-4.0389000000000001E-2</v>
      </c>
      <c r="EC311">
        <v>2.1568400000000001E-2</v>
      </c>
      <c r="ED311">
        <v>3.8812600000000003E-2</v>
      </c>
      <c r="EE311">
        <v>7.0260900000000001E-2</v>
      </c>
      <c r="EF311">
        <v>7.3755299999999996E-2</v>
      </c>
      <c r="EG311">
        <v>5.89591E-2</v>
      </c>
      <c r="EH311">
        <v>4.7518400000000002E-2</v>
      </c>
      <c r="EI311">
        <v>2.09844E-2</v>
      </c>
      <c r="EJ311">
        <v>4.3888900000000002E-2</v>
      </c>
      <c r="EK311">
        <v>6.3872700000000004E-2</v>
      </c>
      <c r="EL311">
        <v>7.2974600000000001E-2</v>
      </c>
      <c r="EM311">
        <v>7.3214799999999997E-2</v>
      </c>
      <c r="EN311">
        <v>8.8073499999999999E-2</v>
      </c>
      <c r="EO311">
        <v>0.13282450000000001</v>
      </c>
      <c r="EP311">
        <v>0.1496296</v>
      </c>
      <c r="EQ311">
        <v>0.12764039999999999</v>
      </c>
      <c r="ER311">
        <v>0.10489569999999999</v>
      </c>
      <c r="ES311">
        <v>8.7530800000000006E-2</v>
      </c>
      <c r="ET311">
        <v>8.0627799999999999E-2</v>
      </c>
      <c r="EU311">
        <v>51.026560000000003</v>
      </c>
      <c r="EV311">
        <v>49.988810000000001</v>
      </c>
      <c r="EW311">
        <v>49.626649999999998</v>
      </c>
      <c r="EX311">
        <v>48.990560000000002</v>
      </c>
      <c r="EY311">
        <v>48.765799999999999</v>
      </c>
      <c r="EZ311">
        <v>48.55312</v>
      </c>
      <c r="FA311">
        <v>47.814309999999999</v>
      </c>
      <c r="FB311">
        <v>47.812339999999999</v>
      </c>
      <c r="FC311">
        <v>50.850749999999998</v>
      </c>
      <c r="FD311">
        <v>54.830329999999996</v>
      </c>
      <c r="FE311">
        <v>58.435029999999998</v>
      </c>
      <c r="FF311">
        <v>61.318919999999999</v>
      </c>
      <c r="FG311">
        <v>62.832090000000001</v>
      </c>
      <c r="FH311">
        <v>63.3964</v>
      </c>
      <c r="FI311">
        <v>63.850520000000003</v>
      </c>
      <c r="FJ311">
        <v>63.527659999999997</v>
      </c>
      <c r="FK311">
        <v>62.270409999999998</v>
      </c>
      <c r="FL311">
        <v>60.630600000000001</v>
      </c>
      <c r="FM311">
        <v>58.790819999999997</v>
      </c>
      <c r="FN311">
        <v>55.96181</v>
      </c>
      <c r="FO311">
        <v>53.856229999999996</v>
      </c>
      <c r="FP311">
        <v>52.475859999999997</v>
      </c>
      <c r="FQ311">
        <v>51.788629999999998</v>
      </c>
      <c r="FR311">
        <v>50.838230000000003</v>
      </c>
      <c r="FS311">
        <v>0.4070957</v>
      </c>
      <c r="FT311">
        <v>1.59849E-2</v>
      </c>
      <c r="FU311">
        <v>2.5229600000000001E-2</v>
      </c>
    </row>
    <row r="312" spans="1:177" x14ac:dyDescent="0.3">
      <c r="A312" t="s">
        <v>226</v>
      </c>
      <c r="B312" t="s">
        <v>0</v>
      </c>
      <c r="C312" t="s">
        <v>279</v>
      </c>
      <c r="D312" s="30" t="s">
        <v>237</v>
      </c>
      <c r="E312" t="s">
        <v>220</v>
      </c>
      <c r="F312">
        <v>317</v>
      </c>
      <c r="G312">
        <v>1.266386</v>
      </c>
      <c r="H312">
        <v>1.2821910000000001</v>
      </c>
      <c r="I312">
        <v>1.079566</v>
      </c>
      <c r="J312">
        <v>0.83657649999999995</v>
      </c>
      <c r="K312">
        <v>0.65651230000000005</v>
      </c>
      <c r="L312">
        <v>0.48351640000000001</v>
      </c>
      <c r="M312">
        <v>0.47036460000000002</v>
      </c>
      <c r="N312">
        <v>0.3771794</v>
      </c>
      <c r="O312">
        <v>9.5393099999999995E-2</v>
      </c>
      <c r="P312">
        <v>-0.17015739999999999</v>
      </c>
      <c r="Q312">
        <v>-0.4504552</v>
      </c>
      <c r="R312">
        <v>-0.69440429999999997</v>
      </c>
      <c r="S312">
        <v>-0.86230019999999996</v>
      </c>
      <c r="T312">
        <v>-0.80998110000000001</v>
      </c>
      <c r="U312">
        <v>-0.71003689999999997</v>
      </c>
      <c r="V312">
        <v>-0.52088670000000004</v>
      </c>
      <c r="W312">
        <v>-0.24409800000000001</v>
      </c>
      <c r="X312">
        <v>0.1482562</v>
      </c>
      <c r="Y312">
        <v>0.47406710000000002</v>
      </c>
      <c r="Z312">
        <v>0.58858889999999997</v>
      </c>
      <c r="AA312">
        <v>0.59895489999999996</v>
      </c>
      <c r="AB312">
        <v>0.60161039999999999</v>
      </c>
      <c r="AC312">
        <v>0.54031300000000004</v>
      </c>
      <c r="AD312">
        <v>0.46994390000000003</v>
      </c>
      <c r="AE312">
        <v>-0.30117929999999998</v>
      </c>
      <c r="AF312">
        <v>-0.27348719999999999</v>
      </c>
      <c r="AG312">
        <v>-0.17730879999999999</v>
      </c>
      <c r="AH312">
        <v>-0.1199216</v>
      </c>
      <c r="AI312">
        <v>-7.5120900000000004E-2</v>
      </c>
      <c r="AJ312">
        <v>-8.01037E-2</v>
      </c>
      <c r="AK312">
        <v>-3.0488899999999999E-2</v>
      </c>
      <c r="AL312">
        <v>4.6756000000000002E-3</v>
      </c>
      <c r="AM312">
        <v>1.10195E-2</v>
      </c>
      <c r="AN312">
        <v>2.1328799999999998E-2</v>
      </c>
      <c r="AO312">
        <v>-7.1396999999999997E-3</v>
      </c>
      <c r="AP312">
        <v>-1.4737000000000001E-3</v>
      </c>
      <c r="AQ312">
        <v>-1.14168E-2</v>
      </c>
      <c r="AR312">
        <v>1.7683E-3</v>
      </c>
      <c r="AS312">
        <v>1.70358E-2</v>
      </c>
      <c r="AT312">
        <v>1.6711699999999999E-2</v>
      </c>
      <c r="AU312">
        <v>2.1052999999999999E-2</v>
      </c>
      <c r="AV312">
        <v>1.7132399999999999E-2</v>
      </c>
      <c r="AW312">
        <v>3.08457E-2</v>
      </c>
      <c r="AX312">
        <v>3.3203700000000003E-2</v>
      </c>
      <c r="AY312">
        <v>2.7690900000000001E-2</v>
      </c>
      <c r="AZ312">
        <v>3.2057299999999997E-2</v>
      </c>
      <c r="BA312">
        <v>2.0958000000000001E-2</v>
      </c>
      <c r="BB312">
        <v>4.3506999999999999E-3</v>
      </c>
      <c r="BC312">
        <v>-0.2456883</v>
      </c>
      <c r="BD312">
        <v>-0.2200203</v>
      </c>
      <c r="BE312">
        <v>-0.13651669999999999</v>
      </c>
      <c r="BF312">
        <v>-8.5918400000000006E-2</v>
      </c>
      <c r="BG312">
        <v>-4.8976800000000001E-2</v>
      </c>
      <c r="BH312">
        <v>-6.0340999999999999E-2</v>
      </c>
      <c r="BI312">
        <v>-1.5915700000000001E-2</v>
      </c>
      <c r="BJ312">
        <v>1.9049099999999999E-2</v>
      </c>
      <c r="BK312">
        <v>2.6474000000000001E-2</v>
      </c>
      <c r="BL312">
        <v>3.7055400000000002E-2</v>
      </c>
      <c r="BM312">
        <v>1.1428799999999999E-2</v>
      </c>
      <c r="BN312">
        <v>1.63997E-2</v>
      </c>
      <c r="BO312">
        <v>4.7746000000000004E-3</v>
      </c>
      <c r="BP312">
        <v>1.8173600000000002E-2</v>
      </c>
      <c r="BQ312">
        <v>3.20948E-2</v>
      </c>
      <c r="BR312">
        <v>3.1568600000000002E-2</v>
      </c>
      <c r="BS312">
        <v>3.5377699999999998E-2</v>
      </c>
      <c r="BT312">
        <v>3.1052300000000001E-2</v>
      </c>
      <c r="BU312">
        <v>5.24699E-2</v>
      </c>
      <c r="BV312">
        <v>5.6561E-2</v>
      </c>
      <c r="BW312">
        <v>5.0668600000000001E-2</v>
      </c>
      <c r="BX312">
        <v>5.1773600000000003E-2</v>
      </c>
      <c r="BY312">
        <v>4.0137399999999997E-2</v>
      </c>
      <c r="BZ312">
        <v>2.6214399999999999E-2</v>
      </c>
      <c r="CA312">
        <v>-0.20725550000000001</v>
      </c>
      <c r="CB312">
        <v>-0.18298929999999999</v>
      </c>
      <c r="CC312">
        <v>-0.10826429999999999</v>
      </c>
      <c r="CD312">
        <v>-6.2368E-2</v>
      </c>
      <c r="CE312">
        <v>-3.0869500000000001E-2</v>
      </c>
      <c r="CF312">
        <v>-4.6653399999999998E-2</v>
      </c>
      <c r="CG312">
        <v>-5.8222999999999999E-3</v>
      </c>
      <c r="CH312">
        <v>2.9004100000000001E-2</v>
      </c>
      <c r="CI312">
        <v>3.7177799999999997E-2</v>
      </c>
      <c r="CJ312">
        <v>4.7947700000000003E-2</v>
      </c>
      <c r="CK312">
        <v>2.42893E-2</v>
      </c>
      <c r="CL312">
        <v>2.8778700000000001E-2</v>
      </c>
      <c r="CM312">
        <v>1.5988599999999999E-2</v>
      </c>
      <c r="CN312">
        <v>2.95359E-2</v>
      </c>
      <c r="CO312">
        <v>4.2524699999999999E-2</v>
      </c>
      <c r="CP312">
        <v>4.18585E-2</v>
      </c>
      <c r="CQ312">
        <v>4.5298999999999999E-2</v>
      </c>
      <c r="CR312">
        <v>4.0693100000000003E-2</v>
      </c>
      <c r="CS312">
        <v>6.7446699999999998E-2</v>
      </c>
      <c r="CT312">
        <v>7.2738300000000006E-2</v>
      </c>
      <c r="CU312">
        <v>6.65829E-2</v>
      </c>
      <c r="CV312">
        <v>6.5429100000000004E-2</v>
      </c>
      <c r="CW312">
        <v>5.3421099999999999E-2</v>
      </c>
      <c r="CX312">
        <v>4.1357100000000001E-2</v>
      </c>
      <c r="CY312">
        <v>-0.16882259999999999</v>
      </c>
      <c r="CZ312">
        <v>-0.14595839999999999</v>
      </c>
      <c r="DA312">
        <v>-8.0011799999999994E-2</v>
      </c>
      <c r="DB312">
        <v>-3.8817499999999998E-2</v>
      </c>
      <c r="DC312">
        <v>-1.27622E-2</v>
      </c>
      <c r="DD312">
        <v>-3.2965899999999999E-2</v>
      </c>
      <c r="DE312">
        <v>4.2710999999999999E-3</v>
      </c>
      <c r="DF312">
        <v>3.8959199999999999E-2</v>
      </c>
      <c r="DG312">
        <v>4.78815E-2</v>
      </c>
      <c r="DH312">
        <v>5.8839900000000001E-2</v>
      </c>
      <c r="DI312">
        <v>3.7149799999999997E-2</v>
      </c>
      <c r="DJ312">
        <v>4.1157699999999998E-2</v>
      </c>
      <c r="DK312">
        <v>2.72027E-2</v>
      </c>
      <c r="DL312">
        <v>4.0898200000000003E-2</v>
      </c>
      <c r="DM312">
        <v>5.2954500000000002E-2</v>
      </c>
      <c r="DN312">
        <v>5.2148300000000002E-2</v>
      </c>
      <c r="DO312">
        <v>5.52203E-2</v>
      </c>
      <c r="DP312">
        <v>5.0333999999999997E-2</v>
      </c>
      <c r="DQ312">
        <v>8.2423499999999997E-2</v>
      </c>
      <c r="DR312">
        <v>8.8915499999999995E-2</v>
      </c>
      <c r="DS312">
        <v>8.2497200000000007E-2</v>
      </c>
      <c r="DT312">
        <v>7.9084500000000002E-2</v>
      </c>
      <c r="DU312">
        <v>6.6704700000000006E-2</v>
      </c>
      <c r="DV312">
        <v>5.6499899999999999E-2</v>
      </c>
      <c r="DW312">
        <v>-0.11333169999999999</v>
      </c>
      <c r="DX312">
        <v>-9.2491500000000004E-2</v>
      </c>
      <c r="DY312">
        <v>-3.9219700000000003E-2</v>
      </c>
      <c r="DZ312">
        <v>-4.8143999999999999E-3</v>
      </c>
      <c r="EA312">
        <v>1.3381799999999999E-2</v>
      </c>
      <c r="EB312">
        <v>-1.32032E-2</v>
      </c>
      <c r="EC312">
        <v>1.8844300000000001E-2</v>
      </c>
      <c r="ED312">
        <v>5.3332600000000001E-2</v>
      </c>
      <c r="EE312">
        <v>6.3336000000000003E-2</v>
      </c>
      <c r="EF312">
        <v>7.4566499999999994E-2</v>
      </c>
      <c r="EG312">
        <v>5.5718299999999998E-2</v>
      </c>
      <c r="EH312">
        <v>5.9031E-2</v>
      </c>
      <c r="EI312">
        <v>4.3394099999999998E-2</v>
      </c>
      <c r="EJ312">
        <v>5.73035E-2</v>
      </c>
      <c r="EK312">
        <v>6.8013599999999994E-2</v>
      </c>
      <c r="EL312">
        <v>6.7005300000000004E-2</v>
      </c>
      <c r="EM312">
        <v>6.9545099999999999E-2</v>
      </c>
      <c r="EN312">
        <v>6.4253900000000003E-2</v>
      </c>
      <c r="EO312">
        <v>0.1040476</v>
      </c>
      <c r="EP312">
        <v>0.11227289999999999</v>
      </c>
      <c r="EQ312">
        <v>0.1054749</v>
      </c>
      <c r="ER312">
        <v>9.8800799999999994E-2</v>
      </c>
      <c r="ES312">
        <v>8.5884199999999994E-2</v>
      </c>
      <c r="ET312">
        <v>7.8363600000000005E-2</v>
      </c>
      <c r="EU312">
        <v>52.378300000000003</v>
      </c>
      <c r="EV312">
        <v>51.619419999999998</v>
      </c>
      <c r="EW312">
        <v>51.110790000000001</v>
      </c>
      <c r="EX312">
        <v>50.473770000000002</v>
      </c>
      <c r="EY312">
        <v>50.412840000000003</v>
      </c>
      <c r="EZ312">
        <v>50.004559999999998</v>
      </c>
      <c r="FA312">
        <v>49.106879999999997</v>
      </c>
      <c r="FB312">
        <v>49.188339999999997</v>
      </c>
      <c r="FC312">
        <v>52.235909999999997</v>
      </c>
      <c r="FD312">
        <v>55.918869999999998</v>
      </c>
      <c r="FE312">
        <v>59.298139999999997</v>
      </c>
      <c r="FF312">
        <v>62.289020000000001</v>
      </c>
      <c r="FG312">
        <v>63.669930000000001</v>
      </c>
      <c r="FH312">
        <v>63.916580000000003</v>
      </c>
      <c r="FI312">
        <v>64.262630000000001</v>
      </c>
      <c r="FJ312">
        <v>63.963500000000003</v>
      </c>
      <c r="FK312">
        <v>62.49136</v>
      </c>
      <c r="FL312">
        <v>60.844250000000002</v>
      </c>
      <c r="FM312">
        <v>59.219290000000001</v>
      </c>
      <c r="FN312">
        <v>56.925060000000002</v>
      </c>
      <c r="FO312">
        <v>55.072339999999997</v>
      </c>
      <c r="FP312">
        <v>53.600200000000001</v>
      </c>
      <c r="FQ312">
        <v>53.007820000000002</v>
      </c>
      <c r="FR312">
        <v>52.03519</v>
      </c>
      <c r="FS312">
        <v>0.30486970000000002</v>
      </c>
      <c r="FT312">
        <v>1.25833E-2</v>
      </c>
      <c r="FU312">
        <v>2.0461300000000002E-2</v>
      </c>
    </row>
    <row r="313" spans="1:177" x14ac:dyDescent="0.3">
      <c r="A313" t="s">
        <v>226</v>
      </c>
      <c r="B313" t="s">
        <v>0</v>
      </c>
      <c r="C313" t="s">
        <v>279</v>
      </c>
      <c r="D313" s="30" t="s">
        <v>237</v>
      </c>
      <c r="E313" t="s">
        <v>221</v>
      </c>
      <c r="F313">
        <v>181</v>
      </c>
      <c r="G313">
        <v>0.68854199999999999</v>
      </c>
      <c r="H313">
        <v>0.70960659999999998</v>
      </c>
      <c r="I313">
        <v>0.57540539999999996</v>
      </c>
      <c r="J313">
        <v>0.42582130000000001</v>
      </c>
      <c r="K313">
        <v>0.36058899999999999</v>
      </c>
      <c r="L313">
        <v>0.27366020000000002</v>
      </c>
      <c r="M313">
        <v>0.24466370000000001</v>
      </c>
      <c r="N313">
        <v>0.1503651</v>
      </c>
      <c r="O313">
        <v>1.0634599999999999E-2</v>
      </c>
      <c r="P313">
        <v>-0.17655609999999999</v>
      </c>
      <c r="Q313">
        <v>-0.34945769999999998</v>
      </c>
      <c r="R313">
        <v>-0.48358289999999998</v>
      </c>
      <c r="S313">
        <v>-0.55050699999999997</v>
      </c>
      <c r="T313">
        <v>-0.55131459999999999</v>
      </c>
      <c r="U313">
        <v>-0.4745857</v>
      </c>
      <c r="V313">
        <v>-0.34896300000000002</v>
      </c>
      <c r="W313">
        <v>-0.1915791</v>
      </c>
      <c r="X313">
        <v>4.8139500000000002E-2</v>
      </c>
      <c r="Y313">
        <v>0.23479459999999999</v>
      </c>
      <c r="Z313">
        <v>0.30357230000000002</v>
      </c>
      <c r="AA313">
        <v>0.2954253</v>
      </c>
      <c r="AB313">
        <v>0.27820080000000003</v>
      </c>
      <c r="AC313">
        <v>0.2555827</v>
      </c>
      <c r="AD313">
        <v>0.22872229999999999</v>
      </c>
      <c r="AE313">
        <v>-0.22220380000000001</v>
      </c>
      <c r="AF313">
        <v>-0.1812153</v>
      </c>
      <c r="AG313">
        <v>-0.16019929999999999</v>
      </c>
      <c r="AH313">
        <v>-0.113827</v>
      </c>
      <c r="AI313">
        <v>-4.92579E-2</v>
      </c>
      <c r="AJ313">
        <v>-7.7758999999999995E-2</v>
      </c>
      <c r="AK313">
        <v>-2.5139499999999999E-2</v>
      </c>
      <c r="AL313">
        <v>-4.1849299999999999E-2</v>
      </c>
      <c r="AM313">
        <v>-2.44301E-2</v>
      </c>
      <c r="AN313">
        <v>-3.5769099999999998E-2</v>
      </c>
      <c r="AO313">
        <v>-3.2828799999999998E-2</v>
      </c>
      <c r="AP313">
        <v>-5.2364599999999997E-2</v>
      </c>
      <c r="AQ313">
        <v>-6.1442499999999997E-2</v>
      </c>
      <c r="AR313">
        <v>-4.8356099999999999E-2</v>
      </c>
      <c r="AS313">
        <v>-3.7543699999999999E-2</v>
      </c>
      <c r="AT313">
        <v>-2.3666599999999999E-2</v>
      </c>
      <c r="AU313">
        <v>-2.2445400000000001E-2</v>
      </c>
      <c r="AV313">
        <v>-2.5776000000000002E-3</v>
      </c>
      <c r="AW313">
        <v>-2.106E-4</v>
      </c>
      <c r="AX313">
        <v>-5.0880000000000001E-4</v>
      </c>
      <c r="AY313">
        <v>-1.58003E-2</v>
      </c>
      <c r="AZ313">
        <v>-2.8160899999999999E-2</v>
      </c>
      <c r="BA313">
        <v>-2.9149999999999999E-2</v>
      </c>
      <c r="BB313">
        <v>-3.3452700000000002E-2</v>
      </c>
      <c r="BC313">
        <v>-0.17271249999999999</v>
      </c>
      <c r="BD313">
        <v>-0.14095160000000001</v>
      </c>
      <c r="BE313">
        <v>-0.12554509999999999</v>
      </c>
      <c r="BF313">
        <v>-8.70948E-2</v>
      </c>
      <c r="BG313">
        <v>-2.7970600000000002E-2</v>
      </c>
      <c r="BH313">
        <v>-5.7085900000000002E-2</v>
      </c>
      <c r="BI313">
        <v>-1.26815E-2</v>
      </c>
      <c r="BJ313">
        <v>-3.1057399999999999E-2</v>
      </c>
      <c r="BK313">
        <v>-1.2112400000000001E-2</v>
      </c>
      <c r="BL313">
        <v>-2.20009E-2</v>
      </c>
      <c r="BM313">
        <v>-1.7071300000000001E-2</v>
      </c>
      <c r="BN313">
        <v>-3.6446800000000001E-2</v>
      </c>
      <c r="BO313">
        <v>-4.6468099999999998E-2</v>
      </c>
      <c r="BP313">
        <v>-3.4480299999999998E-2</v>
      </c>
      <c r="BQ313">
        <v>-2.5618499999999999E-2</v>
      </c>
      <c r="BR313">
        <v>-1.18783E-2</v>
      </c>
      <c r="BS313">
        <v>-1.19962E-2</v>
      </c>
      <c r="BT313">
        <v>8.9236000000000003E-3</v>
      </c>
      <c r="BU313">
        <v>1.26856E-2</v>
      </c>
      <c r="BV313">
        <v>1.6110099999999999E-2</v>
      </c>
      <c r="BW313">
        <v>2.0770000000000001E-4</v>
      </c>
      <c r="BX313">
        <v>-1.41085E-2</v>
      </c>
      <c r="BY313">
        <v>-1.6061800000000001E-2</v>
      </c>
      <c r="BZ313">
        <v>-1.8280899999999999E-2</v>
      </c>
      <c r="CA313">
        <v>-0.13843510000000001</v>
      </c>
      <c r="CB313">
        <v>-0.1130651</v>
      </c>
      <c r="CC313">
        <v>-0.1015438</v>
      </c>
      <c r="CD313">
        <v>-6.8580199999999994E-2</v>
      </c>
      <c r="CE313">
        <v>-1.32271E-2</v>
      </c>
      <c r="CF313">
        <v>-4.2767800000000002E-2</v>
      </c>
      <c r="CG313">
        <v>-4.0530000000000002E-3</v>
      </c>
      <c r="CH313">
        <v>-2.3583E-2</v>
      </c>
      <c r="CI313">
        <v>-3.5812000000000001E-3</v>
      </c>
      <c r="CJ313">
        <v>-1.24651E-2</v>
      </c>
      <c r="CK313">
        <v>-6.1577000000000003E-3</v>
      </c>
      <c r="CL313">
        <v>-2.5422299999999998E-2</v>
      </c>
      <c r="CM313">
        <v>-3.6096900000000001E-2</v>
      </c>
      <c r="CN313">
        <v>-2.48699E-2</v>
      </c>
      <c r="CO313">
        <v>-1.7359200000000002E-2</v>
      </c>
      <c r="CP313">
        <v>-3.7136999999999999E-3</v>
      </c>
      <c r="CQ313">
        <v>-4.7590000000000002E-3</v>
      </c>
      <c r="CR313">
        <v>1.6889299999999999E-2</v>
      </c>
      <c r="CS313">
        <v>2.1617500000000001E-2</v>
      </c>
      <c r="CT313">
        <v>2.76203E-2</v>
      </c>
      <c r="CU313">
        <v>1.12949E-2</v>
      </c>
      <c r="CV313">
        <v>-4.3759000000000003E-3</v>
      </c>
      <c r="CW313">
        <v>-6.9969000000000003E-3</v>
      </c>
      <c r="CX313">
        <v>-7.7730000000000004E-3</v>
      </c>
      <c r="CY313">
        <v>-0.1041576</v>
      </c>
      <c r="CZ313">
        <v>-8.5178599999999993E-2</v>
      </c>
      <c r="DA313">
        <v>-7.7542399999999997E-2</v>
      </c>
      <c r="DB313">
        <v>-5.0065499999999999E-2</v>
      </c>
      <c r="DC313">
        <v>1.5164E-3</v>
      </c>
      <c r="DD313">
        <v>-2.8449700000000001E-2</v>
      </c>
      <c r="DE313">
        <v>4.5754000000000003E-3</v>
      </c>
      <c r="DF313">
        <v>-1.6108500000000001E-2</v>
      </c>
      <c r="DG313">
        <v>4.9500000000000004E-3</v>
      </c>
      <c r="DH313">
        <v>-2.9293000000000001E-3</v>
      </c>
      <c r="DI313">
        <v>4.7559000000000004E-3</v>
      </c>
      <c r="DJ313">
        <v>-1.4397699999999999E-2</v>
      </c>
      <c r="DK313">
        <v>-2.5725700000000001E-2</v>
      </c>
      <c r="DL313">
        <v>-1.52596E-2</v>
      </c>
      <c r="DM313">
        <v>-9.0998999999999993E-3</v>
      </c>
      <c r="DN313">
        <v>4.4508999999999998E-3</v>
      </c>
      <c r="DO313">
        <v>2.4781E-3</v>
      </c>
      <c r="DP313">
        <v>2.4854999999999999E-2</v>
      </c>
      <c r="DQ313">
        <v>3.0549400000000001E-2</v>
      </c>
      <c r="DR313">
        <v>3.9130600000000001E-2</v>
      </c>
      <c r="DS313">
        <v>2.2381999999999999E-2</v>
      </c>
      <c r="DT313">
        <v>5.3566999999999998E-3</v>
      </c>
      <c r="DU313">
        <v>2.0679000000000001E-3</v>
      </c>
      <c r="DV313">
        <v>2.735E-3</v>
      </c>
      <c r="DW313">
        <v>-5.4666399999999997E-2</v>
      </c>
      <c r="DX313">
        <v>-4.4914999999999997E-2</v>
      </c>
      <c r="DY313">
        <v>-4.2888200000000001E-2</v>
      </c>
      <c r="DZ313">
        <v>-2.3333300000000001E-2</v>
      </c>
      <c r="EA313">
        <v>2.28037E-2</v>
      </c>
      <c r="EB313">
        <v>-7.7767000000000001E-3</v>
      </c>
      <c r="EC313">
        <v>1.7033400000000001E-2</v>
      </c>
      <c r="ED313">
        <v>-5.3166000000000003E-3</v>
      </c>
      <c r="EE313">
        <v>1.72677E-2</v>
      </c>
      <c r="EF313">
        <v>1.08389E-2</v>
      </c>
      <c r="EG313">
        <v>2.0513300000000002E-2</v>
      </c>
      <c r="EH313">
        <v>1.5200000000000001E-3</v>
      </c>
      <c r="EI313">
        <v>-1.0751399999999999E-2</v>
      </c>
      <c r="EJ313">
        <v>-1.3837999999999999E-3</v>
      </c>
      <c r="EK313">
        <v>2.8251999999999999E-3</v>
      </c>
      <c r="EL313">
        <v>1.6239199999999999E-2</v>
      </c>
      <c r="EM313">
        <v>1.29274E-2</v>
      </c>
      <c r="EN313">
        <v>3.6356199999999998E-2</v>
      </c>
      <c r="EO313">
        <v>4.3445600000000001E-2</v>
      </c>
      <c r="EP313">
        <v>5.57495E-2</v>
      </c>
      <c r="EQ313">
        <v>3.8390100000000003E-2</v>
      </c>
      <c r="ER313">
        <v>1.9409099999999999E-2</v>
      </c>
      <c r="ES313">
        <v>1.51561E-2</v>
      </c>
      <c r="ET313">
        <v>1.79068E-2</v>
      </c>
      <c r="EU313">
        <v>48.236719999999998</v>
      </c>
      <c r="EV313">
        <v>46.623399999999997</v>
      </c>
      <c r="EW313">
        <v>46.563549999999999</v>
      </c>
      <c r="EX313">
        <v>45.929389999999998</v>
      </c>
      <c r="EY313">
        <v>45.366509999999998</v>
      </c>
      <c r="EZ313">
        <v>45.557499999999997</v>
      </c>
      <c r="FA313">
        <v>45.146599999999999</v>
      </c>
      <c r="FB313">
        <v>44.972430000000003</v>
      </c>
      <c r="FC313">
        <v>47.991930000000004</v>
      </c>
      <c r="FD313">
        <v>52.58372</v>
      </c>
      <c r="FE313">
        <v>56.653660000000002</v>
      </c>
      <c r="FF313">
        <v>59.316749999999999</v>
      </c>
      <c r="FG313">
        <v>61.102890000000002</v>
      </c>
      <c r="FH313">
        <v>62.322800000000001</v>
      </c>
      <c r="FI313">
        <v>63</v>
      </c>
      <c r="FJ313">
        <v>62.62811</v>
      </c>
      <c r="FK313">
        <v>61.814390000000003</v>
      </c>
      <c r="FL313">
        <v>60.189639999999997</v>
      </c>
      <c r="FM313">
        <v>57.90652</v>
      </c>
      <c r="FN313">
        <v>53.973770000000002</v>
      </c>
      <c r="FO313">
        <v>51.346339999999998</v>
      </c>
      <c r="FP313">
        <v>50.155349999999999</v>
      </c>
      <c r="FQ313">
        <v>49.272359999999999</v>
      </c>
      <c r="FR313">
        <v>48.36786</v>
      </c>
      <c r="FS313">
        <v>0.26776949999999999</v>
      </c>
      <c r="FT313">
        <v>9.3754000000000007E-3</v>
      </c>
      <c r="FU313">
        <v>1.42819E-2</v>
      </c>
    </row>
    <row r="314" spans="1:177" x14ac:dyDescent="0.3">
      <c r="A314" t="s">
        <v>226</v>
      </c>
      <c r="B314" t="s">
        <v>0</v>
      </c>
      <c r="C314" t="s">
        <v>279</v>
      </c>
      <c r="D314" s="30" t="s">
        <v>238</v>
      </c>
      <c r="E314" t="s">
        <v>219</v>
      </c>
      <c r="F314">
        <v>629</v>
      </c>
      <c r="G314">
        <v>2.337761</v>
      </c>
      <c r="H314">
        <v>2.3584070000000001</v>
      </c>
      <c r="I314">
        <v>1.889975</v>
      </c>
      <c r="J314">
        <v>1.5288809999999999</v>
      </c>
      <c r="K314">
        <v>1.1823920000000001</v>
      </c>
      <c r="L314">
        <v>0.88746570000000002</v>
      </c>
      <c r="M314">
        <v>0.78658799999999995</v>
      </c>
      <c r="N314">
        <v>0.53832530000000001</v>
      </c>
      <c r="O314">
        <v>0.15353649999999999</v>
      </c>
      <c r="P314">
        <v>-0.2643739</v>
      </c>
      <c r="Q314">
        <v>-0.75121579999999999</v>
      </c>
      <c r="R314">
        <v>-1.2735829999999999</v>
      </c>
      <c r="S314">
        <v>-1.6052850000000001</v>
      </c>
      <c r="T314">
        <v>-1.687176</v>
      </c>
      <c r="U314">
        <v>-1.5539689999999999</v>
      </c>
      <c r="V314">
        <v>-1.1907049999999999</v>
      </c>
      <c r="W314">
        <v>-0.72088580000000002</v>
      </c>
      <c r="X314">
        <v>-0.105327</v>
      </c>
      <c r="Y314">
        <v>0.56681809999999999</v>
      </c>
      <c r="Z314">
        <v>0.97947819999999997</v>
      </c>
      <c r="AA314">
        <v>1.1277379999999999</v>
      </c>
      <c r="AB314">
        <v>1.1402129999999999</v>
      </c>
      <c r="AC314">
        <v>1.032761</v>
      </c>
      <c r="AD314">
        <v>0.8970011</v>
      </c>
      <c r="AE314">
        <v>-0.76771409999999995</v>
      </c>
      <c r="AF314">
        <v>-0.74843559999999998</v>
      </c>
      <c r="AG314">
        <v>-0.68041399999999996</v>
      </c>
      <c r="AH314">
        <v>-0.41803980000000002</v>
      </c>
      <c r="AI314">
        <v>-0.28551959999999998</v>
      </c>
      <c r="AJ314">
        <v>-0.19839219999999999</v>
      </c>
      <c r="AK314">
        <v>-4.4662E-2</v>
      </c>
      <c r="AL314">
        <v>1.9680799999999998E-2</v>
      </c>
      <c r="AM314">
        <v>4.5705799999999998E-2</v>
      </c>
      <c r="AN314">
        <v>2.5293099999999999E-2</v>
      </c>
      <c r="AO314">
        <v>-7.7692999999999998E-3</v>
      </c>
      <c r="AP314">
        <v>-6.2383500000000001E-2</v>
      </c>
      <c r="AQ314">
        <v>-6.4078700000000002E-2</v>
      </c>
      <c r="AR314">
        <v>-4.3578800000000001E-2</v>
      </c>
      <c r="AS314">
        <v>-4.4222299999999999E-2</v>
      </c>
      <c r="AT314">
        <v>-5.3981999999999997E-3</v>
      </c>
      <c r="AU314">
        <v>1.9414600000000001E-2</v>
      </c>
      <c r="AV314">
        <v>-2.3553500000000002E-2</v>
      </c>
      <c r="AW314">
        <v>4.8596399999999998E-2</v>
      </c>
      <c r="AX314">
        <v>7.9460199999999995E-2</v>
      </c>
      <c r="AY314">
        <v>9.77378E-2</v>
      </c>
      <c r="AZ314">
        <v>9.4100100000000006E-2</v>
      </c>
      <c r="BA314">
        <v>6.7818400000000001E-2</v>
      </c>
      <c r="BB314">
        <v>2.9865200000000001E-2</v>
      </c>
      <c r="BC314">
        <v>-0.67242400000000002</v>
      </c>
      <c r="BD314">
        <v>-0.66077909999999995</v>
      </c>
      <c r="BE314">
        <v>-0.60839430000000005</v>
      </c>
      <c r="BF314">
        <v>-0.35933110000000001</v>
      </c>
      <c r="BG314">
        <v>-0.23859530000000001</v>
      </c>
      <c r="BH314">
        <v>-0.1648771</v>
      </c>
      <c r="BI314">
        <v>-2.1898999999999998E-2</v>
      </c>
      <c r="BJ314">
        <v>4.39364E-2</v>
      </c>
      <c r="BK314">
        <v>7.1668800000000005E-2</v>
      </c>
      <c r="BL314">
        <v>5.3183300000000003E-2</v>
      </c>
      <c r="BM314">
        <v>2.35777E-2</v>
      </c>
      <c r="BN314">
        <v>-3.0760300000000001E-2</v>
      </c>
      <c r="BO314">
        <v>-2.9600100000000001E-2</v>
      </c>
      <c r="BP314">
        <v>-8.5725999999999997E-3</v>
      </c>
      <c r="BQ314">
        <v>-1.1730300000000001E-2</v>
      </c>
      <c r="BR314">
        <v>2.3410799999999999E-2</v>
      </c>
      <c r="BS314">
        <v>4.6353999999999999E-2</v>
      </c>
      <c r="BT314">
        <v>-8.8980000000000005E-4</v>
      </c>
      <c r="BU314">
        <v>7.5922400000000001E-2</v>
      </c>
      <c r="BV314">
        <v>0.1132417</v>
      </c>
      <c r="BW314">
        <v>0.13412569999999999</v>
      </c>
      <c r="BX314">
        <v>0.1286601</v>
      </c>
      <c r="BY314">
        <v>9.9607899999999999E-2</v>
      </c>
      <c r="BZ314">
        <v>6.4145499999999994E-2</v>
      </c>
      <c r="CA314">
        <v>-0.60642629999999997</v>
      </c>
      <c r="CB314">
        <v>-0.6000685</v>
      </c>
      <c r="CC314">
        <v>-0.55851360000000005</v>
      </c>
      <c r="CD314">
        <v>-0.3186697</v>
      </c>
      <c r="CE314">
        <v>-0.20609569999999999</v>
      </c>
      <c r="CF314">
        <v>-0.1416647</v>
      </c>
      <c r="CG314">
        <v>-6.1335000000000001E-3</v>
      </c>
      <c r="CH314">
        <v>6.0735699999999997E-2</v>
      </c>
      <c r="CI314">
        <v>8.96507E-2</v>
      </c>
      <c r="CJ314">
        <v>7.2499999999999995E-2</v>
      </c>
      <c r="CK314">
        <v>4.5288599999999998E-2</v>
      </c>
      <c r="CL314">
        <v>-8.8582000000000001E-3</v>
      </c>
      <c r="CM314">
        <v>-5.7203000000000002E-3</v>
      </c>
      <c r="CN314">
        <v>1.5672599999999998E-2</v>
      </c>
      <c r="CO314">
        <v>1.0773599999999999E-2</v>
      </c>
      <c r="CP314">
        <v>4.3363899999999997E-2</v>
      </c>
      <c r="CQ314">
        <v>6.5012200000000006E-2</v>
      </c>
      <c r="CR314">
        <v>1.4807000000000001E-2</v>
      </c>
      <c r="CS314">
        <v>9.4848299999999997E-2</v>
      </c>
      <c r="CT314">
        <v>0.1366386</v>
      </c>
      <c r="CU314">
        <v>0.15932789999999999</v>
      </c>
      <c r="CV314">
        <v>0.15259639999999999</v>
      </c>
      <c r="CW314">
        <v>0.12162530000000001</v>
      </c>
      <c r="CX314">
        <v>8.7887900000000005E-2</v>
      </c>
      <c r="CY314">
        <v>-0.54042860000000004</v>
      </c>
      <c r="CZ314">
        <v>-0.53935789999999995</v>
      </c>
      <c r="DA314">
        <v>-0.508633</v>
      </c>
      <c r="DB314">
        <v>-0.27800819999999998</v>
      </c>
      <c r="DC314">
        <v>-0.1735961</v>
      </c>
      <c r="DD314">
        <v>-0.1184523</v>
      </c>
      <c r="DE314">
        <v>9.6320999999999993E-3</v>
      </c>
      <c r="DF314">
        <v>7.7535000000000007E-2</v>
      </c>
      <c r="DG314">
        <v>0.10763259999999999</v>
      </c>
      <c r="DH314">
        <v>9.1816700000000001E-2</v>
      </c>
      <c r="DI314">
        <v>6.6999400000000001E-2</v>
      </c>
      <c r="DJ314">
        <v>1.3043900000000001E-2</v>
      </c>
      <c r="DK314">
        <v>1.8159499999999999E-2</v>
      </c>
      <c r="DL314">
        <v>3.9917800000000003E-2</v>
      </c>
      <c r="DM314">
        <v>3.3277500000000002E-2</v>
      </c>
      <c r="DN314">
        <v>6.3316999999999998E-2</v>
      </c>
      <c r="DO314">
        <v>8.3670400000000006E-2</v>
      </c>
      <c r="DP314">
        <v>3.0503800000000001E-2</v>
      </c>
      <c r="DQ314">
        <v>0.11377429999999999</v>
      </c>
      <c r="DR314">
        <v>0.1600355</v>
      </c>
      <c r="DS314">
        <v>0.1845301</v>
      </c>
      <c r="DT314">
        <v>0.17653260000000001</v>
      </c>
      <c r="DU314">
        <v>0.14364260000000001</v>
      </c>
      <c r="DV314">
        <v>0.1116304</v>
      </c>
      <c r="DW314">
        <v>-0.44513849999999999</v>
      </c>
      <c r="DX314">
        <v>-0.45170139999999998</v>
      </c>
      <c r="DY314">
        <v>-0.43661329999999998</v>
      </c>
      <c r="DZ314">
        <v>-0.21929960000000001</v>
      </c>
      <c r="EA314">
        <v>-0.1266718</v>
      </c>
      <c r="EB314">
        <v>-8.4937200000000004E-2</v>
      </c>
      <c r="EC314">
        <v>3.2395E-2</v>
      </c>
      <c r="ED314">
        <v>0.10179050000000001</v>
      </c>
      <c r="EE314">
        <v>0.13359560000000001</v>
      </c>
      <c r="EF314">
        <v>0.11970699999999999</v>
      </c>
      <c r="EG314">
        <v>9.83464E-2</v>
      </c>
      <c r="EH314">
        <v>4.4666999999999998E-2</v>
      </c>
      <c r="EI314">
        <v>5.26381E-2</v>
      </c>
      <c r="EJ314">
        <v>7.4924000000000004E-2</v>
      </c>
      <c r="EK314">
        <v>6.5769499999999995E-2</v>
      </c>
      <c r="EL314">
        <v>9.2126E-2</v>
      </c>
      <c r="EM314">
        <v>0.11060979999999999</v>
      </c>
      <c r="EN314">
        <v>5.3167499999999999E-2</v>
      </c>
      <c r="EO314">
        <v>0.14110030000000001</v>
      </c>
      <c r="EP314">
        <v>0.19381699999999999</v>
      </c>
      <c r="EQ314">
        <v>0.220918</v>
      </c>
      <c r="ER314">
        <v>0.21109269999999999</v>
      </c>
      <c r="ES314">
        <v>0.17543210000000001</v>
      </c>
      <c r="ET314">
        <v>0.1459107</v>
      </c>
      <c r="EU314">
        <v>56.718339999999998</v>
      </c>
      <c r="EV314">
        <v>56.33184</v>
      </c>
      <c r="EW314">
        <v>56.103879999999997</v>
      </c>
      <c r="EX314">
        <v>55.70167</v>
      </c>
      <c r="EY314">
        <v>55.647320000000001</v>
      </c>
      <c r="EZ314">
        <v>55.255209999999998</v>
      </c>
      <c r="FA314">
        <v>55.251040000000003</v>
      </c>
      <c r="FB314">
        <v>56.224269999999997</v>
      </c>
      <c r="FC314">
        <v>57.866140000000001</v>
      </c>
      <c r="FD314">
        <v>59.655180000000001</v>
      </c>
      <c r="FE314">
        <v>61.78022</v>
      </c>
      <c r="FF314">
        <v>64.342250000000007</v>
      </c>
      <c r="FG314">
        <v>65.777180000000001</v>
      </c>
      <c r="FH314">
        <v>66.571820000000002</v>
      </c>
      <c r="FI314">
        <v>67.123279999999994</v>
      </c>
      <c r="FJ314">
        <v>67.060429999999997</v>
      </c>
      <c r="FK314">
        <v>66.313239999999993</v>
      </c>
      <c r="FL314">
        <v>65.056430000000006</v>
      </c>
      <c r="FM314">
        <v>63.595219999999998</v>
      </c>
      <c r="FN314">
        <v>61.189320000000002</v>
      </c>
      <c r="FO314">
        <v>58.753929999999997</v>
      </c>
      <c r="FP314">
        <v>57.645719999999997</v>
      </c>
      <c r="FQ314">
        <v>57.288229999999999</v>
      </c>
      <c r="FR314">
        <v>57.192689999999999</v>
      </c>
      <c r="FS314">
        <v>0.57623780000000002</v>
      </c>
      <c r="FT314">
        <v>2.38797E-2</v>
      </c>
      <c r="FU314">
        <v>2.98765E-2</v>
      </c>
    </row>
    <row r="315" spans="1:177" x14ac:dyDescent="0.3">
      <c r="A315" t="s">
        <v>226</v>
      </c>
      <c r="B315" t="s">
        <v>0</v>
      </c>
      <c r="C315" t="s">
        <v>279</v>
      </c>
      <c r="D315" s="30" t="s">
        <v>238</v>
      </c>
      <c r="E315" t="s">
        <v>220</v>
      </c>
      <c r="F315">
        <v>404</v>
      </c>
      <c r="G315">
        <v>1.539631</v>
      </c>
      <c r="H315">
        <v>1.5437940000000001</v>
      </c>
      <c r="I315">
        <v>1.255557</v>
      </c>
      <c r="J315">
        <v>1.039785</v>
      </c>
      <c r="K315">
        <v>0.80080209999999996</v>
      </c>
      <c r="L315">
        <v>0.57443840000000002</v>
      </c>
      <c r="M315">
        <v>0.50028280000000003</v>
      </c>
      <c r="N315">
        <v>0.3535857</v>
      </c>
      <c r="O315">
        <v>0.10543950000000001</v>
      </c>
      <c r="P315">
        <v>-0.147151</v>
      </c>
      <c r="Q315">
        <v>-0.44378200000000001</v>
      </c>
      <c r="R315">
        <v>-0.76547370000000003</v>
      </c>
      <c r="S315">
        <v>-1.0003200000000001</v>
      </c>
      <c r="T315">
        <v>-1.054888</v>
      </c>
      <c r="U315">
        <v>-0.94249530000000004</v>
      </c>
      <c r="V315">
        <v>-0.71481079999999997</v>
      </c>
      <c r="W315">
        <v>-0.43453760000000002</v>
      </c>
      <c r="X315">
        <v>-5.5456100000000001E-2</v>
      </c>
      <c r="Y315">
        <v>0.36911880000000002</v>
      </c>
      <c r="Z315">
        <v>0.64364710000000003</v>
      </c>
      <c r="AA315">
        <v>0.7401413</v>
      </c>
      <c r="AB315">
        <v>0.72557760000000004</v>
      </c>
      <c r="AC315">
        <v>0.65933010000000003</v>
      </c>
      <c r="AD315">
        <v>0.57842470000000001</v>
      </c>
      <c r="AE315">
        <v>-0.51221669999999997</v>
      </c>
      <c r="AF315">
        <v>-0.51542940000000004</v>
      </c>
      <c r="AG315">
        <v>-0.44149749999999999</v>
      </c>
      <c r="AH315">
        <v>-0.27036769999999999</v>
      </c>
      <c r="AI315">
        <v>-0.202683</v>
      </c>
      <c r="AJ315">
        <v>-0.14185919999999999</v>
      </c>
      <c r="AK315">
        <v>-6.3488500000000003E-2</v>
      </c>
      <c r="AL315">
        <v>-1.04954E-2</v>
      </c>
      <c r="AM315">
        <v>1.9718800000000002E-2</v>
      </c>
      <c r="AN315">
        <v>1.52379E-2</v>
      </c>
      <c r="AO315">
        <v>-1.0530100000000001E-2</v>
      </c>
      <c r="AP315">
        <v>-2.22457E-2</v>
      </c>
      <c r="AQ315">
        <v>-1.7937999999999999E-2</v>
      </c>
      <c r="AR315">
        <v>-1.10253E-2</v>
      </c>
      <c r="AS315">
        <v>1.15768E-2</v>
      </c>
      <c r="AT315">
        <v>2.5297300000000002E-2</v>
      </c>
      <c r="AU315">
        <v>2.2402499999999999E-2</v>
      </c>
      <c r="AV315">
        <v>-1.98476E-2</v>
      </c>
      <c r="AW315">
        <v>7.8408999999999996E-3</v>
      </c>
      <c r="AX315">
        <v>3.15999E-2</v>
      </c>
      <c r="AY315">
        <v>3.6889400000000003E-2</v>
      </c>
      <c r="AZ315">
        <v>2.3375E-2</v>
      </c>
      <c r="BA315">
        <v>1.37257E-2</v>
      </c>
      <c r="BB315">
        <v>-7.7704000000000002E-3</v>
      </c>
      <c r="BC315">
        <v>-0.44226559999999998</v>
      </c>
      <c r="BD315">
        <v>-0.44790350000000001</v>
      </c>
      <c r="BE315">
        <v>-0.3867313</v>
      </c>
      <c r="BF315">
        <v>-0.22436049999999999</v>
      </c>
      <c r="BG315">
        <v>-0.1649825</v>
      </c>
      <c r="BH315">
        <v>-0.1162132</v>
      </c>
      <c r="BI315">
        <v>-4.5485699999999997E-2</v>
      </c>
      <c r="BJ315">
        <v>7.2722000000000004E-3</v>
      </c>
      <c r="BK315">
        <v>3.8175000000000001E-2</v>
      </c>
      <c r="BL315">
        <v>3.7602499999999997E-2</v>
      </c>
      <c r="BM315">
        <v>1.4147099999999999E-2</v>
      </c>
      <c r="BN315">
        <v>2.4026E-3</v>
      </c>
      <c r="BO315">
        <v>7.8134999999999993E-3</v>
      </c>
      <c r="BP315">
        <v>1.48027E-2</v>
      </c>
      <c r="BQ315">
        <v>3.5915299999999997E-2</v>
      </c>
      <c r="BR315">
        <v>4.7222399999999998E-2</v>
      </c>
      <c r="BS315">
        <v>4.3495899999999997E-2</v>
      </c>
      <c r="BT315">
        <v>-2.4461000000000001E-3</v>
      </c>
      <c r="BU315">
        <v>2.9257200000000001E-2</v>
      </c>
      <c r="BV315">
        <v>5.9285600000000001E-2</v>
      </c>
      <c r="BW315">
        <v>6.6682099999999994E-2</v>
      </c>
      <c r="BX315">
        <v>5.0389900000000001E-2</v>
      </c>
      <c r="BY315">
        <v>3.7665700000000003E-2</v>
      </c>
      <c r="BZ315">
        <v>1.9923400000000001E-2</v>
      </c>
      <c r="CA315">
        <v>-0.39381759999999999</v>
      </c>
      <c r="CB315">
        <v>-0.40113529999999997</v>
      </c>
      <c r="CC315">
        <v>-0.34880030000000001</v>
      </c>
      <c r="CD315">
        <v>-0.1924961</v>
      </c>
      <c r="CE315">
        <v>-0.1388712</v>
      </c>
      <c r="CF315">
        <v>-9.8450700000000002E-2</v>
      </c>
      <c r="CG315">
        <v>-3.3017100000000001E-2</v>
      </c>
      <c r="CH315">
        <v>1.9578100000000001E-2</v>
      </c>
      <c r="CI315">
        <v>5.0957700000000002E-2</v>
      </c>
      <c r="CJ315">
        <v>5.3092100000000003E-2</v>
      </c>
      <c r="CK315">
        <v>3.12384E-2</v>
      </c>
      <c r="CL315">
        <v>1.9473899999999999E-2</v>
      </c>
      <c r="CM315">
        <v>2.5648899999999999E-2</v>
      </c>
      <c r="CN315">
        <v>3.2690999999999998E-2</v>
      </c>
      <c r="CO315">
        <v>5.2772100000000002E-2</v>
      </c>
      <c r="CP315">
        <v>6.2407700000000003E-2</v>
      </c>
      <c r="CQ315">
        <v>5.81051E-2</v>
      </c>
      <c r="CR315">
        <v>9.6060999999999994E-3</v>
      </c>
      <c r="CS315">
        <v>4.40901E-2</v>
      </c>
      <c r="CT315">
        <v>7.8460699999999994E-2</v>
      </c>
      <c r="CU315">
        <v>8.7316400000000002E-2</v>
      </c>
      <c r="CV315">
        <v>6.9100400000000006E-2</v>
      </c>
      <c r="CW315">
        <v>5.42464E-2</v>
      </c>
      <c r="CX315">
        <v>3.9104100000000003E-2</v>
      </c>
      <c r="CY315">
        <v>-0.3453697</v>
      </c>
      <c r="CZ315">
        <v>-0.35436699999999999</v>
      </c>
      <c r="DA315">
        <v>-0.31086940000000002</v>
      </c>
      <c r="DB315">
        <v>-0.16063169999999999</v>
      </c>
      <c r="DC315">
        <v>-0.1127599</v>
      </c>
      <c r="DD315">
        <v>-8.0688300000000004E-2</v>
      </c>
      <c r="DE315">
        <v>-2.0548400000000001E-2</v>
      </c>
      <c r="DF315">
        <v>3.18839E-2</v>
      </c>
      <c r="DG315">
        <v>6.3740400000000003E-2</v>
      </c>
      <c r="DH315">
        <v>6.8581699999999995E-2</v>
      </c>
      <c r="DI315">
        <v>4.8329700000000003E-2</v>
      </c>
      <c r="DJ315">
        <v>3.65452E-2</v>
      </c>
      <c r="DK315">
        <v>4.3484200000000001E-2</v>
      </c>
      <c r="DL315">
        <v>5.0579399999999997E-2</v>
      </c>
      <c r="DM315">
        <v>6.9628899999999994E-2</v>
      </c>
      <c r="DN315">
        <v>7.7592999999999995E-2</v>
      </c>
      <c r="DO315">
        <v>7.2714200000000007E-2</v>
      </c>
      <c r="DP315">
        <v>2.1658299999999998E-2</v>
      </c>
      <c r="DQ315">
        <v>5.89229E-2</v>
      </c>
      <c r="DR315">
        <v>9.7635700000000006E-2</v>
      </c>
      <c r="DS315">
        <v>0.1079507</v>
      </c>
      <c r="DT315">
        <v>8.7810899999999997E-2</v>
      </c>
      <c r="DU315">
        <v>7.0827100000000004E-2</v>
      </c>
      <c r="DV315">
        <v>5.8284799999999998E-2</v>
      </c>
      <c r="DW315">
        <v>-0.27541860000000001</v>
      </c>
      <c r="DX315">
        <v>-0.28684110000000002</v>
      </c>
      <c r="DY315">
        <v>-0.25610319999999998</v>
      </c>
      <c r="DZ315">
        <v>-0.1146245</v>
      </c>
      <c r="EA315">
        <v>-7.5059299999999995E-2</v>
      </c>
      <c r="EB315">
        <v>-5.5042199999999999E-2</v>
      </c>
      <c r="EC315">
        <v>-2.5457000000000001E-3</v>
      </c>
      <c r="ED315">
        <v>4.9651599999999997E-2</v>
      </c>
      <c r="EE315">
        <v>8.2196599999999995E-2</v>
      </c>
      <c r="EF315">
        <v>9.0946200000000005E-2</v>
      </c>
      <c r="EG315">
        <v>7.3006799999999997E-2</v>
      </c>
      <c r="EH315">
        <v>6.1193499999999998E-2</v>
      </c>
      <c r="EI315">
        <v>6.9235699999999997E-2</v>
      </c>
      <c r="EJ315">
        <v>7.6407299999999997E-2</v>
      </c>
      <c r="EK315">
        <v>9.3967400000000006E-2</v>
      </c>
      <c r="EL315">
        <v>9.9518200000000001E-2</v>
      </c>
      <c r="EM315">
        <v>9.3807600000000005E-2</v>
      </c>
      <c r="EN315">
        <v>3.9059799999999999E-2</v>
      </c>
      <c r="EO315">
        <v>8.03392E-2</v>
      </c>
      <c r="EP315">
        <v>0.1253215</v>
      </c>
      <c r="EQ315">
        <v>0.13774330000000001</v>
      </c>
      <c r="ER315">
        <v>0.11482580000000001</v>
      </c>
      <c r="ES315">
        <v>9.4767100000000007E-2</v>
      </c>
      <c r="ET315">
        <v>8.5978700000000005E-2</v>
      </c>
      <c r="EU315">
        <v>57.926960000000001</v>
      </c>
      <c r="EV315">
        <v>57.505290000000002</v>
      </c>
      <c r="EW315">
        <v>57.279429999999998</v>
      </c>
      <c r="EX315">
        <v>56.87914</v>
      </c>
      <c r="EY315">
        <v>56.601149999999997</v>
      </c>
      <c r="EZ315">
        <v>56.330370000000002</v>
      </c>
      <c r="FA315">
        <v>56.282789999999999</v>
      </c>
      <c r="FB315">
        <v>57.251800000000003</v>
      </c>
      <c r="FC315">
        <v>58.858719999999998</v>
      </c>
      <c r="FD315">
        <v>60.345030000000001</v>
      </c>
      <c r="FE315">
        <v>62.355119999999999</v>
      </c>
      <c r="FF315">
        <v>64.709990000000005</v>
      </c>
      <c r="FG315">
        <v>65.67107</v>
      </c>
      <c r="FH315">
        <v>66.058869999999999</v>
      </c>
      <c r="FI315">
        <v>66.156649999999999</v>
      </c>
      <c r="FJ315">
        <v>66.297690000000003</v>
      </c>
      <c r="FK315">
        <v>65.573040000000006</v>
      </c>
      <c r="FL315">
        <v>64.346469999999997</v>
      </c>
      <c r="FM315">
        <v>63.16122</v>
      </c>
      <c r="FN315">
        <v>60.979819999999997</v>
      </c>
      <c r="FO315">
        <v>59.152569999999997</v>
      </c>
      <c r="FP315">
        <v>58.410380000000004</v>
      </c>
      <c r="FQ315">
        <v>58.541559999999997</v>
      </c>
      <c r="FR315">
        <v>58.663139999999999</v>
      </c>
      <c r="FS315">
        <v>0.44570369999999998</v>
      </c>
      <c r="FT315">
        <v>1.8977299999999999E-2</v>
      </c>
      <c r="FU315">
        <v>2.42022E-2</v>
      </c>
    </row>
    <row r="316" spans="1:177" x14ac:dyDescent="0.3">
      <c r="A316" t="s">
        <v>226</v>
      </c>
      <c r="B316" t="s">
        <v>0</v>
      </c>
      <c r="C316" t="s">
        <v>279</v>
      </c>
      <c r="D316" s="30" t="s">
        <v>238</v>
      </c>
      <c r="E316" t="s">
        <v>221</v>
      </c>
      <c r="F316">
        <v>225</v>
      </c>
      <c r="G316">
        <v>0.80142500000000005</v>
      </c>
      <c r="H316">
        <v>0.82596020000000003</v>
      </c>
      <c r="I316">
        <v>0.63704970000000005</v>
      </c>
      <c r="J316">
        <v>0.49265009999999998</v>
      </c>
      <c r="K316">
        <v>0.3891522</v>
      </c>
      <c r="L316">
        <v>0.32213459999999999</v>
      </c>
      <c r="M316">
        <v>0.2971569</v>
      </c>
      <c r="N316">
        <v>0.190663</v>
      </c>
      <c r="O316">
        <v>5.2446300000000001E-2</v>
      </c>
      <c r="P316">
        <v>-0.1174786</v>
      </c>
      <c r="Q316">
        <v>-0.3108532</v>
      </c>
      <c r="R316">
        <v>-0.52070830000000001</v>
      </c>
      <c r="S316">
        <v>-0.62114999999999998</v>
      </c>
      <c r="T316">
        <v>-0.647953</v>
      </c>
      <c r="U316">
        <v>-0.6318262</v>
      </c>
      <c r="V316">
        <v>-0.4912243</v>
      </c>
      <c r="W316">
        <v>-0.2918578</v>
      </c>
      <c r="X316">
        <v>-5.0481600000000001E-2</v>
      </c>
      <c r="Y316">
        <v>0.20013610000000001</v>
      </c>
      <c r="Z316">
        <v>0.33759090000000003</v>
      </c>
      <c r="AA316">
        <v>0.39134799999999997</v>
      </c>
      <c r="AB316">
        <v>0.42436439999999997</v>
      </c>
      <c r="AC316">
        <v>0.38164730000000002</v>
      </c>
      <c r="AD316">
        <v>0.32446330000000001</v>
      </c>
      <c r="AE316">
        <v>-0.32769589999999998</v>
      </c>
      <c r="AF316">
        <v>-0.29176639999999998</v>
      </c>
      <c r="AG316">
        <v>-0.2932806</v>
      </c>
      <c r="AH316">
        <v>-0.19125200000000001</v>
      </c>
      <c r="AI316">
        <v>-0.1121135</v>
      </c>
      <c r="AJ316">
        <v>-7.8121200000000002E-2</v>
      </c>
      <c r="AK316">
        <v>1.09944E-2</v>
      </c>
      <c r="AL316">
        <v>1.7344499999999999E-2</v>
      </c>
      <c r="AM316">
        <v>8.9526999999999992E-3</v>
      </c>
      <c r="AN316">
        <v>-8.2418000000000005E-3</v>
      </c>
      <c r="AO316">
        <v>-1.8575999999999999E-2</v>
      </c>
      <c r="AP316">
        <v>-6.7203700000000005E-2</v>
      </c>
      <c r="AQ316">
        <v>-7.6324900000000001E-2</v>
      </c>
      <c r="AR316">
        <v>-6.1877099999999997E-2</v>
      </c>
      <c r="AS316">
        <v>-8.9946300000000007E-2</v>
      </c>
      <c r="AT316">
        <v>-5.7999500000000002E-2</v>
      </c>
      <c r="AU316">
        <v>-2.4535999999999999E-2</v>
      </c>
      <c r="AV316">
        <v>-1.9744399999999999E-2</v>
      </c>
      <c r="AW316">
        <v>2.56809E-2</v>
      </c>
      <c r="AX316">
        <v>2.8972600000000001E-2</v>
      </c>
      <c r="AY316">
        <v>4.2073199999999998E-2</v>
      </c>
      <c r="AZ316">
        <v>5.4300899999999999E-2</v>
      </c>
      <c r="BA316">
        <v>3.7151499999999997E-2</v>
      </c>
      <c r="BB316">
        <v>1.97804E-2</v>
      </c>
      <c r="BC316">
        <v>-0.25955309999999998</v>
      </c>
      <c r="BD316">
        <v>-0.2346819</v>
      </c>
      <c r="BE316">
        <v>-0.24509259999999999</v>
      </c>
      <c r="BF316">
        <v>-0.1545231</v>
      </c>
      <c r="BG316">
        <v>-8.4633100000000003E-2</v>
      </c>
      <c r="BH316">
        <v>-5.6200800000000002E-2</v>
      </c>
      <c r="BI316">
        <v>2.4674399999999999E-2</v>
      </c>
      <c r="BJ316">
        <v>3.4521099999999999E-2</v>
      </c>
      <c r="BK316">
        <v>2.8105600000000001E-2</v>
      </c>
      <c r="BL316">
        <v>7.9471000000000003E-3</v>
      </c>
      <c r="BM316">
        <v>7.9100000000000004E-4</v>
      </c>
      <c r="BN316">
        <v>-4.7530000000000003E-2</v>
      </c>
      <c r="BO316">
        <v>-5.38311E-2</v>
      </c>
      <c r="BP316">
        <v>-3.8319600000000002E-2</v>
      </c>
      <c r="BQ316">
        <v>-6.8277699999999997E-2</v>
      </c>
      <c r="BR316">
        <v>-3.97314E-2</v>
      </c>
      <c r="BS316">
        <v>-8.0745000000000001E-3</v>
      </c>
      <c r="BT316">
        <v>-4.9836999999999998E-3</v>
      </c>
      <c r="BU316">
        <v>4.2695700000000003E-2</v>
      </c>
      <c r="BV316">
        <v>4.7505100000000001E-2</v>
      </c>
      <c r="BW316">
        <v>6.1974399999999999E-2</v>
      </c>
      <c r="BX316">
        <v>7.5802300000000003E-2</v>
      </c>
      <c r="BY316">
        <v>5.8666999999999997E-2</v>
      </c>
      <c r="BZ316">
        <v>3.9485699999999999E-2</v>
      </c>
      <c r="CA316">
        <v>-0.21235760000000001</v>
      </c>
      <c r="CB316">
        <v>-0.19514529999999999</v>
      </c>
      <c r="CC316">
        <v>-0.21171780000000001</v>
      </c>
      <c r="CD316">
        <v>-0.1290848</v>
      </c>
      <c r="CE316">
        <v>-6.56003E-2</v>
      </c>
      <c r="CF316">
        <v>-4.1018800000000001E-2</v>
      </c>
      <c r="CG316">
        <v>3.4149100000000002E-2</v>
      </c>
      <c r="CH316">
        <v>4.64175E-2</v>
      </c>
      <c r="CI316">
        <v>4.1370799999999999E-2</v>
      </c>
      <c r="CJ316">
        <v>1.9159599999999999E-2</v>
      </c>
      <c r="CK316">
        <v>1.42046E-2</v>
      </c>
      <c r="CL316">
        <v>-3.39041E-2</v>
      </c>
      <c r="CM316">
        <v>-3.8252000000000001E-2</v>
      </c>
      <c r="CN316">
        <v>-2.20038E-2</v>
      </c>
      <c r="CO316">
        <v>-5.3269999999999998E-2</v>
      </c>
      <c r="CP316">
        <v>-2.7078899999999999E-2</v>
      </c>
      <c r="CQ316">
        <v>3.3268E-3</v>
      </c>
      <c r="CR316">
        <v>5.2395000000000002E-3</v>
      </c>
      <c r="CS316">
        <v>5.4480000000000001E-2</v>
      </c>
      <c r="CT316">
        <v>6.0340699999999997E-2</v>
      </c>
      <c r="CU316">
        <v>7.5757900000000003E-2</v>
      </c>
      <c r="CV316">
        <v>9.06941E-2</v>
      </c>
      <c r="CW316">
        <v>7.3568499999999995E-2</v>
      </c>
      <c r="CX316">
        <v>5.31335E-2</v>
      </c>
      <c r="CY316">
        <v>-0.16516220000000001</v>
      </c>
      <c r="CZ316">
        <v>-0.15560869999999999</v>
      </c>
      <c r="DA316">
        <v>-0.178343</v>
      </c>
      <c r="DB316">
        <v>-0.1036464</v>
      </c>
      <c r="DC316">
        <v>-4.6567499999999998E-2</v>
      </c>
      <c r="DD316">
        <v>-2.58368E-2</v>
      </c>
      <c r="DE316">
        <v>4.3623799999999997E-2</v>
      </c>
      <c r="DF316">
        <v>5.8313900000000002E-2</v>
      </c>
      <c r="DG316">
        <v>5.46361E-2</v>
      </c>
      <c r="DH316">
        <v>3.0372E-2</v>
      </c>
      <c r="DI316">
        <v>2.7618199999999999E-2</v>
      </c>
      <c r="DJ316">
        <v>-2.02782E-2</v>
      </c>
      <c r="DK316">
        <v>-2.2672999999999999E-2</v>
      </c>
      <c r="DL316">
        <v>-5.6879000000000001E-3</v>
      </c>
      <c r="DM316">
        <v>-3.8262400000000002E-2</v>
      </c>
      <c r="DN316">
        <v>-1.44265E-2</v>
      </c>
      <c r="DO316">
        <v>1.4728E-2</v>
      </c>
      <c r="DP316">
        <v>1.5462699999999999E-2</v>
      </c>
      <c r="DQ316">
        <v>6.6264400000000001E-2</v>
      </c>
      <c r="DR316">
        <v>7.31763E-2</v>
      </c>
      <c r="DS316">
        <v>8.9541399999999993E-2</v>
      </c>
      <c r="DT316">
        <v>0.1055859</v>
      </c>
      <c r="DU316">
        <v>8.8470099999999996E-2</v>
      </c>
      <c r="DV316">
        <v>6.6781300000000002E-2</v>
      </c>
      <c r="DW316">
        <v>-9.7019400000000006E-2</v>
      </c>
      <c r="DX316">
        <v>-9.8524100000000003E-2</v>
      </c>
      <c r="DY316">
        <v>-0.13015499999999999</v>
      </c>
      <c r="DZ316">
        <v>-6.6917500000000005E-2</v>
      </c>
      <c r="EA316">
        <v>-1.9087199999999999E-2</v>
      </c>
      <c r="EB316">
        <v>-3.9163999999999996E-3</v>
      </c>
      <c r="EC316">
        <v>5.7303800000000002E-2</v>
      </c>
      <c r="ED316">
        <v>7.5490500000000002E-2</v>
      </c>
      <c r="EE316">
        <v>7.3788999999999993E-2</v>
      </c>
      <c r="EF316">
        <v>4.6560999999999998E-2</v>
      </c>
      <c r="EG316">
        <v>4.6985300000000001E-2</v>
      </c>
      <c r="EH316">
        <v>-6.0459999999999995E-4</v>
      </c>
      <c r="EI316">
        <v>-1.7919999999999999E-4</v>
      </c>
      <c r="EJ316">
        <v>1.7869599999999999E-2</v>
      </c>
      <c r="EK316">
        <v>-1.6593699999999999E-2</v>
      </c>
      <c r="EL316">
        <v>3.8417E-3</v>
      </c>
      <c r="EM316">
        <v>3.1189600000000001E-2</v>
      </c>
      <c r="EN316">
        <v>3.0223400000000001E-2</v>
      </c>
      <c r="EO316">
        <v>8.3279099999999995E-2</v>
      </c>
      <c r="EP316">
        <v>9.1708799999999993E-2</v>
      </c>
      <c r="EQ316">
        <v>0.1094426</v>
      </c>
      <c r="ER316">
        <v>0.12708729999999999</v>
      </c>
      <c r="ES316">
        <v>0.1099855</v>
      </c>
      <c r="ET316">
        <v>8.6486599999999997E-2</v>
      </c>
      <c r="EU316">
        <v>54.295279999999998</v>
      </c>
      <c r="EV316">
        <v>53.979289999999999</v>
      </c>
      <c r="EW316">
        <v>53.747109999999999</v>
      </c>
      <c r="EX316">
        <v>53.34104</v>
      </c>
      <c r="EY316">
        <v>53.73507</v>
      </c>
      <c r="EZ316">
        <v>53.099710000000002</v>
      </c>
      <c r="FA316">
        <v>53.182560000000002</v>
      </c>
      <c r="FB316">
        <v>54.164259999999999</v>
      </c>
      <c r="FC316">
        <v>55.87621</v>
      </c>
      <c r="FD316">
        <v>58.27216</v>
      </c>
      <c r="FE316">
        <v>60.627650000000003</v>
      </c>
      <c r="FF316">
        <v>63.60501</v>
      </c>
      <c r="FG316">
        <v>65.989879999999999</v>
      </c>
      <c r="FH316">
        <v>67.600189999999998</v>
      </c>
      <c r="FI316">
        <v>69.061170000000004</v>
      </c>
      <c r="FJ316">
        <v>68.589590000000001</v>
      </c>
      <c r="FK316">
        <v>67.797200000000004</v>
      </c>
      <c r="FL316">
        <v>66.479770000000002</v>
      </c>
      <c r="FM316">
        <v>64.465320000000006</v>
      </c>
      <c r="FN316">
        <v>61.609340000000003</v>
      </c>
      <c r="FO316">
        <v>57.954720000000002</v>
      </c>
      <c r="FP316">
        <v>56.112720000000003</v>
      </c>
      <c r="FQ316">
        <v>54.775530000000003</v>
      </c>
      <c r="FR316">
        <v>54.244700000000002</v>
      </c>
      <c r="FS316">
        <v>0.36766589999999999</v>
      </c>
      <c r="FT316">
        <v>1.38928E-2</v>
      </c>
      <c r="FU316">
        <v>1.6896100000000001E-2</v>
      </c>
    </row>
    <row r="317" spans="1:177" x14ac:dyDescent="0.3">
      <c r="A317" t="s">
        <v>226</v>
      </c>
      <c r="B317" t="s">
        <v>0</v>
      </c>
      <c r="C317" t="s">
        <v>279</v>
      </c>
      <c r="D317" s="30" t="s">
        <v>239</v>
      </c>
      <c r="E317" t="s">
        <v>219</v>
      </c>
      <c r="F317">
        <v>251</v>
      </c>
      <c r="G317">
        <v>1.0172140000000001</v>
      </c>
      <c r="H317">
        <v>0.95081340000000003</v>
      </c>
      <c r="I317">
        <v>0.80798919999999996</v>
      </c>
      <c r="J317">
        <v>0.63293699999999997</v>
      </c>
      <c r="K317">
        <v>0.47265499999999999</v>
      </c>
      <c r="L317">
        <v>0.3633459</v>
      </c>
      <c r="M317">
        <v>0.34060370000000001</v>
      </c>
      <c r="N317">
        <v>0.2231013</v>
      </c>
      <c r="O317">
        <v>3.2013600000000003E-2</v>
      </c>
      <c r="P317">
        <v>-0.1913532</v>
      </c>
      <c r="Q317">
        <v>-0.35229369999999999</v>
      </c>
      <c r="R317">
        <v>-0.46613009999999999</v>
      </c>
      <c r="S317">
        <v>-0.47862070000000001</v>
      </c>
      <c r="T317">
        <v>-0.36260969999999998</v>
      </c>
      <c r="U317">
        <v>-0.17364850000000001</v>
      </c>
      <c r="V317">
        <v>0.107282</v>
      </c>
      <c r="W317">
        <v>0.32756400000000002</v>
      </c>
      <c r="X317">
        <v>0.45622210000000002</v>
      </c>
      <c r="Y317">
        <v>0.50964770000000004</v>
      </c>
      <c r="Z317">
        <v>0.51236610000000005</v>
      </c>
      <c r="AA317">
        <v>0.52819110000000002</v>
      </c>
      <c r="AB317">
        <v>0.49493619999999999</v>
      </c>
      <c r="AC317">
        <v>0.41241650000000002</v>
      </c>
      <c r="AD317">
        <v>0.35976560000000002</v>
      </c>
      <c r="AE317">
        <v>-0.21950059999999999</v>
      </c>
      <c r="AF317">
        <v>-0.25514439999999999</v>
      </c>
      <c r="AG317">
        <v>-0.1526922</v>
      </c>
      <c r="AH317">
        <v>-0.1202145</v>
      </c>
      <c r="AI317">
        <v>-9.8969000000000001E-2</v>
      </c>
      <c r="AJ317">
        <v>-6.2979199999999999E-2</v>
      </c>
      <c r="AK317">
        <v>-1.50364E-2</v>
      </c>
      <c r="AL317">
        <v>-2.2075500000000001E-2</v>
      </c>
      <c r="AM317">
        <v>-1.7390099999999999E-2</v>
      </c>
      <c r="AN317">
        <v>-2.3944E-2</v>
      </c>
      <c r="AO317">
        <v>-3.32258E-2</v>
      </c>
      <c r="AP317">
        <v>-4.62657E-2</v>
      </c>
      <c r="AQ317">
        <v>-8.1457199999999994E-2</v>
      </c>
      <c r="AR317">
        <v>-6.7785999999999999E-2</v>
      </c>
      <c r="AS317">
        <v>-6.2378799999999998E-2</v>
      </c>
      <c r="AT317">
        <v>-3.1459300000000003E-2</v>
      </c>
      <c r="AU317">
        <v>1.2503E-3</v>
      </c>
      <c r="AV317">
        <v>6.6030999999999998E-3</v>
      </c>
      <c r="AW317">
        <v>4.0833899999999999E-2</v>
      </c>
      <c r="AX317">
        <v>4.7455999999999998E-2</v>
      </c>
      <c r="AY317">
        <v>6.2090199999999998E-2</v>
      </c>
      <c r="AZ317">
        <v>4.5171099999999999E-2</v>
      </c>
      <c r="BA317">
        <v>-6.0619999999999999E-4</v>
      </c>
      <c r="BB317">
        <v>-1.5200999999999999E-2</v>
      </c>
      <c r="BC317">
        <v>-0.16724600000000001</v>
      </c>
      <c r="BD317">
        <v>-0.20885980000000001</v>
      </c>
      <c r="BE317">
        <v>-0.11314200000000001</v>
      </c>
      <c r="BF317">
        <v>-8.8767799999999994E-2</v>
      </c>
      <c r="BG317">
        <v>-7.4403200000000003E-2</v>
      </c>
      <c r="BH317">
        <v>-4.1663499999999999E-2</v>
      </c>
      <c r="BI317">
        <v>-3.2618999999999999E-3</v>
      </c>
      <c r="BJ317">
        <v>-6.8503000000000001E-3</v>
      </c>
      <c r="BK317">
        <v>-1.8400000000000001E-3</v>
      </c>
      <c r="BL317">
        <v>-1.0293399999999999E-2</v>
      </c>
      <c r="BM317">
        <v>-1.8847300000000001E-2</v>
      </c>
      <c r="BN317">
        <v>-2.76841E-2</v>
      </c>
      <c r="BO317">
        <v>-6.2153199999999999E-2</v>
      </c>
      <c r="BP317">
        <v>-4.88204E-2</v>
      </c>
      <c r="BQ317">
        <v>-4.6359999999999998E-2</v>
      </c>
      <c r="BR317">
        <v>-1.52265E-2</v>
      </c>
      <c r="BS317">
        <v>1.55078E-2</v>
      </c>
      <c r="BT317">
        <v>1.9614800000000002E-2</v>
      </c>
      <c r="BU317">
        <v>6.0409299999999999E-2</v>
      </c>
      <c r="BV317">
        <v>6.7559300000000003E-2</v>
      </c>
      <c r="BW317">
        <v>8.4150100000000005E-2</v>
      </c>
      <c r="BX317">
        <v>6.9335300000000002E-2</v>
      </c>
      <c r="BY317">
        <v>1.9890399999999999E-2</v>
      </c>
      <c r="BZ317">
        <v>2.2821999999999999E-3</v>
      </c>
      <c r="CA317">
        <v>-0.13105459999999999</v>
      </c>
      <c r="CB317">
        <v>-0.17680319999999999</v>
      </c>
      <c r="CC317">
        <v>-8.5749699999999998E-2</v>
      </c>
      <c r="CD317">
        <v>-6.6987900000000003E-2</v>
      </c>
      <c r="CE317">
        <v>-5.73889E-2</v>
      </c>
      <c r="CF317">
        <v>-2.6900400000000001E-2</v>
      </c>
      <c r="CG317">
        <v>4.8931000000000001E-3</v>
      </c>
      <c r="CH317">
        <v>3.6946000000000001E-3</v>
      </c>
      <c r="CI317">
        <v>8.9300000000000004E-3</v>
      </c>
      <c r="CJ317">
        <v>-8.3900000000000001E-4</v>
      </c>
      <c r="CK317">
        <v>-8.8888000000000005E-3</v>
      </c>
      <c r="CL317">
        <v>-1.48145E-2</v>
      </c>
      <c r="CM317">
        <v>-4.8783199999999999E-2</v>
      </c>
      <c r="CN317">
        <v>-3.5684899999999999E-2</v>
      </c>
      <c r="CO317">
        <v>-3.5265400000000002E-2</v>
      </c>
      <c r="CP317">
        <v>-3.9836999999999997E-3</v>
      </c>
      <c r="CQ317">
        <v>2.5382399999999999E-2</v>
      </c>
      <c r="CR317">
        <v>2.8626700000000001E-2</v>
      </c>
      <c r="CS317">
        <v>7.3967199999999997E-2</v>
      </c>
      <c r="CT317">
        <v>8.1482799999999994E-2</v>
      </c>
      <c r="CU317">
        <v>9.9428799999999998E-2</v>
      </c>
      <c r="CV317">
        <v>8.6071300000000003E-2</v>
      </c>
      <c r="CW317">
        <v>3.40863E-2</v>
      </c>
      <c r="CX317">
        <v>1.4390999999999999E-2</v>
      </c>
      <c r="CY317">
        <v>-9.4863199999999995E-2</v>
      </c>
      <c r="CZ317">
        <v>-0.14474670000000001</v>
      </c>
      <c r="DA317">
        <v>-5.8357399999999997E-2</v>
      </c>
      <c r="DB317">
        <v>-4.5207999999999998E-2</v>
      </c>
      <c r="DC317">
        <v>-4.0374699999999999E-2</v>
      </c>
      <c r="DD317">
        <v>-1.21373E-2</v>
      </c>
      <c r="DE317">
        <v>1.3048000000000001E-2</v>
      </c>
      <c r="DF317">
        <v>1.42396E-2</v>
      </c>
      <c r="DG317">
        <v>1.9699999999999999E-2</v>
      </c>
      <c r="DH317">
        <v>8.6152999999999993E-3</v>
      </c>
      <c r="DI317">
        <v>1.0697E-3</v>
      </c>
      <c r="DJ317">
        <v>-1.9449000000000001E-3</v>
      </c>
      <c r="DK317">
        <v>-3.5413300000000002E-2</v>
      </c>
      <c r="DL317">
        <v>-2.2549400000000001E-2</v>
      </c>
      <c r="DM317">
        <v>-2.4170899999999999E-2</v>
      </c>
      <c r="DN317">
        <v>7.2592000000000004E-3</v>
      </c>
      <c r="DO317">
        <v>3.52571E-2</v>
      </c>
      <c r="DP317">
        <v>3.7638600000000001E-2</v>
      </c>
      <c r="DQ317">
        <v>8.7525099999999995E-2</v>
      </c>
      <c r="DR317">
        <v>9.5406299999999999E-2</v>
      </c>
      <c r="DS317">
        <v>0.1147074</v>
      </c>
      <c r="DT317">
        <v>0.10280739999999999</v>
      </c>
      <c r="DU317">
        <v>4.8282199999999997E-2</v>
      </c>
      <c r="DV317">
        <v>2.64998E-2</v>
      </c>
      <c r="DW317">
        <v>-4.2608500000000001E-2</v>
      </c>
      <c r="DX317">
        <v>-9.8462099999999997E-2</v>
      </c>
      <c r="DY317">
        <v>-1.88072E-2</v>
      </c>
      <c r="DZ317">
        <v>-1.37614E-2</v>
      </c>
      <c r="EA317">
        <v>-1.5808800000000001E-2</v>
      </c>
      <c r="EB317">
        <v>9.1783000000000003E-3</v>
      </c>
      <c r="EC317">
        <v>2.4822500000000001E-2</v>
      </c>
      <c r="ED317">
        <v>2.9464799999999999E-2</v>
      </c>
      <c r="EE317">
        <v>3.5250099999999999E-2</v>
      </c>
      <c r="EF317">
        <v>2.2265900000000002E-2</v>
      </c>
      <c r="EG317">
        <v>1.54482E-2</v>
      </c>
      <c r="EH317">
        <v>1.66368E-2</v>
      </c>
      <c r="EI317">
        <v>-1.6109200000000001E-2</v>
      </c>
      <c r="EJ317">
        <v>-3.5837999999999998E-3</v>
      </c>
      <c r="EK317">
        <v>-8.1521000000000007E-3</v>
      </c>
      <c r="EL317">
        <v>2.3491999999999999E-2</v>
      </c>
      <c r="EM317">
        <v>4.9514500000000003E-2</v>
      </c>
      <c r="EN317">
        <v>5.0650300000000002E-2</v>
      </c>
      <c r="EO317">
        <v>0.1071006</v>
      </c>
      <c r="EP317">
        <v>0.1155096</v>
      </c>
      <c r="EQ317">
        <v>0.13676740000000001</v>
      </c>
      <c r="ER317">
        <v>0.12697159999999999</v>
      </c>
      <c r="ES317">
        <v>6.8778900000000004E-2</v>
      </c>
      <c r="ET317">
        <v>4.3983000000000001E-2</v>
      </c>
      <c r="EU317">
        <v>54.926940000000002</v>
      </c>
      <c r="EV317">
        <v>54.022880000000001</v>
      </c>
      <c r="EW317">
        <v>54.580069999999999</v>
      </c>
      <c r="EX317">
        <v>53.949820000000003</v>
      </c>
      <c r="EY317">
        <v>53.4679</v>
      </c>
      <c r="EZ317">
        <v>53.473059999999997</v>
      </c>
      <c r="FA317">
        <v>53.563839999999999</v>
      </c>
      <c r="FB317">
        <v>54.491509999999998</v>
      </c>
      <c r="FC317">
        <v>60.133580000000002</v>
      </c>
      <c r="FD317">
        <v>65.566059999999993</v>
      </c>
      <c r="FE317">
        <v>68.724720000000005</v>
      </c>
      <c r="FF317">
        <v>70.151290000000003</v>
      </c>
      <c r="FG317">
        <v>71.157939999999996</v>
      </c>
      <c r="FH317">
        <v>71.239850000000004</v>
      </c>
      <c r="FI317">
        <v>70.638369999999995</v>
      </c>
      <c r="FJ317">
        <v>69.388930000000002</v>
      </c>
      <c r="FK317">
        <v>67.292990000000003</v>
      </c>
      <c r="FL317">
        <v>64.039119999999997</v>
      </c>
      <c r="FM317">
        <v>61.602209999999999</v>
      </c>
      <c r="FN317">
        <v>59.864939999999997</v>
      </c>
      <c r="FO317">
        <v>58.506270000000001</v>
      </c>
      <c r="FP317">
        <v>57.853140000000003</v>
      </c>
      <c r="FQ317">
        <v>56.741700000000002</v>
      </c>
      <c r="FR317">
        <v>56.166049999999998</v>
      </c>
      <c r="FS317">
        <v>0.27290360000000002</v>
      </c>
      <c r="FT317">
        <v>1.2963199999999999E-2</v>
      </c>
      <c r="FU317">
        <v>1.8673800000000001E-2</v>
      </c>
    </row>
    <row r="318" spans="1:177" x14ac:dyDescent="0.3">
      <c r="A318" t="s">
        <v>226</v>
      </c>
      <c r="B318" t="s">
        <v>0</v>
      </c>
      <c r="C318" t="s">
        <v>279</v>
      </c>
      <c r="D318" s="30" t="s">
        <v>239</v>
      </c>
      <c r="E318" t="s">
        <v>220</v>
      </c>
      <c r="F318">
        <v>164</v>
      </c>
      <c r="G318">
        <v>0.65716850000000004</v>
      </c>
      <c r="H318">
        <v>0.62728379999999995</v>
      </c>
      <c r="I318">
        <v>0.54519379999999995</v>
      </c>
      <c r="J318">
        <v>0.43284129999999998</v>
      </c>
      <c r="K318">
        <v>0.31987870000000002</v>
      </c>
      <c r="L318">
        <v>0.23981530000000001</v>
      </c>
      <c r="M318">
        <v>0.2313878</v>
      </c>
      <c r="N318">
        <v>0.15299460000000001</v>
      </c>
      <c r="O318">
        <v>2.6017100000000001E-2</v>
      </c>
      <c r="P318">
        <v>-0.1132754</v>
      </c>
      <c r="Q318">
        <v>-0.2158688</v>
      </c>
      <c r="R318">
        <v>-0.29288950000000002</v>
      </c>
      <c r="S318">
        <v>-0.30821979999999999</v>
      </c>
      <c r="T318">
        <v>-0.23873320000000001</v>
      </c>
      <c r="U318">
        <v>-0.11530600000000001</v>
      </c>
      <c r="V318">
        <v>6.2267599999999999E-2</v>
      </c>
      <c r="W318">
        <v>0.21630260000000001</v>
      </c>
      <c r="X318">
        <v>0.31370940000000003</v>
      </c>
      <c r="Y318">
        <v>0.35117660000000001</v>
      </c>
      <c r="Z318">
        <v>0.35210079999999999</v>
      </c>
      <c r="AA318">
        <v>0.36806729999999999</v>
      </c>
      <c r="AB318">
        <v>0.3437984</v>
      </c>
      <c r="AC318">
        <v>0.27953840000000002</v>
      </c>
      <c r="AD318">
        <v>0.2406403</v>
      </c>
      <c r="AE318">
        <v>-0.17569119999999999</v>
      </c>
      <c r="AF318">
        <v>-0.18641930000000001</v>
      </c>
      <c r="AG318">
        <v>-0.1064374</v>
      </c>
      <c r="AH318">
        <v>-8.7678000000000006E-2</v>
      </c>
      <c r="AI318">
        <v>-7.0350599999999999E-2</v>
      </c>
      <c r="AJ318">
        <v>-3.7846100000000001E-2</v>
      </c>
      <c r="AK318">
        <v>-1.5369799999999999E-2</v>
      </c>
      <c r="AL318">
        <v>-1.65627E-2</v>
      </c>
      <c r="AM318">
        <v>-1.9443999999999999E-2</v>
      </c>
      <c r="AN318">
        <v>-2.2727299999999999E-2</v>
      </c>
      <c r="AO318">
        <v>-2.59513E-2</v>
      </c>
      <c r="AP318">
        <v>-2.4785499999999999E-2</v>
      </c>
      <c r="AQ318">
        <v>-4.3317700000000001E-2</v>
      </c>
      <c r="AR318">
        <v>-3.07493E-2</v>
      </c>
      <c r="AS318">
        <v>-2.5186E-2</v>
      </c>
      <c r="AT318">
        <v>-1.8178E-2</v>
      </c>
      <c r="AU318">
        <v>4.0864999999999999E-3</v>
      </c>
      <c r="AV318">
        <v>1.21791E-2</v>
      </c>
      <c r="AW318">
        <v>3.3485300000000003E-2</v>
      </c>
      <c r="AX318">
        <v>3.3773200000000003E-2</v>
      </c>
      <c r="AY318">
        <v>4.6151699999999997E-2</v>
      </c>
      <c r="AZ318">
        <v>3.7303999999999997E-2</v>
      </c>
      <c r="BA318">
        <v>2.271E-3</v>
      </c>
      <c r="BB318">
        <v>-8.8695000000000006E-3</v>
      </c>
      <c r="BC318">
        <v>-0.1387274</v>
      </c>
      <c r="BD318">
        <v>-0.15059629999999999</v>
      </c>
      <c r="BE318">
        <v>-7.4914300000000003E-2</v>
      </c>
      <c r="BF318">
        <v>-6.2248499999999998E-2</v>
      </c>
      <c r="BG318">
        <v>-4.99526E-2</v>
      </c>
      <c r="BH318">
        <v>-2.44371E-2</v>
      </c>
      <c r="BI318">
        <v>-6.4761999999999997E-3</v>
      </c>
      <c r="BJ318">
        <v>-4.7659E-3</v>
      </c>
      <c r="BK318">
        <v>-8.9301999999999992E-3</v>
      </c>
      <c r="BL318">
        <v>-1.2665300000000001E-2</v>
      </c>
      <c r="BM318">
        <v>-1.4329400000000001E-2</v>
      </c>
      <c r="BN318">
        <v>-1.1961899999999999E-2</v>
      </c>
      <c r="BO318">
        <v>-3.1066099999999999E-2</v>
      </c>
      <c r="BP318">
        <v>-1.9504500000000001E-2</v>
      </c>
      <c r="BQ318">
        <v>-1.5216199999999999E-2</v>
      </c>
      <c r="BR318">
        <v>-1.03018E-2</v>
      </c>
      <c r="BS318">
        <v>1.4150899999999999E-2</v>
      </c>
      <c r="BT318">
        <v>2.2394000000000001E-2</v>
      </c>
      <c r="BU318">
        <v>4.8782499999999999E-2</v>
      </c>
      <c r="BV318">
        <v>4.9088199999999999E-2</v>
      </c>
      <c r="BW318">
        <v>6.4268099999999995E-2</v>
      </c>
      <c r="BX318">
        <v>5.7332599999999997E-2</v>
      </c>
      <c r="BY318">
        <v>1.8987899999999999E-2</v>
      </c>
      <c r="BZ318">
        <v>5.6146E-3</v>
      </c>
      <c r="CA318">
        <v>-0.1131265</v>
      </c>
      <c r="CB318">
        <v>-0.12578539999999999</v>
      </c>
      <c r="CC318">
        <v>-5.3081499999999997E-2</v>
      </c>
      <c r="CD318">
        <v>-4.4636099999999998E-2</v>
      </c>
      <c r="CE318">
        <v>-3.5825099999999999E-2</v>
      </c>
      <c r="CF318">
        <v>-1.515E-2</v>
      </c>
      <c r="CG318">
        <v>-3.1639999999999999E-4</v>
      </c>
      <c r="CH318">
        <v>3.4045999999999998E-3</v>
      </c>
      <c r="CI318">
        <v>-1.6482999999999999E-3</v>
      </c>
      <c r="CJ318">
        <v>-5.6962999999999996E-3</v>
      </c>
      <c r="CK318">
        <v>-6.2801000000000003E-3</v>
      </c>
      <c r="CL318">
        <v>-3.0802999999999998E-3</v>
      </c>
      <c r="CM318">
        <v>-2.2580699999999999E-2</v>
      </c>
      <c r="CN318">
        <v>-1.17164E-2</v>
      </c>
      <c r="CO318">
        <v>-8.3111000000000001E-3</v>
      </c>
      <c r="CP318">
        <v>-4.8468000000000001E-3</v>
      </c>
      <c r="CQ318">
        <v>2.1121399999999999E-2</v>
      </c>
      <c r="CR318">
        <v>2.94688E-2</v>
      </c>
      <c r="CS318">
        <v>5.9377300000000001E-2</v>
      </c>
      <c r="CT318">
        <v>5.96953E-2</v>
      </c>
      <c r="CU318">
        <v>7.6815599999999998E-2</v>
      </c>
      <c r="CV318">
        <v>7.1204299999999998E-2</v>
      </c>
      <c r="CW318">
        <v>3.0565999999999999E-2</v>
      </c>
      <c r="CX318">
        <v>1.5646199999999999E-2</v>
      </c>
      <c r="CY318">
        <v>-8.7525500000000006E-2</v>
      </c>
      <c r="CZ318">
        <v>-0.10097449999999999</v>
      </c>
      <c r="DA318">
        <v>-3.1248700000000001E-2</v>
      </c>
      <c r="DB318">
        <v>-2.7023700000000001E-2</v>
      </c>
      <c r="DC318">
        <v>-2.1697500000000002E-2</v>
      </c>
      <c r="DD318">
        <v>-5.8630000000000002E-3</v>
      </c>
      <c r="DE318">
        <v>5.8433000000000001E-3</v>
      </c>
      <c r="DF318">
        <v>1.1575E-2</v>
      </c>
      <c r="DG318">
        <v>5.6334999999999996E-3</v>
      </c>
      <c r="DH318">
        <v>1.2727000000000001E-3</v>
      </c>
      <c r="DI318">
        <v>1.7692999999999999E-3</v>
      </c>
      <c r="DJ318">
        <v>5.8014E-3</v>
      </c>
      <c r="DK318">
        <v>-1.40953E-2</v>
      </c>
      <c r="DL318">
        <v>-3.9283E-3</v>
      </c>
      <c r="DM318">
        <v>-1.4061E-3</v>
      </c>
      <c r="DN318">
        <v>6.0829999999999999E-4</v>
      </c>
      <c r="DO318">
        <v>2.80919E-2</v>
      </c>
      <c r="DP318">
        <v>3.6543699999999998E-2</v>
      </c>
      <c r="DQ318">
        <v>6.9972099999999995E-2</v>
      </c>
      <c r="DR318">
        <v>7.0302400000000001E-2</v>
      </c>
      <c r="DS318">
        <v>8.9362999999999998E-2</v>
      </c>
      <c r="DT318">
        <v>8.5075999999999999E-2</v>
      </c>
      <c r="DU318">
        <v>4.2144099999999997E-2</v>
      </c>
      <c r="DV318">
        <v>2.5677800000000001E-2</v>
      </c>
      <c r="DW318">
        <v>-5.0561799999999997E-2</v>
      </c>
      <c r="DX318">
        <v>-6.5151500000000001E-2</v>
      </c>
      <c r="DY318">
        <v>2.744E-4</v>
      </c>
      <c r="DZ318">
        <v>-1.5942E-3</v>
      </c>
      <c r="EA318">
        <v>-1.2995000000000001E-3</v>
      </c>
      <c r="EB318">
        <v>7.5461E-3</v>
      </c>
      <c r="EC318">
        <v>1.4737E-2</v>
      </c>
      <c r="ED318">
        <v>2.3371800000000002E-2</v>
      </c>
      <c r="EE318">
        <v>1.61473E-2</v>
      </c>
      <c r="EF318">
        <v>1.13347E-2</v>
      </c>
      <c r="EG318">
        <v>1.3391200000000001E-2</v>
      </c>
      <c r="EH318">
        <v>1.8624999999999999E-2</v>
      </c>
      <c r="EI318">
        <v>-1.8438E-3</v>
      </c>
      <c r="EJ318">
        <v>7.3163999999999998E-3</v>
      </c>
      <c r="EK318">
        <v>8.5637000000000005E-3</v>
      </c>
      <c r="EL318">
        <v>8.4845000000000007E-3</v>
      </c>
      <c r="EM318">
        <v>3.8156299999999997E-2</v>
      </c>
      <c r="EN318">
        <v>4.6758599999999997E-2</v>
      </c>
      <c r="EO318">
        <v>8.5269300000000006E-2</v>
      </c>
      <c r="EP318">
        <v>8.5617299999999993E-2</v>
      </c>
      <c r="EQ318">
        <v>0.10747950000000001</v>
      </c>
      <c r="ER318">
        <v>0.10510460000000001</v>
      </c>
      <c r="ES318">
        <v>5.8860999999999997E-2</v>
      </c>
      <c r="ET318">
        <v>4.01619E-2</v>
      </c>
      <c r="EU318">
        <v>56.465670000000003</v>
      </c>
      <c r="EV318">
        <v>55.252740000000003</v>
      </c>
      <c r="EW318">
        <v>56.104480000000002</v>
      </c>
      <c r="EX318">
        <v>55.295520000000003</v>
      </c>
      <c r="EY318">
        <v>55.058709999999998</v>
      </c>
      <c r="EZ318">
        <v>55.263680000000001</v>
      </c>
      <c r="FA318">
        <v>55.609949999999998</v>
      </c>
      <c r="FB318">
        <v>56.517409999999998</v>
      </c>
      <c r="FC318">
        <v>61.637810000000002</v>
      </c>
      <c r="FD318">
        <v>66.240799999999993</v>
      </c>
      <c r="FE318">
        <v>69.204970000000003</v>
      </c>
      <c r="FF318">
        <v>70.438800000000001</v>
      </c>
      <c r="FG318">
        <v>71.386070000000004</v>
      </c>
      <c r="FH318">
        <v>71.294529999999995</v>
      </c>
      <c r="FI318">
        <v>70.62885</v>
      </c>
      <c r="FJ318">
        <v>69.402979999999999</v>
      </c>
      <c r="FK318">
        <v>67.414919999999995</v>
      </c>
      <c r="FL318">
        <v>64.639799999999994</v>
      </c>
      <c r="FM318">
        <v>62.638809999999999</v>
      </c>
      <c r="FN318">
        <v>61.136319999999998</v>
      </c>
      <c r="FO318">
        <v>60.038809999999998</v>
      </c>
      <c r="FP318">
        <v>59.684579999999997</v>
      </c>
      <c r="FQ318">
        <v>58.332340000000002</v>
      </c>
      <c r="FR318">
        <v>57.908459999999998</v>
      </c>
      <c r="FS318">
        <v>0.2139047</v>
      </c>
      <c r="FT318">
        <v>9.4929000000000003E-3</v>
      </c>
      <c r="FU318">
        <v>1.43097E-2</v>
      </c>
    </row>
    <row r="319" spans="1:177" x14ac:dyDescent="0.3">
      <c r="A319" t="s">
        <v>226</v>
      </c>
      <c r="B319" t="s">
        <v>0</v>
      </c>
      <c r="C319" t="s">
        <v>279</v>
      </c>
      <c r="D319" s="30" t="s">
        <v>239</v>
      </c>
      <c r="E319" t="s">
        <v>221</v>
      </c>
      <c r="F319">
        <v>87</v>
      </c>
      <c r="G319">
        <v>0.37390909999999999</v>
      </c>
      <c r="H319">
        <v>0.3292428</v>
      </c>
      <c r="I319">
        <v>0.25907279999999999</v>
      </c>
      <c r="J319">
        <v>0.1936649</v>
      </c>
      <c r="K319">
        <v>0.15044089999999999</v>
      </c>
      <c r="L319">
        <v>0.1230079</v>
      </c>
      <c r="M319">
        <v>0.1079783</v>
      </c>
      <c r="N319">
        <v>6.9004999999999997E-2</v>
      </c>
      <c r="O319">
        <v>4.5583000000000004E-3</v>
      </c>
      <c r="P319">
        <v>-8.1440399999999996E-2</v>
      </c>
      <c r="Q319">
        <v>-0.14110200000000001</v>
      </c>
      <c r="R319">
        <v>-0.1809983</v>
      </c>
      <c r="S319">
        <v>-0.17584929999999999</v>
      </c>
      <c r="T319">
        <v>-0.12755430000000001</v>
      </c>
      <c r="U319">
        <v>-5.7404200000000002E-2</v>
      </c>
      <c r="V319">
        <v>4.9742599999999998E-2</v>
      </c>
      <c r="W319">
        <v>0.11171739999999999</v>
      </c>
      <c r="X319">
        <v>0.1368617</v>
      </c>
      <c r="Y319">
        <v>0.15208840000000001</v>
      </c>
      <c r="Z319">
        <v>0.1542654</v>
      </c>
      <c r="AA319">
        <v>0.15012780000000001</v>
      </c>
      <c r="AB319">
        <v>0.1410585</v>
      </c>
      <c r="AC319">
        <v>0.12710969999999999</v>
      </c>
      <c r="AD319">
        <v>0.1180887</v>
      </c>
      <c r="AE319">
        <v>-7.1612599999999998E-2</v>
      </c>
      <c r="AF319">
        <v>-9.2574299999999998E-2</v>
      </c>
      <c r="AG319">
        <v>-7.01711E-2</v>
      </c>
      <c r="AH319">
        <v>-4.64187E-2</v>
      </c>
      <c r="AI319">
        <v>-3.70961E-2</v>
      </c>
      <c r="AJ319">
        <v>-4.8686500000000001E-2</v>
      </c>
      <c r="AK319">
        <v>-5.4207999999999999E-3</v>
      </c>
      <c r="AL319">
        <v>-1.6701799999999999E-2</v>
      </c>
      <c r="AM319">
        <v>-8.6937999999999998E-3</v>
      </c>
      <c r="AN319">
        <v>-6.9264000000000001E-3</v>
      </c>
      <c r="AO319">
        <v>-1.1194900000000001E-2</v>
      </c>
      <c r="AP319">
        <v>-4.1834400000000001E-2</v>
      </c>
      <c r="AQ319">
        <v>-6.3101599999999994E-2</v>
      </c>
      <c r="AR319">
        <v>-6.4516199999999996E-2</v>
      </c>
      <c r="AS319">
        <v>-5.9891E-2</v>
      </c>
      <c r="AT319">
        <v>-3.0107200000000001E-2</v>
      </c>
      <c r="AU319">
        <v>-1.68688E-2</v>
      </c>
      <c r="AV319">
        <v>-1.8431599999999999E-2</v>
      </c>
      <c r="AW319">
        <v>-1.0059E-2</v>
      </c>
      <c r="AX319">
        <v>-4.4231000000000001E-3</v>
      </c>
      <c r="AY319">
        <v>-3.2410000000000002E-4</v>
      </c>
      <c r="AZ319">
        <v>-9.3346000000000002E-3</v>
      </c>
      <c r="BA319">
        <v>-1.8008799999999998E-2</v>
      </c>
      <c r="BB319">
        <v>-1.68145E-2</v>
      </c>
      <c r="BC319">
        <v>-3.0650400000000001E-2</v>
      </c>
      <c r="BD319">
        <v>-6.4373899999999998E-2</v>
      </c>
      <c r="BE319">
        <v>-4.8236399999999999E-2</v>
      </c>
      <c r="BF319">
        <v>-3.04584E-2</v>
      </c>
      <c r="BG319">
        <v>-2.72413E-2</v>
      </c>
      <c r="BH319">
        <v>-2.8025899999999999E-2</v>
      </c>
      <c r="BI319">
        <v>2.6583000000000002E-3</v>
      </c>
      <c r="BJ319">
        <v>-7.0667999999999998E-3</v>
      </c>
      <c r="BK319">
        <v>4.8117999999999998E-3</v>
      </c>
      <c r="BL319">
        <v>2.947E-3</v>
      </c>
      <c r="BM319">
        <v>-4.2249999999999996E-3</v>
      </c>
      <c r="BN319">
        <v>-2.61955E-2</v>
      </c>
      <c r="BO319">
        <v>-4.4908499999999997E-2</v>
      </c>
      <c r="BP319">
        <v>-4.5440300000000003E-2</v>
      </c>
      <c r="BQ319">
        <v>-4.4398300000000002E-2</v>
      </c>
      <c r="BR319">
        <v>-1.10803E-2</v>
      </c>
      <c r="BS319">
        <v>-5.0635000000000003E-3</v>
      </c>
      <c r="BT319">
        <v>-1.06564E-2</v>
      </c>
      <c r="BU319">
        <v>2.1172999999999999E-3</v>
      </c>
      <c r="BV319">
        <v>9.1739999999999999E-3</v>
      </c>
      <c r="BW319">
        <v>8.9222999999999993E-3</v>
      </c>
      <c r="BX319">
        <v>-9.946E-4</v>
      </c>
      <c r="BY319">
        <v>-9.3772000000000005E-3</v>
      </c>
      <c r="BZ319">
        <v>-9.7543999999999999E-3</v>
      </c>
      <c r="CA319">
        <v>-2.2801000000000002E-3</v>
      </c>
      <c r="CB319">
        <v>-4.4842300000000002E-2</v>
      </c>
      <c r="CC319">
        <v>-3.30446E-2</v>
      </c>
      <c r="CD319">
        <v>-1.9404299999999999E-2</v>
      </c>
      <c r="CE319">
        <v>-2.0415900000000001E-2</v>
      </c>
      <c r="CF319">
        <v>-1.3716300000000001E-2</v>
      </c>
      <c r="CG319">
        <v>8.2538999999999998E-3</v>
      </c>
      <c r="CH319">
        <v>-3.9369999999999997E-4</v>
      </c>
      <c r="CI319">
        <v>1.41656E-2</v>
      </c>
      <c r="CJ319">
        <v>9.7853000000000002E-3</v>
      </c>
      <c r="CK319">
        <v>6.0229999999999995E-4</v>
      </c>
      <c r="CL319">
        <v>-1.5363999999999999E-2</v>
      </c>
      <c r="CM319">
        <v>-3.2308099999999999E-2</v>
      </c>
      <c r="CN319">
        <v>-3.2228399999999997E-2</v>
      </c>
      <c r="CO319">
        <v>-3.3668099999999999E-2</v>
      </c>
      <c r="CP319">
        <v>2.0977000000000001E-3</v>
      </c>
      <c r="CQ319">
        <v>3.1128000000000002E-3</v>
      </c>
      <c r="CR319">
        <v>-5.2713999999999999E-3</v>
      </c>
      <c r="CS319">
        <v>1.05506E-2</v>
      </c>
      <c r="CT319">
        <v>1.8591400000000001E-2</v>
      </c>
      <c r="CU319">
        <v>1.5326299999999999E-2</v>
      </c>
      <c r="CV319">
        <v>4.7816999999999998E-3</v>
      </c>
      <c r="CW319">
        <v>-3.3990000000000001E-3</v>
      </c>
      <c r="CX319">
        <v>-4.8646000000000002E-3</v>
      </c>
      <c r="CY319">
        <v>2.6090100000000001E-2</v>
      </c>
      <c r="CZ319">
        <v>-2.5310800000000001E-2</v>
      </c>
      <c r="DA319">
        <v>-1.7852699999999999E-2</v>
      </c>
      <c r="DB319">
        <v>-8.3502999999999997E-3</v>
      </c>
      <c r="DC319">
        <v>-1.35905E-2</v>
      </c>
      <c r="DD319">
        <v>5.932E-4</v>
      </c>
      <c r="DE319">
        <v>1.3849500000000001E-2</v>
      </c>
      <c r="DF319">
        <v>6.2795000000000004E-3</v>
      </c>
      <c r="DG319">
        <v>2.3519499999999999E-2</v>
      </c>
      <c r="DH319">
        <v>1.6623599999999999E-2</v>
      </c>
      <c r="DI319">
        <v>5.4297E-3</v>
      </c>
      <c r="DJ319">
        <v>-4.5325000000000001E-3</v>
      </c>
      <c r="DK319">
        <v>-1.9707599999999999E-2</v>
      </c>
      <c r="DL319">
        <v>-1.9016499999999999E-2</v>
      </c>
      <c r="DM319">
        <v>-2.2937900000000001E-2</v>
      </c>
      <c r="DN319">
        <v>1.52757E-2</v>
      </c>
      <c r="DO319">
        <v>1.12891E-2</v>
      </c>
      <c r="DP319">
        <v>1.136E-4</v>
      </c>
      <c r="DQ319">
        <v>1.8983799999999999E-2</v>
      </c>
      <c r="DR319">
        <v>2.8008700000000001E-2</v>
      </c>
      <c r="DS319">
        <v>2.1730300000000001E-2</v>
      </c>
      <c r="DT319">
        <v>1.05579E-2</v>
      </c>
      <c r="DU319">
        <v>2.5791999999999998E-3</v>
      </c>
      <c r="DV319">
        <v>2.5199999999999999E-5</v>
      </c>
      <c r="DW319">
        <v>6.7052299999999995E-2</v>
      </c>
      <c r="DX319">
        <v>2.8896999999999998E-3</v>
      </c>
      <c r="DY319">
        <v>4.0819000000000003E-3</v>
      </c>
      <c r="DZ319">
        <v>7.6099999999999996E-3</v>
      </c>
      <c r="EA319">
        <v>-3.7356999999999998E-3</v>
      </c>
      <c r="EB319">
        <v>2.12538E-2</v>
      </c>
      <c r="EC319">
        <v>2.1928599999999999E-2</v>
      </c>
      <c r="ED319">
        <v>1.5914500000000002E-2</v>
      </c>
      <c r="EE319">
        <v>3.7025000000000002E-2</v>
      </c>
      <c r="EF319">
        <v>2.6497E-2</v>
      </c>
      <c r="EG319">
        <v>1.23996E-2</v>
      </c>
      <c r="EH319">
        <v>1.1106400000000001E-2</v>
      </c>
      <c r="EI319">
        <v>-1.5146000000000001E-3</v>
      </c>
      <c r="EJ319">
        <v>5.94E-5</v>
      </c>
      <c r="EK319">
        <v>-7.4450999999999996E-3</v>
      </c>
      <c r="EL319">
        <v>3.4302600000000003E-2</v>
      </c>
      <c r="EM319">
        <v>2.3094400000000001E-2</v>
      </c>
      <c r="EN319">
        <v>7.8887000000000002E-3</v>
      </c>
      <c r="EO319">
        <v>3.1160199999999999E-2</v>
      </c>
      <c r="EP319">
        <v>4.1605799999999998E-2</v>
      </c>
      <c r="EQ319">
        <v>3.09766E-2</v>
      </c>
      <c r="ER319">
        <v>1.8897899999999999E-2</v>
      </c>
      <c r="ES319">
        <v>1.1210700000000001E-2</v>
      </c>
      <c r="ET319">
        <v>7.0851999999999998E-3</v>
      </c>
      <c r="EU319">
        <v>50.508569999999999</v>
      </c>
      <c r="EV319">
        <v>50.491430000000001</v>
      </c>
      <c r="EW319">
        <v>50.202860000000001</v>
      </c>
      <c r="EX319">
        <v>50.085709999999999</v>
      </c>
      <c r="EY319">
        <v>48.9</v>
      </c>
      <c r="EZ319">
        <v>48.331429999999997</v>
      </c>
      <c r="FA319">
        <v>47.688569999999999</v>
      </c>
      <c r="FB319">
        <v>48.674289999999999</v>
      </c>
      <c r="FC319">
        <v>55.81429</v>
      </c>
      <c r="FD319">
        <v>63.628570000000003</v>
      </c>
      <c r="FE319">
        <v>67.345709999999997</v>
      </c>
      <c r="FF319">
        <v>69.325710000000001</v>
      </c>
      <c r="FG319">
        <v>70.502849999999995</v>
      </c>
      <c r="FH319">
        <v>71.082859999999997</v>
      </c>
      <c r="FI319">
        <v>70.665719999999993</v>
      </c>
      <c r="FJ319">
        <v>69.348569999999995</v>
      </c>
      <c r="FK319">
        <v>66.942859999999996</v>
      </c>
      <c r="FL319">
        <v>62.31429</v>
      </c>
      <c r="FM319">
        <v>58.625709999999998</v>
      </c>
      <c r="FN319">
        <v>56.214289999999998</v>
      </c>
      <c r="FO319">
        <v>54.105710000000002</v>
      </c>
      <c r="FP319">
        <v>52.594279999999998</v>
      </c>
      <c r="FQ319">
        <v>52.174289999999999</v>
      </c>
      <c r="FR319">
        <v>51.162860000000002</v>
      </c>
      <c r="FS319">
        <v>0.16338130000000001</v>
      </c>
      <c r="FT319">
        <v>9.6664000000000003E-3</v>
      </c>
      <c r="FU319">
        <v>1.22878E-2</v>
      </c>
    </row>
    <row r="320" spans="1:177" x14ac:dyDescent="0.3">
      <c r="A320" t="s">
        <v>226</v>
      </c>
      <c r="B320" t="s">
        <v>0</v>
      </c>
      <c r="C320" t="s">
        <v>279</v>
      </c>
      <c r="D320" s="30" t="s">
        <v>240</v>
      </c>
      <c r="E320" t="s">
        <v>219</v>
      </c>
      <c r="F320">
        <v>170</v>
      </c>
      <c r="G320">
        <v>0.7611542</v>
      </c>
      <c r="H320">
        <v>0.74822789999999995</v>
      </c>
      <c r="I320">
        <v>0.58330649999999995</v>
      </c>
      <c r="J320">
        <v>0.43605359999999999</v>
      </c>
      <c r="K320">
        <v>0.34962739999999998</v>
      </c>
      <c r="L320">
        <v>0.2667313</v>
      </c>
      <c r="M320">
        <v>0.24193790000000001</v>
      </c>
      <c r="N320">
        <v>0.2172212</v>
      </c>
      <c r="O320">
        <v>0.100813</v>
      </c>
      <c r="P320">
        <v>-8.4979600000000002E-2</v>
      </c>
      <c r="Q320">
        <v>-0.26126179999999999</v>
      </c>
      <c r="R320">
        <v>-0.38361909999999999</v>
      </c>
      <c r="S320">
        <v>-0.42770399999999997</v>
      </c>
      <c r="T320">
        <v>-0.39387840000000002</v>
      </c>
      <c r="U320">
        <v>-0.2950006</v>
      </c>
      <c r="V320">
        <v>-0.13224520000000001</v>
      </c>
      <c r="W320">
        <v>4.7010799999999998E-2</v>
      </c>
      <c r="X320">
        <v>0.22815469999999999</v>
      </c>
      <c r="Y320">
        <v>0.33164919999999998</v>
      </c>
      <c r="Z320">
        <v>0.3272872</v>
      </c>
      <c r="AA320">
        <v>0.37699719999999998</v>
      </c>
      <c r="AB320">
        <v>0.39303399999999999</v>
      </c>
      <c r="AC320">
        <v>0.3703169</v>
      </c>
      <c r="AD320">
        <v>0.30197220000000002</v>
      </c>
      <c r="AE320">
        <v>-0.15935840000000001</v>
      </c>
      <c r="AF320">
        <v>-0.13810520000000001</v>
      </c>
      <c r="AG320">
        <v>-0.15476899999999999</v>
      </c>
      <c r="AH320">
        <v>-0.17124909999999999</v>
      </c>
      <c r="AI320">
        <v>-0.1165543</v>
      </c>
      <c r="AJ320">
        <v>-6.6125000000000003E-2</v>
      </c>
      <c r="AK320">
        <v>-3.8435200000000003E-2</v>
      </c>
      <c r="AL320">
        <v>-2.8173199999999999E-2</v>
      </c>
      <c r="AM320">
        <v>-1.14231E-2</v>
      </c>
      <c r="AN320">
        <v>-2.4704799999999999E-2</v>
      </c>
      <c r="AO320">
        <v>-1.9064899999999999E-2</v>
      </c>
      <c r="AP320">
        <v>-2.6747199999999999E-2</v>
      </c>
      <c r="AQ320">
        <v>-4.0631300000000002E-2</v>
      </c>
      <c r="AR320">
        <v>-2.4745799999999998E-2</v>
      </c>
      <c r="AS320">
        <v>-1.93194E-2</v>
      </c>
      <c r="AT320">
        <v>1.3091999999999999E-3</v>
      </c>
      <c r="AU320">
        <v>1.7895999999999999E-3</v>
      </c>
      <c r="AV320">
        <v>2.6935500000000001E-2</v>
      </c>
      <c r="AW320">
        <v>1.8827E-2</v>
      </c>
      <c r="AX320">
        <v>7.2566999999999996E-3</v>
      </c>
      <c r="AY320">
        <v>3.77317E-2</v>
      </c>
      <c r="AZ320">
        <v>2.6723500000000001E-2</v>
      </c>
      <c r="BA320">
        <v>2.00702E-2</v>
      </c>
      <c r="BB320">
        <v>-3.5048000000000002E-3</v>
      </c>
      <c r="BC320">
        <v>-9.1329599999999997E-2</v>
      </c>
      <c r="BD320">
        <v>-8.3454799999999996E-2</v>
      </c>
      <c r="BE320">
        <v>-0.11688900000000001</v>
      </c>
      <c r="BF320">
        <v>-0.14438619999999999</v>
      </c>
      <c r="BG320">
        <v>-9.3699299999999999E-2</v>
      </c>
      <c r="BH320">
        <v>-4.6707699999999998E-2</v>
      </c>
      <c r="BI320">
        <v>-2.23403E-2</v>
      </c>
      <c r="BJ320">
        <v>-1.30873E-2</v>
      </c>
      <c r="BK320">
        <v>2.0807E-3</v>
      </c>
      <c r="BL320">
        <v>-8.5033999999999995E-3</v>
      </c>
      <c r="BM320">
        <v>2.9109000000000001E-3</v>
      </c>
      <c r="BN320">
        <v>-4.8139999999999997E-3</v>
      </c>
      <c r="BO320">
        <v>-2.16597E-2</v>
      </c>
      <c r="BP320">
        <v>-5.2097000000000003E-3</v>
      </c>
      <c r="BQ320">
        <v>-1.5184E-3</v>
      </c>
      <c r="BR320">
        <v>1.99206E-2</v>
      </c>
      <c r="BS320">
        <v>2.2774900000000001E-2</v>
      </c>
      <c r="BT320">
        <v>4.9929599999999998E-2</v>
      </c>
      <c r="BU320">
        <v>4.9407300000000001E-2</v>
      </c>
      <c r="BV320">
        <v>3.4124399999999999E-2</v>
      </c>
      <c r="BW320">
        <v>7.9362100000000005E-2</v>
      </c>
      <c r="BX320">
        <v>6.5859000000000001E-2</v>
      </c>
      <c r="BY320">
        <v>5.7042900000000001E-2</v>
      </c>
      <c r="BZ320">
        <v>2.57906E-2</v>
      </c>
      <c r="CA320">
        <v>-4.4213099999999998E-2</v>
      </c>
      <c r="CB320">
        <v>-4.5603999999999999E-2</v>
      </c>
      <c r="CC320">
        <v>-9.0653399999999995E-2</v>
      </c>
      <c r="CD320">
        <v>-0.12578110000000001</v>
      </c>
      <c r="CE320">
        <v>-7.7869900000000006E-2</v>
      </c>
      <c r="CF320">
        <v>-3.3259400000000001E-2</v>
      </c>
      <c r="CG320">
        <v>-1.1193E-2</v>
      </c>
      <c r="CH320">
        <v>-2.6389E-3</v>
      </c>
      <c r="CI320">
        <v>1.1433499999999999E-2</v>
      </c>
      <c r="CJ320">
        <v>2.7176000000000001E-3</v>
      </c>
      <c r="CK320">
        <v>1.81312E-2</v>
      </c>
      <c r="CL320">
        <v>1.03768E-2</v>
      </c>
      <c r="CM320">
        <v>-8.5199999999999998E-3</v>
      </c>
      <c r="CN320">
        <v>8.3209000000000009E-3</v>
      </c>
      <c r="CO320">
        <v>1.0810500000000001E-2</v>
      </c>
      <c r="CP320">
        <v>3.2810800000000001E-2</v>
      </c>
      <c r="CQ320">
        <v>3.7309299999999997E-2</v>
      </c>
      <c r="CR320">
        <v>6.5855200000000003E-2</v>
      </c>
      <c r="CS320">
        <v>7.0587200000000003E-2</v>
      </c>
      <c r="CT320">
        <v>5.2732899999999999E-2</v>
      </c>
      <c r="CU320">
        <v>0.1081951</v>
      </c>
      <c r="CV320">
        <v>9.2964199999999997E-2</v>
      </c>
      <c r="CW320">
        <v>8.2650100000000004E-2</v>
      </c>
      <c r="CX320">
        <v>4.6080500000000003E-2</v>
      </c>
      <c r="CY320">
        <v>2.9034E-3</v>
      </c>
      <c r="CZ320">
        <v>-7.7533000000000003E-3</v>
      </c>
      <c r="DA320">
        <v>-6.44179E-2</v>
      </c>
      <c r="DB320">
        <v>-0.1071759</v>
      </c>
      <c r="DC320">
        <v>-6.2040499999999998E-2</v>
      </c>
      <c r="DD320">
        <v>-1.9811100000000002E-2</v>
      </c>
      <c r="DE320">
        <v>-4.57E-5</v>
      </c>
      <c r="DF320">
        <v>7.8094999999999996E-3</v>
      </c>
      <c r="DG320">
        <v>2.0786200000000001E-2</v>
      </c>
      <c r="DH320">
        <v>1.3938600000000001E-2</v>
      </c>
      <c r="DI320">
        <v>3.3351600000000002E-2</v>
      </c>
      <c r="DJ320">
        <v>2.5567599999999999E-2</v>
      </c>
      <c r="DK320">
        <v>4.6195999999999997E-3</v>
      </c>
      <c r="DL320">
        <v>2.1851499999999999E-2</v>
      </c>
      <c r="DM320">
        <v>2.31395E-2</v>
      </c>
      <c r="DN320">
        <v>4.5700900000000003E-2</v>
      </c>
      <c r="DO320">
        <v>5.18437E-2</v>
      </c>
      <c r="DP320">
        <v>8.1780800000000001E-2</v>
      </c>
      <c r="DQ320">
        <v>9.1767000000000001E-2</v>
      </c>
      <c r="DR320">
        <v>7.1341299999999996E-2</v>
      </c>
      <c r="DS320">
        <v>0.13702819999999999</v>
      </c>
      <c r="DT320">
        <v>0.1200693</v>
      </c>
      <c r="DU320">
        <v>0.1082573</v>
      </c>
      <c r="DV320">
        <v>6.6370299999999993E-2</v>
      </c>
      <c r="DW320">
        <v>7.0932200000000001E-2</v>
      </c>
      <c r="DX320">
        <v>4.68972E-2</v>
      </c>
      <c r="DY320">
        <v>-2.65378E-2</v>
      </c>
      <c r="DZ320">
        <v>-8.0313099999999998E-2</v>
      </c>
      <c r="EA320">
        <v>-3.9185400000000002E-2</v>
      </c>
      <c r="EB320">
        <v>-3.9379999999999998E-4</v>
      </c>
      <c r="EC320">
        <v>1.6049299999999999E-2</v>
      </c>
      <c r="ED320">
        <v>2.28954E-2</v>
      </c>
      <c r="EE320">
        <v>3.4290000000000001E-2</v>
      </c>
      <c r="EF320">
        <v>3.014E-2</v>
      </c>
      <c r="EG320">
        <v>5.5327300000000003E-2</v>
      </c>
      <c r="EH320">
        <v>4.75007E-2</v>
      </c>
      <c r="EI320">
        <v>2.35912E-2</v>
      </c>
      <c r="EJ320">
        <v>4.1387599999999997E-2</v>
      </c>
      <c r="EK320">
        <v>4.0940499999999998E-2</v>
      </c>
      <c r="EL320">
        <v>6.4312300000000003E-2</v>
      </c>
      <c r="EM320">
        <v>7.2829099999999994E-2</v>
      </c>
      <c r="EN320">
        <v>0.1047748</v>
      </c>
      <c r="EO320">
        <v>0.12234730000000001</v>
      </c>
      <c r="EP320">
        <v>9.8209000000000005E-2</v>
      </c>
      <c r="EQ320">
        <v>0.1786586</v>
      </c>
      <c r="ER320">
        <v>0.15920490000000001</v>
      </c>
      <c r="ES320">
        <v>0.14523</v>
      </c>
      <c r="ET320">
        <v>9.5665700000000006E-2</v>
      </c>
      <c r="EU320">
        <v>59.679589999999997</v>
      </c>
      <c r="EV320">
        <v>59.126609999999999</v>
      </c>
      <c r="EW320">
        <v>58.263570000000001</v>
      </c>
      <c r="EX320">
        <v>57.816540000000003</v>
      </c>
      <c r="EY320">
        <v>57.689920000000001</v>
      </c>
      <c r="EZ320">
        <v>58.046509999999998</v>
      </c>
      <c r="FA320">
        <v>56.857880000000002</v>
      </c>
      <c r="FB320">
        <v>56.571060000000003</v>
      </c>
      <c r="FC320">
        <v>58.99483</v>
      </c>
      <c r="FD320">
        <v>63.640830000000001</v>
      </c>
      <c r="FE320">
        <v>68.457369999999997</v>
      </c>
      <c r="FF320">
        <v>72.963819999999998</v>
      </c>
      <c r="FG320">
        <v>75.534880000000001</v>
      </c>
      <c r="FH320">
        <v>75.723510000000005</v>
      </c>
      <c r="FI320">
        <v>76.062010000000001</v>
      </c>
      <c r="FJ320">
        <v>75.170540000000003</v>
      </c>
      <c r="FK320">
        <v>73.770030000000006</v>
      </c>
      <c r="FL320">
        <v>71.622739999999993</v>
      </c>
      <c r="FM320">
        <v>68.036180000000002</v>
      </c>
      <c r="FN320">
        <v>64.674419999999998</v>
      </c>
      <c r="FO320">
        <v>63.36692</v>
      </c>
      <c r="FP320">
        <v>61.93282</v>
      </c>
      <c r="FQ320">
        <v>60.870800000000003</v>
      </c>
      <c r="FR320">
        <v>60.315249999999999</v>
      </c>
      <c r="FS320">
        <v>0.4180295</v>
      </c>
      <c r="FT320">
        <v>1.6112600000000001E-2</v>
      </c>
      <c r="FU320">
        <v>3.1808900000000001E-2</v>
      </c>
    </row>
    <row r="321" spans="1:177" x14ac:dyDescent="0.3">
      <c r="A321" t="s">
        <v>226</v>
      </c>
      <c r="B321" t="s">
        <v>0</v>
      </c>
      <c r="C321" t="s">
        <v>279</v>
      </c>
      <c r="D321" s="30" t="s">
        <v>240</v>
      </c>
      <c r="E321" t="s">
        <v>220</v>
      </c>
      <c r="F321">
        <v>108</v>
      </c>
      <c r="G321">
        <v>0.49361709999999998</v>
      </c>
      <c r="H321">
        <v>0.47712559999999998</v>
      </c>
      <c r="I321">
        <v>0.36063650000000003</v>
      </c>
      <c r="J321">
        <v>0.27739140000000001</v>
      </c>
      <c r="K321">
        <v>0.23189029999999999</v>
      </c>
      <c r="L321">
        <v>0.17275170000000001</v>
      </c>
      <c r="M321">
        <v>0.1584979</v>
      </c>
      <c r="N321">
        <v>0.140323</v>
      </c>
      <c r="O321">
        <v>5.5679399999999997E-2</v>
      </c>
      <c r="P321">
        <v>-5.9200700000000002E-2</v>
      </c>
      <c r="Q321">
        <v>-0.16888629999999999</v>
      </c>
      <c r="R321">
        <v>-0.25311669999999997</v>
      </c>
      <c r="S321">
        <v>-0.2891553</v>
      </c>
      <c r="T321">
        <v>-0.27694049999999998</v>
      </c>
      <c r="U321">
        <v>-0.20664560000000001</v>
      </c>
      <c r="V321">
        <v>-9.9645399999999995E-2</v>
      </c>
      <c r="W321">
        <v>2.29176E-2</v>
      </c>
      <c r="X321">
        <v>0.14521529999999999</v>
      </c>
      <c r="Y321">
        <v>0.21358559999999999</v>
      </c>
      <c r="Z321">
        <v>0.2059916</v>
      </c>
      <c r="AA321">
        <v>0.2439683</v>
      </c>
      <c r="AB321">
        <v>0.25127719999999998</v>
      </c>
      <c r="AC321">
        <v>0.23706250000000001</v>
      </c>
      <c r="AD321">
        <v>0.19908680000000001</v>
      </c>
      <c r="AE321">
        <v>-6.5950300000000003E-2</v>
      </c>
      <c r="AF321">
        <v>-5.2494300000000001E-2</v>
      </c>
      <c r="AG321">
        <v>-8.2487900000000003E-2</v>
      </c>
      <c r="AH321">
        <v>-9.4589300000000001E-2</v>
      </c>
      <c r="AI321">
        <v>-5.5577300000000003E-2</v>
      </c>
      <c r="AJ321">
        <v>-4.0551900000000002E-2</v>
      </c>
      <c r="AK321">
        <v>-3.0628499999999999E-2</v>
      </c>
      <c r="AL321">
        <v>-2.05346E-2</v>
      </c>
      <c r="AM321">
        <v>-1.1584199999999999E-2</v>
      </c>
      <c r="AN321">
        <v>-1.5105800000000001E-2</v>
      </c>
      <c r="AO321">
        <v>-1.3094E-2</v>
      </c>
      <c r="AP321">
        <v>-2.3709500000000001E-2</v>
      </c>
      <c r="AQ321">
        <v>-3.0474500000000002E-2</v>
      </c>
      <c r="AR321">
        <v>-2.2782500000000001E-2</v>
      </c>
      <c r="AS321">
        <v>-1.07811E-2</v>
      </c>
      <c r="AT321">
        <v>-3.9439999999999999E-4</v>
      </c>
      <c r="AU321">
        <v>1.3545099999999999E-2</v>
      </c>
      <c r="AV321">
        <v>2.43956E-2</v>
      </c>
      <c r="AW321">
        <v>2.12771E-2</v>
      </c>
      <c r="AX321">
        <v>5.5206999999999999E-3</v>
      </c>
      <c r="AY321">
        <v>2.6748999999999998E-2</v>
      </c>
      <c r="AZ321">
        <v>1.7733599999999999E-2</v>
      </c>
      <c r="BA321">
        <v>1.18567E-2</v>
      </c>
      <c r="BB321">
        <v>2.7683999999999999E-3</v>
      </c>
      <c r="BC321">
        <v>-2.29006E-2</v>
      </c>
      <c r="BD321">
        <v>-1.8782E-2</v>
      </c>
      <c r="BE321">
        <v>-5.9728999999999997E-2</v>
      </c>
      <c r="BF321">
        <v>-7.8097100000000003E-2</v>
      </c>
      <c r="BG321">
        <v>-4.0372199999999997E-2</v>
      </c>
      <c r="BH321">
        <v>-2.59747E-2</v>
      </c>
      <c r="BI321">
        <v>-1.8382699999999998E-2</v>
      </c>
      <c r="BJ321">
        <v>-9.0922999999999993E-3</v>
      </c>
      <c r="BK321">
        <v>-2.2117E-3</v>
      </c>
      <c r="BL321">
        <v>-3.6441999999999998E-3</v>
      </c>
      <c r="BM321">
        <v>3.1053999999999999E-3</v>
      </c>
      <c r="BN321">
        <v>-7.2405000000000004E-3</v>
      </c>
      <c r="BO321">
        <v>-1.6803800000000001E-2</v>
      </c>
      <c r="BP321">
        <v>-8.3009999999999994E-3</v>
      </c>
      <c r="BQ321">
        <v>2.3038999999999998E-3</v>
      </c>
      <c r="BR321">
        <v>1.2213E-2</v>
      </c>
      <c r="BS321">
        <v>2.6070800000000002E-2</v>
      </c>
      <c r="BT321">
        <v>4.1507200000000001E-2</v>
      </c>
      <c r="BU321">
        <v>4.3262000000000002E-2</v>
      </c>
      <c r="BV321">
        <v>2.51913E-2</v>
      </c>
      <c r="BW321">
        <v>5.7905900000000003E-2</v>
      </c>
      <c r="BX321">
        <v>4.7250800000000003E-2</v>
      </c>
      <c r="BY321">
        <v>3.9369000000000001E-2</v>
      </c>
      <c r="BZ321">
        <v>2.4119000000000002E-2</v>
      </c>
      <c r="CA321">
        <v>6.9154999999999998E-3</v>
      </c>
      <c r="CB321">
        <v>4.5671000000000002E-3</v>
      </c>
      <c r="CC321">
        <v>-4.3966199999999997E-2</v>
      </c>
      <c r="CD321">
        <v>-6.6674600000000001E-2</v>
      </c>
      <c r="CE321">
        <v>-2.9841099999999999E-2</v>
      </c>
      <c r="CF321">
        <v>-1.58786E-2</v>
      </c>
      <c r="CG321">
        <v>-9.9013E-3</v>
      </c>
      <c r="CH321">
        <v>-1.1673E-3</v>
      </c>
      <c r="CI321">
        <v>4.2795999999999997E-3</v>
      </c>
      <c r="CJ321">
        <v>4.2940000000000001E-3</v>
      </c>
      <c r="CK321">
        <v>1.4324999999999999E-2</v>
      </c>
      <c r="CL321">
        <v>4.1657999999999999E-3</v>
      </c>
      <c r="CM321">
        <v>-7.3355E-3</v>
      </c>
      <c r="CN321">
        <v>1.7288E-3</v>
      </c>
      <c r="CO321">
        <v>1.13665E-2</v>
      </c>
      <c r="CP321">
        <v>2.0944899999999999E-2</v>
      </c>
      <c r="CQ321">
        <v>3.4745999999999999E-2</v>
      </c>
      <c r="CR321">
        <v>5.3358599999999999E-2</v>
      </c>
      <c r="CS321">
        <v>5.8488699999999998E-2</v>
      </c>
      <c r="CT321">
        <v>3.8815099999999998E-2</v>
      </c>
      <c r="CU321">
        <v>7.9485E-2</v>
      </c>
      <c r="CV321">
        <v>6.7694400000000002E-2</v>
      </c>
      <c r="CW321">
        <v>5.8423999999999997E-2</v>
      </c>
      <c r="CX321">
        <v>3.8906299999999998E-2</v>
      </c>
      <c r="CY321">
        <v>3.6731600000000003E-2</v>
      </c>
      <c r="CZ321">
        <v>2.7916199999999999E-2</v>
      </c>
      <c r="DA321">
        <v>-2.82034E-2</v>
      </c>
      <c r="DB321">
        <v>-5.5252200000000001E-2</v>
      </c>
      <c r="DC321">
        <v>-1.93101E-2</v>
      </c>
      <c r="DD321">
        <v>-5.7825000000000003E-3</v>
      </c>
      <c r="DE321">
        <v>-1.4199E-3</v>
      </c>
      <c r="DF321">
        <v>6.7575999999999999E-3</v>
      </c>
      <c r="DG321">
        <v>1.0770999999999999E-2</v>
      </c>
      <c r="DH321">
        <v>1.22323E-2</v>
      </c>
      <c r="DI321">
        <v>2.55447E-2</v>
      </c>
      <c r="DJ321">
        <v>1.55722E-2</v>
      </c>
      <c r="DK321">
        <v>2.1327999999999998E-3</v>
      </c>
      <c r="DL321">
        <v>1.1758599999999999E-2</v>
      </c>
      <c r="DM321">
        <v>2.0429099999999999E-2</v>
      </c>
      <c r="DN321">
        <v>2.96768E-2</v>
      </c>
      <c r="DO321">
        <v>4.34212E-2</v>
      </c>
      <c r="DP321">
        <v>6.5210000000000004E-2</v>
      </c>
      <c r="DQ321">
        <v>7.37154E-2</v>
      </c>
      <c r="DR321">
        <v>5.2438899999999997E-2</v>
      </c>
      <c r="DS321">
        <v>0.1010641</v>
      </c>
      <c r="DT321">
        <v>8.8137999999999994E-2</v>
      </c>
      <c r="DU321">
        <v>7.7478900000000003E-2</v>
      </c>
      <c r="DV321">
        <v>5.3693699999999997E-2</v>
      </c>
      <c r="DW321">
        <v>7.9781299999999999E-2</v>
      </c>
      <c r="DX321">
        <v>6.1628500000000003E-2</v>
      </c>
      <c r="DY321">
        <v>-5.4444999999999997E-3</v>
      </c>
      <c r="DZ321">
        <v>-3.8760000000000003E-2</v>
      </c>
      <c r="EA321">
        <v>-4.1050000000000001E-3</v>
      </c>
      <c r="EB321">
        <v>8.7947000000000008E-3</v>
      </c>
      <c r="EC321">
        <v>1.0825899999999999E-2</v>
      </c>
      <c r="ED321">
        <v>1.8199900000000001E-2</v>
      </c>
      <c r="EE321">
        <v>2.0143399999999999E-2</v>
      </c>
      <c r="EF321">
        <v>2.3693800000000001E-2</v>
      </c>
      <c r="EG321">
        <v>4.1744099999999999E-2</v>
      </c>
      <c r="EH321">
        <v>3.2041199999999999E-2</v>
      </c>
      <c r="EI321">
        <v>1.5803500000000002E-2</v>
      </c>
      <c r="EJ321">
        <v>2.6239999999999999E-2</v>
      </c>
      <c r="EK321">
        <v>3.3514000000000002E-2</v>
      </c>
      <c r="EL321">
        <v>4.2284200000000001E-2</v>
      </c>
      <c r="EM321">
        <v>5.5946900000000001E-2</v>
      </c>
      <c r="EN321">
        <v>8.2321500000000006E-2</v>
      </c>
      <c r="EO321">
        <v>9.5700300000000002E-2</v>
      </c>
      <c r="EP321">
        <v>7.2109500000000007E-2</v>
      </c>
      <c r="EQ321">
        <v>0.13222100000000001</v>
      </c>
      <c r="ER321">
        <v>0.1176552</v>
      </c>
      <c r="ES321">
        <v>0.1049913</v>
      </c>
      <c r="ET321">
        <v>7.5044299999999994E-2</v>
      </c>
      <c r="EU321">
        <v>61.127389999999998</v>
      </c>
      <c r="EV321">
        <v>60.84713</v>
      </c>
      <c r="EW321">
        <v>59.872610000000002</v>
      </c>
      <c r="EX321">
        <v>59.464970000000001</v>
      </c>
      <c r="EY321">
        <v>59.414009999999998</v>
      </c>
      <c r="EZ321">
        <v>59.891719999999999</v>
      </c>
      <c r="FA321">
        <v>58.640129999999999</v>
      </c>
      <c r="FB321">
        <v>58.40446</v>
      </c>
      <c r="FC321">
        <v>60.433120000000002</v>
      </c>
      <c r="FD321">
        <v>64.146500000000003</v>
      </c>
      <c r="FE321">
        <v>68.156049999999993</v>
      </c>
      <c r="FF321">
        <v>72.445859999999996</v>
      </c>
      <c r="FG321">
        <v>74.955410000000001</v>
      </c>
      <c r="FH321">
        <v>74.987260000000006</v>
      </c>
      <c r="FI321">
        <v>75.09554</v>
      </c>
      <c r="FJ321">
        <v>74.089169999999996</v>
      </c>
      <c r="FK321">
        <v>73.015919999999994</v>
      </c>
      <c r="FL321">
        <v>70.993629999999996</v>
      </c>
      <c r="FM321">
        <v>67.939490000000006</v>
      </c>
      <c r="FN321">
        <v>65.09554</v>
      </c>
      <c r="FO321">
        <v>64.238849999999999</v>
      </c>
      <c r="FP321">
        <v>63.035029999999999</v>
      </c>
      <c r="FQ321">
        <v>62.222929999999998</v>
      </c>
      <c r="FR321">
        <v>61.554139999999997</v>
      </c>
      <c r="FS321">
        <v>0.26602920000000002</v>
      </c>
      <c r="FT321">
        <v>1.19311E-2</v>
      </c>
      <c r="FU321">
        <v>2.2977500000000001E-2</v>
      </c>
    </row>
    <row r="322" spans="1:177" x14ac:dyDescent="0.3">
      <c r="A322" t="s">
        <v>226</v>
      </c>
      <c r="B322" t="s">
        <v>0</v>
      </c>
      <c r="C322" t="s">
        <v>279</v>
      </c>
      <c r="D322" s="30" t="s">
        <v>240</v>
      </c>
      <c r="E322" t="s">
        <v>221</v>
      </c>
      <c r="F322">
        <v>62</v>
      </c>
      <c r="G322">
        <v>0.2466778</v>
      </c>
      <c r="H322">
        <v>0.26805699999999999</v>
      </c>
      <c r="I322">
        <v>0.2327803</v>
      </c>
      <c r="J322">
        <v>0.1601716</v>
      </c>
      <c r="K322">
        <v>0.1079387</v>
      </c>
      <c r="L322">
        <v>8.64534E-2</v>
      </c>
      <c r="M322">
        <v>7.7361100000000002E-2</v>
      </c>
      <c r="N322">
        <v>7.3634099999999994E-2</v>
      </c>
      <c r="O322">
        <v>6.1090499999999999E-2</v>
      </c>
      <c r="P322">
        <v>-9.9340000000000001E-3</v>
      </c>
      <c r="Q322">
        <v>-7.7308199999999994E-2</v>
      </c>
      <c r="R322">
        <v>-0.11737359999999999</v>
      </c>
      <c r="S322">
        <v>-0.1210345</v>
      </c>
      <c r="T322">
        <v>-8.2045000000000007E-2</v>
      </c>
      <c r="U322">
        <v>-6.1179699999999997E-2</v>
      </c>
      <c r="V322">
        <v>-7.6344000000000004E-3</v>
      </c>
      <c r="W322">
        <v>3.4395500000000002E-2</v>
      </c>
      <c r="X322">
        <v>8.4237999999999993E-2</v>
      </c>
      <c r="Y322">
        <v>0.11279939999999999</v>
      </c>
      <c r="Z322">
        <v>0.12132850000000001</v>
      </c>
      <c r="AA322">
        <v>0.1214686</v>
      </c>
      <c r="AB322">
        <v>0.13358339999999999</v>
      </c>
      <c r="AC322">
        <v>0.1232854</v>
      </c>
      <c r="AD322">
        <v>8.9871300000000001E-2</v>
      </c>
      <c r="AE322">
        <v>-0.2387686</v>
      </c>
      <c r="AF322">
        <v>-0.20855170000000001</v>
      </c>
      <c r="AG322">
        <v>-0.1542492</v>
      </c>
      <c r="AH322">
        <v>-0.1324591</v>
      </c>
      <c r="AI322">
        <v>-0.10476779999999999</v>
      </c>
      <c r="AJ322">
        <v>-3.9894100000000002E-2</v>
      </c>
      <c r="AK322">
        <v>-1.5656000000000001E-3</v>
      </c>
      <c r="AL322">
        <v>-7.3987000000000002E-3</v>
      </c>
      <c r="AM322">
        <v>-6.8735000000000003E-3</v>
      </c>
      <c r="AN322">
        <v>-2.1182900000000001E-2</v>
      </c>
      <c r="AO322">
        <v>-1.1035700000000001E-2</v>
      </c>
      <c r="AP322">
        <v>-5.8850999999999999E-3</v>
      </c>
      <c r="AQ322">
        <v>-2.8637599999999999E-2</v>
      </c>
      <c r="AR322">
        <v>-4.4670999999999999E-3</v>
      </c>
      <c r="AS322">
        <v>-2.39166E-2</v>
      </c>
      <c r="AT322">
        <v>-1.9239699999999998E-2</v>
      </c>
      <c r="AU322">
        <v>-5.8801199999999998E-2</v>
      </c>
      <c r="AV322">
        <v>-1.5327500000000001E-2</v>
      </c>
      <c r="AW322">
        <v>-3.4617500000000002E-2</v>
      </c>
      <c r="AX322">
        <v>-1.9308700000000002E-2</v>
      </c>
      <c r="AY322">
        <v>-7.6065000000000004E-3</v>
      </c>
      <c r="AZ322">
        <v>-3.2875999999999999E-3</v>
      </c>
      <c r="BA322">
        <v>-1.9777699999999999E-2</v>
      </c>
      <c r="BB322">
        <v>-3.9671600000000001E-2</v>
      </c>
      <c r="BC322">
        <v>-0.161886</v>
      </c>
      <c r="BD322">
        <v>-0.144347</v>
      </c>
      <c r="BE322">
        <v>-0.10517940000000001</v>
      </c>
      <c r="BF322">
        <v>-9.9397100000000002E-2</v>
      </c>
      <c r="BG322">
        <v>-8.5589799999999994E-2</v>
      </c>
      <c r="BH322">
        <v>-3.2734199999999998E-2</v>
      </c>
      <c r="BI322">
        <v>1.5904999999999999E-3</v>
      </c>
      <c r="BJ322">
        <v>-4.2502E-3</v>
      </c>
      <c r="BK322">
        <v>6.1688999999999997E-3</v>
      </c>
      <c r="BL322">
        <v>-6.9927000000000001E-3</v>
      </c>
      <c r="BM322">
        <v>1.6742E-3</v>
      </c>
      <c r="BN322">
        <v>2.9594999999999999E-3</v>
      </c>
      <c r="BO322">
        <v>-1.55385E-2</v>
      </c>
      <c r="BP322">
        <v>2.5820999999999999E-3</v>
      </c>
      <c r="BQ322">
        <v>-1.4660899999999999E-2</v>
      </c>
      <c r="BR322">
        <v>2.3159999999999999E-4</v>
      </c>
      <c r="BS322">
        <v>-3.2077899999999999E-2</v>
      </c>
      <c r="BT322">
        <v>-7.8884000000000003E-3</v>
      </c>
      <c r="BU322">
        <v>-1.9462900000000002E-2</v>
      </c>
      <c r="BV322">
        <v>-5.9493000000000002E-3</v>
      </c>
      <c r="BW322">
        <v>1.5638E-3</v>
      </c>
      <c r="BX322">
        <v>2.6356999999999999E-3</v>
      </c>
      <c r="BY322">
        <v>-3.2412999999999999E-3</v>
      </c>
      <c r="BZ322">
        <v>-2.1754800000000001E-2</v>
      </c>
      <c r="CA322">
        <v>-0.1086374</v>
      </c>
      <c r="CB322">
        <v>-9.9879099999999998E-2</v>
      </c>
      <c r="CC322">
        <v>-7.1193800000000002E-2</v>
      </c>
      <c r="CD322">
        <v>-7.6498499999999997E-2</v>
      </c>
      <c r="CE322">
        <v>-7.2307200000000002E-2</v>
      </c>
      <c r="CF322">
        <v>-2.77752E-2</v>
      </c>
      <c r="CG322">
        <v>3.7764999999999999E-3</v>
      </c>
      <c r="CH322">
        <v>-2.0696E-3</v>
      </c>
      <c r="CI322">
        <v>1.5202E-2</v>
      </c>
      <c r="CJ322">
        <v>2.8354999999999999E-3</v>
      </c>
      <c r="CK322">
        <v>1.0477E-2</v>
      </c>
      <c r="CL322">
        <v>9.0851999999999999E-3</v>
      </c>
      <c r="CM322">
        <v>-6.4662000000000001E-3</v>
      </c>
      <c r="CN322">
        <v>7.4644000000000004E-3</v>
      </c>
      <c r="CO322">
        <v>-8.2503999999999997E-3</v>
      </c>
      <c r="CP322">
        <v>1.37173E-2</v>
      </c>
      <c r="CQ322">
        <v>-1.35695E-2</v>
      </c>
      <c r="CR322">
        <v>-2.7361E-3</v>
      </c>
      <c r="CS322">
        <v>-8.9668999999999999E-3</v>
      </c>
      <c r="CT322">
        <v>3.3034000000000002E-3</v>
      </c>
      <c r="CU322">
        <v>7.9150999999999996E-3</v>
      </c>
      <c r="CV322">
        <v>6.7381999999999997E-3</v>
      </c>
      <c r="CW322">
        <v>8.2117000000000006E-3</v>
      </c>
      <c r="CX322">
        <v>-9.3457000000000002E-3</v>
      </c>
      <c r="CY322">
        <v>-5.5388699999999999E-2</v>
      </c>
      <c r="CZ322">
        <v>-5.5411099999999998E-2</v>
      </c>
      <c r="DA322">
        <v>-3.7208199999999997E-2</v>
      </c>
      <c r="DB322">
        <v>-5.3599899999999999E-2</v>
      </c>
      <c r="DC322">
        <v>-5.9024500000000001E-2</v>
      </c>
      <c r="DD322">
        <v>-2.2816300000000001E-2</v>
      </c>
      <c r="DE322">
        <v>5.9623999999999996E-3</v>
      </c>
      <c r="DF322">
        <v>1.11E-4</v>
      </c>
      <c r="DG322">
        <v>2.4235199999999998E-2</v>
      </c>
      <c r="DH322">
        <v>1.2663600000000001E-2</v>
      </c>
      <c r="DI322">
        <v>1.92798E-2</v>
      </c>
      <c r="DJ322">
        <v>1.5210899999999999E-2</v>
      </c>
      <c r="DK322">
        <v>2.6061999999999999E-3</v>
      </c>
      <c r="DL322">
        <v>1.2346599999999999E-2</v>
      </c>
      <c r="DM322">
        <v>-1.8399E-3</v>
      </c>
      <c r="DN322">
        <v>2.7203100000000001E-2</v>
      </c>
      <c r="DO322">
        <v>4.9389000000000004E-3</v>
      </c>
      <c r="DP322">
        <v>2.4161E-3</v>
      </c>
      <c r="DQ322">
        <v>1.5291E-3</v>
      </c>
      <c r="DR322">
        <v>1.2556100000000001E-2</v>
      </c>
      <c r="DS322">
        <v>1.42665E-2</v>
      </c>
      <c r="DT322">
        <v>1.08407E-2</v>
      </c>
      <c r="DU322">
        <v>1.96648E-2</v>
      </c>
      <c r="DV322">
        <v>3.0634E-3</v>
      </c>
      <c r="DW322">
        <v>2.14939E-2</v>
      </c>
      <c r="DX322">
        <v>8.7934999999999992E-3</v>
      </c>
      <c r="DY322">
        <v>1.18616E-2</v>
      </c>
      <c r="DZ322">
        <v>-2.0537900000000001E-2</v>
      </c>
      <c r="EA322">
        <v>-3.98465E-2</v>
      </c>
      <c r="EB322">
        <v>-1.5656300000000001E-2</v>
      </c>
      <c r="EC322">
        <v>9.1185999999999993E-3</v>
      </c>
      <c r="ED322">
        <v>3.2594999999999998E-3</v>
      </c>
      <c r="EE322">
        <v>3.7277600000000001E-2</v>
      </c>
      <c r="EF322">
        <v>2.68539E-2</v>
      </c>
      <c r="EG322">
        <v>3.1989700000000003E-2</v>
      </c>
      <c r="EH322">
        <v>2.40555E-2</v>
      </c>
      <c r="EI322">
        <v>1.5705299999999998E-2</v>
      </c>
      <c r="EJ322">
        <v>1.9395800000000001E-2</v>
      </c>
      <c r="EK322">
        <v>7.4158000000000002E-3</v>
      </c>
      <c r="EL322">
        <v>4.6674399999999998E-2</v>
      </c>
      <c r="EM322">
        <v>3.1662099999999999E-2</v>
      </c>
      <c r="EN322">
        <v>9.8551999999999997E-3</v>
      </c>
      <c r="EO322">
        <v>1.6683699999999999E-2</v>
      </c>
      <c r="EP322">
        <v>2.59156E-2</v>
      </c>
      <c r="EQ322">
        <v>2.3436800000000001E-2</v>
      </c>
      <c r="ER322">
        <v>1.6764000000000001E-2</v>
      </c>
      <c r="ES322">
        <v>3.62011E-2</v>
      </c>
      <c r="ET322">
        <v>2.0980200000000001E-2</v>
      </c>
      <c r="EU322">
        <v>53.45205</v>
      </c>
      <c r="EV322">
        <v>51.726030000000002</v>
      </c>
      <c r="EW322">
        <v>51.342469999999999</v>
      </c>
      <c r="EX322">
        <v>50.726030000000002</v>
      </c>
      <c r="EY322">
        <v>50.273969999999998</v>
      </c>
      <c r="EZ322">
        <v>50.109589999999997</v>
      </c>
      <c r="FA322">
        <v>49.191780000000001</v>
      </c>
      <c r="FB322">
        <v>48.684930000000001</v>
      </c>
      <c r="FC322">
        <v>52.808219999999999</v>
      </c>
      <c r="FD322">
        <v>61.46575</v>
      </c>
      <c r="FE322">
        <v>69.753429999999994</v>
      </c>
      <c r="FF322">
        <v>75.191779999999994</v>
      </c>
      <c r="FG322">
        <v>78.0274</v>
      </c>
      <c r="FH322">
        <v>78.890410000000003</v>
      </c>
      <c r="FI322">
        <v>80.219179999999994</v>
      </c>
      <c r="FJ322">
        <v>79.821910000000003</v>
      </c>
      <c r="FK322">
        <v>77.0137</v>
      </c>
      <c r="FL322">
        <v>74.328770000000006</v>
      </c>
      <c r="FM322">
        <v>68.452060000000003</v>
      </c>
      <c r="FN322">
        <v>62.863010000000003</v>
      </c>
      <c r="FO322">
        <v>59.616439999999997</v>
      </c>
      <c r="FP322">
        <v>57.191780000000001</v>
      </c>
      <c r="FQ322">
        <v>55.054789999999997</v>
      </c>
      <c r="FR322">
        <v>54.9863</v>
      </c>
      <c r="FS322">
        <v>0.43430289999999999</v>
      </c>
      <c r="FT322">
        <v>7.7701999999999997E-3</v>
      </c>
      <c r="FU322">
        <v>1.5688899999999999E-2</v>
      </c>
    </row>
    <row r="323" spans="1:177" x14ac:dyDescent="0.3">
      <c r="A323" t="s">
        <v>226</v>
      </c>
      <c r="B323" t="s">
        <v>0</v>
      </c>
      <c r="C323" t="s">
        <v>279</v>
      </c>
      <c r="D323" s="30" t="s">
        <v>241</v>
      </c>
      <c r="E323" t="s">
        <v>219</v>
      </c>
      <c r="F323">
        <v>807</v>
      </c>
      <c r="G323">
        <v>3.5837050000000001</v>
      </c>
      <c r="H323">
        <v>3.571952</v>
      </c>
      <c r="I323">
        <v>2.9629880000000002</v>
      </c>
      <c r="J323">
        <v>2.1835710000000002</v>
      </c>
      <c r="K323">
        <v>1.6247050000000001</v>
      </c>
      <c r="L323">
        <v>1.251312</v>
      </c>
      <c r="M323">
        <v>1.160088</v>
      </c>
      <c r="N323">
        <v>0.89158300000000001</v>
      </c>
      <c r="O323">
        <v>0.34667019999999998</v>
      </c>
      <c r="P323">
        <v>-0.39968049999999999</v>
      </c>
      <c r="Q323">
        <v>-1.1675990000000001</v>
      </c>
      <c r="R323">
        <v>-1.6461589999999999</v>
      </c>
      <c r="S323">
        <v>-1.830886</v>
      </c>
      <c r="T323">
        <v>-1.828033</v>
      </c>
      <c r="U323">
        <v>-1.4726900000000001</v>
      </c>
      <c r="V323">
        <v>-0.81935579999999997</v>
      </c>
      <c r="W323">
        <v>-0.1009649</v>
      </c>
      <c r="X323">
        <v>0.83593039999999996</v>
      </c>
      <c r="Y323">
        <v>1.5853660000000001</v>
      </c>
      <c r="Z323">
        <v>1.8228310000000001</v>
      </c>
      <c r="AA323">
        <v>1.907478</v>
      </c>
      <c r="AB323">
        <v>1.9349160000000001</v>
      </c>
      <c r="AC323">
        <v>1.698502</v>
      </c>
      <c r="AD323">
        <v>1.516527</v>
      </c>
      <c r="AE323">
        <v>-0.74586010000000003</v>
      </c>
      <c r="AF323">
        <v>-0.62401660000000003</v>
      </c>
      <c r="AG323">
        <v>-0.48221259999999999</v>
      </c>
      <c r="AH323">
        <v>-0.42394310000000002</v>
      </c>
      <c r="AI323">
        <v>-0.37756650000000003</v>
      </c>
      <c r="AJ323">
        <v>-0.31385689999999999</v>
      </c>
      <c r="AK323">
        <v>-0.1010122</v>
      </c>
      <c r="AL323">
        <v>-4.7235699999999999E-2</v>
      </c>
      <c r="AM323">
        <v>3.1508999999999999E-3</v>
      </c>
      <c r="AN323">
        <v>-2.2570000000000001E-4</v>
      </c>
      <c r="AO323">
        <v>-4.9297899999999999E-2</v>
      </c>
      <c r="AP323">
        <v>-5.8036299999999999E-2</v>
      </c>
      <c r="AQ323">
        <v>-5.9840999999999998E-2</v>
      </c>
      <c r="AR323">
        <v>-3.6673200000000003E-2</v>
      </c>
      <c r="AS323">
        <v>-1.4087300000000001E-2</v>
      </c>
      <c r="AT323">
        <v>-6.9093699999999994E-2</v>
      </c>
      <c r="AU323">
        <v>3.1142699999999999E-2</v>
      </c>
      <c r="AV323">
        <v>2.9817799999999998E-2</v>
      </c>
      <c r="AW323">
        <v>7.3035199999999995E-2</v>
      </c>
      <c r="AX323">
        <v>6.6628900000000005E-2</v>
      </c>
      <c r="AY323">
        <v>9.7022700000000003E-2</v>
      </c>
      <c r="AZ323">
        <v>-2.3310600000000001E-2</v>
      </c>
      <c r="BA323">
        <v>-7.3478199999999994E-2</v>
      </c>
      <c r="BB323">
        <v>-6.0102299999999997E-2</v>
      </c>
      <c r="BC323">
        <v>-0.64132820000000001</v>
      </c>
      <c r="BD323">
        <v>-0.52803750000000005</v>
      </c>
      <c r="BE323">
        <v>-0.40031899999999998</v>
      </c>
      <c r="BF323">
        <v>-0.35371989999999998</v>
      </c>
      <c r="BG323">
        <v>-0.31951930000000001</v>
      </c>
      <c r="BH323">
        <v>-0.26846700000000001</v>
      </c>
      <c r="BI323">
        <v>-7.1810299999999994E-2</v>
      </c>
      <c r="BJ323">
        <v>-1.70154E-2</v>
      </c>
      <c r="BK323">
        <v>3.6913399999999999E-2</v>
      </c>
      <c r="BL323">
        <v>3.7728200000000003E-2</v>
      </c>
      <c r="BM323">
        <v>-6.0594999999999998E-3</v>
      </c>
      <c r="BN323">
        <v>-1.6660700000000001E-2</v>
      </c>
      <c r="BO323">
        <v>-1.7653100000000001E-2</v>
      </c>
      <c r="BP323">
        <v>6.5342000000000004E-3</v>
      </c>
      <c r="BQ323">
        <v>2.9935300000000001E-2</v>
      </c>
      <c r="BR323">
        <v>-2.5793099999999999E-2</v>
      </c>
      <c r="BS323">
        <v>7.5665399999999994E-2</v>
      </c>
      <c r="BT323">
        <v>7.2028900000000007E-2</v>
      </c>
      <c r="BU323">
        <v>0.1181306</v>
      </c>
      <c r="BV323">
        <v>0.1084759</v>
      </c>
      <c r="BW323">
        <v>0.14194960000000001</v>
      </c>
      <c r="BX323">
        <v>2.5154099999999999E-2</v>
      </c>
      <c r="BY323">
        <v>-2.9772300000000002E-2</v>
      </c>
      <c r="BZ323">
        <v>-1.71714E-2</v>
      </c>
      <c r="CA323">
        <v>-0.56892969999999998</v>
      </c>
      <c r="CB323">
        <v>-0.46156269999999999</v>
      </c>
      <c r="CC323">
        <v>-0.34359970000000001</v>
      </c>
      <c r="CD323">
        <v>-0.30508350000000001</v>
      </c>
      <c r="CE323">
        <v>-0.27931600000000001</v>
      </c>
      <c r="CF323">
        <v>-0.2370302</v>
      </c>
      <c r="CG323">
        <v>-5.1585100000000002E-2</v>
      </c>
      <c r="CH323">
        <v>3.9151000000000004E-3</v>
      </c>
      <c r="CI323">
        <v>6.0297200000000002E-2</v>
      </c>
      <c r="CJ323">
        <v>6.4015000000000002E-2</v>
      </c>
      <c r="CK323">
        <v>2.38874E-2</v>
      </c>
      <c r="CL323">
        <v>1.19959E-2</v>
      </c>
      <c r="CM323">
        <v>1.15662E-2</v>
      </c>
      <c r="CN323">
        <v>3.6459600000000002E-2</v>
      </c>
      <c r="CO323">
        <v>6.0425100000000002E-2</v>
      </c>
      <c r="CP323">
        <v>4.1967999999999997E-3</v>
      </c>
      <c r="CQ323">
        <v>0.1065017</v>
      </c>
      <c r="CR323">
        <v>0.1012641</v>
      </c>
      <c r="CS323">
        <v>0.14936360000000001</v>
      </c>
      <c r="CT323">
        <v>0.137459</v>
      </c>
      <c r="CU323">
        <v>0.17306589999999999</v>
      </c>
      <c r="CV323">
        <v>5.8720599999999998E-2</v>
      </c>
      <c r="CW323">
        <v>4.9830000000000002E-4</v>
      </c>
      <c r="CX323">
        <v>1.25624E-2</v>
      </c>
      <c r="CY323">
        <v>-0.49653120000000001</v>
      </c>
      <c r="CZ323">
        <v>-0.39508779999999999</v>
      </c>
      <c r="DA323">
        <v>-0.28688039999999998</v>
      </c>
      <c r="DB323">
        <v>-0.25644709999999998</v>
      </c>
      <c r="DC323">
        <v>-0.23911270000000001</v>
      </c>
      <c r="DD323">
        <v>-0.20559330000000001</v>
      </c>
      <c r="DE323">
        <v>-3.1359900000000003E-2</v>
      </c>
      <c r="DF323">
        <v>2.4845599999999999E-2</v>
      </c>
      <c r="DG323">
        <v>8.3681000000000005E-2</v>
      </c>
      <c r="DH323">
        <v>9.0301699999999999E-2</v>
      </c>
      <c r="DI323">
        <v>5.3834199999999999E-2</v>
      </c>
      <c r="DJ323">
        <v>4.0652399999999998E-2</v>
      </c>
      <c r="DK323">
        <v>4.0785399999999999E-2</v>
      </c>
      <c r="DL323">
        <v>6.6384899999999997E-2</v>
      </c>
      <c r="DM323">
        <v>9.0914999999999996E-2</v>
      </c>
      <c r="DN323">
        <v>3.41867E-2</v>
      </c>
      <c r="DO323">
        <v>0.13733790000000001</v>
      </c>
      <c r="DP323">
        <v>0.13049930000000001</v>
      </c>
      <c r="DQ323">
        <v>0.18059649999999999</v>
      </c>
      <c r="DR323">
        <v>0.16644210000000001</v>
      </c>
      <c r="DS323">
        <v>0.20418210000000001</v>
      </c>
      <c r="DT323">
        <v>9.2286999999999994E-2</v>
      </c>
      <c r="DU323">
        <v>3.0768899999999998E-2</v>
      </c>
      <c r="DV323">
        <v>4.2296300000000002E-2</v>
      </c>
      <c r="DW323">
        <v>-0.39199919999999999</v>
      </c>
      <c r="DX323">
        <v>-0.29910870000000001</v>
      </c>
      <c r="DY323">
        <v>-0.20498669999999999</v>
      </c>
      <c r="DZ323">
        <v>-0.1862239</v>
      </c>
      <c r="EA323">
        <v>-0.18106549999999999</v>
      </c>
      <c r="EB323">
        <v>-0.1602034</v>
      </c>
      <c r="EC323">
        <v>-2.1580000000000002E-3</v>
      </c>
      <c r="ED323">
        <v>5.5065900000000001E-2</v>
      </c>
      <c r="EE323">
        <v>0.11744350000000001</v>
      </c>
      <c r="EF323">
        <v>0.1282556</v>
      </c>
      <c r="EG323">
        <v>9.7072699999999998E-2</v>
      </c>
      <c r="EH323">
        <v>8.2028000000000004E-2</v>
      </c>
      <c r="EI323">
        <v>8.2973400000000003E-2</v>
      </c>
      <c r="EJ323">
        <v>0.10959240000000001</v>
      </c>
      <c r="EK323">
        <v>0.13493759999999999</v>
      </c>
      <c r="EL323">
        <v>7.7487299999999995E-2</v>
      </c>
      <c r="EM323">
        <v>0.18186060000000001</v>
      </c>
      <c r="EN323">
        <v>0.17271039999999999</v>
      </c>
      <c r="EO323">
        <v>0.2256919</v>
      </c>
      <c r="EP323">
        <v>0.20828920000000001</v>
      </c>
      <c r="EQ323">
        <v>0.249109</v>
      </c>
      <c r="ER323">
        <v>0.14075170000000001</v>
      </c>
      <c r="ES323">
        <v>7.4474899999999997E-2</v>
      </c>
      <c r="ET323">
        <v>8.5227200000000003E-2</v>
      </c>
      <c r="EU323">
        <v>64.793999999999997</v>
      </c>
      <c r="EV323">
        <v>63.959040000000002</v>
      </c>
      <c r="EW323">
        <v>63.19106</v>
      </c>
      <c r="EX323">
        <v>63.067779999999999</v>
      </c>
      <c r="EY323">
        <v>62.381720000000001</v>
      </c>
      <c r="EZ323">
        <v>62.16451</v>
      </c>
      <c r="FA323">
        <v>61.749969999999998</v>
      </c>
      <c r="FB323">
        <v>61.547969999999999</v>
      </c>
      <c r="FC323">
        <v>65.636290000000002</v>
      </c>
      <c r="FD323">
        <v>70.865380000000002</v>
      </c>
      <c r="FE323">
        <v>75.187190000000001</v>
      </c>
      <c r="FF323">
        <v>78.248170000000002</v>
      </c>
      <c r="FG323">
        <v>79.367710000000002</v>
      </c>
      <c r="FH323">
        <v>80.173050000000003</v>
      </c>
      <c r="FI323">
        <v>80.575710000000001</v>
      </c>
      <c r="FJ323">
        <v>79.854709999999997</v>
      </c>
      <c r="FK323">
        <v>78.930620000000005</v>
      </c>
      <c r="FL323">
        <v>77.558239999999998</v>
      </c>
      <c r="FM323">
        <v>74.487920000000003</v>
      </c>
      <c r="FN323">
        <v>70.458699999999993</v>
      </c>
      <c r="FO323">
        <v>67.711539999999999</v>
      </c>
      <c r="FP323">
        <v>66.721950000000007</v>
      </c>
      <c r="FQ323">
        <v>65.602800000000002</v>
      </c>
      <c r="FR323">
        <v>64.936089999999993</v>
      </c>
      <c r="FS323">
        <v>0.78234890000000001</v>
      </c>
      <c r="FT323">
        <v>3.2991899999999998E-2</v>
      </c>
      <c r="FU323">
        <v>4.7357799999999999E-2</v>
      </c>
    </row>
    <row r="324" spans="1:177" x14ac:dyDescent="0.3">
      <c r="A324" t="s">
        <v>226</v>
      </c>
      <c r="B324" t="s">
        <v>0</v>
      </c>
      <c r="C324" t="s">
        <v>279</v>
      </c>
      <c r="D324" s="30" t="s">
        <v>241</v>
      </c>
      <c r="E324" t="s">
        <v>220</v>
      </c>
      <c r="F324">
        <v>510</v>
      </c>
      <c r="G324">
        <v>2.3026219999999999</v>
      </c>
      <c r="H324">
        <v>2.255728</v>
      </c>
      <c r="I324">
        <v>1.898496</v>
      </c>
      <c r="J324">
        <v>1.4438550000000001</v>
      </c>
      <c r="K324">
        <v>1.0793919999999999</v>
      </c>
      <c r="L324">
        <v>0.78729439999999995</v>
      </c>
      <c r="M324">
        <v>0.70292920000000003</v>
      </c>
      <c r="N324">
        <v>0.52635909999999997</v>
      </c>
      <c r="O324">
        <v>0.18247740000000001</v>
      </c>
      <c r="P324">
        <v>-0.24980169999999999</v>
      </c>
      <c r="Q324">
        <v>-0.72639500000000001</v>
      </c>
      <c r="R324">
        <v>-1.0305979999999999</v>
      </c>
      <c r="S324">
        <v>-1.1584650000000001</v>
      </c>
      <c r="T324">
        <v>-1.1863999999999999</v>
      </c>
      <c r="U324">
        <v>-0.99604479999999995</v>
      </c>
      <c r="V324">
        <v>-0.54942250000000004</v>
      </c>
      <c r="W324">
        <v>-0.10050480000000001</v>
      </c>
      <c r="X324">
        <v>0.4656827</v>
      </c>
      <c r="Y324">
        <v>0.94416710000000004</v>
      </c>
      <c r="Z324">
        <v>1.151206</v>
      </c>
      <c r="AA324">
        <v>1.2423139999999999</v>
      </c>
      <c r="AB324">
        <v>1.2318709999999999</v>
      </c>
      <c r="AC324">
        <v>1.0707409999999999</v>
      </c>
      <c r="AD324">
        <v>0.95853029999999995</v>
      </c>
      <c r="AE324">
        <v>-0.52001019999999998</v>
      </c>
      <c r="AF324">
        <v>-0.44794519999999999</v>
      </c>
      <c r="AG324">
        <v>-0.30024010000000001</v>
      </c>
      <c r="AH324">
        <v>-0.25293749999999998</v>
      </c>
      <c r="AI324">
        <v>-0.2091073</v>
      </c>
      <c r="AJ324">
        <v>-0.17718970000000001</v>
      </c>
      <c r="AK324">
        <v>-7.1891899999999995E-2</v>
      </c>
      <c r="AL324">
        <v>-4.66021E-2</v>
      </c>
      <c r="AM324">
        <v>-4.81503E-2</v>
      </c>
      <c r="AN324">
        <v>-5.9619900000000003E-2</v>
      </c>
      <c r="AO324">
        <v>-0.1007694</v>
      </c>
      <c r="AP324">
        <v>-0.1013704</v>
      </c>
      <c r="AQ324">
        <v>-7.4325799999999997E-2</v>
      </c>
      <c r="AR324">
        <v>-8.15028E-2</v>
      </c>
      <c r="AS324">
        <v>-6.6723500000000005E-2</v>
      </c>
      <c r="AT324">
        <v>-5.2712000000000002E-2</v>
      </c>
      <c r="AU324">
        <v>-8.9569999999999997E-3</v>
      </c>
      <c r="AV324">
        <v>-2.98129E-2</v>
      </c>
      <c r="AW324">
        <v>-3.0257999999999999E-3</v>
      </c>
      <c r="AX324">
        <v>2.9147099999999999E-2</v>
      </c>
      <c r="AY324">
        <v>7.0060999999999998E-2</v>
      </c>
      <c r="AZ324">
        <v>-3.1941000000000001E-3</v>
      </c>
      <c r="BA324">
        <v>-7.4030299999999993E-2</v>
      </c>
      <c r="BB324">
        <v>-6.1156700000000001E-2</v>
      </c>
      <c r="BC324">
        <v>-0.4409322</v>
      </c>
      <c r="BD324">
        <v>-0.37479950000000001</v>
      </c>
      <c r="BE324">
        <v>-0.23766770000000001</v>
      </c>
      <c r="BF324">
        <v>-0.19896659999999999</v>
      </c>
      <c r="BG324">
        <v>-0.16365589999999999</v>
      </c>
      <c r="BH324">
        <v>-0.1433749</v>
      </c>
      <c r="BI324">
        <v>-5.0389900000000001E-2</v>
      </c>
      <c r="BJ324">
        <v>-2.4080899999999999E-2</v>
      </c>
      <c r="BK324">
        <v>-2.1779099999999999E-2</v>
      </c>
      <c r="BL324">
        <v>-2.90523E-2</v>
      </c>
      <c r="BM324">
        <v>-6.4518500000000006E-2</v>
      </c>
      <c r="BN324">
        <v>-6.6737500000000005E-2</v>
      </c>
      <c r="BO324">
        <v>-3.9977600000000002E-2</v>
      </c>
      <c r="BP324">
        <v>-4.7668500000000003E-2</v>
      </c>
      <c r="BQ324">
        <v>-3.2273099999999999E-2</v>
      </c>
      <c r="BR324">
        <v>-1.8750699999999999E-2</v>
      </c>
      <c r="BS324">
        <v>2.7473999999999998E-2</v>
      </c>
      <c r="BT324">
        <v>4.1755000000000004E-3</v>
      </c>
      <c r="BU324">
        <v>3.2475999999999998E-2</v>
      </c>
      <c r="BV324">
        <v>6.1386099999999999E-2</v>
      </c>
      <c r="BW324">
        <v>0.10596460000000001</v>
      </c>
      <c r="BX324">
        <v>3.5052699999999999E-2</v>
      </c>
      <c r="BY324">
        <v>-3.8652300000000001E-2</v>
      </c>
      <c r="BZ324">
        <v>-2.6821899999999999E-2</v>
      </c>
      <c r="CA324">
        <v>-0.38616289999999998</v>
      </c>
      <c r="CB324">
        <v>-0.32413910000000001</v>
      </c>
      <c r="CC324">
        <v>-0.19433030000000001</v>
      </c>
      <c r="CD324">
        <v>-0.1615866</v>
      </c>
      <c r="CE324">
        <v>-0.1321764</v>
      </c>
      <c r="CF324">
        <v>-0.11995500000000001</v>
      </c>
      <c r="CG324">
        <v>-3.54977E-2</v>
      </c>
      <c r="CH324">
        <v>-8.4828000000000004E-3</v>
      </c>
      <c r="CI324">
        <v>-3.5144E-3</v>
      </c>
      <c r="CJ324">
        <v>-7.8811999999999997E-3</v>
      </c>
      <c r="CK324">
        <v>-3.9411300000000003E-2</v>
      </c>
      <c r="CL324">
        <v>-4.2750799999999999E-2</v>
      </c>
      <c r="CM324">
        <v>-1.61881E-2</v>
      </c>
      <c r="CN324">
        <v>-2.4235E-2</v>
      </c>
      <c r="CO324">
        <v>-8.4128999999999992E-3</v>
      </c>
      <c r="CP324">
        <v>4.7708000000000004E-3</v>
      </c>
      <c r="CQ324">
        <v>5.2706000000000003E-2</v>
      </c>
      <c r="CR324">
        <v>2.7715699999999999E-2</v>
      </c>
      <c r="CS324">
        <v>5.7064499999999997E-2</v>
      </c>
      <c r="CT324">
        <v>8.3714700000000003E-2</v>
      </c>
      <c r="CU324">
        <v>0.13083130000000001</v>
      </c>
      <c r="CV324">
        <v>6.1542300000000001E-2</v>
      </c>
      <c r="CW324">
        <v>-1.4149500000000001E-2</v>
      </c>
      <c r="CX324">
        <v>-3.0417999999999999E-3</v>
      </c>
      <c r="CY324">
        <v>-0.33139370000000001</v>
      </c>
      <c r="CZ324">
        <v>-0.27347860000000002</v>
      </c>
      <c r="DA324">
        <v>-0.15099290000000001</v>
      </c>
      <c r="DB324">
        <v>-0.1242065</v>
      </c>
      <c r="DC324">
        <v>-0.10069699999999999</v>
      </c>
      <c r="DD324">
        <v>-9.6534900000000007E-2</v>
      </c>
      <c r="DE324">
        <v>-2.0605499999999999E-2</v>
      </c>
      <c r="DF324">
        <v>7.1152999999999997E-3</v>
      </c>
      <c r="DG324">
        <v>1.47502E-2</v>
      </c>
      <c r="DH324">
        <v>1.3289799999999999E-2</v>
      </c>
      <c r="DI324">
        <v>-1.43041E-2</v>
      </c>
      <c r="DJ324">
        <v>-1.8764200000000002E-2</v>
      </c>
      <c r="DK324">
        <v>7.6014999999999998E-3</v>
      </c>
      <c r="DL324">
        <v>-8.0150000000000002E-4</v>
      </c>
      <c r="DM324">
        <v>1.54474E-2</v>
      </c>
      <c r="DN324">
        <v>2.8292399999999999E-2</v>
      </c>
      <c r="DO324">
        <v>7.7938099999999996E-2</v>
      </c>
      <c r="DP324">
        <v>5.1256000000000003E-2</v>
      </c>
      <c r="DQ324">
        <v>8.16529E-2</v>
      </c>
      <c r="DR324">
        <v>0.1060434</v>
      </c>
      <c r="DS324">
        <v>0.155698</v>
      </c>
      <c r="DT324">
        <v>8.8031999999999999E-2</v>
      </c>
      <c r="DU324">
        <v>1.03532E-2</v>
      </c>
      <c r="DV324">
        <v>2.0738400000000001E-2</v>
      </c>
      <c r="DW324">
        <v>-0.25231559999999997</v>
      </c>
      <c r="DX324">
        <v>-0.20033290000000001</v>
      </c>
      <c r="DY324">
        <v>-8.8420499999999999E-2</v>
      </c>
      <c r="DZ324">
        <v>-7.0235599999999995E-2</v>
      </c>
      <c r="EA324">
        <v>-5.5245599999999999E-2</v>
      </c>
      <c r="EB324">
        <v>-6.2720200000000004E-2</v>
      </c>
      <c r="EC324">
        <v>8.9650000000000005E-4</v>
      </c>
      <c r="ED324">
        <v>2.96365E-2</v>
      </c>
      <c r="EE324">
        <v>4.1121400000000002E-2</v>
      </c>
      <c r="EF324">
        <v>4.3857399999999998E-2</v>
      </c>
      <c r="EG324">
        <v>2.1946799999999999E-2</v>
      </c>
      <c r="EH324">
        <v>1.5868799999999999E-2</v>
      </c>
      <c r="EI324">
        <v>4.1949699999999999E-2</v>
      </c>
      <c r="EJ324">
        <v>3.3032699999999998E-2</v>
      </c>
      <c r="EK324">
        <v>4.9897799999999999E-2</v>
      </c>
      <c r="EL324">
        <v>6.2253700000000002E-2</v>
      </c>
      <c r="EM324">
        <v>0.1143691</v>
      </c>
      <c r="EN324">
        <v>8.5244299999999995E-2</v>
      </c>
      <c r="EO324">
        <v>0.1171547</v>
      </c>
      <c r="EP324">
        <v>0.1382823</v>
      </c>
      <c r="EQ324">
        <v>0.19160160000000001</v>
      </c>
      <c r="ER324">
        <v>0.1262788</v>
      </c>
      <c r="ES324">
        <v>4.5731300000000003E-2</v>
      </c>
      <c r="ET324">
        <v>5.50731E-2</v>
      </c>
      <c r="EU324">
        <v>66.040530000000004</v>
      </c>
      <c r="EV324">
        <v>65.437690000000003</v>
      </c>
      <c r="EW324">
        <v>64.939390000000003</v>
      </c>
      <c r="EX324">
        <v>65.029700000000005</v>
      </c>
      <c r="EY324">
        <v>64.577160000000006</v>
      </c>
      <c r="EZ324">
        <v>64.226169999999996</v>
      </c>
      <c r="FA324">
        <v>63.981540000000003</v>
      </c>
      <c r="FB324">
        <v>63.576560000000001</v>
      </c>
      <c r="FC324">
        <v>66.756770000000003</v>
      </c>
      <c r="FD324">
        <v>70.646000000000001</v>
      </c>
      <c r="FE324">
        <v>74.353399999999993</v>
      </c>
      <c r="FF324">
        <v>77.172389999999993</v>
      </c>
      <c r="FG324">
        <v>77.849289999999996</v>
      </c>
      <c r="FH324">
        <v>78.301630000000003</v>
      </c>
      <c r="FI324">
        <v>78.554079999999999</v>
      </c>
      <c r="FJ324">
        <v>77.867949999999993</v>
      </c>
      <c r="FK324">
        <v>77.207700000000003</v>
      </c>
      <c r="FL324">
        <v>76.152720000000002</v>
      </c>
      <c r="FM324">
        <v>73.500500000000002</v>
      </c>
      <c r="FN324">
        <v>70.21011</v>
      </c>
      <c r="FO324">
        <v>68.114990000000006</v>
      </c>
      <c r="FP324">
        <v>67.5565</v>
      </c>
      <c r="FQ324">
        <v>66.70299</v>
      </c>
      <c r="FR324">
        <v>66.203490000000002</v>
      </c>
      <c r="FS324">
        <v>0.62103580000000003</v>
      </c>
      <c r="FT324">
        <v>2.67032E-2</v>
      </c>
      <c r="FU324">
        <v>3.8219000000000003E-2</v>
      </c>
    </row>
    <row r="325" spans="1:177" x14ac:dyDescent="0.3">
      <c r="A325" t="s">
        <v>226</v>
      </c>
      <c r="B325" t="s">
        <v>0</v>
      </c>
      <c r="C325" t="s">
        <v>279</v>
      </c>
      <c r="D325" s="30" t="s">
        <v>241</v>
      </c>
      <c r="E325" t="s">
        <v>221</v>
      </c>
      <c r="F325">
        <v>297</v>
      </c>
      <c r="G325">
        <v>1.2809649999999999</v>
      </c>
      <c r="H325">
        <v>1.32351</v>
      </c>
      <c r="I325">
        <v>1.0668960000000001</v>
      </c>
      <c r="J325">
        <v>0.73666799999999999</v>
      </c>
      <c r="K325">
        <v>0.54224229999999995</v>
      </c>
      <c r="L325">
        <v>0.46854079999999998</v>
      </c>
      <c r="M325">
        <v>0.46697149999999998</v>
      </c>
      <c r="N325">
        <v>0.37480360000000001</v>
      </c>
      <c r="O325">
        <v>0.17365929999999999</v>
      </c>
      <c r="P325">
        <v>-0.14767669999999999</v>
      </c>
      <c r="Q325">
        <v>-0.44164320000000001</v>
      </c>
      <c r="R325">
        <v>-0.61916199999999999</v>
      </c>
      <c r="S325">
        <v>-0.67651939999999999</v>
      </c>
      <c r="T325">
        <v>-0.63993639999999996</v>
      </c>
      <c r="U325">
        <v>-0.46927720000000001</v>
      </c>
      <c r="V325">
        <v>-0.26657910000000001</v>
      </c>
      <c r="W325">
        <v>6.6220999999999997E-3</v>
      </c>
      <c r="X325">
        <v>0.382129</v>
      </c>
      <c r="Y325">
        <v>0.65409419999999996</v>
      </c>
      <c r="Z325">
        <v>0.67673859999999997</v>
      </c>
      <c r="AA325">
        <v>0.66557460000000002</v>
      </c>
      <c r="AB325">
        <v>0.70781740000000004</v>
      </c>
      <c r="AC325">
        <v>0.63622429999999996</v>
      </c>
      <c r="AD325">
        <v>0.56438370000000004</v>
      </c>
      <c r="AE325">
        <v>-0.29423680000000002</v>
      </c>
      <c r="AF325">
        <v>-0.2383835</v>
      </c>
      <c r="AG325">
        <v>-0.24441650000000001</v>
      </c>
      <c r="AH325">
        <v>-0.22448589999999999</v>
      </c>
      <c r="AI325">
        <v>-0.21459410000000001</v>
      </c>
      <c r="AJ325">
        <v>-0.17460919999999999</v>
      </c>
      <c r="AK325">
        <v>-4.9771900000000001E-2</v>
      </c>
      <c r="AL325">
        <v>-2.09068E-2</v>
      </c>
      <c r="AM325">
        <v>3.5682699999999998E-2</v>
      </c>
      <c r="AN325">
        <v>4.3008499999999998E-2</v>
      </c>
      <c r="AO325">
        <v>3.54299E-2</v>
      </c>
      <c r="AP325">
        <v>2.7219699999999999E-2</v>
      </c>
      <c r="AQ325">
        <v>-8.9972999999999997E-3</v>
      </c>
      <c r="AR325">
        <v>2.3865999999999998E-2</v>
      </c>
      <c r="AS325">
        <v>3.11594E-2</v>
      </c>
      <c r="AT325">
        <v>-4.6121700000000002E-2</v>
      </c>
      <c r="AU325">
        <v>1.6158200000000001E-2</v>
      </c>
      <c r="AV325">
        <v>3.9798699999999999E-2</v>
      </c>
      <c r="AW325">
        <v>5.2747599999999999E-2</v>
      </c>
      <c r="AX325">
        <v>9.6401999999999998E-3</v>
      </c>
      <c r="AY325">
        <v>-5.0841999999999997E-3</v>
      </c>
      <c r="AZ325">
        <v>-5.7048300000000003E-2</v>
      </c>
      <c r="BA325">
        <v>-2.3841899999999999E-2</v>
      </c>
      <c r="BB325">
        <v>-2.4082200000000002E-2</v>
      </c>
      <c r="BC325">
        <v>-0.22467680000000001</v>
      </c>
      <c r="BD325">
        <v>-0.1752166</v>
      </c>
      <c r="BE325">
        <v>-0.19070699999999999</v>
      </c>
      <c r="BF325">
        <v>-0.17907809999999999</v>
      </c>
      <c r="BG325">
        <v>-0.1786673</v>
      </c>
      <c r="BH325">
        <v>-0.1434426</v>
      </c>
      <c r="BI325">
        <v>-2.9228899999999999E-2</v>
      </c>
      <c r="BJ325">
        <v>-8.9699999999999998E-5</v>
      </c>
      <c r="BK325">
        <v>5.6848299999999997E-2</v>
      </c>
      <c r="BL325">
        <v>6.5060400000000004E-2</v>
      </c>
      <c r="BM325">
        <v>5.7457800000000003E-2</v>
      </c>
      <c r="BN325">
        <v>4.81532E-2</v>
      </c>
      <c r="BO325">
        <v>1.47422E-2</v>
      </c>
      <c r="BP325">
        <v>5.0659200000000001E-2</v>
      </c>
      <c r="BQ325">
        <v>5.8585699999999998E-2</v>
      </c>
      <c r="BR325">
        <v>-1.88585E-2</v>
      </c>
      <c r="BS325">
        <v>4.0887399999999997E-2</v>
      </c>
      <c r="BT325">
        <v>6.4310999999999993E-2</v>
      </c>
      <c r="BU325">
        <v>8.0427200000000004E-2</v>
      </c>
      <c r="BV325">
        <v>3.6628800000000003E-2</v>
      </c>
      <c r="BW325">
        <v>2.1474E-2</v>
      </c>
      <c r="BX325">
        <v>-2.7187900000000001E-2</v>
      </c>
      <c r="BY325">
        <v>1.2162E-3</v>
      </c>
      <c r="BZ325">
        <v>1.2784000000000001E-3</v>
      </c>
      <c r="CA325">
        <v>-0.17649970000000001</v>
      </c>
      <c r="CB325">
        <v>-0.13146740000000001</v>
      </c>
      <c r="CC325">
        <v>-0.15350800000000001</v>
      </c>
      <c r="CD325">
        <v>-0.1476288</v>
      </c>
      <c r="CE325">
        <v>-0.15378459999999999</v>
      </c>
      <c r="CF325">
        <v>-0.1218567</v>
      </c>
      <c r="CG325">
        <v>-1.5000899999999999E-2</v>
      </c>
      <c r="CH325">
        <v>1.43281E-2</v>
      </c>
      <c r="CI325">
        <v>7.1507600000000004E-2</v>
      </c>
      <c r="CJ325">
        <v>8.0333399999999999E-2</v>
      </c>
      <c r="CK325">
        <v>7.2714200000000007E-2</v>
      </c>
      <c r="CL325">
        <v>6.2651600000000002E-2</v>
      </c>
      <c r="CM325">
        <v>3.1184199999999999E-2</v>
      </c>
      <c r="CN325">
        <v>6.9216100000000003E-2</v>
      </c>
      <c r="CO325">
        <v>7.7581200000000003E-2</v>
      </c>
      <c r="CP325">
        <v>2.3900000000000002E-5</v>
      </c>
      <c r="CQ325">
        <v>5.8014799999999998E-2</v>
      </c>
      <c r="CR325">
        <v>8.1288200000000005E-2</v>
      </c>
      <c r="CS325">
        <v>9.9598099999999995E-2</v>
      </c>
      <c r="CT325">
        <v>5.5321000000000002E-2</v>
      </c>
      <c r="CU325">
        <v>3.9868199999999999E-2</v>
      </c>
      <c r="CV325">
        <v>-6.5066000000000004E-3</v>
      </c>
      <c r="CW325">
        <v>1.8571299999999999E-2</v>
      </c>
      <c r="CX325">
        <v>1.8842999999999999E-2</v>
      </c>
      <c r="CY325">
        <v>-0.12832260000000001</v>
      </c>
      <c r="CZ325">
        <v>-8.7718199999999996E-2</v>
      </c>
      <c r="DA325">
        <v>-0.11630890000000001</v>
      </c>
      <c r="DB325">
        <v>-0.1161795</v>
      </c>
      <c r="DC325">
        <v>-0.12890180000000001</v>
      </c>
      <c r="DD325">
        <v>-0.1002707</v>
      </c>
      <c r="DE325">
        <v>-7.7289999999999998E-4</v>
      </c>
      <c r="DF325">
        <v>2.8746000000000001E-2</v>
      </c>
      <c r="DG325">
        <v>8.6166800000000002E-2</v>
      </c>
      <c r="DH325">
        <v>9.5606499999999997E-2</v>
      </c>
      <c r="DI325">
        <v>8.7970599999999996E-2</v>
      </c>
      <c r="DJ325">
        <v>7.7150099999999999E-2</v>
      </c>
      <c r="DK325">
        <v>4.76262E-2</v>
      </c>
      <c r="DL325">
        <v>8.7773000000000004E-2</v>
      </c>
      <c r="DM325">
        <v>9.6576599999999999E-2</v>
      </c>
      <c r="DN325">
        <v>1.8906300000000001E-2</v>
      </c>
      <c r="DO325">
        <v>7.5142200000000006E-2</v>
      </c>
      <c r="DP325">
        <v>9.82653E-2</v>
      </c>
      <c r="DQ325">
        <v>0.1187689</v>
      </c>
      <c r="DR325">
        <v>7.4013300000000004E-2</v>
      </c>
      <c r="DS325">
        <v>5.8262300000000003E-2</v>
      </c>
      <c r="DT325">
        <v>1.4174600000000001E-2</v>
      </c>
      <c r="DU325">
        <v>3.5926399999999997E-2</v>
      </c>
      <c r="DV325">
        <v>3.6407700000000001E-2</v>
      </c>
      <c r="DW325">
        <v>-5.8762599999999998E-2</v>
      </c>
      <c r="DX325">
        <v>-2.4551400000000001E-2</v>
      </c>
      <c r="DY325">
        <v>-6.2599399999999999E-2</v>
      </c>
      <c r="DZ325">
        <v>-7.0771700000000007E-2</v>
      </c>
      <c r="EA325">
        <v>-9.2975100000000005E-2</v>
      </c>
      <c r="EB325">
        <v>-6.9104100000000002E-2</v>
      </c>
      <c r="EC325">
        <v>1.9770099999999999E-2</v>
      </c>
      <c r="ED325">
        <v>4.9563000000000003E-2</v>
      </c>
      <c r="EE325">
        <v>0.10733239999999999</v>
      </c>
      <c r="EF325">
        <v>0.11765829999999999</v>
      </c>
      <c r="EG325">
        <v>0.1099985</v>
      </c>
      <c r="EH325">
        <v>9.8083500000000004E-2</v>
      </c>
      <c r="EI325">
        <v>7.1365799999999993E-2</v>
      </c>
      <c r="EJ325">
        <v>0.11456620000000001</v>
      </c>
      <c r="EK325">
        <v>0.1240029</v>
      </c>
      <c r="EL325">
        <v>4.6169599999999998E-2</v>
      </c>
      <c r="EM325">
        <v>9.9871500000000002E-2</v>
      </c>
      <c r="EN325">
        <v>0.1227777</v>
      </c>
      <c r="EO325">
        <v>0.14644860000000001</v>
      </c>
      <c r="EP325">
        <v>0.10100190000000001</v>
      </c>
      <c r="EQ325">
        <v>8.4820499999999993E-2</v>
      </c>
      <c r="ER325">
        <v>4.4034999999999998E-2</v>
      </c>
      <c r="ES325">
        <v>6.0984499999999997E-2</v>
      </c>
      <c r="ET325">
        <v>6.1768299999999998E-2</v>
      </c>
      <c r="EU325">
        <v>62.321260000000002</v>
      </c>
      <c r="EV325">
        <v>61.025880000000001</v>
      </c>
      <c r="EW325">
        <v>59.722929999999998</v>
      </c>
      <c r="EX325">
        <v>59.175960000000003</v>
      </c>
      <c r="EY325">
        <v>58.026670000000003</v>
      </c>
      <c r="EZ325">
        <v>58.074840000000002</v>
      </c>
      <c r="FA325">
        <v>57.323250000000002</v>
      </c>
      <c r="FB325">
        <v>57.523879999999998</v>
      </c>
      <c r="FC325">
        <v>63.413620000000002</v>
      </c>
      <c r="FD325">
        <v>71.300560000000004</v>
      </c>
      <c r="FE325">
        <v>76.841160000000002</v>
      </c>
      <c r="FF325">
        <v>80.382159999999999</v>
      </c>
      <c r="FG325">
        <v>82.379779999999997</v>
      </c>
      <c r="FH325">
        <v>83.885350000000003</v>
      </c>
      <c r="FI325">
        <v>84.585989999999995</v>
      </c>
      <c r="FJ325">
        <v>83.795779999999993</v>
      </c>
      <c r="FK325">
        <v>82.348330000000004</v>
      </c>
      <c r="FL325">
        <v>80.346339999999998</v>
      </c>
      <c r="FM325">
        <v>76.446659999999994</v>
      </c>
      <c r="FN325">
        <v>70.951830000000001</v>
      </c>
      <c r="FO325">
        <v>66.91122</v>
      </c>
      <c r="FP325">
        <v>65.066479999999999</v>
      </c>
      <c r="FQ325">
        <v>63.420380000000002</v>
      </c>
      <c r="FR325">
        <v>62.421970000000002</v>
      </c>
      <c r="FS325">
        <v>0.47176119999999999</v>
      </c>
      <c r="FT325">
        <v>1.90005E-2</v>
      </c>
      <c r="FU325">
        <v>2.7338999999999999E-2</v>
      </c>
    </row>
    <row r="326" spans="1:177" x14ac:dyDescent="0.3">
      <c r="A326" t="s">
        <v>226</v>
      </c>
      <c r="B326" t="s">
        <v>0</v>
      </c>
      <c r="C326" t="s">
        <v>279</v>
      </c>
      <c r="D326" s="30" t="s">
        <v>242</v>
      </c>
      <c r="E326" t="s">
        <v>219</v>
      </c>
      <c r="F326">
        <v>554</v>
      </c>
      <c r="G326">
        <v>2.1305459999999998</v>
      </c>
      <c r="H326">
        <v>2.2111049999999999</v>
      </c>
      <c r="I326">
        <v>1.739079</v>
      </c>
      <c r="J326">
        <v>1.2669680000000001</v>
      </c>
      <c r="K326">
        <v>1.053863</v>
      </c>
      <c r="L326">
        <v>0.78517789999999998</v>
      </c>
      <c r="M326">
        <v>0.70243699999999998</v>
      </c>
      <c r="N326">
        <v>0.41646680000000003</v>
      </c>
      <c r="O326">
        <v>-0.13246369999999999</v>
      </c>
      <c r="P326">
        <v>-0.74621890000000002</v>
      </c>
      <c r="Q326">
        <v>-1.1327659999999999</v>
      </c>
      <c r="R326">
        <v>-1.3455889999999999</v>
      </c>
      <c r="S326">
        <v>-1.800773</v>
      </c>
      <c r="T326">
        <v>-1.888943</v>
      </c>
      <c r="U326">
        <v>-1.708175</v>
      </c>
      <c r="V326">
        <v>-1.2544839999999999</v>
      </c>
      <c r="W326">
        <v>-0.73703320000000005</v>
      </c>
      <c r="X326">
        <v>7.5175099999999995E-2</v>
      </c>
      <c r="Y326">
        <v>0.91604699999999994</v>
      </c>
      <c r="Z326">
        <v>1.193039</v>
      </c>
      <c r="AA326">
        <v>1.1511819999999999</v>
      </c>
      <c r="AB326">
        <v>1.1123350000000001</v>
      </c>
      <c r="AC326">
        <v>0.94782979999999994</v>
      </c>
      <c r="AD326">
        <v>0.78696049999999995</v>
      </c>
      <c r="AE326">
        <v>-0.26993610000000001</v>
      </c>
      <c r="AF326">
        <v>-0.14663889999999999</v>
      </c>
      <c r="AG326">
        <v>-0.33895560000000002</v>
      </c>
      <c r="AH326">
        <v>-0.33888000000000001</v>
      </c>
      <c r="AI326">
        <v>-0.25078669999999997</v>
      </c>
      <c r="AJ326">
        <v>-0.21614059999999999</v>
      </c>
      <c r="AK326">
        <v>-4.1167000000000002E-2</v>
      </c>
      <c r="AL326">
        <v>-2.84446E-2</v>
      </c>
      <c r="AM326">
        <v>1.7214299999999998E-2</v>
      </c>
      <c r="AN326">
        <v>-1.0416099999999999E-2</v>
      </c>
      <c r="AO326">
        <v>-8.6310100000000001E-2</v>
      </c>
      <c r="AP326">
        <v>-9.5309500000000005E-2</v>
      </c>
      <c r="AQ326">
        <v>-0.1486065</v>
      </c>
      <c r="AR326">
        <v>-1.37795E-2</v>
      </c>
      <c r="AS326">
        <v>-2.65572E-2</v>
      </c>
      <c r="AT326">
        <v>-1.9721000000000001E-3</v>
      </c>
      <c r="AU326">
        <v>-8.9567099999999997E-2</v>
      </c>
      <c r="AV326">
        <v>-2.4445999999999999E-3</v>
      </c>
      <c r="AW326">
        <v>0.1050642</v>
      </c>
      <c r="AX326">
        <v>0.1360034</v>
      </c>
      <c r="AY326">
        <v>6.6331399999999999E-2</v>
      </c>
      <c r="AZ326">
        <v>-1.60298E-2</v>
      </c>
      <c r="BA326">
        <v>-3.8412700000000001E-2</v>
      </c>
      <c r="BB326">
        <v>-0.10624980000000001</v>
      </c>
      <c r="BC326">
        <v>-0.11525539999999999</v>
      </c>
      <c r="BD326">
        <v>3.8922000000000002E-3</v>
      </c>
      <c r="BE326">
        <v>-0.19840179999999999</v>
      </c>
      <c r="BF326">
        <v>-0.2242941</v>
      </c>
      <c r="BG326">
        <v>-0.1589971</v>
      </c>
      <c r="BH326">
        <v>-0.15045800000000001</v>
      </c>
      <c r="BI326">
        <v>3.4892999999999999E-3</v>
      </c>
      <c r="BJ326">
        <v>1.33118E-2</v>
      </c>
      <c r="BK326">
        <v>5.8380300000000003E-2</v>
      </c>
      <c r="BL326">
        <v>4.0665300000000001E-2</v>
      </c>
      <c r="BM326">
        <v>-2.6125800000000001E-2</v>
      </c>
      <c r="BN326">
        <v>-3.1032899999999999E-2</v>
      </c>
      <c r="BO326">
        <v>-8.5188E-2</v>
      </c>
      <c r="BP326">
        <v>4.2901300000000003E-2</v>
      </c>
      <c r="BQ326">
        <v>2.7643600000000001E-2</v>
      </c>
      <c r="BR326">
        <v>5.06811E-2</v>
      </c>
      <c r="BS326">
        <v>-3.9104800000000002E-2</v>
      </c>
      <c r="BT326">
        <v>5.1078899999999997E-2</v>
      </c>
      <c r="BU326">
        <v>0.1631563</v>
      </c>
      <c r="BV326">
        <v>0.1998163</v>
      </c>
      <c r="BW326">
        <v>0.12740489999999999</v>
      </c>
      <c r="BX326">
        <v>4.4632100000000001E-2</v>
      </c>
      <c r="BY326">
        <v>1.48051E-2</v>
      </c>
      <c r="BZ326">
        <v>-4.9365399999999997E-2</v>
      </c>
      <c r="CA326">
        <v>-8.1241000000000004E-3</v>
      </c>
      <c r="CB326">
        <v>0.1081496</v>
      </c>
      <c r="CC326">
        <v>-0.10105459999999999</v>
      </c>
      <c r="CD326">
        <v>-0.14493220000000001</v>
      </c>
      <c r="CE326">
        <v>-9.5423900000000006E-2</v>
      </c>
      <c r="CF326">
        <v>-0.1049665</v>
      </c>
      <c r="CG326">
        <v>3.4418200000000003E-2</v>
      </c>
      <c r="CH326">
        <v>4.2232199999999998E-2</v>
      </c>
      <c r="CI326">
        <v>8.6891800000000005E-2</v>
      </c>
      <c r="CJ326">
        <v>7.6044100000000003E-2</v>
      </c>
      <c r="CK326">
        <v>1.55578E-2</v>
      </c>
      <c r="CL326">
        <v>1.3485E-2</v>
      </c>
      <c r="CM326">
        <v>-4.1264599999999999E-2</v>
      </c>
      <c r="CN326">
        <v>8.2158200000000001E-2</v>
      </c>
      <c r="CO326">
        <v>6.5182900000000002E-2</v>
      </c>
      <c r="CP326">
        <v>8.7148600000000007E-2</v>
      </c>
      <c r="CQ326">
        <v>-4.1548000000000002E-3</v>
      </c>
      <c r="CR326">
        <v>8.8149199999999997E-2</v>
      </c>
      <c r="CS326">
        <v>0.2033906</v>
      </c>
      <c r="CT326">
        <v>0.24401300000000001</v>
      </c>
      <c r="CU326">
        <v>0.1697042</v>
      </c>
      <c r="CV326">
        <v>8.6646299999999996E-2</v>
      </c>
      <c r="CW326">
        <v>5.1663599999999997E-2</v>
      </c>
      <c r="CX326">
        <v>-9.9673999999999995E-3</v>
      </c>
      <c r="CY326">
        <v>9.9007300000000006E-2</v>
      </c>
      <c r="CZ326">
        <v>0.21240700000000001</v>
      </c>
      <c r="DA326">
        <v>-3.7074E-3</v>
      </c>
      <c r="DB326">
        <v>-6.5570400000000001E-2</v>
      </c>
      <c r="DC326">
        <v>-3.1850700000000003E-2</v>
      </c>
      <c r="DD326">
        <v>-5.9474899999999997E-2</v>
      </c>
      <c r="DE326">
        <v>6.5347000000000002E-2</v>
      </c>
      <c r="DF326">
        <v>7.1152499999999994E-2</v>
      </c>
      <c r="DG326">
        <v>0.1154033</v>
      </c>
      <c r="DH326">
        <v>0.11142299999999999</v>
      </c>
      <c r="DI326">
        <v>5.7241300000000002E-2</v>
      </c>
      <c r="DJ326">
        <v>5.80028E-2</v>
      </c>
      <c r="DK326">
        <v>2.6589000000000001E-3</v>
      </c>
      <c r="DL326">
        <v>0.1214151</v>
      </c>
      <c r="DM326">
        <v>0.1027222</v>
      </c>
      <c r="DN326">
        <v>0.123616</v>
      </c>
      <c r="DO326">
        <v>3.0795300000000001E-2</v>
      </c>
      <c r="DP326">
        <v>0.12521940000000001</v>
      </c>
      <c r="DQ326">
        <v>0.24362500000000001</v>
      </c>
      <c r="DR326">
        <v>0.28820960000000001</v>
      </c>
      <c r="DS326">
        <v>0.21200350000000001</v>
      </c>
      <c r="DT326">
        <v>0.12866060000000001</v>
      </c>
      <c r="DU326">
        <v>8.8522100000000006E-2</v>
      </c>
      <c r="DV326">
        <v>2.9430499999999998E-2</v>
      </c>
      <c r="DW326">
        <v>0.25368790000000002</v>
      </c>
      <c r="DX326">
        <v>0.36293819999999999</v>
      </c>
      <c r="DY326">
        <v>0.13684640000000001</v>
      </c>
      <c r="DZ326">
        <v>4.9015499999999997E-2</v>
      </c>
      <c r="EA326">
        <v>5.9938900000000003E-2</v>
      </c>
      <c r="EB326">
        <v>6.2077E-3</v>
      </c>
      <c r="EC326">
        <v>0.1100033</v>
      </c>
      <c r="ED326">
        <v>0.112909</v>
      </c>
      <c r="EE326">
        <v>0.1565694</v>
      </c>
      <c r="EF326">
        <v>0.16250439999999999</v>
      </c>
      <c r="EG326">
        <v>0.11742569999999999</v>
      </c>
      <c r="EH326">
        <v>0.1222795</v>
      </c>
      <c r="EI326">
        <v>6.6077300000000005E-2</v>
      </c>
      <c r="EJ326">
        <v>0.1780958</v>
      </c>
      <c r="EK326">
        <v>0.15692300000000001</v>
      </c>
      <c r="EL326">
        <v>0.17626919999999999</v>
      </c>
      <c r="EM326">
        <v>8.1257599999999999E-2</v>
      </c>
      <c r="EN326">
        <v>0.17874300000000001</v>
      </c>
      <c r="EO326">
        <v>0.30171710000000002</v>
      </c>
      <c r="EP326">
        <v>0.35202250000000002</v>
      </c>
      <c r="EQ326">
        <v>0.27307690000000001</v>
      </c>
      <c r="ER326">
        <v>0.1893225</v>
      </c>
      <c r="ES326">
        <v>0.1417399</v>
      </c>
      <c r="ET326">
        <v>8.63149E-2</v>
      </c>
      <c r="EU326">
        <v>58.349400000000003</v>
      </c>
      <c r="EV326">
        <v>56.678710000000002</v>
      </c>
      <c r="EW326">
        <v>55.702809999999999</v>
      </c>
      <c r="EX326">
        <v>56.02008</v>
      </c>
      <c r="EY326">
        <v>53.024099999999997</v>
      </c>
      <c r="EZ326">
        <v>54.02008</v>
      </c>
      <c r="FA326">
        <v>52.032130000000002</v>
      </c>
      <c r="FB326">
        <v>53.349400000000003</v>
      </c>
      <c r="FC326">
        <v>60.646590000000003</v>
      </c>
      <c r="FD326">
        <v>70.281130000000005</v>
      </c>
      <c r="FE326">
        <v>78.947789999999998</v>
      </c>
      <c r="FF326">
        <v>84.622489999999999</v>
      </c>
      <c r="FG326">
        <v>84.345380000000006</v>
      </c>
      <c r="FH326">
        <v>83.698790000000002</v>
      </c>
      <c r="FI326">
        <v>82.702809999999999</v>
      </c>
      <c r="FJ326">
        <v>81.698790000000002</v>
      </c>
      <c r="FK326">
        <v>81.369479999999996</v>
      </c>
      <c r="FL326">
        <v>79.385540000000006</v>
      </c>
      <c r="FM326">
        <v>75.385540000000006</v>
      </c>
      <c r="FN326">
        <v>70.04016</v>
      </c>
      <c r="FO326">
        <v>65.060239999999993</v>
      </c>
      <c r="FP326">
        <v>60.08032</v>
      </c>
      <c r="FQ326">
        <v>58.397590000000001</v>
      </c>
      <c r="FR326">
        <v>58.056220000000003</v>
      </c>
      <c r="FS326">
        <v>0.98454399999999997</v>
      </c>
      <c r="FT326">
        <v>3.4332399999999999E-2</v>
      </c>
      <c r="FU326">
        <v>5.1113699999999998E-2</v>
      </c>
    </row>
    <row r="327" spans="1:177" x14ac:dyDescent="0.3">
      <c r="A327" t="s">
        <v>226</v>
      </c>
      <c r="B327" t="s">
        <v>0</v>
      </c>
      <c r="C327" t="s">
        <v>279</v>
      </c>
      <c r="D327" s="30" t="s">
        <v>242</v>
      </c>
      <c r="E327" t="s">
        <v>220</v>
      </c>
      <c r="F327">
        <v>352</v>
      </c>
      <c r="G327">
        <v>1.333766</v>
      </c>
      <c r="H327">
        <v>1.368053</v>
      </c>
      <c r="I327">
        <v>1.0618669999999999</v>
      </c>
      <c r="J327">
        <v>0.80687960000000003</v>
      </c>
      <c r="K327">
        <v>0.66380930000000005</v>
      </c>
      <c r="L327">
        <v>0.48401379999999999</v>
      </c>
      <c r="M327">
        <v>0.45082489999999997</v>
      </c>
      <c r="N327">
        <v>0.29924669999999998</v>
      </c>
      <c r="O327">
        <v>-3.3110399999999998E-2</v>
      </c>
      <c r="P327">
        <v>-0.40446569999999998</v>
      </c>
      <c r="Q327">
        <v>-0.62357899999999999</v>
      </c>
      <c r="R327">
        <v>-0.74784819999999996</v>
      </c>
      <c r="S327">
        <v>-1.0579529999999999</v>
      </c>
      <c r="T327">
        <v>-1.068408</v>
      </c>
      <c r="U327">
        <v>-0.9338379</v>
      </c>
      <c r="V327">
        <v>-0.65731879999999998</v>
      </c>
      <c r="W327">
        <v>-0.36247499999999999</v>
      </c>
      <c r="X327">
        <v>7.4205900000000005E-2</v>
      </c>
      <c r="Y327">
        <v>0.58422350000000001</v>
      </c>
      <c r="Z327">
        <v>0.76102179999999997</v>
      </c>
      <c r="AA327">
        <v>0.72391470000000002</v>
      </c>
      <c r="AB327">
        <v>0.71304849999999997</v>
      </c>
      <c r="AC327">
        <v>0.62071069999999995</v>
      </c>
      <c r="AD327">
        <v>0.51256970000000002</v>
      </c>
      <c r="AE327">
        <v>-0.113818</v>
      </c>
      <c r="AF327">
        <v>-5.2103400000000001E-2</v>
      </c>
      <c r="AG327">
        <v>-0.17040269999999999</v>
      </c>
      <c r="AH327">
        <v>-0.18222179999999999</v>
      </c>
      <c r="AI327">
        <v>-0.15504080000000001</v>
      </c>
      <c r="AJ327">
        <v>-0.1406704</v>
      </c>
      <c r="AK327">
        <v>-6.0537500000000001E-2</v>
      </c>
      <c r="AL327">
        <v>-1.9708E-2</v>
      </c>
      <c r="AM327">
        <v>3.0255399999999998E-2</v>
      </c>
      <c r="AN327">
        <v>1.5927299999999998E-2</v>
      </c>
      <c r="AO327">
        <v>-3.7113699999999999E-2</v>
      </c>
      <c r="AP327">
        <v>-1.81634E-2</v>
      </c>
      <c r="AQ327">
        <v>-2.70666E-2</v>
      </c>
      <c r="AR327">
        <v>5.6420600000000001E-2</v>
      </c>
      <c r="AS327">
        <v>5.6576399999999999E-2</v>
      </c>
      <c r="AT327">
        <v>6.9240099999999999E-2</v>
      </c>
      <c r="AU327">
        <v>-3.0942600000000001E-2</v>
      </c>
      <c r="AV327">
        <v>-5.04801E-2</v>
      </c>
      <c r="AW327">
        <v>2.8114400000000001E-2</v>
      </c>
      <c r="AX327">
        <v>7.17478E-2</v>
      </c>
      <c r="AY327">
        <v>2.55412E-2</v>
      </c>
      <c r="AZ327">
        <v>-3.7721499999999998E-2</v>
      </c>
      <c r="BA327">
        <v>-6.1389399999999997E-2</v>
      </c>
      <c r="BB327">
        <v>-0.1014716</v>
      </c>
      <c r="BC327">
        <v>1.0138899999999999E-2</v>
      </c>
      <c r="BD327">
        <v>6.8332199999999996E-2</v>
      </c>
      <c r="BE327">
        <v>-6.0439199999999998E-2</v>
      </c>
      <c r="BF327">
        <v>-9.3125600000000003E-2</v>
      </c>
      <c r="BG327">
        <v>-8.2877699999999999E-2</v>
      </c>
      <c r="BH327">
        <v>-8.6848700000000001E-2</v>
      </c>
      <c r="BI327">
        <v>-2.2448200000000001E-2</v>
      </c>
      <c r="BJ327">
        <v>1.1284000000000001E-2</v>
      </c>
      <c r="BK327">
        <v>6.2150200000000003E-2</v>
      </c>
      <c r="BL327">
        <v>5.6265099999999998E-2</v>
      </c>
      <c r="BM327">
        <v>9.5939000000000007E-3</v>
      </c>
      <c r="BN327">
        <v>3.0178099999999999E-2</v>
      </c>
      <c r="BO327">
        <v>1.7601800000000001E-2</v>
      </c>
      <c r="BP327">
        <v>9.9645499999999998E-2</v>
      </c>
      <c r="BQ327">
        <v>9.7460599999999994E-2</v>
      </c>
      <c r="BR327">
        <v>0.11069900000000001</v>
      </c>
      <c r="BS327">
        <v>5.7194999999999998E-3</v>
      </c>
      <c r="BT327">
        <v>-1.04127E-2</v>
      </c>
      <c r="BU327">
        <v>7.7024499999999996E-2</v>
      </c>
      <c r="BV327">
        <v>0.1220435</v>
      </c>
      <c r="BW327">
        <v>7.1082500000000007E-2</v>
      </c>
      <c r="BX327">
        <v>1.10931E-2</v>
      </c>
      <c r="BY327">
        <v>-1.6652199999999999E-2</v>
      </c>
      <c r="BZ327">
        <v>-5.6970100000000003E-2</v>
      </c>
      <c r="CA327">
        <v>9.5991099999999996E-2</v>
      </c>
      <c r="CB327">
        <v>0.15174560000000001</v>
      </c>
      <c r="CC327">
        <v>1.5721200000000001E-2</v>
      </c>
      <c r="CD327">
        <v>-3.1417899999999999E-2</v>
      </c>
      <c r="CE327">
        <v>-3.2897700000000002E-2</v>
      </c>
      <c r="CF327">
        <v>-4.9571900000000002E-2</v>
      </c>
      <c r="CG327">
        <v>3.9324E-3</v>
      </c>
      <c r="CH327">
        <v>3.2749E-2</v>
      </c>
      <c r="CI327">
        <v>8.4240499999999996E-2</v>
      </c>
      <c r="CJ327">
        <v>8.4203E-2</v>
      </c>
      <c r="CK327">
        <v>4.1943399999999999E-2</v>
      </c>
      <c r="CL327">
        <v>6.3659400000000005E-2</v>
      </c>
      <c r="CM327">
        <v>4.8539100000000002E-2</v>
      </c>
      <c r="CN327">
        <v>0.1295829</v>
      </c>
      <c r="CO327">
        <v>0.1257769</v>
      </c>
      <c r="CP327">
        <v>0.13941319999999999</v>
      </c>
      <c r="CQ327">
        <v>3.11116E-2</v>
      </c>
      <c r="CR327">
        <v>1.73379E-2</v>
      </c>
      <c r="CS327">
        <v>0.1108994</v>
      </c>
      <c r="CT327">
        <v>0.15687809999999999</v>
      </c>
      <c r="CU327">
        <v>0.1026241</v>
      </c>
      <c r="CV327">
        <v>4.4901900000000002E-2</v>
      </c>
      <c r="CW327">
        <v>1.43327E-2</v>
      </c>
      <c r="CX327">
        <v>-2.6148500000000002E-2</v>
      </c>
      <c r="CY327">
        <v>0.18184330000000001</v>
      </c>
      <c r="CZ327">
        <v>0.23515900000000001</v>
      </c>
      <c r="DA327">
        <v>9.1881599999999994E-2</v>
      </c>
      <c r="DB327">
        <v>3.0289900000000002E-2</v>
      </c>
      <c r="DC327">
        <v>1.7082199999999999E-2</v>
      </c>
      <c r="DD327">
        <v>-1.22951E-2</v>
      </c>
      <c r="DE327">
        <v>3.0313E-2</v>
      </c>
      <c r="DF327">
        <v>5.4213900000000002E-2</v>
      </c>
      <c r="DG327">
        <v>0.1063308</v>
      </c>
      <c r="DH327">
        <v>0.1121409</v>
      </c>
      <c r="DI327">
        <v>7.4292999999999998E-2</v>
      </c>
      <c r="DJ327">
        <v>9.7140599999999994E-2</v>
      </c>
      <c r="DK327">
        <v>7.94763E-2</v>
      </c>
      <c r="DL327">
        <v>0.15952040000000001</v>
      </c>
      <c r="DM327">
        <v>0.15409320000000001</v>
      </c>
      <c r="DN327">
        <v>0.16812750000000001</v>
      </c>
      <c r="DO327">
        <v>5.6503699999999997E-2</v>
      </c>
      <c r="DP327">
        <v>4.5088400000000001E-2</v>
      </c>
      <c r="DQ327">
        <v>0.1447744</v>
      </c>
      <c r="DR327">
        <v>0.19171270000000001</v>
      </c>
      <c r="DS327">
        <v>0.1341659</v>
      </c>
      <c r="DT327">
        <v>7.8710799999999997E-2</v>
      </c>
      <c r="DU327">
        <v>4.5317499999999997E-2</v>
      </c>
      <c r="DV327">
        <v>4.6731999999999997E-3</v>
      </c>
      <c r="DW327">
        <v>0.30580020000000002</v>
      </c>
      <c r="DX327">
        <v>0.35559479999999999</v>
      </c>
      <c r="DY327">
        <v>0.2018451</v>
      </c>
      <c r="DZ327">
        <v>0.11938600000000001</v>
      </c>
      <c r="EA327">
        <v>8.92453E-2</v>
      </c>
      <c r="EB327">
        <v>4.1526599999999997E-2</v>
      </c>
      <c r="EC327">
        <v>6.8402400000000002E-2</v>
      </c>
      <c r="ED327">
        <v>8.5205900000000001E-2</v>
      </c>
      <c r="EE327">
        <v>0.1382256</v>
      </c>
      <c r="EF327">
        <v>0.15247869999999999</v>
      </c>
      <c r="EG327">
        <v>0.1210005</v>
      </c>
      <c r="EH327">
        <v>0.14548220000000001</v>
      </c>
      <c r="EI327">
        <v>0.1241447</v>
      </c>
      <c r="EJ327">
        <v>0.20274529999999999</v>
      </c>
      <c r="EK327">
        <v>0.1949774</v>
      </c>
      <c r="EL327">
        <v>0.2095863</v>
      </c>
      <c r="EM327">
        <v>9.3165799999999993E-2</v>
      </c>
      <c r="EN327">
        <v>8.5155800000000004E-2</v>
      </c>
      <c r="EO327">
        <v>0.19368450000000001</v>
      </c>
      <c r="EP327">
        <v>0.24200830000000001</v>
      </c>
      <c r="EQ327">
        <v>0.17970710000000001</v>
      </c>
      <c r="ER327">
        <v>0.12752540000000001</v>
      </c>
      <c r="ES327">
        <v>9.0054700000000001E-2</v>
      </c>
      <c r="ET327">
        <v>4.9174700000000002E-2</v>
      </c>
      <c r="EU327">
        <v>60.976050000000001</v>
      </c>
      <c r="EV327">
        <v>58.976050000000001</v>
      </c>
      <c r="EW327">
        <v>58.011980000000001</v>
      </c>
      <c r="EX327">
        <v>58.976050000000001</v>
      </c>
      <c r="EY327">
        <v>55</v>
      </c>
      <c r="EZ327">
        <v>56.976050000000001</v>
      </c>
      <c r="FA327">
        <v>54.011969999999998</v>
      </c>
      <c r="FB327">
        <v>55.976050000000001</v>
      </c>
      <c r="FC327">
        <v>62.928139999999999</v>
      </c>
      <c r="FD327">
        <v>71.892210000000006</v>
      </c>
      <c r="FE327">
        <v>79.90419</v>
      </c>
      <c r="FF327">
        <v>84.928150000000002</v>
      </c>
      <c r="FG327">
        <v>84.023949999999999</v>
      </c>
      <c r="FH327">
        <v>83.059880000000007</v>
      </c>
      <c r="FI327">
        <v>81.083830000000006</v>
      </c>
      <c r="FJ327">
        <v>81.059880000000007</v>
      </c>
      <c r="FK327">
        <v>81.059880000000007</v>
      </c>
      <c r="FL327">
        <v>79.083830000000006</v>
      </c>
      <c r="FM327">
        <v>75.083830000000006</v>
      </c>
      <c r="FN327">
        <v>70.059880000000007</v>
      </c>
      <c r="FO327">
        <v>64.107789999999994</v>
      </c>
      <c r="FP327">
        <v>60.119759999999999</v>
      </c>
      <c r="FQ327">
        <v>59.083829999999999</v>
      </c>
      <c r="FR327">
        <v>60.047899999999998</v>
      </c>
      <c r="FS327">
        <v>0.76912259999999999</v>
      </c>
      <c r="FT327">
        <v>2.6949000000000001E-2</v>
      </c>
      <c r="FU327">
        <v>4.1667099999999999E-2</v>
      </c>
    </row>
    <row r="328" spans="1:177" x14ac:dyDescent="0.3">
      <c r="A328" t="s">
        <v>226</v>
      </c>
      <c r="B328" t="s">
        <v>0</v>
      </c>
      <c r="C328" t="s">
        <v>279</v>
      </c>
      <c r="D328" s="30" t="s">
        <v>242</v>
      </c>
      <c r="E328" t="s">
        <v>221</v>
      </c>
      <c r="F328">
        <v>202</v>
      </c>
      <c r="G328">
        <v>0.8189147</v>
      </c>
      <c r="H328">
        <v>0.86999040000000005</v>
      </c>
      <c r="I328">
        <v>0.70968600000000004</v>
      </c>
      <c r="J328">
        <v>0.48166920000000002</v>
      </c>
      <c r="K328">
        <v>0.40836810000000001</v>
      </c>
      <c r="L328">
        <v>0.31611250000000002</v>
      </c>
      <c r="M328">
        <v>0.25759320000000002</v>
      </c>
      <c r="N328">
        <v>0.1145024</v>
      </c>
      <c r="O328">
        <v>-0.1081631</v>
      </c>
      <c r="P328">
        <v>-0.355736</v>
      </c>
      <c r="Q328">
        <v>-0.52616010000000002</v>
      </c>
      <c r="R328">
        <v>-0.62223729999999999</v>
      </c>
      <c r="S328">
        <v>-0.77153550000000004</v>
      </c>
      <c r="T328">
        <v>-0.85437730000000001</v>
      </c>
      <c r="U328">
        <v>-0.81105419999999995</v>
      </c>
      <c r="V328">
        <v>-0.62348590000000004</v>
      </c>
      <c r="W328">
        <v>-0.39282840000000002</v>
      </c>
      <c r="X328">
        <v>1.7759E-3</v>
      </c>
      <c r="Y328">
        <v>0.33376440000000002</v>
      </c>
      <c r="Z328">
        <v>0.4395058</v>
      </c>
      <c r="AA328">
        <v>0.43577270000000001</v>
      </c>
      <c r="AB328">
        <v>0.40838380000000002</v>
      </c>
      <c r="AC328">
        <v>0.3318025</v>
      </c>
      <c r="AD328">
        <v>0.27318249999999999</v>
      </c>
      <c r="AE328">
        <v>-0.26810260000000002</v>
      </c>
      <c r="AF328">
        <v>-0.2032921</v>
      </c>
      <c r="AG328">
        <v>-0.27596599999999999</v>
      </c>
      <c r="AH328">
        <v>-0.24510899999999999</v>
      </c>
      <c r="AI328">
        <v>-0.1621272</v>
      </c>
      <c r="AJ328">
        <v>-0.1193299</v>
      </c>
      <c r="AK328">
        <v>-3.3996E-3</v>
      </c>
      <c r="AL328">
        <v>-4.0021500000000002E-2</v>
      </c>
      <c r="AM328">
        <v>-4.6605800000000003E-2</v>
      </c>
      <c r="AN328">
        <v>-6.7590399999999995E-2</v>
      </c>
      <c r="AO328">
        <v>-9.5812800000000004E-2</v>
      </c>
      <c r="AP328">
        <v>-0.1338357</v>
      </c>
      <c r="AQ328">
        <v>-0.18182699999999999</v>
      </c>
      <c r="AR328">
        <v>-0.12248439999999999</v>
      </c>
      <c r="AS328">
        <v>-0.13642319999999999</v>
      </c>
      <c r="AT328">
        <v>-0.1180769</v>
      </c>
      <c r="AU328">
        <v>-0.1025703</v>
      </c>
      <c r="AV328">
        <v>1.5602599999999999E-2</v>
      </c>
      <c r="AW328">
        <v>4.62727E-2</v>
      </c>
      <c r="AX328">
        <v>2.26897E-2</v>
      </c>
      <c r="AY328">
        <v>-2.1440999999999999E-3</v>
      </c>
      <c r="AZ328">
        <v>-1.56361E-2</v>
      </c>
      <c r="BA328">
        <v>-4.9957999999999999E-3</v>
      </c>
      <c r="BB328">
        <v>-4.0716000000000002E-2</v>
      </c>
      <c r="BC328">
        <v>-0.1766749</v>
      </c>
      <c r="BD328">
        <v>-0.11453579999999999</v>
      </c>
      <c r="BE328">
        <v>-0.1892585</v>
      </c>
      <c r="BF328">
        <v>-0.17268259999999999</v>
      </c>
      <c r="BG328">
        <v>-0.1053123</v>
      </c>
      <c r="BH328">
        <v>-8.2633700000000004E-2</v>
      </c>
      <c r="BI328">
        <v>1.85589E-2</v>
      </c>
      <c r="BJ328">
        <v>-1.09388E-2</v>
      </c>
      <c r="BK328">
        <v>-2.06175E-2</v>
      </c>
      <c r="BL328">
        <v>-3.66994E-2</v>
      </c>
      <c r="BM328">
        <v>-5.7710900000000002E-2</v>
      </c>
      <c r="BN328">
        <v>-9.1144299999999998E-2</v>
      </c>
      <c r="BO328">
        <v>-0.13678460000000001</v>
      </c>
      <c r="BP328">
        <v>-8.5677199999999995E-2</v>
      </c>
      <c r="BQ328">
        <v>-0.1012535</v>
      </c>
      <c r="BR328">
        <v>-8.5972099999999996E-2</v>
      </c>
      <c r="BS328">
        <v>-6.6909300000000005E-2</v>
      </c>
      <c r="BT328">
        <v>5.2012700000000002E-2</v>
      </c>
      <c r="BU328">
        <v>7.5816800000000004E-2</v>
      </c>
      <c r="BV328">
        <v>6.1458199999999998E-2</v>
      </c>
      <c r="BW328">
        <v>3.9128599999999999E-2</v>
      </c>
      <c r="BX328">
        <v>1.9441900000000002E-2</v>
      </c>
      <c r="BY328">
        <v>2.1965700000000001E-2</v>
      </c>
      <c r="BZ328">
        <v>-5.1253000000000002E-3</v>
      </c>
      <c r="CA328">
        <v>-0.1133523</v>
      </c>
      <c r="CB328">
        <v>-5.3063399999999997E-2</v>
      </c>
      <c r="CC328">
        <v>-0.12920519999999999</v>
      </c>
      <c r="CD328">
        <v>-0.1225203</v>
      </c>
      <c r="CE328">
        <v>-6.5962400000000004E-2</v>
      </c>
      <c r="CF328">
        <v>-5.7217999999999998E-2</v>
      </c>
      <c r="CG328">
        <v>3.37673E-2</v>
      </c>
      <c r="CH328">
        <v>9.2037999999999998E-3</v>
      </c>
      <c r="CI328">
        <v>-2.6180999999999999E-3</v>
      </c>
      <c r="CJ328">
        <v>-1.53045E-2</v>
      </c>
      <c r="CK328">
        <v>-3.1321700000000001E-2</v>
      </c>
      <c r="CL328">
        <v>-6.1576400000000003E-2</v>
      </c>
      <c r="CM328">
        <v>-0.1055883</v>
      </c>
      <c r="CN328">
        <v>-6.0184700000000001E-2</v>
      </c>
      <c r="CO328">
        <v>-7.6895000000000005E-2</v>
      </c>
      <c r="CP328">
        <v>-6.3736500000000001E-2</v>
      </c>
      <c r="CQ328">
        <v>-4.2210600000000001E-2</v>
      </c>
      <c r="CR328">
        <v>7.7230199999999999E-2</v>
      </c>
      <c r="CS328">
        <v>9.6278900000000001E-2</v>
      </c>
      <c r="CT328">
        <v>8.8309100000000001E-2</v>
      </c>
      <c r="CU328">
        <v>6.7713899999999994E-2</v>
      </c>
      <c r="CV328">
        <v>4.3736799999999999E-2</v>
      </c>
      <c r="CW328">
        <v>4.06392E-2</v>
      </c>
      <c r="CX328">
        <v>1.9524699999999999E-2</v>
      </c>
      <c r="CY328">
        <v>-5.0029700000000003E-2</v>
      </c>
      <c r="CZ328">
        <v>8.4089999999999998E-3</v>
      </c>
      <c r="DA328">
        <v>-6.9151900000000002E-2</v>
      </c>
      <c r="DB328">
        <v>-7.2357900000000003E-2</v>
      </c>
      <c r="DC328">
        <v>-2.66126E-2</v>
      </c>
      <c r="DD328">
        <v>-3.1802299999999999E-2</v>
      </c>
      <c r="DE328">
        <v>4.8975699999999997E-2</v>
      </c>
      <c r="DF328">
        <v>2.9346400000000002E-2</v>
      </c>
      <c r="DG328">
        <v>1.5381300000000001E-2</v>
      </c>
      <c r="DH328">
        <v>6.0905000000000004E-3</v>
      </c>
      <c r="DI328">
        <v>-4.9325000000000003E-3</v>
      </c>
      <c r="DJ328">
        <v>-3.2008599999999998E-2</v>
      </c>
      <c r="DK328">
        <v>-7.4392100000000003E-2</v>
      </c>
      <c r="DL328">
        <v>-3.4692199999999999E-2</v>
      </c>
      <c r="DM328">
        <v>-5.2536600000000003E-2</v>
      </c>
      <c r="DN328">
        <v>-4.1500799999999997E-2</v>
      </c>
      <c r="DO328">
        <v>-1.75119E-2</v>
      </c>
      <c r="DP328">
        <v>0.10244780000000001</v>
      </c>
      <c r="DQ328">
        <v>0.116741</v>
      </c>
      <c r="DR328">
        <v>0.11516</v>
      </c>
      <c r="DS328">
        <v>9.6299200000000001E-2</v>
      </c>
      <c r="DT328">
        <v>6.8031700000000001E-2</v>
      </c>
      <c r="DU328">
        <v>5.9312700000000003E-2</v>
      </c>
      <c r="DV328">
        <v>4.4174699999999997E-2</v>
      </c>
      <c r="DW328">
        <v>4.1397999999999997E-2</v>
      </c>
      <c r="DX328">
        <v>9.7165299999999996E-2</v>
      </c>
      <c r="DY328">
        <v>1.7555500000000002E-2</v>
      </c>
      <c r="DZ328">
        <v>6.8499999999999998E-5</v>
      </c>
      <c r="EA328">
        <v>3.0202400000000001E-2</v>
      </c>
      <c r="EB328">
        <v>4.8938999999999996E-3</v>
      </c>
      <c r="EC328">
        <v>7.0934200000000003E-2</v>
      </c>
      <c r="ED328">
        <v>5.8429099999999998E-2</v>
      </c>
      <c r="EE328">
        <v>4.1369499999999997E-2</v>
      </c>
      <c r="EF328">
        <v>3.6981399999999998E-2</v>
      </c>
      <c r="EG328">
        <v>3.3169400000000002E-2</v>
      </c>
      <c r="EH328">
        <v>1.0682799999999999E-2</v>
      </c>
      <c r="EI328">
        <v>-2.93496E-2</v>
      </c>
      <c r="EJ328">
        <v>2.1150000000000001E-3</v>
      </c>
      <c r="EK328">
        <v>-1.7366800000000002E-2</v>
      </c>
      <c r="EL328">
        <v>-9.3960999999999992E-3</v>
      </c>
      <c r="EM328">
        <v>1.8148999999999998E-2</v>
      </c>
      <c r="EN328">
        <v>0.13885790000000001</v>
      </c>
      <c r="EO328">
        <v>0.1462851</v>
      </c>
      <c r="EP328">
        <v>0.1539285</v>
      </c>
      <c r="EQ328">
        <v>0.13757179999999999</v>
      </c>
      <c r="ER328">
        <v>0.1031097</v>
      </c>
      <c r="ES328">
        <v>8.6274100000000006E-2</v>
      </c>
      <c r="ET328">
        <v>7.97654E-2</v>
      </c>
      <c r="EU328">
        <v>53</v>
      </c>
      <c r="EV328">
        <v>52</v>
      </c>
      <c r="EW328">
        <v>51</v>
      </c>
      <c r="EX328">
        <v>50</v>
      </c>
      <c r="EY328">
        <v>49</v>
      </c>
      <c r="EZ328">
        <v>48</v>
      </c>
      <c r="FA328">
        <v>48</v>
      </c>
      <c r="FB328">
        <v>48</v>
      </c>
      <c r="FC328">
        <v>56</v>
      </c>
      <c r="FD328">
        <v>67</v>
      </c>
      <c r="FE328">
        <v>77</v>
      </c>
      <c r="FF328">
        <v>84</v>
      </c>
      <c r="FG328">
        <v>85</v>
      </c>
      <c r="FH328">
        <v>85</v>
      </c>
      <c r="FI328">
        <v>86</v>
      </c>
      <c r="FJ328">
        <v>83</v>
      </c>
      <c r="FK328">
        <v>82</v>
      </c>
      <c r="FL328">
        <v>80</v>
      </c>
      <c r="FM328">
        <v>76</v>
      </c>
      <c r="FN328">
        <v>70</v>
      </c>
      <c r="FO328">
        <v>67</v>
      </c>
      <c r="FP328">
        <v>60</v>
      </c>
      <c r="FQ328">
        <v>57</v>
      </c>
      <c r="FR328">
        <v>54</v>
      </c>
      <c r="FS328">
        <v>0.61394210000000005</v>
      </c>
      <c r="FT328">
        <v>2.1386200000000001E-2</v>
      </c>
      <c r="FU328">
        <v>2.8748800000000001E-2</v>
      </c>
    </row>
    <row r="329" spans="1:177" x14ac:dyDescent="0.3">
      <c r="A329" t="s">
        <v>226</v>
      </c>
      <c r="B329" t="s">
        <v>0</v>
      </c>
      <c r="C329" t="s">
        <v>279</v>
      </c>
      <c r="D329" s="30" t="s">
        <v>243</v>
      </c>
      <c r="E329" t="s">
        <v>219</v>
      </c>
      <c r="F329">
        <v>781</v>
      </c>
      <c r="G329">
        <v>3.5723889999999998</v>
      </c>
      <c r="H329">
        <v>3.4093520000000002</v>
      </c>
      <c r="I329">
        <v>2.732348</v>
      </c>
      <c r="J329">
        <v>2.2373340000000002</v>
      </c>
      <c r="K329">
        <v>1.6743539999999999</v>
      </c>
      <c r="L329">
        <v>1.3300209999999999</v>
      </c>
      <c r="M329">
        <v>1.17232</v>
      </c>
      <c r="N329">
        <v>0.75796229999999998</v>
      </c>
      <c r="O329">
        <v>0.1124952</v>
      </c>
      <c r="P329">
        <v>-0.52925929999999999</v>
      </c>
      <c r="Q329">
        <v>-1.0811649999999999</v>
      </c>
      <c r="R329">
        <v>-1.436526</v>
      </c>
      <c r="S329">
        <v>-1.6803969999999999</v>
      </c>
      <c r="T329">
        <v>-1.6693770000000001</v>
      </c>
      <c r="U329">
        <v>-1.251385</v>
      </c>
      <c r="V329">
        <v>-0.63999439999999996</v>
      </c>
      <c r="W329">
        <v>4.5639000000000001E-3</v>
      </c>
      <c r="X329">
        <v>1.005725</v>
      </c>
      <c r="Y329">
        <v>1.927379</v>
      </c>
      <c r="Z329">
        <v>2.2138589999999998</v>
      </c>
      <c r="AA329">
        <v>2.2770990000000002</v>
      </c>
      <c r="AB329">
        <v>2.3040970000000001</v>
      </c>
      <c r="AC329">
        <v>2.0135130000000001</v>
      </c>
      <c r="AD329">
        <v>1.83142</v>
      </c>
      <c r="AE329">
        <v>-0.5020715</v>
      </c>
      <c r="AF329">
        <v>-0.41045690000000001</v>
      </c>
      <c r="AG329">
        <v>-0.37291340000000001</v>
      </c>
      <c r="AH329">
        <v>-0.27554889999999999</v>
      </c>
      <c r="AI329">
        <v>-0.19104570000000001</v>
      </c>
      <c r="AJ329">
        <v>-0.1943887</v>
      </c>
      <c r="AK329">
        <v>-2.9315399999999998E-2</v>
      </c>
      <c r="AL329">
        <v>-2.7590699999999999E-2</v>
      </c>
      <c r="AM329">
        <v>-9.4866900000000004E-2</v>
      </c>
      <c r="AN329">
        <v>-4.7060100000000001E-2</v>
      </c>
      <c r="AO329">
        <v>-1.7733499999999999E-2</v>
      </c>
      <c r="AP329">
        <v>-8.8337999999999993E-3</v>
      </c>
      <c r="AQ329">
        <v>-2.0368600000000001E-2</v>
      </c>
      <c r="AR329">
        <v>1.7666899999999999E-2</v>
      </c>
      <c r="AS329">
        <v>5.0675499999999998E-2</v>
      </c>
      <c r="AT329">
        <v>-2.27797E-2</v>
      </c>
      <c r="AU329">
        <v>9.7855600000000001E-2</v>
      </c>
      <c r="AV329">
        <v>0.11051229999999999</v>
      </c>
      <c r="AW329">
        <v>0.17540230000000001</v>
      </c>
      <c r="AX329">
        <v>0.1483206</v>
      </c>
      <c r="AY329">
        <v>0.1081363</v>
      </c>
      <c r="AZ329">
        <v>-8.0093999999999999E-3</v>
      </c>
      <c r="BA329">
        <v>-1.42674E-2</v>
      </c>
      <c r="BB329">
        <v>7.7574999999999996E-3</v>
      </c>
      <c r="BC329">
        <v>-0.38194539999999999</v>
      </c>
      <c r="BD329">
        <v>-0.29454570000000002</v>
      </c>
      <c r="BE329">
        <v>-0.26949810000000002</v>
      </c>
      <c r="BF329">
        <v>-0.1850967</v>
      </c>
      <c r="BG329">
        <v>-0.1178838</v>
      </c>
      <c r="BH329">
        <v>-0.1359175</v>
      </c>
      <c r="BI329">
        <v>1.45358E-2</v>
      </c>
      <c r="BJ329">
        <v>1.0762499999999999E-2</v>
      </c>
      <c r="BK329">
        <v>-5.2279100000000002E-2</v>
      </c>
      <c r="BL329">
        <v>5.3850000000000002E-4</v>
      </c>
      <c r="BM329">
        <v>3.11525E-2</v>
      </c>
      <c r="BN329">
        <v>3.8616999999999999E-2</v>
      </c>
      <c r="BO329">
        <v>3.0768199999999999E-2</v>
      </c>
      <c r="BP329">
        <v>7.2918800000000006E-2</v>
      </c>
      <c r="BQ329">
        <v>0.1084769</v>
      </c>
      <c r="BR329">
        <v>3.5771799999999999E-2</v>
      </c>
      <c r="BS329">
        <v>0.16016920000000001</v>
      </c>
      <c r="BT329">
        <v>0.1717254</v>
      </c>
      <c r="BU329">
        <v>0.2380109</v>
      </c>
      <c r="BV329">
        <v>0.2094338</v>
      </c>
      <c r="BW329">
        <v>0.16879920000000001</v>
      </c>
      <c r="BX329">
        <v>5.4293399999999999E-2</v>
      </c>
      <c r="BY329">
        <v>4.47829E-2</v>
      </c>
      <c r="BZ329">
        <v>6.2081499999999998E-2</v>
      </c>
      <c r="CA329">
        <v>-0.29874640000000002</v>
      </c>
      <c r="CB329">
        <v>-0.21426600000000001</v>
      </c>
      <c r="CC329">
        <v>-0.1978731</v>
      </c>
      <c r="CD329">
        <v>-0.1224498</v>
      </c>
      <c r="CE329">
        <v>-6.7212099999999997E-2</v>
      </c>
      <c r="CF329">
        <v>-9.5420599999999994E-2</v>
      </c>
      <c r="CG329">
        <v>4.49069E-2</v>
      </c>
      <c r="CH329">
        <v>3.7325799999999999E-2</v>
      </c>
      <c r="CI329">
        <v>-2.2782899999999998E-2</v>
      </c>
      <c r="CJ329">
        <v>3.3505199999999999E-2</v>
      </c>
      <c r="CK329">
        <v>6.5010799999999994E-2</v>
      </c>
      <c r="CL329">
        <v>7.1481299999999998E-2</v>
      </c>
      <c r="CM329">
        <v>6.6185400000000005E-2</v>
      </c>
      <c r="CN329">
        <v>0.1111861</v>
      </c>
      <c r="CO329">
        <v>0.14851</v>
      </c>
      <c r="CP329">
        <v>7.6324299999999998E-2</v>
      </c>
      <c r="CQ329">
        <v>0.20332739999999999</v>
      </c>
      <c r="CR329">
        <v>0.21412129999999999</v>
      </c>
      <c r="CS329">
        <v>0.2813735</v>
      </c>
      <c r="CT329">
        <v>0.2517606</v>
      </c>
      <c r="CU329">
        <v>0.2108141</v>
      </c>
      <c r="CV329">
        <v>9.7444199999999995E-2</v>
      </c>
      <c r="CW329">
        <v>8.5680900000000004E-2</v>
      </c>
      <c r="CX329">
        <v>9.9706199999999995E-2</v>
      </c>
      <c r="CY329">
        <v>-0.2155474</v>
      </c>
      <c r="CZ329">
        <v>-0.1339863</v>
      </c>
      <c r="DA329">
        <v>-0.126248</v>
      </c>
      <c r="DB329">
        <v>-5.9802899999999999E-2</v>
      </c>
      <c r="DC329">
        <v>-1.65405E-2</v>
      </c>
      <c r="DD329">
        <v>-5.4923699999999999E-2</v>
      </c>
      <c r="DE329">
        <v>7.5278100000000001E-2</v>
      </c>
      <c r="DF329">
        <v>6.3889100000000004E-2</v>
      </c>
      <c r="DG329">
        <v>6.7133000000000002E-3</v>
      </c>
      <c r="DH329">
        <v>6.64719E-2</v>
      </c>
      <c r="DI329">
        <v>9.8869200000000004E-2</v>
      </c>
      <c r="DJ329">
        <v>0.10434549999999999</v>
      </c>
      <c r="DK329">
        <v>0.1016026</v>
      </c>
      <c r="DL329">
        <v>0.14945339999999999</v>
      </c>
      <c r="DM329">
        <v>0.18854299999999999</v>
      </c>
      <c r="DN329">
        <v>0.11687690000000001</v>
      </c>
      <c r="DO329">
        <v>0.2464856</v>
      </c>
      <c r="DP329">
        <v>0.2565173</v>
      </c>
      <c r="DQ329">
        <v>0.32473610000000003</v>
      </c>
      <c r="DR329">
        <v>0.2940874</v>
      </c>
      <c r="DS329">
        <v>0.25282900000000003</v>
      </c>
      <c r="DT329">
        <v>0.140595</v>
      </c>
      <c r="DU329">
        <v>0.12657889999999999</v>
      </c>
      <c r="DV329">
        <v>0.13733090000000001</v>
      </c>
      <c r="DW329">
        <v>-9.5421300000000001E-2</v>
      </c>
      <c r="DX329">
        <v>-1.80751E-2</v>
      </c>
      <c r="DY329">
        <v>-2.28328E-2</v>
      </c>
      <c r="DZ329">
        <v>3.0649200000000001E-2</v>
      </c>
      <c r="EA329">
        <v>5.6621400000000002E-2</v>
      </c>
      <c r="EB329">
        <v>3.5474999999999999E-3</v>
      </c>
      <c r="EC329">
        <v>0.11912929999999999</v>
      </c>
      <c r="ED329">
        <v>0.10224229999999999</v>
      </c>
      <c r="EE329">
        <v>4.93011E-2</v>
      </c>
      <c r="EF329">
        <v>0.11407059999999999</v>
      </c>
      <c r="EG329">
        <v>0.1477552</v>
      </c>
      <c r="EH329">
        <v>0.1517963</v>
      </c>
      <c r="EI329">
        <v>0.1527394</v>
      </c>
      <c r="EJ329">
        <v>0.20470530000000001</v>
      </c>
      <c r="EK329">
        <v>0.24634439999999999</v>
      </c>
      <c r="EL329">
        <v>0.17542830000000001</v>
      </c>
      <c r="EM329">
        <v>0.30879909999999999</v>
      </c>
      <c r="EN329">
        <v>0.31773030000000002</v>
      </c>
      <c r="EO329">
        <v>0.38734469999999999</v>
      </c>
      <c r="EP329">
        <v>0.35520059999999998</v>
      </c>
      <c r="EQ329">
        <v>0.31349189999999999</v>
      </c>
      <c r="ER329">
        <v>0.20289779999999999</v>
      </c>
      <c r="ES329">
        <v>0.18562919999999999</v>
      </c>
      <c r="ET329">
        <v>0.19165489999999999</v>
      </c>
      <c r="EU329">
        <v>71.010900000000007</v>
      </c>
      <c r="EV329">
        <v>71.681200000000004</v>
      </c>
      <c r="EW329">
        <v>70.016350000000003</v>
      </c>
      <c r="EX329">
        <v>70.68665</v>
      </c>
      <c r="EY329">
        <v>69.346050000000005</v>
      </c>
      <c r="EZ329">
        <v>68.021799999999999</v>
      </c>
      <c r="FA329">
        <v>68.010900000000007</v>
      </c>
      <c r="FB329">
        <v>68.335149999999999</v>
      </c>
      <c r="FC329">
        <v>74.329700000000003</v>
      </c>
      <c r="FD329">
        <v>81.31335</v>
      </c>
      <c r="FE329">
        <v>85.675749999999994</v>
      </c>
      <c r="FF329">
        <v>86.703000000000003</v>
      </c>
      <c r="FG329">
        <v>89.367840000000001</v>
      </c>
      <c r="FH329">
        <v>89.054500000000004</v>
      </c>
      <c r="FI329">
        <v>87.735690000000005</v>
      </c>
      <c r="FJ329">
        <v>88.3733</v>
      </c>
      <c r="FK329">
        <v>84.389650000000003</v>
      </c>
      <c r="FL329">
        <v>83.395099999999999</v>
      </c>
      <c r="FM329">
        <v>81.049049999999994</v>
      </c>
      <c r="FN329">
        <v>76.724789999999999</v>
      </c>
      <c r="FO329">
        <v>72.049049999999994</v>
      </c>
      <c r="FP329">
        <v>70.038150000000002</v>
      </c>
      <c r="FQ329">
        <v>69.703000000000003</v>
      </c>
      <c r="FR329">
        <v>69.356949999999998</v>
      </c>
      <c r="FS329">
        <v>0.96917549999999997</v>
      </c>
      <c r="FT329">
        <v>3.8757399999999997E-2</v>
      </c>
      <c r="FU329">
        <v>6.5999699999999994E-2</v>
      </c>
    </row>
    <row r="330" spans="1:177" x14ac:dyDescent="0.3">
      <c r="A330" t="s">
        <v>226</v>
      </c>
      <c r="B330" t="s">
        <v>0</v>
      </c>
      <c r="C330" t="s">
        <v>279</v>
      </c>
      <c r="D330" s="30" t="s">
        <v>243</v>
      </c>
      <c r="E330" t="s">
        <v>220</v>
      </c>
      <c r="F330">
        <v>495</v>
      </c>
      <c r="G330">
        <v>2.3741050000000001</v>
      </c>
      <c r="H330">
        <v>2.272799</v>
      </c>
      <c r="I330">
        <v>1.817385</v>
      </c>
      <c r="J330">
        <v>1.4977259999999999</v>
      </c>
      <c r="K330">
        <v>1.1653480000000001</v>
      </c>
      <c r="L330">
        <v>0.86429900000000004</v>
      </c>
      <c r="M330">
        <v>0.73972749999999998</v>
      </c>
      <c r="N330">
        <v>0.43618659999999998</v>
      </c>
      <c r="O330">
        <v>5.7803800000000002E-2</v>
      </c>
      <c r="P330">
        <v>-0.32583450000000003</v>
      </c>
      <c r="Q330">
        <v>-0.68647429999999998</v>
      </c>
      <c r="R330">
        <v>-1.0041599999999999</v>
      </c>
      <c r="S330">
        <v>-1.1161620000000001</v>
      </c>
      <c r="T330">
        <v>-1.156034</v>
      </c>
      <c r="U330">
        <v>-0.85219920000000005</v>
      </c>
      <c r="V330">
        <v>-0.41459099999999999</v>
      </c>
      <c r="W330">
        <v>-7.6213000000000001E-3</v>
      </c>
      <c r="X330">
        <v>0.57337210000000005</v>
      </c>
      <c r="Y330">
        <v>1.0839049999999999</v>
      </c>
      <c r="Z330">
        <v>1.388566</v>
      </c>
      <c r="AA330">
        <v>1.490856</v>
      </c>
      <c r="AB330">
        <v>1.4617819999999999</v>
      </c>
      <c r="AC330">
        <v>1.284591</v>
      </c>
      <c r="AD330">
        <v>1.160453</v>
      </c>
      <c r="AE330">
        <v>-0.17784639999999999</v>
      </c>
      <c r="AF330">
        <v>-8.3715100000000001E-2</v>
      </c>
      <c r="AG330">
        <v>-9.0967599999999996E-2</v>
      </c>
      <c r="AH330">
        <v>-0.14310490000000001</v>
      </c>
      <c r="AI330">
        <v>-6.2806000000000001E-2</v>
      </c>
      <c r="AJ330">
        <v>-9.3171799999999999E-2</v>
      </c>
      <c r="AK330">
        <v>2.3352399999999999E-2</v>
      </c>
      <c r="AL330">
        <v>-1.3589800000000001E-2</v>
      </c>
      <c r="AM330">
        <v>-2.4685200000000001E-2</v>
      </c>
      <c r="AN330">
        <v>-4.0611599999999998E-2</v>
      </c>
      <c r="AO330">
        <v>-4.0470899999999997E-2</v>
      </c>
      <c r="AP330">
        <v>-7.3525900000000005E-2</v>
      </c>
      <c r="AQ330">
        <v>-2.5563599999999999E-2</v>
      </c>
      <c r="AR330">
        <v>-4.5397100000000003E-2</v>
      </c>
      <c r="AS330">
        <v>-2.25367E-2</v>
      </c>
      <c r="AT330">
        <v>-4.8363499999999997E-2</v>
      </c>
      <c r="AU330">
        <v>7.4716000000000005E-2</v>
      </c>
      <c r="AV330">
        <v>6.8920300000000004E-2</v>
      </c>
      <c r="AW330">
        <v>6.5197900000000003E-2</v>
      </c>
      <c r="AX330">
        <v>0.1220054</v>
      </c>
      <c r="AY330">
        <v>0.1000385</v>
      </c>
      <c r="AZ330">
        <v>5.5278000000000002E-3</v>
      </c>
      <c r="BA330">
        <v>-6.4167E-3</v>
      </c>
      <c r="BB330">
        <v>-1.4350999999999999E-2</v>
      </c>
      <c r="BC330">
        <v>-9.0451199999999995E-2</v>
      </c>
      <c r="BD330">
        <v>3.5463999999999999E-3</v>
      </c>
      <c r="BE330">
        <v>-1.23444E-2</v>
      </c>
      <c r="BF330">
        <v>-7.2600799999999993E-2</v>
      </c>
      <c r="BG330">
        <v>-2.4667999999999999E-3</v>
      </c>
      <c r="BH330">
        <v>-4.5444400000000003E-2</v>
      </c>
      <c r="BI330">
        <v>5.6825000000000001E-2</v>
      </c>
      <c r="BJ330">
        <v>1.57307E-2</v>
      </c>
      <c r="BK330">
        <v>6.6768000000000001E-3</v>
      </c>
      <c r="BL330">
        <v>-4.4206000000000002E-3</v>
      </c>
      <c r="BM330">
        <v>-1.756E-3</v>
      </c>
      <c r="BN330">
        <v>-3.7337700000000001E-2</v>
      </c>
      <c r="BO330">
        <v>1.36737E-2</v>
      </c>
      <c r="BP330">
        <v>-3.2743E-3</v>
      </c>
      <c r="BQ330">
        <v>2.26313E-2</v>
      </c>
      <c r="BR330">
        <v>-2.9429999999999999E-3</v>
      </c>
      <c r="BS330">
        <v>0.124251</v>
      </c>
      <c r="BT330">
        <v>0.1178626</v>
      </c>
      <c r="BU330">
        <v>0.1127455</v>
      </c>
      <c r="BV330">
        <v>0.1682939</v>
      </c>
      <c r="BW330">
        <v>0.1460031</v>
      </c>
      <c r="BX330">
        <v>5.2493699999999997E-2</v>
      </c>
      <c r="BY330">
        <v>3.5671599999999998E-2</v>
      </c>
      <c r="BZ330">
        <v>2.6232599999999998E-2</v>
      </c>
      <c r="CA330">
        <v>-2.99216E-2</v>
      </c>
      <c r="CB330">
        <v>6.3983499999999999E-2</v>
      </c>
      <c r="CC330">
        <v>4.2109800000000003E-2</v>
      </c>
      <c r="CD330">
        <v>-2.3769800000000001E-2</v>
      </c>
      <c r="CE330">
        <v>3.9323999999999998E-2</v>
      </c>
      <c r="CF330">
        <v>-1.23886E-2</v>
      </c>
      <c r="CG330">
        <v>8.0008099999999999E-2</v>
      </c>
      <c r="CH330">
        <v>3.6037899999999998E-2</v>
      </c>
      <c r="CI330">
        <v>2.8398E-2</v>
      </c>
      <c r="CJ330">
        <v>2.0645199999999999E-2</v>
      </c>
      <c r="CK330">
        <v>2.5057800000000002E-2</v>
      </c>
      <c r="CL330">
        <v>-1.22738E-2</v>
      </c>
      <c r="CM330">
        <v>4.0849400000000001E-2</v>
      </c>
      <c r="CN330">
        <v>2.5899800000000001E-2</v>
      </c>
      <c r="CO330">
        <v>5.39146E-2</v>
      </c>
      <c r="CP330">
        <v>2.8515100000000002E-2</v>
      </c>
      <c r="CQ330">
        <v>0.1585587</v>
      </c>
      <c r="CR330">
        <v>0.1517599</v>
      </c>
      <c r="CS330">
        <v>0.1456768</v>
      </c>
      <c r="CT330">
        <v>0.20035320000000001</v>
      </c>
      <c r="CU330">
        <v>0.177838</v>
      </c>
      <c r="CV330">
        <v>8.5022200000000006E-2</v>
      </c>
      <c r="CW330">
        <v>6.4821900000000002E-2</v>
      </c>
      <c r="CX330">
        <v>5.4340699999999999E-2</v>
      </c>
      <c r="CY330">
        <v>3.0608E-2</v>
      </c>
      <c r="CZ330">
        <v>0.1244205</v>
      </c>
      <c r="DA330">
        <v>9.65641E-2</v>
      </c>
      <c r="DB330">
        <v>2.5061099999999999E-2</v>
      </c>
      <c r="DC330">
        <v>8.1114800000000001E-2</v>
      </c>
      <c r="DD330">
        <v>2.06672E-2</v>
      </c>
      <c r="DE330">
        <v>0.1031912</v>
      </c>
      <c r="DF330">
        <v>5.6345199999999998E-2</v>
      </c>
      <c r="DG330">
        <v>5.0119200000000003E-2</v>
      </c>
      <c r="DH330">
        <v>4.5711099999999998E-2</v>
      </c>
      <c r="DI330">
        <v>5.1871599999999997E-2</v>
      </c>
      <c r="DJ330">
        <v>1.27901E-2</v>
      </c>
      <c r="DK330">
        <v>6.8025100000000005E-2</v>
      </c>
      <c r="DL330">
        <v>5.5073999999999998E-2</v>
      </c>
      <c r="DM330">
        <v>8.5197800000000004E-2</v>
      </c>
      <c r="DN330">
        <v>5.9973199999999997E-2</v>
      </c>
      <c r="DO330">
        <v>0.1928665</v>
      </c>
      <c r="DP330">
        <v>0.18565719999999999</v>
      </c>
      <c r="DQ330">
        <v>0.17860799999999999</v>
      </c>
      <c r="DR330">
        <v>0.23241249999999999</v>
      </c>
      <c r="DS330">
        <v>0.2096729</v>
      </c>
      <c r="DT330">
        <v>0.11755060000000001</v>
      </c>
      <c r="DU330">
        <v>9.3972200000000006E-2</v>
      </c>
      <c r="DV330">
        <v>8.24487E-2</v>
      </c>
      <c r="DW330">
        <v>0.1180032</v>
      </c>
      <c r="DX330">
        <v>0.21168210000000001</v>
      </c>
      <c r="DY330">
        <v>0.17518729999999999</v>
      </c>
      <c r="DZ330">
        <v>9.5565200000000003E-2</v>
      </c>
      <c r="EA330">
        <v>0.1414541</v>
      </c>
      <c r="EB330">
        <v>6.8394499999999997E-2</v>
      </c>
      <c r="EC330">
        <v>0.1366639</v>
      </c>
      <c r="ED330">
        <v>8.5665599999999995E-2</v>
      </c>
      <c r="EE330">
        <v>8.1481200000000004E-2</v>
      </c>
      <c r="EF330">
        <v>8.1902100000000005E-2</v>
      </c>
      <c r="EG330">
        <v>9.0586399999999997E-2</v>
      </c>
      <c r="EH330">
        <v>4.8978399999999998E-2</v>
      </c>
      <c r="EI330">
        <v>0.10726239999999999</v>
      </c>
      <c r="EJ330">
        <v>9.71968E-2</v>
      </c>
      <c r="EK330">
        <v>0.1303658</v>
      </c>
      <c r="EL330">
        <v>0.10539370000000001</v>
      </c>
      <c r="EM330">
        <v>0.24240149999999999</v>
      </c>
      <c r="EN330">
        <v>0.23459949999999999</v>
      </c>
      <c r="EO330">
        <v>0.22615560000000001</v>
      </c>
      <c r="EP330">
        <v>0.27870099999999998</v>
      </c>
      <c r="EQ330">
        <v>0.25563750000000002</v>
      </c>
      <c r="ER330">
        <v>0.16451650000000001</v>
      </c>
      <c r="ES330">
        <v>0.1360605</v>
      </c>
      <c r="ET330">
        <v>0.1230323</v>
      </c>
      <c r="EU330">
        <v>72.024590000000003</v>
      </c>
      <c r="EV330">
        <v>72.024590000000003</v>
      </c>
      <c r="EW330">
        <v>71.032790000000006</v>
      </c>
      <c r="EX330">
        <v>71.032790000000006</v>
      </c>
      <c r="EY330">
        <v>70.024590000000003</v>
      </c>
      <c r="EZ330">
        <v>68.032780000000002</v>
      </c>
      <c r="FA330">
        <v>68.016400000000004</v>
      </c>
      <c r="FB330">
        <v>69.008189999999999</v>
      </c>
      <c r="FC330">
        <v>73.991810000000001</v>
      </c>
      <c r="FD330">
        <v>80.967219999999998</v>
      </c>
      <c r="FE330">
        <v>85.008189999999999</v>
      </c>
      <c r="FF330">
        <v>85.040989999999994</v>
      </c>
      <c r="FG330">
        <v>88.040989999999994</v>
      </c>
      <c r="FH330">
        <v>87.065569999999994</v>
      </c>
      <c r="FI330">
        <v>84.073769999999996</v>
      </c>
      <c r="FJ330">
        <v>86.040989999999994</v>
      </c>
      <c r="FK330">
        <v>82.065569999999994</v>
      </c>
      <c r="FL330">
        <v>81.073769999999996</v>
      </c>
      <c r="FM330">
        <v>79.057379999999995</v>
      </c>
      <c r="FN330">
        <v>75.073769999999996</v>
      </c>
      <c r="FO330">
        <v>71.065569999999994</v>
      </c>
      <c r="FP330">
        <v>69.049180000000007</v>
      </c>
      <c r="FQ330">
        <v>69.049180000000007</v>
      </c>
      <c r="FR330">
        <v>69.032780000000002</v>
      </c>
      <c r="FS330">
        <v>0.78063199999999999</v>
      </c>
      <c r="FT330">
        <v>3.0408399999999999E-2</v>
      </c>
      <c r="FU330">
        <v>5.1394099999999998E-2</v>
      </c>
    </row>
    <row r="331" spans="1:177" x14ac:dyDescent="0.3">
      <c r="A331" t="s">
        <v>226</v>
      </c>
      <c r="B331" t="s">
        <v>0</v>
      </c>
      <c r="C331" t="s">
        <v>279</v>
      </c>
      <c r="D331" s="30" t="s">
        <v>243</v>
      </c>
      <c r="E331" t="s">
        <v>221</v>
      </c>
      <c r="F331">
        <v>286</v>
      </c>
      <c r="G331">
        <v>1.185851</v>
      </c>
      <c r="H331">
        <v>1.1327959999999999</v>
      </c>
      <c r="I331">
        <v>0.91126249999999998</v>
      </c>
      <c r="J331">
        <v>0.7377821</v>
      </c>
      <c r="K331">
        <v>0.4989307</v>
      </c>
      <c r="L331">
        <v>0.46705170000000001</v>
      </c>
      <c r="M331">
        <v>0.43429699999999999</v>
      </c>
      <c r="N331">
        <v>0.32978249999999998</v>
      </c>
      <c r="O331">
        <v>5.6986099999999998E-2</v>
      </c>
      <c r="P331">
        <v>-0.2024898</v>
      </c>
      <c r="Q331">
        <v>-0.39127580000000001</v>
      </c>
      <c r="R331">
        <v>-0.41619830000000002</v>
      </c>
      <c r="S331">
        <v>-0.56421849999999996</v>
      </c>
      <c r="T331">
        <v>-0.50740240000000003</v>
      </c>
      <c r="U331">
        <v>-0.3933217</v>
      </c>
      <c r="V331">
        <v>-0.2284746</v>
      </c>
      <c r="W331">
        <v>1.2822099999999999E-2</v>
      </c>
      <c r="X331">
        <v>0.43997989999999998</v>
      </c>
      <c r="Y331">
        <v>0.86607979999999996</v>
      </c>
      <c r="Z331">
        <v>0.83354629999999996</v>
      </c>
      <c r="AA331">
        <v>0.78808319999999998</v>
      </c>
      <c r="AB331">
        <v>0.84989780000000004</v>
      </c>
      <c r="AC331">
        <v>0.73991039999999997</v>
      </c>
      <c r="AD331">
        <v>0.68098590000000003</v>
      </c>
      <c r="AE331">
        <v>-0.43983529999999998</v>
      </c>
      <c r="AF331">
        <v>-0.44478899999999999</v>
      </c>
      <c r="AG331">
        <v>-0.38552330000000001</v>
      </c>
      <c r="AH331">
        <v>-0.20513290000000001</v>
      </c>
      <c r="AI331">
        <v>-0.1882644</v>
      </c>
      <c r="AJ331">
        <v>-0.1476034</v>
      </c>
      <c r="AK331">
        <v>-9.4572500000000004E-2</v>
      </c>
      <c r="AL331">
        <v>-4.5332400000000002E-2</v>
      </c>
      <c r="AM331">
        <v>-0.11100839999999999</v>
      </c>
      <c r="AN331">
        <v>-4.0181300000000003E-2</v>
      </c>
      <c r="AO331">
        <v>-3.5317999999999999E-3</v>
      </c>
      <c r="AP331">
        <v>4.4883699999999999E-2</v>
      </c>
      <c r="AQ331">
        <v>-3.1358900000000002E-2</v>
      </c>
      <c r="AR331">
        <v>3.1695899999999999E-2</v>
      </c>
      <c r="AS331">
        <v>4.2396099999999999E-2</v>
      </c>
      <c r="AT331">
        <v>-1.08725E-2</v>
      </c>
      <c r="AU331">
        <v>-2.0283700000000002E-2</v>
      </c>
      <c r="AV331">
        <v>4.71E-5</v>
      </c>
      <c r="AW331">
        <v>7.2110300000000002E-2</v>
      </c>
      <c r="AX331">
        <v>-2.44604E-2</v>
      </c>
      <c r="AY331">
        <v>-4.1005199999999999E-2</v>
      </c>
      <c r="AZ331">
        <v>-6.2816200000000003E-2</v>
      </c>
      <c r="BA331">
        <v>-5.0872000000000001E-2</v>
      </c>
      <c r="BB331">
        <v>-1.26499E-2</v>
      </c>
      <c r="BC331">
        <v>-0.35527560000000002</v>
      </c>
      <c r="BD331">
        <v>-0.36759570000000003</v>
      </c>
      <c r="BE331">
        <v>-0.31797120000000001</v>
      </c>
      <c r="BF331">
        <v>-0.1481575</v>
      </c>
      <c r="BG331">
        <v>-0.14904809999999999</v>
      </c>
      <c r="BH331">
        <v>-0.115046</v>
      </c>
      <c r="BI331">
        <v>-6.6059199999999998E-2</v>
      </c>
      <c r="BJ331">
        <v>-2.04529E-2</v>
      </c>
      <c r="BK331">
        <v>-8.0992900000000007E-2</v>
      </c>
      <c r="BL331">
        <v>-8.4258000000000007E-3</v>
      </c>
      <c r="BM331">
        <v>2.60285E-2</v>
      </c>
      <c r="BN331">
        <v>7.5933899999999999E-2</v>
      </c>
      <c r="BO331">
        <v>2E-3</v>
      </c>
      <c r="BP331">
        <v>6.83613E-2</v>
      </c>
      <c r="BQ331">
        <v>7.8966499999999995E-2</v>
      </c>
      <c r="BR331">
        <v>2.6577099999999999E-2</v>
      </c>
      <c r="BS331">
        <v>1.70312E-2</v>
      </c>
      <c r="BT331">
        <v>3.6460899999999997E-2</v>
      </c>
      <c r="BU331">
        <v>0.11366950000000001</v>
      </c>
      <c r="BV331">
        <v>1.6378199999999999E-2</v>
      </c>
      <c r="BW331">
        <v>-6.912E-4</v>
      </c>
      <c r="BX331">
        <v>-2.0723399999999999E-2</v>
      </c>
      <c r="BY331">
        <v>-7.0882999999999996E-3</v>
      </c>
      <c r="BZ331">
        <v>2.4766799999999999E-2</v>
      </c>
      <c r="CA331">
        <v>-0.29670980000000002</v>
      </c>
      <c r="CB331">
        <v>-0.31413180000000002</v>
      </c>
      <c r="CC331">
        <v>-0.2711848</v>
      </c>
      <c r="CD331">
        <v>-0.1086965</v>
      </c>
      <c r="CE331">
        <v>-0.121887</v>
      </c>
      <c r="CF331">
        <v>-9.2496900000000007E-2</v>
      </c>
      <c r="CG331">
        <v>-4.6310900000000002E-2</v>
      </c>
      <c r="CH331">
        <v>-3.2215E-3</v>
      </c>
      <c r="CI331">
        <v>-6.0204199999999999E-2</v>
      </c>
      <c r="CJ331">
        <v>1.35681E-2</v>
      </c>
      <c r="CK331">
        <v>4.6501899999999999E-2</v>
      </c>
      <c r="CL331">
        <v>9.7439100000000001E-2</v>
      </c>
      <c r="CM331">
        <v>2.51043E-2</v>
      </c>
      <c r="CN331">
        <v>9.3755699999999997E-2</v>
      </c>
      <c r="CO331">
        <v>0.1042951</v>
      </c>
      <c r="CP331">
        <v>5.2514600000000002E-2</v>
      </c>
      <c r="CQ331">
        <v>4.2875299999999998E-2</v>
      </c>
      <c r="CR331">
        <v>6.1680899999999997E-2</v>
      </c>
      <c r="CS331">
        <v>0.1424533</v>
      </c>
      <c r="CT331">
        <v>4.4663000000000001E-2</v>
      </c>
      <c r="CU331">
        <v>2.72301E-2</v>
      </c>
      <c r="CV331">
        <v>8.43E-3</v>
      </c>
      <c r="CW331">
        <v>2.3236199999999999E-2</v>
      </c>
      <c r="CX331">
        <v>5.0681499999999997E-2</v>
      </c>
      <c r="CY331">
        <v>-0.2381441</v>
      </c>
      <c r="CZ331">
        <v>-0.26066790000000001</v>
      </c>
      <c r="DA331">
        <v>-0.2243984</v>
      </c>
      <c r="DB331">
        <v>-6.9235599999999994E-2</v>
      </c>
      <c r="DC331">
        <v>-9.4725799999999999E-2</v>
      </c>
      <c r="DD331">
        <v>-6.9947700000000002E-2</v>
      </c>
      <c r="DE331">
        <v>-2.6562700000000002E-2</v>
      </c>
      <c r="DF331">
        <v>1.401E-2</v>
      </c>
      <c r="DG331">
        <v>-3.9415499999999999E-2</v>
      </c>
      <c r="DH331">
        <v>3.55619E-2</v>
      </c>
      <c r="DI331">
        <v>6.6975300000000001E-2</v>
      </c>
      <c r="DJ331">
        <v>0.11894440000000001</v>
      </c>
      <c r="DK331">
        <v>4.8208500000000001E-2</v>
      </c>
      <c r="DL331">
        <v>0.11915000000000001</v>
      </c>
      <c r="DM331">
        <v>0.12962360000000001</v>
      </c>
      <c r="DN331">
        <v>7.8452099999999997E-2</v>
      </c>
      <c r="DO331">
        <v>6.87194E-2</v>
      </c>
      <c r="DP331">
        <v>8.6900900000000003E-2</v>
      </c>
      <c r="DQ331">
        <v>0.17123720000000001</v>
      </c>
      <c r="DR331">
        <v>7.2947700000000004E-2</v>
      </c>
      <c r="DS331">
        <v>5.5151499999999999E-2</v>
      </c>
      <c r="DT331">
        <v>3.75833E-2</v>
      </c>
      <c r="DU331">
        <v>5.3560700000000003E-2</v>
      </c>
      <c r="DV331">
        <v>7.6596200000000003E-2</v>
      </c>
      <c r="DW331">
        <v>-0.15358440000000001</v>
      </c>
      <c r="DX331">
        <v>-0.18347459999999999</v>
      </c>
      <c r="DY331">
        <v>-0.15684629999999999</v>
      </c>
      <c r="DZ331">
        <v>-1.2260200000000001E-2</v>
      </c>
      <c r="EA331">
        <v>-5.5509500000000003E-2</v>
      </c>
      <c r="EB331">
        <v>-3.7390300000000001E-2</v>
      </c>
      <c r="EC331">
        <v>1.9507000000000001E-3</v>
      </c>
      <c r="ED331">
        <v>3.88895E-2</v>
      </c>
      <c r="EE331">
        <v>-9.3998999999999992E-3</v>
      </c>
      <c r="EF331">
        <v>6.7317399999999999E-2</v>
      </c>
      <c r="EG331">
        <v>9.6535599999999999E-2</v>
      </c>
      <c r="EH331">
        <v>0.14999460000000001</v>
      </c>
      <c r="EI331">
        <v>8.1567399999999998E-2</v>
      </c>
      <c r="EJ331">
        <v>0.1558155</v>
      </c>
      <c r="EK331">
        <v>0.16619400000000001</v>
      </c>
      <c r="EL331">
        <v>0.1159017</v>
      </c>
      <c r="EM331">
        <v>0.1060343</v>
      </c>
      <c r="EN331">
        <v>0.1233147</v>
      </c>
      <c r="EO331">
        <v>0.2127964</v>
      </c>
      <c r="EP331">
        <v>0.11378630000000001</v>
      </c>
      <c r="EQ331">
        <v>9.5465499999999995E-2</v>
      </c>
      <c r="ER331">
        <v>7.9676200000000003E-2</v>
      </c>
      <c r="ES331">
        <v>9.7344399999999998E-2</v>
      </c>
      <c r="ET331">
        <v>0.1140129</v>
      </c>
      <c r="EU331">
        <v>69</v>
      </c>
      <c r="EV331">
        <v>71</v>
      </c>
      <c r="EW331">
        <v>68</v>
      </c>
      <c r="EX331">
        <v>70</v>
      </c>
      <c r="EY331">
        <v>68</v>
      </c>
      <c r="EZ331">
        <v>68</v>
      </c>
      <c r="FA331">
        <v>68</v>
      </c>
      <c r="FB331">
        <v>67</v>
      </c>
      <c r="FC331">
        <v>75</v>
      </c>
      <c r="FD331">
        <v>82</v>
      </c>
      <c r="FE331">
        <v>87</v>
      </c>
      <c r="FF331">
        <v>90</v>
      </c>
      <c r="FG331">
        <v>92</v>
      </c>
      <c r="FH331">
        <v>93</v>
      </c>
      <c r="FI331">
        <v>95</v>
      </c>
      <c r="FJ331">
        <v>93</v>
      </c>
      <c r="FK331">
        <v>89</v>
      </c>
      <c r="FL331">
        <v>88</v>
      </c>
      <c r="FM331">
        <v>85</v>
      </c>
      <c r="FN331">
        <v>80</v>
      </c>
      <c r="FO331">
        <v>74</v>
      </c>
      <c r="FP331">
        <v>72</v>
      </c>
      <c r="FQ331">
        <v>71</v>
      </c>
      <c r="FR331">
        <v>70</v>
      </c>
      <c r="FS331">
        <v>0.5605677</v>
      </c>
      <c r="FT331">
        <v>2.4172599999999999E-2</v>
      </c>
      <c r="FU331">
        <v>4.1729200000000001E-2</v>
      </c>
    </row>
    <row r="332" spans="1:177" x14ac:dyDescent="0.3">
      <c r="A332" t="s">
        <v>226</v>
      </c>
      <c r="B332" t="s">
        <v>0</v>
      </c>
      <c r="C332" t="s">
        <v>279</v>
      </c>
      <c r="D332" s="30" t="s">
        <v>244</v>
      </c>
      <c r="E332" t="s">
        <v>219</v>
      </c>
      <c r="F332">
        <v>292</v>
      </c>
      <c r="G332">
        <v>1.320076</v>
      </c>
      <c r="H332">
        <v>1.2774730000000001</v>
      </c>
      <c r="I332">
        <v>1.018419</v>
      </c>
      <c r="J332">
        <v>0.76396660000000005</v>
      </c>
      <c r="K332">
        <v>0.59428080000000005</v>
      </c>
      <c r="L332">
        <v>0.4563835</v>
      </c>
      <c r="M332">
        <v>0.44276149999999997</v>
      </c>
      <c r="N332">
        <v>0.31413479999999999</v>
      </c>
      <c r="O332">
        <v>0.30526249999999999</v>
      </c>
      <c r="P332">
        <v>0.31154219999999999</v>
      </c>
      <c r="Q332">
        <v>0.2528051</v>
      </c>
      <c r="R332">
        <v>0.1805803</v>
      </c>
      <c r="S332">
        <v>0.33243240000000002</v>
      </c>
      <c r="T332">
        <v>0.39184370000000002</v>
      </c>
      <c r="U332">
        <v>0.49830099999999999</v>
      </c>
      <c r="V332">
        <v>0.45406419999999997</v>
      </c>
      <c r="W332">
        <v>0.54008420000000001</v>
      </c>
      <c r="X332">
        <v>0.67442919999999995</v>
      </c>
      <c r="Y332">
        <v>0.7171149</v>
      </c>
      <c r="Z332">
        <v>0.73596569999999994</v>
      </c>
      <c r="AA332">
        <v>0.72943769999999997</v>
      </c>
      <c r="AB332">
        <v>0.66101779999999999</v>
      </c>
      <c r="AC332">
        <v>0.54216359999999997</v>
      </c>
      <c r="AD332">
        <v>0.45075759999999998</v>
      </c>
      <c r="AE332">
        <v>-0.35563660000000002</v>
      </c>
      <c r="AF332">
        <v>-0.40381850000000002</v>
      </c>
      <c r="AG332">
        <v>-0.28007149999999997</v>
      </c>
      <c r="AH332">
        <v>-0.18222849999999999</v>
      </c>
      <c r="AI332">
        <v>-0.12394810000000001</v>
      </c>
      <c r="AJ332">
        <v>-5.9964299999999998E-2</v>
      </c>
      <c r="AK332">
        <v>-8.9522999999999998E-3</v>
      </c>
      <c r="AL332">
        <v>-5.8259999999999996E-4</v>
      </c>
      <c r="AM332">
        <v>2.0210800000000001E-2</v>
      </c>
      <c r="AN332">
        <v>4.8093499999999997E-2</v>
      </c>
      <c r="AO332">
        <v>-1.53045E-2</v>
      </c>
      <c r="AP332">
        <v>-8.6011000000000004E-3</v>
      </c>
      <c r="AQ332">
        <v>-2.66086E-2</v>
      </c>
      <c r="AR332">
        <v>-2.8882100000000001E-2</v>
      </c>
      <c r="AS332">
        <v>-9.4865999999999995E-3</v>
      </c>
      <c r="AT332">
        <v>-6.6436000000000004E-3</v>
      </c>
      <c r="AU332">
        <v>2.90656E-2</v>
      </c>
      <c r="AV332">
        <v>2.89237E-2</v>
      </c>
      <c r="AW332">
        <v>5.8270700000000002E-2</v>
      </c>
      <c r="AX332">
        <v>9.2807200000000006E-2</v>
      </c>
      <c r="AY332">
        <v>8.1330299999999994E-2</v>
      </c>
      <c r="AZ332">
        <v>6.1019700000000003E-2</v>
      </c>
      <c r="BA332">
        <v>4.0591500000000003E-2</v>
      </c>
      <c r="BB332">
        <v>2.22667E-2</v>
      </c>
      <c r="BC332">
        <v>-0.29812670000000002</v>
      </c>
      <c r="BD332">
        <v>-0.34866589999999997</v>
      </c>
      <c r="BE332">
        <v>-0.23683270000000001</v>
      </c>
      <c r="BF332">
        <v>-0.1460447</v>
      </c>
      <c r="BG332">
        <v>-9.52461E-2</v>
      </c>
      <c r="BH332">
        <v>-3.78562E-2</v>
      </c>
      <c r="BI332">
        <v>8.2725999999999997E-3</v>
      </c>
      <c r="BJ332">
        <v>1.33265E-2</v>
      </c>
      <c r="BK332">
        <v>3.4876200000000003E-2</v>
      </c>
      <c r="BL332">
        <v>6.5053299999999994E-2</v>
      </c>
      <c r="BM332">
        <v>5.6747000000000004E-3</v>
      </c>
      <c r="BN332">
        <v>9.4757999999999995E-3</v>
      </c>
      <c r="BO332">
        <v>-7.2240000000000004E-3</v>
      </c>
      <c r="BP332">
        <v>-1.1204E-2</v>
      </c>
      <c r="BQ332">
        <v>7.4703E-3</v>
      </c>
      <c r="BR332">
        <v>1.1516500000000001E-2</v>
      </c>
      <c r="BS332">
        <v>4.9300400000000001E-2</v>
      </c>
      <c r="BT332">
        <v>4.7325600000000002E-2</v>
      </c>
      <c r="BU332">
        <v>7.8496399999999994E-2</v>
      </c>
      <c r="BV332">
        <v>0.11489480000000001</v>
      </c>
      <c r="BW332">
        <v>0.10273210000000001</v>
      </c>
      <c r="BX332">
        <v>8.2435099999999997E-2</v>
      </c>
      <c r="BY332">
        <v>6.0373799999999998E-2</v>
      </c>
      <c r="BZ332">
        <v>4.0566499999999998E-2</v>
      </c>
      <c r="CA332">
        <v>-0.25829540000000001</v>
      </c>
      <c r="CB332">
        <v>-0.3104674</v>
      </c>
      <c r="CC332">
        <v>-0.20688570000000001</v>
      </c>
      <c r="CD332">
        <v>-0.12098390000000001</v>
      </c>
      <c r="CE332">
        <v>-7.5367199999999995E-2</v>
      </c>
      <c r="CF332">
        <v>-2.25442E-2</v>
      </c>
      <c r="CG332">
        <v>2.0202600000000001E-2</v>
      </c>
      <c r="CH332">
        <v>2.2960000000000001E-2</v>
      </c>
      <c r="CI332">
        <v>4.5033400000000001E-2</v>
      </c>
      <c r="CJ332">
        <v>7.6799599999999996E-2</v>
      </c>
      <c r="CK332">
        <v>2.0204799999999998E-2</v>
      </c>
      <c r="CL332">
        <v>2.19957E-2</v>
      </c>
      <c r="CM332">
        <v>6.2018000000000004E-3</v>
      </c>
      <c r="CN332">
        <v>1.0398E-3</v>
      </c>
      <c r="CO332">
        <v>1.9214700000000001E-2</v>
      </c>
      <c r="CP332">
        <v>2.40942E-2</v>
      </c>
      <c r="CQ332">
        <v>6.3314899999999993E-2</v>
      </c>
      <c r="CR332">
        <v>6.0070699999999998E-2</v>
      </c>
      <c r="CS332">
        <v>9.2504699999999995E-2</v>
      </c>
      <c r="CT332">
        <v>0.13019259999999999</v>
      </c>
      <c r="CU332">
        <v>0.1175549</v>
      </c>
      <c r="CV332">
        <v>9.7267400000000004E-2</v>
      </c>
      <c r="CW332">
        <v>7.4074899999999999E-2</v>
      </c>
      <c r="CX332">
        <v>5.3240900000000001E-2</v>
      </c>
      <c r="CY332">
        <v>-0.2184642</v>
      </c>
      <c r="CZ332">
        <v>-0.27226889999999998</v>
      </c>
      <c r="DA332">
        <v>-0.1769386</v>
      </c>
      <c r="DB332">
        <v>-9.5923099999999997E-2</v>
      </c>
      <c r="DC332">
        <v>-5.5488299999999997E-2</v>
      </c>
      <c r="DD332">
        <v>-7.2321E-3</v>
      </c>
      <c r="DE332">
        <v>3.2132500000000001E-2</v>
      </c>
      <c r="DF332">
        <v>3.2593400000000002E-2</v>
      </c>
      <c r="DG332">
        <v>5.5190599999999999E-2</v>
      </c>
      <c r="DH332">
        <v>8.8545899999999997E-2</v>
      </c>
      <c r="DI332">
        <v>3.4735000000000002E-2</v>
      </c>
      <c r="DJ332">
        <v>3.4515700000000003E-2</v>
      </c>
      <c r="DK332">
        <v>1.9627499999999999E-2</v>
      </c>
      <c r="DL332">
        <v>1.32836E-2</v>
      </c>
      <c r="DM332">
        <v>3.0959E-2</v>
      </c>
      <c r="DN332">
        <v>3.6671799999999997E-2</v>
      </c>
      <c r="DO332">
        <v>7.7329400000000006E-2</v>
      </c>
      <c r="DP332">
        <v>7.28158E-2</v>
      </c>
      <c r="DQ332">
        <v>0.10651289999999999</v>
      </c>
      <c r="DR332">
        <v>0.14549039999999999</v>
      </c>
      <c r="DS332">
        <v>0.13237769999999999</v>
      </c>
      <c r="DT332">
        <v>0.11209959999999999</v>
      </c>
      <c r="DU332">
        <v>8.7776000000000007E-2</v>
      </c>
      <c r="DV332">
        <v>6.5915299999999996E-2</v>
      </c>
      <c r="DW332">
        <v>-0.16095429999999999</v>
      </c>
      <c r="DX332">
        <v>-0.21711630000000001</v>
      </c>
      <c r="DY332">
        <v>-0.13369990000000001</v>
      </c>
      <c r="DZ332">
        <v>-5.9739199999999999E-2</v>
      </c>
      <c r="EA332">
        <v>-2.6786399999999998E-2</v>
      </c>
      <c r="EB332">
        <v>1.4876E-2</v>
      </c>
      <c r="EC332">
        <v>4.9357499999999999E-2</v>
      </c>
      <c r="ED332">
        <v>4.6502599999999998E-2</v>
      </c>
      <c r="EE332">
        <v>6.9856000000000001E-2</v>
      </c>
      <c r="EF332">
        <v>0.1055056</v>
      </c>
      <c r="EG332">
        <v>5.5714199999999998E-2</v>
      </c>
      <c r="EH332">
        <v>5.25925E-2</v>
      </c>
      <c r="EI332">
        <v>3.9012100000000001E-2</v>
      </c>
      <c r="EJ332">
        <v>3.0961700000000002E-2</v>
      </c>
      <c r="EK332">
        <v>4.7916E-2</v>
      </c>
      <c r="EL332">
        <v>5.4831900000000003E-2</v>
      </c>
      <c r="EM332">
        <v>9.7564200000000004E-2</v>
      </c>
      <c r="EN332">
        <v>9.1217699999999999E-2</v>
      </c>
      <c r="EO332">
        <v>0.12673870000000001</v>
      </c>
      <c r="EP332">
        <v>0.16757810000000001</v>
      </c>
      <c r="EQ332">
        <v>0.15377950000000001</v>
      </c>
      <c r="ER332">
        <v>0.1335151</v>
      </c>
      <c r="ES332">
        <v>0.10755820000000001</v>
      </c>
      <c r="ET332">
        <v>8.4214999999999998E-2</v>
      </c>
      <c r="EU332">
        <v>45.967030000000001</v>
      </c>
      <c r="EV332">
        <v>43.21978</v>
      </c>
      <c r="EW332">
        <v>43.21978</v>
      </c>
      <c r="EX332">
        <v>43.461539999999999</v>
      </c>
      <c r="EY332">
        <v>43.967030000000001</v>
      </c>
      <c r="EZ332">
        <v>44.461539999999999</v>
      </c>
      <c r="FA332">
        <v>43.20879</v>
      </c>
      <c r="FB332">
        <v>41.472529999999999</v>
      </c>
      <c r="FC332">
        <v>48.725270000000002</v>
      </c>
      <c r="FD332">
        <v>58.241759999999999</v>
      </c>
      <c r="FE332">
        <v>59.98901</v>
      </c>
      <c r="FF332">
        <v>61.736260000000001</v>
      </c>
      <c r="FG332">
        <v>61.98901</v>
      </c>
      <c r="FH332">
        <v>62.736260000000001</v>
      </c>
      <c r="FI332">
        <v>54.483519999999999</v>
      </c>
      <c r="FJ332">
        <v>53.483519999999999</v>
      </c>
      <c r="FK332">
        <v>53.736260000000001</v>
      </c>
      <c r="FL332">
        <v>54.483519999999999</v>
      </c>
      <c r="FM332">
        <v>54.736260000000001</v>
      </c>
      <c r="FN332">
        <v>54.98901</v>
      </c>
      <c r="FO332">
        <v>53.98901</v>
      </c>
      <c r="FP332">
        <v>54.483519999999999</v>
      </c>
      <c r="FQ332">
        <v>55.483519999999999</v>
      </c>
      <c r="FR332">
        <v>56.98901</v>
      </c>
      <c r="FS332">
        <v>0.32686409999999999</v>
      </c>
      <c r="FT332">
        <v>1.2751200000000001E-2</v>
      </c>
      <c r="FU332">
        <v>2.0824200000000001E-2</v>
      </c>
    </row>
    <row r="333" spans="1:177" x14ac:dyDescent="0.3">
      <c r="A333" t="s">
        <v>226</v>
      </c>
      <c r="B333" t="s">
        <v>0</v>
      </c>
      <c r="C333" t="s">
        <v>279</v>
      </c>
      <c r="D333" s="30" t="s">
        <v>244</v>
      </c>
      <c r="E333" t="s">
        <v>220</v>
      </c>
      <c r="F333">
        <v>190</v>
      </c>
      <c r="G333">
        <v>0.87679700000000005</v>
      </c>
      <c r="H333">
        <v>0.83640369999999997</v>
      </c>
      <c r="I333">
        <v>0.61961580000000005</v>
      </c>
      <c r="J333">
        <v>0.4487891</v>
      </c>
      <c r="K333">
        <v>0.38303229999999999</v>
      </c>
      <c r="L333">
        <v>0.30682169999999998</v>
      </c>
      <c r="M333">
        <v>0.29194249999999999</v>
      </c>
      <c r="N333">
        <v>0.2182036</v>
      </c>
      <c r="O333">
        <v>0.23194519999999999</v>
      </c>
      <c r="P333">
        <v>0.22749949999999999</v>
      </c>
      <c r="Q333">
        <v>0.1659747</v>
      </c>
      <c r="R333">
        <v>0.1344436</v>
      </c>
      <c r="S333">
        <v>0.2277613</v>
      </c>
      <c r="T333">
        <v>0.2516409</v>
      </c>
      <c r="U333">
        <v>0.33175929999999998</v>
      </c>
      <c r="V333">
        <v>0.31163099999999999</v>
      </c>
      <c r="W333">
        <v>0.36650939999999999</v>
      </c>
      <c r="X333">
        <v>0.46660629999999997</v>
      </c>
      <c r="Y333">
        <v>0.50141599999999997</v>
      </c>
      <c r="Z333">
        <v>0.49516300000000002</v>
      </c>
      <c r="AA333">
        <v>0.49583139999999998</v>
      </c>
      <c r="AB333">
        <v>0.45578869999999999</v>
      </c>
      <c r="AC333">
        <v>0.36277730000000002</v>
      </c>
      <c r="AD333">
        <v>0.2964408</v>
      </c>
      <c r="AE333">
        <v>-0.25126730000000003</v>
      </c>
      <c r="AF333">
        <v>-0.30166549999999998</v>
      </c>
      <c r="AG333">
        <v>-0.23616780000000001</v>
      </c>
      <c r="AH333">
        <v>-0.14904999999999999</v>
      </c>
      <c r="AI333">
        <v>-0.10095129999999999</v>
      </c>
      <c r="AJ333">
        <v>-5.22631E-2</v>
      </c>
      <c r="AK333">
        <v>-1.22024E-2</v>
      </c>
      <c r="AL333">
        <v>-8.7399999999999995E-3</v>
      </c>
      <c r="AM333">
        <v>-8.0040000000000005E-4</v>
      </c>
      <c r="AN333">
        <v>7.3921000000000004E-3</v>
      </c>
      <c r="AO333">
        <v>-4.2617000000000002E-2</v>
      </c>
      <c r="AP333">
        <v>-1.7210799999999998E-2</v>
      </c>
      <c r="AQ333">
        <v>-2.5850700000000001E-2</v>
      </c>
      <c r="AR333">
        <v>-2.3064299999999999E-2</v>
      </c>
      <c r="AS333">
        <v>-1.12525E-2</v>
      </c>
      <c r="AT333">
        <v>-5.3293999999999998E-3</v>
      </c>
      <c r="AU333">
        <v>1.4997E-2</v>
      </c>
      <c r="AV333">
        <v>2.00082E-2</v>
      </c>
      <c r="AW333">
        <v>4.01035E-2</v>
      </c>
      <c r="AX333">
        <v>5.0990000000000001E-2</v>
      </c>
      <c r="AY333">
        <v>3.7912399999999999E-2</v>
      </c>
      <c r="AZ333">
        <v>3.4450700000000001E-2</v>
      </c>
      <c r="BA333">
        <v>1.9528500000000001E-2</v>
      </c>
      <c r="BB333">
        <v>6.6363000000000004E-3</v>
      </c>
      <c r="BC333">
        <v>-0.2058487</v>
      </c>
      <c r="BD333">
        <v>-0.25712069999999998</v>
      </c>
      <c r="BE333">
        <v>-0.20186370000000001</v>
      </c>
      <c r="BF333">
        <v>-0.1202381</v>
      </c>
      <c r="BG333">
        <v>-7.7286999999999995E-2</v>
      </c>
      <c r="BH333">
        <v>-3.5343199999999998E-2</v>
      </c>
      <c r="BI333">
        <v>9.904E-4</v>
      </c>
      <c r="BJ333">
        <v>2.1995999999999999E-3</v>
      </c>
      <c r="BK333">
        <v>1.02656E-2</v>
      </c>
      <c r="BL333">
        <v>1.9360700000000002E-2</v>
      </c>
      <c r="BM333">
        <v>-2.6622799999999999E-2</v>
      </c>
      <c r="BN333">
        <v>-2.9540999999999999E-3</v>
      </c>
      <c r="BO333">
        <v>-1.16846E-2</v>
      </c>
      <c r="BP333">
        <v>-1.02533E-2</v>
      </c>
      <c r="BQ333">
        <v>1.7344999999999999E-3</v>
      </c>
      <c r="BR333">
        <v>8.2871000000000004E-3</v>
      </c>
      <c r="BS333">
        <v>3.10169E-2</v>
      </c>
      <c r="BT333">
        <v>3.4898499999999999E-2</v>
      </c>
      <c r="BU333">
        <v>5.7670100000000002E-2</v>
      </c>
      <c r="BV333">
        <v>7.0002400000000006E-2</v>
      </c>
      <c r="BW333">
        <v>5.5190900000000001E-2</v>
      </c>
      <c r="BX333">
        <v>5.1725599999999997E-2</v>
      </c>
      <c r="BY333">
        <v>3.51729E-2</v>
      </c>
      <c r="BZ333">
        <v>2.1533900000000002E-2</v>
      </c>
      <c r="CA333">
        <v>-0.17439199999999999</v>
      </c>
      <c r="CB333">
        <v>-0.2262691</v>
      </c>
      <c r="CC333">
        <v>-0.17810480000000001</v>
      </c>
      <c r="CD333">
        <v>-0.100283</v>
      </c>
      <c r="CE333">
        <v>-6.0897199999999999E-2</v>
      </c>
      <c r="CF333">
        <v>-2.3624599999999999E-2</v>
      </c>
      <c r="CG333">
        <v>1.0127799999999999E-2</v>
      </c>
      <c r="CH333">
        <v>9.7763999999999993E-3</v>
      </c>
      <c r="CI333">
        <v>1.7929799999999999E-2</v>
      </c>
      <c r="CJ333">
        <v>2.76502E-2</v>
      </c>
      <c r="CK333">
        <v>-1.55452E-2</v>
      </c>
      <c r="CL333">
        <v>6.9199999999999999E-3</v>
      </c>
      <c r="CM333">
        <v>-1.8733000000000001E-3</v>
      </c>
      <c r="CN333">
        <v>-1.3803999999999999E-3</v>
      </c>
      <c r="CO333">
        <v>1.07292E-2</v>
      </c>
      <c r="CP333">
        <v>1.7717799999999999E-2</v>
      </c>
      <c r="CQ333">
        <v>4.2112299999999998E-2</v>
      </c>
      <c r="CR333">
        <v>4.5211500000000002E-2</v>
      </c>
      <c r="CS333">
        <v>6.9836599999999999E-2</v>
      </c>
      <c r="CT333">
        <v>8.3170300000000003E-2</v>
      </c>
      <c r="CU333">
        <v>6.7157900000000006E-2</v>
      </c>
      <c r="CV333">
        <v>6.3690200000000002E-2</v>
      </c>
      <c r="CW333">
        <v>4.6008199999999999E-2</v>
      </c>
      <c r="CX333">
        <v>3.1851900000000002E-2</v>
      </c>
      <c r="CY333">
        <v>-0.14293520000000001</v>
      </c>
      <c r="CZ333">
        <v>-0.19541749999999999</v>
      </c>
      <c r="DA333">
        <v>-0.15434580000000001</v>
      </c>
      <c r="DB333">
        <v>-8.0327999999999997E-2</v>
      </c>
      <c r="DC333">
        <v>-4.45073E-2</v>
      </c>
      <c r="DD333">
        <v>-1.1905900000000001E-2</v>
      </c>
      <c r="DE333">
        <v>1.92651E-2</v>
      </c>
      <c r="DF333">
        <v>1.7353199999999999E-2</v>
      </c>
      <c r="DG333">
        <v>2.5593999999999999E-2</v>
      </c>
      <c r="DH333">
        <v>3.5939699999999998E-2</v>
      </c>
      <c r="DI333">
        <v>-4.4676000000000004E-3</v>
      </c>
      <c r="DJ333">
        <v>1.6794199999999999E-2</v>
      </c>
      <c r="DK333">
        <v>7.9381E-3</v>
      </c>
      <c r="DL333">
        <v>7.4925E-3</v>
      </c>
      <c r="DM333">
        <v>1.9723899999999999E-2</v>
      </c>
      <c r="DN333">
        <v>2.7148499999999999E-2</v>
      </c>
      <c r="DO333">
        <v>5.3207699999999997E-2</v>
      </c>
      <c r="DP333">
        <v>5.5524400000000002E-2</v>
      </c>
      <c r="DQ333">
        <v>8.2003099999999995E-2</v>
      </c>
      <c r="DR333">
        <v>9.6338300000000002E-2</v>
      </c>
      <c r="DS333">
        <v>7.9124899999999998E-2</v>
      </c>
      <c r="DT333">
        <v>7.5654799999999994E-2</v>
      </c>
      <c r="DU333">
        <v>5.6843499999999998E-2</v>
      </c>
      <c r="DV333">
        <v>4.2169900000000003E-2</v>
      </c>
      <c r="DW333">
        <v>-9.7516599999999995E-2</v>
      </c>
      <c r="DX333">
        <v>-0.1508726</v>
      </c>
      <c r="DY333">
        <v>-0.1200418</v>
      </c>
      <c r="DZ333">
        <v>-5.1515999999999999E-2</v>
      </c>
      <c r="EA333">
        <v>-2.0843E-2</v>
      </c>
      <c r="EB333">
        <v>5.0140000000000002E-3</v>
      </c>
      <c r="EC333">
        <v>3.2457899999999998E-2</v>
      </c>
      <c r="ED333">
        <v>2.82928E-2</v>
      </c>
      <c r="EE333">
        <v>3.6659999999999998E-2</v>
      </c>
      <c r="EF333">
        <v>4.7908399999999997E-2</v>
      </c>
      <c r="EG333">
        <v>1.15266E-2</v>
      </c>
      <c r="EH333">
        <v>3.1050899999999999E-2</v>
      </c>
      <c r="EI333">
        <v>2.2104100000000002E-2</v>
      </c>
      <c r="EJ333">
        <v>2.0303499999999999E-2</v>
      </c>
      <c r="EK333">
        <v>3.2710900000000001E-2</v>
      </c>
      <c r="EL333">
        <v>4.07649E-2</v>
      </c>
      <c r="EM333">
        <v>6.92276E-2</v>
      </c>
      <c r="EN333">
        <v>7.04148E-2</v>
      </c>
      <c r="EO333">
        <v>9.9569699999999997E-2</v>
      </c>
      <c r="EP333">
        <v>0.1153506</v>
      </c>
      <c r="EQ333">
        <v>9.6403299999999997E-2</v>
      </c>
      <c r="ER333">
        <v>9.2929800000000007E-2</v>
      </c>
      <c r="ES333">
        <v>7.2487899999999994E-2</v>
      </c>
      <c r="ET333">
        <v>5.7067399999999997E-2</v>
      </c>
      <c r="EU333">
        <v>49</v>
      </c>
      <c r="EV333">
        <v>46</v>
      </c>
      <c r="EW333">
        <v>46</v>
      </c>
      <c r="EX333">
        <v>47</v>
      </c>
      <c r="EY333">
        <v>47</v>
      </c>
      <c r="EZ333">
        <v>48</v>
      </c>
      <c r="FA333">
        <v>47</v>
      </c>
      <c r="FB333">
        <v>44</v>
      </c>
      <c r="FC333">
        <v>51</v>
      </c>
      <c r="FD333">
        <v>59</v>
      </c>
      <c r="FE333">
        <v>61</v>
      </c>
      <c r="FF333">
        <v>63</v>
      </c>
      <c r="FG333">
        <v>63</v>
      </c>
      <c r="FH333">
        <v>64</v>
      </c>
      <c r="FI333">
        <v>56</v>
      </c>
      <c r="FJ333">
        <v>55</v>
      </c>
      <c r="FK333">
        <v>55</v>
      </c>
      <c r="FL333">
        <v>56</v>
      </c>
      <c r="FM333">
        <v>56</v>
      </c>
      <c r="FN333">
        <v>56</v>
      </c>
      <c r="FO333">
        <v>55</v>
      </c>
      <c r="FP333">
        <v>56</v>
      </c>
      <c r="FQ333">
        <v>57</v>
      </c>
      <c r="FR333">
        <v>58</v>
      </c>
      <c r="FS333">
        <v>0.2538338</v>
      </c>
      <c r="FT333">
        <v>9.8709000000000002E-3</v>
      </c>
      <c r="FU333">
        <v>1.7493399999999999E-2</v>
      </c>
    </row>
    <row r="334" spans="1:177" x14ac:dyDescent="0.3">
      <c r="A334" t="s">
        <v>226</v>
      </c>
      <c r="B334" t="s">
        <v>0</v>
      </c>
      <c r="C334" t="s">
        <v>279</v>
      </c>
      <c r="D334" s="30" t="s">
        <v>244</v>
      </c>
      <c r="E334" t="s">
        <v>221</v>
      </c>
      <c r="F334">
        <v>102</v>
      </c>
      <c r="G334">
        <v>0.43980399999999997</v>
      </c>
      <c r="H334">
        <v>0.45087650000000001</v>
      </c>
      <c r="I334">
        <v>0.42474060000000002</v>
      </c>
      <c r="J334">
        <v>0.34934680000000001</v>
      </c>
      <c r="K334">
        <v>0.22068660000000001</v>
      </c>
      <c r="L334">
        <v>0.14828859999999999</v>
      </c>
      <c r="M334">
        <v>0.1522897</v>
      </c>
      <c r="N334">
        <v>8.9959399999999995E-2</v>
      </c>
      <c r="O334">
        <v>5.9320699999999997E-2</v>
      </c>
      <c r="P334">
        <v>7.0705299999999999E-2</v>
      </c>
      <c r="Q334">
        <v>8.2734199999999994E-2</v>
      </c>
      <c r="R334">
        <v>4.1101199999999997E-2</v>
      </c>
      <c r="S334">
        <v>0.1013732</v>
      </c>
      <c r="T334">
        <v>0.1460159</v>
      </c>
      <c r="U334">
        <v>0.16697519999999999</v>
      </c>
      <c r="V334">
        <v>0.1391954</v>
      </c>
      <c r="W334">
        <v>0.1714184</v>
      </c>
      <c r="X334">
        <v>0.2028992</v>
      </c>
      <c r="Y334">
        <v>0.20679439999999999</v>
      </c>
      <c r="Z334">
        <v>0.2375642</v>
      </c>
      <c r="AA334">
        <v>0.22513739999999999</v>
      </c>
      <c r="AB334">
        <v>0.19776009999999999</v>
      </c>
      <c r="AC334">
        <v>0.17856859999999999</v>
      </c>
      <c r="AD334">
        <v>0.15639610000000001</v>
      </c>
      <c r="AE334">
        <v>-0.14092930000000001</v>
      </c>
      <c r="AF334">
        <v>-0.13082240000000001</v>
      </c>
      <c r="AG334">
        <v>-6.3429600000000003E-2</v>
      </c>
      <c r="AH334">
        <v>-5.1102399999999999E-2</v>
      </c>
      <c r="AI334">
        <v>-3.5350300000000001E-2</v>
      </c>
      <c r="AJ334">
        <v>-1.9794699999999998E-2</v>
      </c>
      <c r="AK334">
        <v>-8.6800999999999996E-3</v>
      </c>
      <c r="AL334">
        <v>-1.4607000000000001E-3</v>
      </c>
      <c r="AM334">
        <v>1.41531E-2</v>
      </c>
      <c r="AN334">
        <v>3.7200299999999999E-2</v>
      </c>
      <c r="AO334">
        <v>2.41671E-2</v>
      </c>
      <c r="AP334">
        <v>3.8081999999999999E-3</v>
      </c>
      <c r="AQ334">
        <v>-1.3502699999999999E-2</v>
      </c>
      <c r="AR334">
        <v>-1.9959299999999999E-2</v>
      </c>
      <c r="AS334">
        <v>-1.08497E-2</v>
      </c>
      <c r="AT334">
        <v>-1.4955E-2</v>
      </c>
      <c r="AU334">
        <v>6.912E-4</v>
      </c>
      <c r="AV334">
        <v>-2.6905000000000002E-3</v>
      </c>
      <c r="AW334">
        <v>9.1295000000000005E-3</v>
      </c>
      <c r="AX334">
        <v>3.1264599999999997E-2</v>
      </c>
      <c r="AY334">
        <v>3.2275499999999999E-2</v>
      </c>
      <c r="AZ334">
        <v>1.3593900000000001E-2</v>
      </c>
      <c r="BA334">
        <v>8.7445000000000005E-3</v>
      </c>
      <c r="BB334">
        <v>5.4329000000000001E-3</v>
      </c>
      <c r="BC334">
        <v>-0.1053622</v>
      </c>
      <c r="BD334">
        <v>-9.9099699999999999E-2</v>
      </c>
      <c r="BE334">
        <v>-3.7627899999999999E-2</v>
      </c>
      <c r="BF334">
        <v>-2.9414800000000001E-2</v>
      </c>
      <c r="BG334">
        <v>-1.9894800000000001E-2</v>
      </c>
      <c r="BH334">
        <v>-5.1583999999999996E-3</v>
      </c>
      <c r="BI334">
        <v>2.7098000000000001E-3</v>
      </c>
      <c r="BJ334">
        <v>7.1839E-3</v>
      </c>
      <c r="BK334">
        <v>2.3951900000000002E-2</v>
      </c>
      <c r="BL334">
        <v>4.94232E-2</v>
      </c>
      <c r="BM334">
        <v>3.6537399999999998E-2</v>
      </c>
      <c r="BN334">
        <v>1.3867300000000001E-2</v>
      </c>
      <c r="BO334">
        <v>2.4860000000000003E-4</v>
      </c>
      <c r="BP334">
        <v>-6.7650000000000002E-3</v>
      </c>
      <c r="BQ334">
        <v>5.2879999999999995E-4</v>
      </c>
      <c r="BR334">
        <v>-2.4586E-3</v>
      </c>
      <c r="BS334">
        <v>1.29856E-2</v>
      </c>
      <c r="BT334">
        <v>7.7859000000000001E-3</v>
      </c>
      <c r="BU334">
        <v>1.7805999999999999E-2</v>
      </c>
      <c r="BV334">
        <v>4.1125500000000002E-2</v>
      </c>
      <c r="BW334">
        <v>4.46253E-2</v>
      </c>
      <c r="BX334">
        <v>2.60857E-2</v>
      </c>
      <c r="BY334">
        <v>2.0845900000000001E-2</v>
      </c>
      <c r="BZ334">
        <v>1.5666300000000001E-2</v>
      </c>
      <c r="CA334">
        <v>-8.0728599999999998E-2</v>
      </c>
      <c r="CB334">
        <v>-7.7128699999999994E-2</v>
      </c>
      <c r="CC334">
        <v>-1.97577E-2</v>
      </c>
      <c r="CD334">
        <v>-1.4394000000000001E-2</v>
      </c>
      <c r="CE334">
        <v>-9.1903999999999996E-3</v>
      </c>
      <c r="CF334">
        <v>4.9785999999999997E-3</v>
      </c>
      <c r="CG334">
        <v>1.0598399999999999E-2</v>
      </c>
      <c r="CH334">
        <v>1.31711E-2</v>
      </c>
      <c r="CI334">
        <v>3.0738499999999998E-2</v>
      </c>
      <c r="CJ334">
        <v>5.7888700000000001E-2</v>
      </c>
      <c r="CK334">
        <v>4.5105100000000002E-2</v>
      </c>
      <c r="CL334">
        <v>2.08343E-2</v>
      </c>
      <c r="CM334">
        <v>9.7727000000000005E-3</v>
      </c>
      <c r="CN334">
        <v>2.3733000000000001E-3</v>
      </c>
      <c r="CO334">
        <v>8.4095999999999997E-3</v>
      </c>
      <c r="CP334">
        <v>6.1963000000000001E-3</v>
      </c>
      <c r="CQ334">
        <v>2.1500600000000002E-2</v>
      </c>
      <c r="CR334">
        <v>1.5041799999999999E-2</v>
      </c>
      <c r="CS334">
        <v>2.3815300000000001E-2</v>
      </c>
      <c r="CT334">
        <v>4.7955100000000001E-2</v>
      </c>
      <c r="CU334">
        <v>5.3178599999999999E-2</v>
      </c>
      <c r="CV334">
        <v>3.4737499999999998E-2</v>
      </c>
      <c r="CW334">
        <v>2.9227300000000001E-2</v>
      </c>
      <c r="CX334">
        <v>2.2753900000000001E-2</v>
      </c>
      <c r="CY334">
        <v>-5.6094900000000003E-2</v>
      </c>
      <c r="CZ334">
        <v>-5.5157600000000001E-2</v>
      </c>
      <c r="DA334">
        <v>-1.8875000000000001E-3</v>
      </c>
      <c r="DB334">
        <v>6.2679999999999995E-4</v>
      </c>
      <c r="DC334">
        <v>1.5141E-3</v>
      </c>
      <c r="DD334">
        <v>1.51156E-2</v>
      </c>
      <c r="DE334">
        <v>1.8487E-2</v>
      </c>
      <c r="DF334">
        <v>1.9158399999999999E-2</v>
      </c>
      <c r="DG334">
        <v>3.7525099999999999E-2</v>
      </c>
      <c r="DH334">
        <v>6.6354300000000005E-2</v>
      </c>
      <c r="DI334">
        <v>5.3672699999999997E-2</v>
      </c>
      <c r="DJ334">
        <v>2.7801200000000002E-2</v>
      </c>
      <c r="DK334">
        <v>1.9296899999999999E-2</v>
      </c>
      <c r="DL334">
        <v>1.15116E-2</v>
      </c>
      <c r="DM334">
        <v>1.6290300000000001E-2</v>
      </c>
      <c r="DN334">
        <v>1.48512E-2</v>
      </c>
      <c r="DO334">
        <v>3.0015699999999999E-2</v>
      </c>
      <c r="DP334">
        <v>2.22977E-2</v>
      </c>
      <c r="DQ334">
        <v>2.98246E-2</v>
      </c>
      <c r="DR334">
        <v>5.4784699999999999E-2</v>
      </c>
      <c r="DS334">
        <v>6.1732000000000002E-2</v>
      </c>
      <c r="DT334">
        <v>4.3389400000000002E-2</v>
      </c>
      <c r="DU334">
        <v>3.7608700000000002E-2</v>
      </c>
      <c r="DV334">
        <v>2.98415E-2</v>
      </c>
      <c r="DW334">
        <v>-2.0527900000000002E-2</v>
      </c>
      <c r="DX334">
        <v>-2.3434900000000002E-2</v>
      </c>
      <c r="DY334">
        <v>2.39142E-2</v>
      </c>
      <c r="DZ334">
        <v>2.2314400000000002E-2</v>
      </c>
      <c r="EA334">
        <v>1.6969600000000001E-2</v>
      </c>
      <c r="EB334">
        <v>2.9751900000000001E-2</v>
      </c>
      <c r="EC334">
        <v>2.9876900000000001E-2</v>
      </c>
      <c r="ED334">
        <v>2.7803000000000001E-2</v>
      </c>
      <c r="EE334">
        <v>4.7323900000000002E-2</v>
      </c>
      <c r="EF334">
        <v>7.85772E-2</v>
      </c>
      <c r="EG334">
        <v>6.6043099999999993E-2</v>
      </c>
      <c r="EH334">
        <v>3.78603E-2</v>
      </c>
      <c r="EI334">
        <v>3.3048099999999997E-2</v>
      </c>
      <c r="EJ334">
        <v>2.47058E-2</v>
      </c>
      <c r="EK334">
        <v>2.76688E-2</v>
      </c>
      <c r="EL334">
        <v>2.73475E-2</v>
      </c>
      <c r="EM334">
        <v>4.2310100000000003E-2</v>
      </c>
      <c r="EN334">
        <v>3.2773999999999998E-2</v>
      </c>
      <c r="EO334">
        <v>3.8501100000000003E-2</v>
      </c>
      <c r="EP334">
        <v>6.4645599999999998E-2</v>
      </c>
      <c r="EQ334">
        <v>7.4081800000000003E-2</v>
      </c>
      <c r="ER334">
        <v>5.5881199999999999E-2</v>
      </c>
      <c r="ES334">
        <v>4.97101E-2</v>
      </c>
      <c r="ET334">
        <v>4.0074899999999997E-2</v>
      </c>
      <c r="EU334">
        <v>37</v>
      </c>
      <c r="EV334">
        <v>35</v>
      </c>
      <c r="EW334">
        <v>35</v>
      </c>
      <c r="EX334">
        <v>33</v>
      </c>
      <c r="EY334">
        <v>35</v>
      </c>
      <c r="EZ334">
        <v>34</v>
      </c>
      <c r="FA334">
        <v>32</v>
      </c>
      <c r="FB334">
        <v>34</v>
      </c>
      <c r="FC334">
        <v>42</v>
      </c>
      <c r="FD334">
        <v>56</v>
      </c>
      <c r="FE334">
        <v>57</v>
      </c>
      <c r="FF334">
        <v>58</v>
      </c>
      <c r="FG334">
        <v>59</v>
      </c>
      <c r="FH334">
        <v>59</v>
      </c>
      <c r="FI334">
        <v>50</v>
      </c>
      <c r="FJ334">
        <v>49</v>
      </c>
      <c r="FK334">
        <v>50</v>
      </c>
      <c r="FL334">
        <v>50</v>
      </c>
      <c r="FM334">
        <v>51</v>
      </c>
      <c r="FN334">
        <v>52</v>
      </c>
      <c r="FO334">
        <v>51</v>
      </c>
      <c r="FP334">
        <v>50</v>
      </c>
      <c r="FQ334">
        <v>51</v>
      </c>
      <c r="FR334">
        <v>54</v>
      </c>
      <c r="FS334">
        <v>0.20937500000000001</v>
      </c>
      <c r="FT334">
        <v>8.0938E-3</v>
      </c>
      <c r="FU334">
        <v>1.0531199999999999E-2</v>
      </c>
    </row>
    <row r="335" spans="1:177" x14ac:dyDescent="0.3">
      <c r="A335" t="s">
        <v>226</v>
      </c>
      <c r="B335" t="s">
        <v>0</v>
      </c>
      <c r="C335" t="s">
        <v>279</v>
      </c>
      <c r="D335" s="30" t="s">
        <v>245</v>
      </c>
      <c r="E335" t="s">
        <v>219</v>
      </c>
      <c r="F335">
        <v>813</v>
      </c>
      <c r="G335">
        <v>3.2039360000000001</v>
      </c>
      <c r="H335">
        <v>2.8513130000000002</v>
      </c>
      <c r="I335">
        <v>2.365167</v>
      </c>
      <c r="J335">
        <v>1.925484</v>
      </c>
      <c r="K335">
        <v>1.6340920000000001</v>
      </c>
      <c r="L335">
        <v>1.464415</v>
      </c>
      <c r="M335">
        <v>1.3184929999999999</v>
      </c>
      <c r="N335">
        <v>0.71109889999999998</v>
      </c>
      <c r="O335">
        <v>-0.21913079999999999</v>
      </c>
      <c r="P335">
        <v>-1.048292</v>
      </c>
      <c r="Q335">
        <v>-0.7092212</v>
      </c>
      <c r="R335">
        <v>-0.21862760000000001</v>
      </c>
      <c r="S335">
        <v>0.1354233</v>
      </c>
      <c r="T335">
        <v>0.27273720000000001</v>
      </c>
      <c r="U335">
        <v>0.39513090000000001</v>
      </c>
      <c r="V335">
        <v>0.73056600000000005</v>
      </c>
      <c r="W335">
        <v>1.0248349999999999</v>
      </c>
      <c r="X335">
        <v>1.567607</v>
      </c>
      <c r="Y335">
        <v>1.8015909999999999</v>
      </c>
      <c r="Z335">
        <v>1.9308639999999999</v>
      </c>
      <c r="AA335">
        <v>1.925389</v>
      </c>
      <c r="AB335">
        <v>1.8625719999999999</v>
      </c>
      <c r="AC335">
        <v>1.542815</v>
      </c>
      <c r="AD335">
        <v>1.316073</v>
      </c>
      <c r="AE335">
        <v>-0.99018039999999996</v>
      </c>
      <c r="AF335">
        <v>-1.1243300000000001</v>
      </c>
      <c r="AG335">
        <v>-0.77978800000000004</v>
      </c>
      <c r="AH335">
        <v>-0.50736919999999996</v>
      </c>
      <c r="AI335">
        <v>-0.34510220000000003</v>
      </c>
      <c r="AJ335">
        <v>-0.1669554</v>
      </c>
      <c r="AK335">
        <v>-2.49254E-2</v>
      </c>
      <c r="AL335">
        <v>-1.6221E-3</v>
      </c>
      <c r="AM335">
        <v>5.6271799999999997E-2</v>
      </c>
      <c r="AN335">
        <v>0.1339041</v>
      </c>
      <c r="AO335">
        <v>-4.2611499999999997E-2</v>
      </c>
      <c r="AP335">
        <v>-2.39475E-2</v>
      </c>
      <c r="AQ335">
        <v>-7.4084800000000006E-2</v>
      </c>
      <c r="AR335">
        <v>-8.0414799999999995E-2</v>
      </c>
      <c r="AS335">
        <v>-2.6413099999999998E-2</v>
      </c>
      <c r="AT335">
        <v>-1.8497300000000001E-2</v>
      </c>
      <c r="AU335">
        <v>8.0925800000000006E-2</v>
      </c>
      <c r="AV335">
        <v>8.0530699999999997E-2</v>
      </c>
      <c r="AW335">
        <v>0.16223989999999999</v>
      </c>
      <c r="AX335">
        <v>0.25839790000000001</v>
      </c>
      <c r="AY335">
        <v>0.22644359999999999</v>
      </c>
      <c r="AZ335">
        <v>0.16989380000000001</v>
      </c>
      <c r="BA335">
        <v>0.1130167</v>
      </c>
      <c r="BB335">
        <v>6.1996099999999998E-2</v>
      </c>
      <c r="BC335">
        <v>-0.83005850000000003</v>
      </c>
      <c r="BD335">
        <v>-0.97077170000000002</v>
      </c>
      <c r="BE335">
        <v>-0.6594006</v>
      </c>
      <c r="BF335">
        <v>-0.4066244</v>
      </c>
      <c r="BG335">
        <v>-0.26518890000000001</v>
      </c>
      <c r="BH335">
        <v>-0.10540090000000001</v>
      </c>
      <c r="BI335">
        <v>2.3033100000000001E-2</v>
      </c>
      <c r="BJ335">
        <v>3.7104400000000003E-2</v>
      </c>
      <c r="BK335">
        <v>9.7103900000000007E-2</v>
      </c>
      <c r="BL335">
        <v>0.18112429999999999</v>
      </c>
      <c r="BM335">
        <v>1.5799799999999999E-2</v>
      </c>
      <c r="BN335">
        <v>2.6382800000000001E-2</v>
      </c>
      <c r="BO335">
        <v>-2.0113300000000001E-2</v>
      </c>
      <c r="BP335">
        <v>-3.1194599999999999E-2</v>
      </c>
      <c r="BQ335">
        <v>2.07993E-2</v>
      </c>
      <c r="BR335">
        <v>3.20649E-2</v>
      </c>
      <c r="BS335">
        <v>0.13726430000000001</v>
      </c>
      <c r="BT335">
        <v>0.1317662</v>
      </c>
      <c r="BU335">
        <v>0.21855330000000001</v>
      </c>
      <c r="BV335">
        <v>0.31989529999999999</v>
      </c>
      <c r="BW335">
        <v>0.28603139999999999</v>
      </c>
      <c r="BX335">
        <v>0.22951969999999999</v>
      </c>
      <c r="BY335">
        <v>0.1680953</v>
      </c>
      <c r="BZ335">
        <v>0.1129472</v>
      </c>
      <c r="CA335">
        <v>-0.71915859999999998</v>
      </c>
      <c r="CB335">
        <v>-0.86441769999999996</v>
      </c>
      <c r="CC335">
        <v>-0.57602070000000005</v>
      </c>
      <c r="CD335">
        <v>-0.33684890000000001</v>
      </c>
      <c r="CE335">
        <v>-0.2098411</v>
      </c>
      <c r="CF335">
        <v>-6.2768500000000005E-2</v>
      </c>
      <c r="CG335">
        <v>5.6249E-2</v>
      </c>
      <c r="CH335">
        <v>6.3926300000000005E-2</v>
      </c>
      <c r="CI335">
        <v>0.1253841</v>
      </c>
      <c r="CJ335">
        <v>0.21382889999999999</v>
      </c>
      <c r="CK335">
        <v>5.6255199999999998E-2</v>
      </c>
      <c r="CL335">
        <v>6.1241499999999997E-2</v>
      </c>
      <c r="CM335">
        <v>1.7267299999999999E-2</v>
      </c>
      <c r="CN335">
        <v>2.8950999999999998E-3</v>
      </c>
      <c r="CO335">
        <v>5.3498400000000002E-2</v>
      </c>
      <c r="CP335">
        <v>6.7084099999999994E-2</v>
      </c>
      <c r="CQ335">
        <v>0.1762843</v>
      </c>
      <c r="CR335">
        <v>0.1672517</v>
      </c>
      <c r="CS335">
        <v>0.2575558</v>
      </c>
      <c r="CT335">
        <v>0.36248819999999998</v>
      </c>
      <c r="CU335">
        <v>0.32730169999999997</v>
      </c>
      <c r="CV335">
        <v>0.27081640000000001</v>
      </c>
      <c r="CW335">
        <v>0.2062426</v>
      </c>
      <c r="CX335">
        <v>0.1482358</v>
      </c>
      <c r="CY335">
        <v>-0.60825870000000004</v>
      </c>
      <c r="CZ335">
        <v>-0.75806359999999995</v>
      </c>
      <c r="DA335">
        <v>-0.49264079999999999</v>
      </c>
      <c r="DB335">
        <v>-0.26707350000000002</v>
      </c>
      <c r="DC335">
        <v>-0.1544934</v>
      </c>
      <c r="DD335">
        <v>-2.0136100000000001E-2</v>
      </c>
      <c r="DE335">
        <v>8.94649E-2</v>
      </c>
      <c r="DF335">
        <v>9.0748200000000001E-2</v>
      </c>
      <c r="DG335">
        <v>0.1536643</v>
      </c>
      <c r="DH335">
        <v>0.24653349999999999</v>
      </c>
      <c r="DI335">
        <v>9.6710699999999997E-2</v>
      </c>
      <c r="DJ335">
        <v>9.6100099999999994E-2</v>
      </c>
      <c r="DK335">
        <v>5.4647800000000003E-2</v>
      </c>
      <c r="DL335">
        <v>3.6984799999999998E-2</v>
      </c>
      <c r="DM335">
        <v>8.6197499999999996E-2</v>
      </c>
      <c r="DN335">
        <v>0.10210329999999999</v>
      </c>
      <c r="DO335">
        <v>0.2153042</v>
      </c>
      <c r="DP335">
        <v>0.20273720000000001</v>
      </c>
      <c r="DQ335">
        <v>0.2965583</v>
      </c>
      <c r="DR335">
        <v>0.40508110000000003</v>
      </c>
      <c r="DS335">
        <v>0.36857210000000001</v>
      </c>
      <c r="DT335">
        <v>0.31211309999999998</v>
      </c>
      <c r="DU335">
        <v>0.24438989999999999</v>
      </c>
      <c r="DV335">
        <v>0.1835243</v>
      </c>
      <c r="DW335">
        <v>-0.4481368</v>
      </c>
      <c r="DX335">
        <v>-0.60450519999999996</v>
      </c>
      <c r="DY335">
        <v>-0.37225340000000001</v>
      </c>
      <c r="DZ335">
        <v>-0.1663287</v>
      </c>
      <c r="EA335">
        <v>-7.4580099999999996E-2</v>
      </c>
      <c r="EB335">
        <v>4.1418400000000001E-2</v>
      </c>
      <c r="EC335">
        <v>0.1374233</v>
      </c>
      <c r="ED335">
        <v>0.1294748</v>
      </c>
      <c r="EE335">
        <v>0.19449640000000001</v>
      </c>
      <c r="EF335">
        <v>0.29375370000000001</v>
      </c>
      <c r="EG335">
        <v>0.15512190000000001</v>
      </c>
      <c r="EH335">
        <v>0.14643039999999999</v>
      </c>
      <c r="EI335">
        <v>0.1086194</v>
      </c>
      <c r="EJ335">
        <v>8.6205000000000004E-2</v>
      </c>
      <c r="EK335">
        <v>0.1334099</v>
      </c>
      <c r="EL335">
        <v>0.15266550000000001</v>
      </c>
      <c r="EM335">
        <v>0.27164270000000001</v>
      </c>
      <c r="EN335">
        <v>0.25397259999999999</v>
      </c>
      <c r="EO335">
        <v>0.35287170000000001</v>
      </c>
      <c r="EP335">
        <v>0.46657850000000001</v>
      </c>
      <c r="EQ335">
        <v>0.42815989999999998</v>
      </c>
      <c r="ER335">
        <v>0.37173889999999998</v>
      </c>
      <c r="ES335">
        <v>0.29946850000000003</v>
      </c>
      <c r="ET335">
        <v>0.2344754</v>
      </c>
      <c r="EU335">
        <v>35.466259999999998</v>
      </c>
      <c r="EV335">
        <v>35.846629999999998</v>
      </c>
      <c r="EW335">
        <v>35.914110000000001</v>
      </c>
      <c r="EX335">
        <v>34.539879999999997</v>
      </c>
      <c r="EY335">
        <v>35.90184</v>
      </c>
      <c r="EZ335">
        <v>34.527610000000003</v>
      </c>
      <c r="FA335">
        <v>34.220860000000002</v>
      </c>
      <c r="FB335">
        <v>35.214730000000003</v>
      </c>
      <c r="FC335">
        <v>41.122700000000002</v>
      </c>
      <c r="FD335">
        <v>46.361960000000003</v>
      </c>
      <c r="FE335">
        <v>51.079749999999997</v>
      </c>
      <c r="FF335">
        <v>52.466259999999998</v>
      </c>
      <c r="FG335">
        <v>51.779139999999998</v>
      </c>
      <c r="FH335">
        <v>51.472389999999997</v>
      </c>
      <c r="FI335">
        <v>51.153370000000002</v>
      </c>
      <c r="FJ335">
        <v>50.147239999999996</v>
      </c>
      <c r="FK335">
        <v>50.159509999999997</v>
      </c>
      <c r="FL335">
        <v>48.773009999999999</v>
      </c>
      <c r="FM335">
        <v>47.398769999999999</v>
      </c>
      <c r="FN335">
        <v>46.785269999999997</v>
      </c>
      <c r="FO335">
        <v>48.085889999999999</v>
      </c>
      <c r="FP335">
        <v>46.785269999999997</v>
      </c>
      <c r="FQ335">
        <v>46.466259999999998</v>
      </c>
      <c r="FR335">
        <v>46.773009999999999</v>
      </c>
      <c r="FS335">
        <v>0.91007020000000005</v>
      </c>
      <c r="FT335">
        <v>3.5502400000000003E-2</v>
      </c>
      <c r="FU335">
        <v>5.7979599999999999E-2</v>
      </c>
    </row>
    <row r="336" spans="1:177" x14ac:dyDescent="0.3">
      <c r="A336" t="s">
        <v>226</v>
      </c>
      <c r="B336" t="s">
        <v>0</v>
      </c>
      <c r="C336" t="s">
        <v>279</v>
      </c>
      <c r="D336" s="30" t="s">
        <v>245</v>
      </c>
      <c r="E336" t="s">
        <v>220</v>
      </c>
      <c r="F336">
        <v>514</v>
      </c>
      <c r="G336">
        <v>1.9295359999999999</v>
      </c>
      <c r="H336">
        <v>1.7479389999999999</v>
      </c>
      <c r="I336">
        <v>1.4001479999999999</v>
      </c>
      <c r="J336">
        <v>1.2607470000000001</v>
      </c>
      <c r="K336">
        <v>1.1134569999999999</v>
      </c>
      <c r="L336">
        <v>0.99315520000000002</v>
      </c>
      <c r="M336">
        <v>0.87308750000000002</v>
      </c>
      <c r="N336">
        <v>0.45516010000000001</v>
      </c>
      <c r="O336">
        <v>-0.1227299</v>
      </c>
      <c r="P336">
        <v>-0.64457140000000002</v>
      </c>
      <c r="Q336">
        <v>-0.45514149999999998</v>
      </c>
      <c r="R336">
        <v>-0.17989720000000001</v>
      </c>
      <c r="S336">
        <v>9.2149999999999992E-3</v>
      </c>
      <c r="T336">
        <v>0.19934109999999999</v>
      </c>
      <c r="U336">
        <v>0.19846330000000001</v>
      </c>
      <c r="V336">
        <v>0.39260679999999998</v>
      </c>
      <c r="W336">
        <v>0.58584959999999997</v>
      </c>
      <c r="X336">
        <v>1.0168740000000001</v>
      </c>
      <c r="Y336">
        <v>1.2030529999999999</v>
      </c>
      <c r="Z336">
        <v>1.2561819999999999</v>
      </c>
      <c r="AA336">
        <v>1.2077009999999999</v>
      </c>
      <c r="AB336">
        <v>1.207281</v>
      </c>
      <c r="AC336">
        <v>0.98953089999999999</v>
      </c>
      <c r="AD336">
        <v>0.86546900000000004</v>
      </c>
      <c r="AE336">
        <v>-0.67974380000000001</v>
      </c>
      <c r="AF336">
        <v>-0.81608440000000004</v>
      </c>
      <c r="AG336">
        <v>-0.63889589999999996</v>
      </c>
      <c r="AH336">
        <v>-0.40321940000000001</v>
      </c>
      <c r="AI336">
        <v>-0.27309990000000001</v>
      </c>
      <c r="AJ336">
        <v>-0.1413855</v>
      </c>
      <c r="AK336">
        <v>-3.3010699999999997E-2</v>
      </c>
      <c r="AL336">
        <v>-2.3643999999999998E-2</v>
      </c>
      <c r="AM336">
        <v>-2.1651999999999999E-3</v>
      </c>
      <c r="AN336">
        <v>1.9997500000000001E-2</v>
      </c>
      <c r="AO336">
        <v>-0.1152902</v>
      </c>
      <c r="AP336">
        <v>-4.65596E-2</v>
      </c>
      <c r="AQ336">
        <v>-6.9932999999999995E-2</v>
      </c>
      <c r="AR336">
        <v>-6.2395199999999998E-2</v>
      </c>
      <c r="AS336">
        <v>-3.04409E-2</v>
      </c>
      <c r="AT336">
        <v>-1.44174E-2</v>
      </c>
      <c r="AU336">
        <v>4.0570799999999997E-2</v>
      </c>
      <c r="AV336">
        <v>5.4127399999999999E-2</v>
      </c>
      <c r="AW336">
        <v>0.10849060000000001</v>
      </c>
      <c r="AX336">
        <v>0.1379416</v>
      </c>
      <c r="AY336">
        <v>0.1025629</v>
      </c>
      <c r="AZ336">
        <v>9.3198100000000006E-2</v>
      </c>
      <c r="BA336">
        <v>5.28297E-2</v>
      </c>
      <c r="BB336">
        <v>1.7953E-2</v>
      </c>
      <c r="BC336">
        <v>-0.55687469999999994</v>
      </c>
      <c r="BD336">
        <v>-0.6955789</v>
      </c>
      <c r="BE336">
        <v>-0.54609439999999998</v>
      </c>
      <c r="BF336">
        <v>-0.3252755</v>
      </c>
      <c r="BG336">
        <v>-0.20908170000000001</v>
      </c>
      <c r="BH336">
        <v>-9.5612799999999998E-2</v>
      </c>
      <c r="BI336">
        <v>2.6794000000000002E-3</v>
      </c>
      <c r="BJ336">
        <v>5.9506000000000003E-3</v>
      </c>
      <c r="BK336">
        <v>2.77711E-2</v>
      </c>
      <c r="BL336">
        <v>5.2375900000000003E-2</v>
      </c>
      <c r="BM336">
        <v>-7.2021600000000005E-2</v>
      </c>
      <c r="BN336">
        <v>-7.9915999999999997E-3</v>
      </c>
      <c r="BO336">
        <v>-3.1610100000000002E-2</v>
      </c>
      <c r="BP336">
        <v>-2.7737899999999999E-2</v>
      </c>
      <c r="BQ336">
        <v>4.6921999999999997E-3</v>
      </c>
      <c r="BR336">
        <v>2.24186E-2</v>
      </c>
      <c r="BS336">
        <v>8.3908999999999997E-2</v>
      </c>
      <c r="BT336">
        <v>9.4409599999999996E-2</v>
      </c>
      <c r="BU336">
        <v>0.1560127</v>
      </c>
      <c r="BV336">
        <v>0.18937509999999999</v>
      </c>
      <c r="BW336">
        <v>0.14930570000000001</v>
      </c>
      <c r="BX336">
        <v>0.13993140000000001</v>
      </c>
      <c r="BY336">
        <v>9.5152E-2</v>
      </c>
      <c r="BZ336">
        <v>5.8254800000000002E-2</v>
      </c>
      <c r="CA336">
        <v>-0.47177590000000003</v>
      </c>
      <c r="CB336">
        <v>-0.61211720000000003</v>
      </c>
      <c r="CC336">
        <v>-0.48182019999999998</v>
      </c>
      <c r="CD336">
        <v>-0.27129180000000003</v>
      </c>
      <c r="CE336">
        <v>-0.16474279999999999</v>
      </c>
      <c r="CF336">
        <v>-6.3910700000000001E-2</v>
      </c>
      <c r="CG336">
        <v>2.73983E-2</v>
      </c>
      <c r="CH336">
        <v>2.64478E-2</v>
      </c>
      <c r="CI336">
        <v>4.8504800000000001E-2</v>
      </c>
      <c r="CJ336">
        <v>7.4801099999999995E-2</v>
      </c>
      <c r="CK336">
        <v>-4.2053800000000002E-2</v>
      </c>
      <c r="CL336">
        <v>1.87206E-2</v>
      </c>
      <c r="CM336">
        <v>-5.0677999999999999E-3</v>
      </c>
      <c r="CN336">
        <v>-3.7344000000000001E-3</v>
      </c>
      <c r="CO336">
        <v>2.90253E-2</v>
      </c>
      <c r="CP336">
        <v>4.79312E-2</v>
      </c>
      <c r="CQ336">
        <v>0.1139249</v>
      </c>
      <c r="CR336">
        <v>0.1223089</v>
      </c>
      <c r="CS336">
        <v>0.18892639999999999</v>
      </c>
      <c r="CT336">
        <v>0.2249978</v>
      </c>
      <c r="CU336">
        <v>0.1816796</v>
      </c>
      <c r="CV336">
        <v>0.1722987</v>
      </c>
      <c r="CW336">
        <v>0.1244643</v>
      </c>
      <c r="CX336">
        <v>8.61677E-2</v>
      </c>
      <c r="CY336">
        <v>-0.3866771</v>
      </c>
      <c r="CZ336">
        <v>-0.52865549999999994</v>
      </c>
      <c r="DA336">
        <v>-0.41754609999999998</v>
      </c>
      <c r="DB336">
        <v>-0.2173081</v>
      </c>
      <c r="DC336">
        <v>-0.120404</v>
      </c>
      <c r="DD336">
        <v>-3.22087E-2</v>
      </c>
      <c r="DE336">
        <v>5.2117200000000002E-2</v>
      </c>
      <c r="DF336">
        <v>4.6944899999999998E-2</v>
      </c>
      <c r="DG336">
        <v>6.9238599999999997E-2</v>
      </c>
      <c r="DH336">
        <v>9.7226300000000002E-2</v>
      </c>
      <c r="DI336">
        <v>-1.2086100000000001E-2</v>
      </c>
      <c r="DJ336">
        <v>4.5432699999999999E-2</v>
      </c>
      <c r="DK336">
        <v>2.1474500000000001E-2</v>
      </c>
      <c r="DL336">
        <v>2.0269100000000002E-2</v>
      </c>
      <c r="DM336">
        <v>5.33584E-2</v>
      </c>
      <c r="DN336">
        <v>7.3443700000000001E-2</v>
      </c>
      <c r="DO336">
        <v>0.1439407</v>
      </c>
      <c r="DP336">
        <v>0.15020819999999999</v>
      </c>
      <c r="DQ336">
        <v>0.22184010000000001</v>
      </c>
      <c r="DR336">
        <v>0.26062049999999998</v>
      </c>
      <c r="DS336">
        <v>0.21405350000000001</v>
      </c>
      <c r="DT336">
        <v>0.20466609999999999</v>
      </c>
      <c r="DU336">
        <v>0.15377660000000001</v>
      </c>
      <c r="DV336">
        <v>0.1140806</v>
      </c>
      <c r="DW336">
        <v>-0.26380799999999999</v>
      </c>
      <c r="DX336">
        <v>-0.40815010000000002</v>
      </c>
      <c r="DY336">
        <v>-0.32474449999999999</v>
      </c>
      <c r="DZ336">
        <v>-0.1393643</v>
      </c>
      <c r="EA336">
        <v>-5.6385699999999997E-2</v>
      </c>
      <c r="EB336">
        <v>1.3564100000000001E-2</v>
      </c>
      <c r="EC336">
        <v>8.7807300000000005E-2</v>
      </c>
      <c r="ED336">
        <v>7.6539599999999999E-2</v>
      </c>
      <c r="EE336">
        <v>9.9174899999999996E-2</v>
      </c>
      <c r="EF336">
        <v>0.12960479999999999</v>
      </c>
      <c r="EG336">
        <v>3.1182600000000001E-2</v>
      </c>
      <c r="EH336">
        <v>8.40008E-2</v>
      </c>
      <c r="EI336">
        <v>5.9797400000000001E-2</v>
      </c>
      <c r="EJ336">
        <v>5.49264E-2</v>
      </c>
      <c r="EK336">
        <v>8.8491500000000001E-2</v>
      </c>
      <c r="EL336">
        <v>0.11027969999999999</v>
      </c>
      <c r="EM336">
        <v>0.1872789</v>
      </c>
      <c r="EN336">
        <v>0.19049050000000001</v>
      </c>
      <c r="EO336">
        <v>0.2693622</v>
      </c>
      <c r="EP336">
        <v>0.3120539</v>
      </c>
      <c r="EQ336">
        <v>0.26079629999999998</v>
      </c>
      <c r="ER336">
        <v>0.2513994</v>
      </c>
      <c r="ES336">
        <v>0.19609889999999999</v>
      </c>
      <c r="ET336">
        <v>0.1543824</v>
      </c>
      <c r="EU336">
        <v>37</v>
      </c>
      <c r="EV336">
        <v>37.991149999999998</v>
      </c>
      <c r="EW336">
        <v>38.97345</v>
      </c>
      <c r="EX336">
        <v>36.991149999999998</v>
      </c>
      <c r="EY336">
        <v>38.955750000000002</v>
      </c>
      <c r="EZ336">
        <v>36.97345</v>
      </c>
      <c r="FA336">
        <v>36.97345</v>
      </c>
      <c r="FB336">
        <v>37.964599999999997</v>
      </c>
      <c r="FC336">
        <v>42.946899999999999</v>
      </c>
      <c r="FD336">
        <v>46.964599999999997</v>
      </c>
      <c r="FE336">
        <v>52</v>
      </c>
      <c r="FF336">
        <v>54</v>
      </c>
      <c r="FG336">
        <v>53.008850000000002</v>
      </c>
      <c r="FH336">
        <v>53.008850000000002</v>
      </c>
      <c r="FI336">
        <v>52.991149999999998</v>
      </c>
      <c r="FJ336">
        <v>51.982300000000002</v>
      </c>
      <c r="FK336">
        <v>52</v>
      </c>
      <c r="FL336">
        <v>50</v>
      </c>
      <c r="FM336">
        <v>48.017699999999998</v>
      </c>
      <c r="FN336">
        <v>48.017699999999998</v>
      </c>
      <c r="FO336">
        <v>49.008850000000002</v>
      </c>
      <c r="FP336">
        <v>48.017699999999998</v>
      </c>
      <c r="FQ336">
        <v>48</v>
      </c>
      <c r="FR336">
        <v>48</v>
      </c>
      <c r="FS336">
        <v>0.68668709999999999</v>
      </c>
      <c r="FT336">
        <v>2.6703399999999999E-2</v>
      </c>
      <c r="FU336">
        <v>4.7324199999999997E-2</v>
      </c>
    </row>
    <row r="337" spans="1:177" x14ac:dyDescent="0.3">
      <c r="A337" t="s">
        <v>226</v>
      </c>
      <c r="B337" t="s">
        <v>0</v>
      </c>
      <c r="C337" t="s">
        <v>279</v>
      </c>
      <c r="D337" s="30" t="s">
        <v>245</v>
      </c>
      <c r="E337" t="s">
        <v>221</v>
      </c>
      <c r="F337">
        <v>299</v>
      </c>
      <c r="G337">
        <v>1.320098</v>
      </c>
      <c r="H337">
        <v>1.1445829999999999</v>
      </c>
      <c r="I337">
        <v>1.0221610000000001</v>
      </c>
      <c r="J337">
        <v>0.68413659999999998</v>
      </c>
      <c r="K337">
        <v>0.52522290000000005</v>
      </c>
      <c r="L337">
        <v>0.46985149999999998</v>
      </c>
      <c r="M337">
        <v>0.44138549999999999</v>
      </c>
      <c r="N337">
        <v>0.25397920000000002</v>
      </c>
      <c r="O337">
        <v>-9.7576200000000002E-2</v>
      </c>
      <c r="P337">
        <v>-0.40671869999999999</v>
      </c>
      <c r="Q337">
        <v>-0.2429055</v>
      </c>
      <c r="R337">
        <v>-8.5939999999999992E-3</v>
      </c>
      <c r="S337">
        <v>0.15488540000000001</v>
      </c>
      <c r="T337">
        <v>6.5770300000000004E-2</v>
      </c>
      <c r="U337">
        <v>0.21607129999999999</v>
      </c>
      <c r="V337">
        <v>0.36945869999999997</v>
      </c>
      <c r="W337">
        <v>0.46838059999999998</v>
      </c>
      <c r="X337">
        <v>0.55514390000000002</v>
      </c>
      <c r="Y337">
        <v>0.59078909999999996</v>
      </c>
      <c r="Z337">
        <v>0.6695352</v>
      </c>
      <c r="AA337">
        <v>0.73549799999999999</v>
      </c>
      <c r="AB337">
        <v>0.64935750000000003</v>
      </c>
      <c r="AC337">
        <v>0.54248830000000003</v>
      </c>
      <c r="AD337">
        <v>0.45142339999999997</v>
      </c>
      <c r="AE337">
        <v>-0.41311609999999999</v>
      </c>
      <c r="AF337">
        <v>-0.38348919999999997</v>
      </c>
      <c r="AG337">
        <v>-0.18593570000000001</v>
      </c>
      <c r="AH337">
        <v>-0.1498003</v>
      </c>
      <c r="AI337">
        <v>-0.10362499999999999</v>
      </c>
      <c r="AJ337">
        <v>-5.8025599999999997E-2</v>
      </c>
      <c r="AK337">
        <v>-2.54448E-2</v>
      </c>
      <c r="AL337">
        <v>-4.2820000000000002E-3</v>
      </c>
      <c r="AM337">
        <v>4.14881E-2</v>
      </c>
      <c r="AN337">
        <v>0.1090478</v>
      </c>
      <c r="AO337">
        <v>7.08429E-2</v>
      </c>
      <c r="AP337">
        <v>1.11632E-2</v>
      </c>
      <c r="AQ337">
        <v>-3.95813E-2</v>
      </c>
      <c r="AR337">
        <v>-5.85081E-2</v>
      </c>
      <c r="AS337">
        <v>-3.1804399999999997E-2</v>
      </c>
      <c r="AT337">
        <v>-4.3838599999999998E-2</v>
      </c>
      <c r="AU337">
        <v>2.026E-3</v>
      </c>
      <c r="AV337">
        <v>-7.8867E-3</v>
      </c>
      <c r="AW337">
        <v>2.6762000000000001E-2</v>
      </c>
      <c r="AX337">
        <v>9.1648199999999999E-2</v>
      </c>
      <c r="AY337">
        <v>9.4611600000000004E-2</v>
      </c>
      <c r="AZ337">
        <v>3.9848700000000001E-2</v>
      </c>
      <c r="BA337">
        <v>2.5633199999999998E-2</v>
      </c>
      <c r="BB337">
        <v>1.59259E-2</v>
      </c>
      <c r="BC337">
        <v>-0.30885580000000001</v>
      </c>
      <c r="BD337">
        <v>-0.29049819999999998</v>
      </c>
      <c r="BE337">
        <v>-0.1103012</v>
      </c>
      <c r="BF337">
        <v>-8.6225700000000002E-2</v>
      </c>
      <c r="BG337">
        <v>-5.8319099999999999E-2</v>
      </c>
      <c r="BH337">
        <v>-1.5121300000000001E-2</v>
      </c>
      <c r="BI337">
        <v>7.9433000000000004E-3</v>
      </c>
      <c r="BJ337">
        <v>2.10586E-2</v>
      </c>
      <c r="BK337">
        <v>7.0211999999999997E-2</v>
      </c>
      <c r="BL337">
        <v>0.1448777</v>
      </c>
      <c r="BM337">
        <v>0.1071049</v>
      </c>
      <c r="BN337">
        <v>4.06503E-2</v>
      </c>
      <c r="BO337">
        <v>7.2889999999999999E-4</v>
      </c>
      <c r="BP337">
        <v>-1.9830799999999999E-2</v>
      </c>
      <c r="BQ337">
        <v>1.5502000000000001E-3</v>
      </c>
      <c r="BR337">
        <v>-7.2072000000000004E-3</v>
      </c>
      <c r="BS337">
        <v>3.8065500000000002E-2</v>
      </c>
      <c r="BT337">
        <v>2.2823400000000001E-2</v>
      </c>
      <c r="BU337">
        <v>5.2195900000000003E-2</v>
      </c>
      <c r="BV337">
        <v>0.1205541</v>
      </c>
      <c r="BW337">
        <v>0.13081329999999999</v>
      </c>
      <c r="BX337">
        <v>7.6466999999999993E-2</v>
      </c>
      <c r="BY337">
        <v>6.1107000000000002E-2</v>
      </c>
      <c r="BZ337">
        <v>4.5923699999999998E-2</v>
      </c>
      <c r="CA337">
        <v>-0.23664540000000001</v>
      </c>
      <c r="CB337">
        <v>-0.22609280000000001</v>
      </c>
      <c r="CC337">
        <v>-5.7917000000000003E-2</v>
      </c>
      <c r="CD337">
        <v>-4.2194200000000001E-2</v>
      </c>
      <c r="CE337">
        <v>-2.69404E-2</v>
      </c>
      <c r="CF337">
        <v>1.45941E-2</v>
      </c>
      <c r="CG337">
        <v>3.10678E-2</v>
      </c>
      <c r="CH337">
        <v>3.8609499999999998E-2</v>
      </c>
      <c r="CI337">
        <v>9.0106099999999995E-2</v>
      </c>
      <c r="CJ337">
        <v>0.16969339999999999</v>
      </c>
      <c r="CK337">
        <v>0.1322199</v>
      </c>
      <c r="CL337">
        <v>6.1073000000000002E-2</v>
      </c>
      <c r="CM337">
        <v>2.8647599999999999E-2</v>
      </c>
      <c r="CN337">
        <v>6.9569000000000002E-3</v>
      </c>
      <c r="CO337">
        <v>2.46515E-2</v>
      </c>
      <c r="CP337">
        <v>1.8163599999999998E-2</v>
      </c>
      <c r="CQ337">
        <v>6.3026299999999993E-2</v>
      </c>
      <c r="CR337">
        <v>4.4093100000000003E-2</v>
      </c>
      <c r="CS337">
        <v>6.9811399999999996E-2</v>
      </c>
      <c r="CT337">
        <v>0.14057430000000001</v>
      </c>
      <c r="CU337">
        <v>0.15588640000000001</v>
      </c>
      <c r="CV337">
        <v>0.10182869999999999</v>
      </c>
      <c r="CW337">
        <v>8.5676100000000005E-2</v>
      </c>
      <c r="CX337">
        <v>6.6700099999999998E-2</v>
      </c>
      <c r="CY337">
        <v>-0.164435</v>
      </c>
      <c r="CZ337">
        <v>-0.16168750000000001</v>
      </c>
      <c r="DA337">
        <v>-5.5328E-3</v>
      </c>
      <c r="DB337">
        <v>1.8373E-3</v>
      </c>
      <c r="DC337">
        <v>4.4383000000000001E-3</v>
      </c>
      <c r="DD337">
        <v>4.4309500000000002E-2</v>
      </c>
      <c r="DE337">
        <v>5.4192200000000003E-2</v>
      </c>
      <c r="DF337">
        <v>5.6160300000000003E-2</v>
      </c>
      <c r="DG337">
        <v>0.1100001</v>
      </c>
      <c r="DH337">
        <v>0.19450909999999999</v>
      </c>
      <c r="DI337">
        <v>0.1573348</v>
      </c>
      <c r="DJ337">
        <v>8.1495700000000004E-2</v>
      </c>
      <c r="DK337">
        <v>5.65663E-2</v>
      </c>
      <c r="DL337">
        <v>3.3744700000000002E-2</v>
      </c>
      <c r="DM337">
        <v>4.7752799999999998E-2</v>
      </c>
      <c r="DN337">
        <v>4.3534400000000001E-2</v>
      </c>
      <c r="DO337">
        <v>8.7987099999999999E-2</v>
      </c>
      <c r="DP337">
        <v>6.5362799999999999E-2</v>
      </c>
      <c r="DQ337">
        <v>8.7426900000000002E-2</v>
      </c>
      <c r="DR337">
        <v>0.1605944</v>
      </c>
      <c r="DS337">
        <v>0.1809596</v>
      </c>
      <c r="DT337">
        <v>0.12719040000000001</v>
      </c>
      <c r="DU337">
        <v>0.1102451</v>
      </c>
      <c r="DV337">
        <v>8.7476600000000002E-2</v>
      </c>
      <c r="DW337">
        <v>-6.0174699999999998E-2</v>
      </c>
      <c r="DX337">
        <v>-6.8696499999999994E-2</v>
      </c>
      <c r="DY337">
        <v>7.01016E-2</v>
      </c>
      <c r="DZ337">
        <v>6.5411800000000006E-2</v>
      </c>
      <c r="EA337">
        <v>4.9744099999999999E-2</v>
      </c>
      <c r="EB337">
        <v>8.7213899999999997E-2</v>
      </c>
      <c r="EC337">
        <v>8.75803E-2</v>
      </c>
      <c r="ED337">
        <v>8.1500900000000001E-2</v>
      </c>
      <c r="EE337">
        <v>0.13872399999999999</v>
      </c>
      <c r="EF337">
        <v>0.23033909999999999</v>
      </c>
      <c r="EG337">
        <v>0.19359689999999999</v>
      </c>
      <c r="EH337">
        <v>0.11098280000000001</v>
      </c>
      <c r="EI337">
        <v>9.6876400000000001E-2</v>
      </c>
      <c r="EJ337">
        <v>7.2422E-2</v>
      </c>
      <c r="EK337">
        <v>8.1107499999999999E-2</v>
      </c>
      <c r="EL337">
        <v>8.0165799999999995E-2</v>
      </c>
      <c r="EM337">
        <v>0.1240265</v>
      </c>
      <c r="EN337">
        <v>9.6072900000000003E-2</v>
      </c>
      <c r="EO337">
        <v>0.1128609</v>
      </c>
      <c r="EP337">
        <v>0.18950040000000001</v>
      </c>
      <c r="EQ337">
        <v>0.2171613</v>
      </c>
      <c r="ER337">
        <v>0.1638086</v>
      </c>
      <c r="ES337">
        <v>0.14571890000000001</v>
      </c>
      <c r="ET337">
        <v>0.11747440000000001</v>
      </c>
      <c r="EU337">
        <v>32</v>
      </c>
      <c r="EV337">
        <v>31</v>
      </c>
      <c r="EW337">
        <v>29</v>
      </c>
      <c r="EX337">
        <v>29</v>
      </c>
      <c r="EY337">
        <v>29</v>
      </c>
      <c r="EZ337">
        <v>29</v>
      </c>
      <c r="FA337">
        <v>28</v>
      </c>
      <c r="FB337">
        <v>29</v>
      </c>
      <c r="FC337">
        <v>37</v>
      </c>
      <c r="FD337">
        <v>45</v>
      </c>
      <c r="FE337">
        <v>49</v>
      </c>
      <c r="FF337">
        <v>49</v>
      </c>
      <c r="FG337">
        <v>49</v>
      </c>
      <c r="FH337">
        <v>48</v>
      </c>
      <c r="FI337">
        <v>47</v>
      </c>
      <c r="FJ337">
        <v>46</v>
      </c>
      <c r="FK337">
        <v>46</v>
      </c>
      <c r="FL337">
        <v>46</v>
      </c>
      <c r="FM337">
        <v>46</v>
      </c>
      <c r="FN337">
        <v>44</v>
      </c>
      <c r="FO337">
        <v>46</v>
      </c>
      <c r="FP337">
        <v>44</v>
      </c>
      <c r="FQ337">
        <v>43</v>
      </c>
      <c r="FR337">
        <v>44</v>
      </c>
      <c r="FS337">
        <v>0.61375619999999997</v>
      </c>
      <c r="FT337">
        <v>2.3726000000000001E-2</v>
      </c>
      <c r="FU337">
        <v>3.08709E-2</v>
      </c>
    </row>
    <row r="338" spans="1:177" x14ac:dyDescent="0.3">
      <c r="A338" t="s">
        <v>226</v>
      </c>
      <c r="B338" t="s">
        <v>0</v>
      </c>
      <c r="C338" t="s">
        <v>279</v>
      </c>
      <c r="D338" s="30" t="s">
        <v>246</v>
      </c>
      <c r="E338" t="s">
        <v>219</v>
      </c>
      <c r="F338">
        <v>333</v>
      </c>
      <c r="G338">
        <v>1.0569109999999999</v>
      </c>
      <c r="H338">
        <v>0.91031379999999995</v>
      </c>
      <c r="I338">
        <v>0.82687060000000001</v>
      </c>
      <c r="J338">
        <v>0.65385510000000002</v>
      </c>
      <c r="K338">
        <v>0.5426919</v>
      </c>
      <c r="L338">
        <v>0.54813559999999995</v>
      </c>
      <c r="M338">
        <v>0.54144890000000001</v>
      </c>
      <c r="N338">
        <v>0.42121989999999998</v>
      </c>
      <c r="O338">
        <v>7.6465400000000003E-2</v>
      </c>
      <c r="P338">
        <v>-0.25940590000000002</v>
      </c>
      <c r="Q338">
        <v>-0.60845400000000005</v>
      </c>
      <c r="R338">
        <v>-0.77833779999999997</v>
      </c>
      <c r="S338">
        <v>-0.79348019999999997</v>
      </c>
      <c r="T338">
        <v>-0.72411499999999995</v>
      </c>
      <c r="U338">
        <v>-0.44222099999999998</v>
      </c>
      <c r="V338">
        <v>1.0782699999999999E-2</v>
      </c>
      <c r="W338">
        <v>0.44028889999999998</v>
      </c>
      <c r="X338">
        <v>0.63985300000000001</v>
      </c>
      <c r="Y338">
        <v>0.73429840000000002</v>
      </c>
      <c r="Z338">
        <v>0.76870039999999995</v>
      </c>
      <c r="AA338">
        <v>0.71572570000000002</v>
      </c>
      <c r="AB338">
        <v>0.70014149999999997</v>
      </c>
      <c r="AC338">
        <v>0.60113130000000004</v>
      </c>
      <c r="AD338">
        <v>0.50384430000000002</v>
      </c>
      <c r="AE338">
        <v>-0.40557199999999999</v>
      </c>
      <c r="AF338">
        <v>-0.46051900000000001</v>
      </c>
      <c r="AG338">
        <v>-0.31939659999999997</v>
      </c>
      <c r="AH338">
        <v>-0.20781540000000001</v>
      </c>
      <c r="AI338">
        <v>-0.1413518</v>
      </c>
      <c r="AJ338">
        <v>-6.8383899999999997E-2</v>
      </c>
      <c r="AK338">
        <v>-1.0209299999999999E-2</v>
      </c>
      <c r="AL338">
        <v>-6.6439999999999999E-4</v>
      </c>
      <c r="AM338">
        <v>2.3048599999999999E-2</v>
      </c>
      <c r="AN338">
        <v>5.4846300000000001E-2</v>
      </c>
      <c r="AO338">
        <v>-1.7453400000000001E-2</v>
      </c>
      <c r="AP338">
        <v>-9.8087999999999995E-3</v>
      </c>
      <c r="AQ338">
        <v>-3.0344699999999999E-2</v>
      </c>
      <c r="AR338">
        <v>-3.2937399999999999E-2</v>
      </c>
      <c r="AS338">
        <v>-1.0818700000000001E-2</v>
      </c>
      <c r="AT338">
        <v>-7.5763999999999996E-3</v>
      </c>
      <c r="AU338">
        <v>3.3146700000000001E-2</v>
      </c>
      <c r="AV338">
        <v>3.2984899999999998E-2</v>
      </c>
      <c r="AW338">
        <v>6.6452499999999998E-2</v>
      </c>
      <c r="AX338">
        <v>0.1058383</v>
      </c>
      <c r="AY338">
        <v>9.2749999999999999E-2</v>
      </c>
      <c r="AZ338">
        <v>6.9587499999999997E-2</v>
      </c>
      <c r="BA338">
        <v>4.6290999999999999E-2</v>
      </c>
      <c r="BB338">
        <v>2.5393200000000001E-2</v>
      </c>
      <c r="BC338">
        <v>-0.33998699999999998</v>
      </c>
      <c r="BD338">
        <v>-0.39762229999999998</v>
      </c>
      <c r="BE338">
        <v>-0.27008660000000001</v>
      </c>
      <c r="BF338">
        <v>-0.166551</v>
      </c>
      <c r="BG338">
        <v>-0.1086197</v>
      </c>
      <c r="BH338">
        <v>-4.3171599999999997E-2</v>
      </c>
      <c r="BI338">
        <v>9.4342000000000002E-3</v>
      </c>
      <c r="BJ338">
        <v>1.51977E-2</v>
      </c>
      <c r="BK338">
        <v>3.9773200000000002E-2</v>
      </c>
      <c r="BL338">
        <v>7.4187500000000003E-2</v>
      </c>
      <c r="BM338">
        <v>6.4714999999999998E-3</v>
      </c>
      <c r="BN338">
        <v>1.08062E-2</v>
      </c>
      <c r="BO338">
        <v>-8.2381999999999993E-3</v>
      </c>
      <c r="BP338">
        <v>-1.27771E-2</v>
      </c>
      <c r="BQ338">
        <v>8.5191999999999993E-3</v>
      </c>
      <c r="BR338">
        <v>1.31336E-2</v>
      </c>
      <c r="BS338">
        <v>5.62227E-2</v>
      </c>
      <c r="BT338">
        <v>5.3970600000000001E-2</v>
      </c>
      <c r="BU338">
        <v>8.9518100000000003E-2</v>
      </c>
      <c r="BV338">
        <v>0.13102730000000001</v>
      </c>
      <c r="BW338">
        <v>0.11715680000000001</v>
      </c>
      <c r="BX338">
        <v>9.4009899999999993E-2</v>
      </c>
      <c r="BY338">
        <v>6.8850900000000007E-2</v>
      </c>
      <c r="BZ338">
        <v>4.6262499999999998E-2</v>
      </c>
      <c r="CA338">
        <v>-0.29456310000000002</v>
      </c>
      <c r="CB338">
        <v>-0.3540604</v>
      </c>
      <c r="CC338">
        <v>-0.2359347</v>
      </c>
      <c r="CD338">
        <v>-0.13797129999999999</v>
      </c>
      <c r="CE338">
        <v>-8.5949700000000004E-2</v>
      </c>
      <c r="CF338">
        <v>-2.5709599999999999E-2</v>
      </c>
      <c r="CG338">
        <v>2.3039199999999999E-2</v>
      </c>
      <c r="CH338">
        <v>2.61838E-2</v>
      </c>
      <c r="CI338">
        <v>5.1356600000000002E-2</v>
      </c>
      <c r="CJ338">
        <v>8.7583099999999997E-2</v>
      </c>
      <c r="CK338">
        <v>2.3041800000000001E-2</v>
      </c>
      <c r="CL338">
        <v>2.5084100000000002E-2</v>
      </c>
      <c r="CM338">
        <v>7.0726000000000001E-3</v>
      </c>
      <c r="CN338">
        <v>1.1858000000000001E-3</v>
      </c>
      <c r="CO338">
        <v>2.1912600000000001E-2</v>
      </c>
      <c r="CP338">
        <v>2.74773E-2</v>
      </c>
      <c r="CQ338">
        <v>7.2205000000000005E-2</v>
      </c>
      <c r="CR338">
        <v>6.8505300000000005E-2</v>
      </c>
      <c r="CS338">
        <v>0.1054933</v>
      </c>
      <c r="CT338">
        <v>0.1484731</v>
      </c>
      <c r="CU338">
        <v>0.13406090000000001</v>
      </c>
      <c r="CV338">
        <v>0.1109248</v>
      </c>
      <c r="CW338">
        <v>8.4475800000000004E-2</v>
      </c>
      <c r="CX338">
        <v>6.07165E-2</v>
      </c>
      <c r="CY338">
        <v>-0.2491391</v>
      </c>
      <c r="CZ338">
        <v>-0.31049840000000001</v>
      </c>
      <c r="DA338">
        <v>-0.20178270000000001</v>
      </c>
      <c r="DB338">
        <v>-0.10939169999999999</v>
      </c>
      <c r="DC338">
        <v>-6.3279600000000005E-2</v>
      </c>
      <c r="DD338">
        <v>-8.2476000000000008E-3</v>
      </c>
      <c r="DE338">
        <v>3.6644299999999998E-2</v>
      </c>
      <c r="DF338">
        <v>3.7169899999999999E-2</v>
      </c>
      <c r="DG338">
        <v>6.2939999999999996E-2</v>
      </c>
      <c r="DH338">
        <v>0.1009787</v>
      </c>
      <c r="DI338">
        <v>3.9612099999999997E-2</v>
      </c>
      <c r="DJ338">
        <v>3.9362000000000001E-2</v>
      </c>
      <c r="DK338">
        <v>2.2383400000000001E-2</v>
      </c>
      <c r="DL338">
        <v>1.51488E-2</v>
      </c>
      <c r="DM338">
        <v>3.5305999999999997E-2</v>
      </c>
      <c r="DN338">
        <v>4.1820900000000001E-2</v>
      </c>
      <c r="DO338">
        <v>8.8187299999999996E-2</v>
      </c>
      <c r="DP338">
        <v>8.3040000000000003E-2</v>
      </c>
      <c r="DQ338">
        <v>0.12146849999999999</v>
      </c>
      <c r="DR338">
        <v>0.16591890000000001</v>
      </c>
      <c r="DS338">
        <v>0.15096499999999999</v>
      </c>
      <c r="DT338">
        <v>0.1278397</v>
      </c>
      <c r="DU338">
        <v>0.1001007</v>
      </c>
      <c r="DV338">
        <v>7.5170500000000001E-2</v>
      </c>
      <c r="DW338">
        <v>-0.1835541</v>
      </c>
      <c r="DX338">
        <v>-0.24760180000000001</v>
      </c>
      <c r="DY338">
        <v>-0.15247279999999999</v>
      </c>
      <c r="DZ338">
        <v>-6.8127300000000002E-2</v>
      </c>
      <c r="EA338">
        <v>-3.0547499999999998E-2</v>
      </c>
      <c r="EB338">
        <v>1.6964699999999999E-2</v>
      </c>
      <c r="EC338">
        <v>5.6287799999999999E-2</v>
      </c>
      <c r="ED338">
        <v>5.3032099999999999E-2</v>
      </c>
      <c r="EE338">
        <v>7.9664600000000002E-2</v>
      </c>
      <c r="EF338">
        <v>0.1203198</v>
      </c>
      <c r="EG338">
        <v>6.3536999999999996E-2</v>
      </c>
      <c r="EH338">
        <v>5.9977000000000003E-2</v>
      </c>
      <c r="EI338">
        <v>4.4489899999999999E-2</v>
      </c>
      <c r="EJ338">
        <v>3.5309100000000003E-2</v>
      </c>
      <c r="EK338">
        <v>5.4643900000000002E-2</v>
      </c>
      <c r="EL338">
        <v>6.25309E-2</v>
      </c>
      <c r="EM338">
        <v>0.1112633</v>
      </c>
      <c r="EN338">
        <v>0.1040257</v>
      </c>
      <c r="EO338">
        <v>0.1445342</v>
      </c>
      <c r="EP338">
        <v>0.19110779999999999</v>
      </c>
      <c r="EQ338">
        <v>0.17537179999999999</v>
      </c>
      <c r="ER338">
        <v>0.15226210000000001</v>
      </c>
      <c r="ES338">
        <v>0.12266059999999999</v>
      </c>
      <c r="ET338">
        <v>9.6039799999999995E-2</v>
      </c>
      <c r="EU338">
        <v>37.21622</v>
      </c>
      <c r="EV338">
        <v>39.486490000000003</v>
      </c>
      <c r="EW338">
        <v>39.486490000000003</v>
      </c>
      <c r="EX338">
        <v>43.108110000000003</v>
      </c>
      <c r="EY338">
        <v>35.891889999999997</v>
      </c>
      <c r="EZ338">
        <v>37.7027</v>
      </c>
      <c r="FA338">
        <v>33.86486</v>
      </c>
      <c r="FB338">
        <v>32.189190000000004</v>
      </c>
      <c r="FC338">
        <v>40.108110000000003</v>
      </c>
      <c r="FD338">
        <v>48.108110000000003</v>
      </c>
      <c r="FE338">
        <v>52.7027</v>
      </c>
      <c r="FF338">
        <v>54.405410000000003</v>
      </c>
      <c r="FG338">
        <v>57.108110000000003</v>
      </c>
      <c r="FH338">
        <v>59.108110000000003</v>
      </c>
      <c r="FI338">
        <v>58.405410000000003</v>
      </c>
      <c r="FJ338">
        <v>57.405410000000003</v>
      </c>
      <c r="FK338">
        <v>55.108110000000003</v>
      </c>
      <c r="FL338">
        <v>50.62162</v>
      </c>
      <c r="FM338">
        <v>47.91892</v>
      </c>
      <c r="FN338">
        <v>45.729730000000004</v>
      </c>
      <c r="FO338">
        <v>43.027030000000003</v>
      </c>
      <c r="FP338">
        <v>42.729730000000004</v>
      </c>
      <c r="FQ338">
        <v>37.91892</v>
      </c>
      <c r="FR338">
        <v>39.405410000000003</v>
      </c>
      <c r="FS338">
        <v>0.37275940000000002</v>
      </c>
      <c r="FT338">
        <v>1.45416E-2</v>
      </c>
      <c r="FU338">
        <v>2.3748100000000001E-2</v>
      </c>
    </row>
    <row r="339" spans="1:177" x14ac:dyDescent="0.3">
      <c r="A339" t="s">
        <v>226</v>
      </c>
      <c r="B339" t="s">
        <v>0</v>
      </c>
      <c r="C339" t="s">
        <v>279</v>
      </c>
      <c r="D339" s="30" t="s">
        <v>246</v>
      </c>
      <c r="E339" t="s">
        <v>220</v>
      </c>
      <c r="F339">
        <v>216</v>
      </c>
      <c r="G339">
        <v>0.74937469999999995</v>
      </c>
      <c r="H339">
        <v>0.65615699999999999</v>
      </c>
      <c r="I339">
        <v>0.52542909999999998</v>
      </c>
      <c r="J339">
        <v>0.39983869999999999</v>
      </c>
      <c r="K339">
        <v>0.34007569999999998</v>
      </c>
      <c r="L339">
        <v>0.33091330000000002</v>
      </c>
      <c r="M339">
        <v>0.34552440000000001</v>
      </c>
      <c r="N339">
        <v>0.2394927</v>
      </c>
      <c r="O339">
        <v>4.1678699999999999E-2</v>
      </c>
      <c r="P339">
        <v>-0.16205220000000001</v>
      </c>
      <c r="Q339">
        <v>-0.37645400000000001</v>
      </c>
      <c r="R339">
        <v>-0.45314070000000001</v>
      </c>
      <c r="S339">
        <v>-0.49693579999999998</v>
      </c>
      <c r="T339">
        <v>-0.45008779999999998</v>
      </c>
      <c r="U339">
        <v>-0.28078720000000001</v>
      </c>
      <c r="V339">
        <v>-3.5070000000000001E-3</v>
      </c>
      <c r="W339">
        <v>0.28643039999999997</v>
      </c>
      <c r="X339">
        <v>0.43889679999999998</v>
      </c>
      <c r="Y339">
        <v>0.50938550000000005</v>
      </c>
      <c r="Z339">
        <v>0.51856230000000003</v>
      </c>
      <c r="AA339">
        <v>0.46134019999999998</v>
      </c>
      <c r="AB339">
        <v>0.45131959999999999</v>
      </c>
      <c r="AC339">
        <v>0.37303639999999999</v>
      </c>
      <c r="AD339">
        <v>0.29966130000000002</v>
      </c>
      <c r="AE339">
        <v>-0.28565109999999999</v>
      </c>
      <c r="AF339">
        <v>-0.34294609999999998</v>
      </c>
      <c r="AG339">
        <v>-0.26848549999999999</v>
      </c>
      <c r="AH339">
        <v>-0.16944629999999999</v>
      </c>
      <c r="AI339">
        <v>-0.1147657</v>
      </c>
      <c r="AJ339">
        <v>-5.9415000000000003E-2</v>
      </c>
      <c r="AK339">
        <v>-1.3872199999999999E-2</v>
      </c>
      <c r="AL339">
        <v>-9.9360000000000004E-3</v>
      </c>
      <c r="AM339">
        <v>-9.0990000000000005E-4</v>
      </c>
      <c r="AN339">
        <v>8.4036000000000007E-3</v>
      </c>
      <c r="AO339">
        <v>-4.84488E-2</v>
      </c>
      <c r="AP339">
        <v>-1.9565900000000001E-2</v>
      </c>
      <c r="AQ339">
        <v>-2.93881E-2</v>
      </c>
      <c r="AR339">
        <v>-2.6220500000000001E-2</v>
      </c>
      <c r="AS339">
        <v>-1.27923E-2</v>
      </c>
      <c r="AT339">
        <v>-6.0587000000000002E-3</v>
      </c>
      <c r="AU339">
        <v>1.70492E-2</v>
      </c>
      <c r="AV339">
        <v>2.2746099999999998E-2</v>
      </c>
      <c r="AW339">
        <v>4.5591399999999997E-2</v>
      </c>
      <c r="AX339">
        <v>5.7967699999999997E-2</v>
      </c>
      <c r="AY339">
        <v>4.3100399999999997E-2</v>
      </c>
      <c r="AZ339">
        <v>3.9164999999999998E-2</v>
      </c>
      <c r="BA339">
        <v>2.22008E-2</v>
      </c>
      <c r="BB339">
        <v>7.5443999999999997E-3</v>
      </c>
      <c r="BC339">
        <v>-0.23401739999999999</v>
      </c>
      <c r="BD339">
        <v>-0.2923056</v>
      </c>
      <c r="BE339">
        <v>-0.2294872</v>
      </c>
      <c r="BF339">
        <v>-0.1366917</v>
      </c>
      <c r="BG339">
        <v>-8.78631E-2</v>
      </c>
      <c r="BH339">
        <v>-4.0179699999999999E-2</v>
      </c>
      <c r="BI339">
        <v>1.1259E-3</v>
      </c>
      <c r="BJ339">
        <v>2.5006E-3</v>
      </c>
      <c r="BK339">
        <v>1.16703E-2</v>
      </c>
      <c r="BL339">
        <v>2.2010100000000001E-2</v>
      </c>
      <c r="BM339">
        <v>-3.0265899999999998E-2</v>
      </c>
      <c r="BN339">
        <v>-3.3582999999999998E-3</v>
      </c>
      <c r="BO339">
        <v>-1.32836E-2</v>
      </c>
      <c r="BP339">
        <v>-1.1656400000000001E-2</v>
      </c>
      <c r="BQ339">
        <v>1.9718000000000001E-3</v>
      </c>
      <c r="BR339">
        <v>9.4211E-3</v>
      </c>
      <c r="BS339">
        <v>3.5261399999999998E-2</v>
      </c>
      <c r="BT339">
        <v>3.9674099999999997E-2</v>
      </c>
      <c r="BU339">
        <v>6.5561800000000003E-2</v>
      </c>
      <c r="BV339">
        <v>7.9581700000000005E-2</v>
      </c>
      <c r="BW339">
        <v>6.2743300000000002E-2</v>
      </c>
      <c r="BX339">
        <v>5.8803899999999999E-2</v>
      </c>
      <c r="BY339">
        <v>3.9986000000000001E-2</v>
      </c>
      <c r="BZ339">
        <v>2.4480600000000002E-2</v>
      </c>
      <c r="CA339">
        <v>-0.19825609999999999</v>
      </c>
      <c r="CB339">
        <v>-0.25723220000000002</v>
      </c>
      <c r="CC339">
        <v>-0.20247699999999999</v>
      </c>
      <c r="CD339">
        <v>-0.11400589999999999</v>
      </c>
      <c r="CE339">
        <v>-6.92305E-2</v>
      </c>
      <c r="CF339">
        <v>-2.6857499999999999E-2</v>
      </c>
      <c r="CG339">
        <v>1.15137E-2</v>
      </c>
      <c r="CH339">
        <v>1.1114199999999999E-2</v>
      </c>
      <c r="CI339">
        <v>2.0383399999999999E-2</v>
      </c>
      <c r="CJ339">
        <v>3.1433900000000001E-2</v>
      </c>
      <c r="CK339">
        <v>-1.7672400000000001E-2</v>
      </c>
      <c r="CL339">
        <v>7.8671000000000001E-3</v>
      </c>
      <c r="CM339">
        <v>-2.1296000000000002E-3</v>
      </c>
      <c r="CN339">
        <v>-1.5693E-3</v>
      </c>
      <c r="CO339">
        <v>1.2197400000000001E-2</v>
      </c>
      <c r="CP339">
        <v>2.0142299999999998E-2</v>
      </c>
      <c r="CQ339">
        <v>4.7875099999999997E-2</v>
      </c>
      <c r="CR339">
        <v>5.1398300000000001E-2</v>
      </c>
      <c r="CS339">
        <v>7.9393199999999997E-2</v>
      </c>
      <c r="CT339">
        <v>9.45516E-2</v>
      </c>
      <c r="CU339">
        <v>7.6347899999999996E-2</v>
      </c>
      <c r="CV339">
        <v>7.2405700000000003E-2</v>
      </c>
      <c r="CW339">
        <v>5.2304099999999999E-2</v>
      </c>
      <c r="CX339">
        <v>3.62105E-2</v>
      </c>
      <c r="CY339">
        <v>-0.16249469999999999</v>
      </c>
      <c r="CZ339">
        <v>-0.22215879999999999</v>
      </c>
      <c r="DA339">
        <v>-0.17546690000000001</v>
      </c>
      <c r="DB339">
        <v>-9.1320200000000004E-2</v>
      </c>
      <c r="DC339">
        <v>-5.0597799999999998E-2</v>
      </c>
      <c r="DD339">
        <v>-1.3535200000000001E-2</v>
      </c>
      <c r="DE339">
        <v>2.1901400000000001E-2</v>
      </c>
      <c r="DF339">
        <v>1.97278E-2</v>
      </c>
      <c r="DG339">
        <v>2.9096400000000001E-2</v>
      </c>
      <c r="DH339">
        <v>4.08578E-2</v>
      </c>
      <c r="DI339">
        <v>-5.0790000000000002E-3</v>
      </c>
      <c r="DJ339">
        <v>1.9092399999999999E-2</v>
      </c>
      <c r="DK339">
        <v>9.0243000000000007E-3</v>
      </c>
      <c r="DL339">
        <v>8.5178000000000007E-3</v>
      </c>
      <c r="DM339">
        <v>2.2422999999999998E-2</v>
      </c>
      <c r="DN339">
        <v>3.0863499999999999E-2</v>
      </c>
      <c r="DO339">
        <v>6.0488699999999999E-2</v>
      </c>
      <c r="DP339">
        <v>6.3122499999999998E-2</v>
      </c>
      <c r="DQ339">
        <v>9.3224699999999994E-2</v>
      </c>
      <c r="DR339">
        <v>0.1095214</v>
      </c>
      <c r="DS339">
        <v>8.9952500000000005E-2</v>
      </c>
      <c r="DT339">
        <v>8.6007600000000003E-2</v>
      </c>
      <c r="DU339">
        <v>6.4622100000000002E-2</v>
      </c>
      <c r="DV339">
        <v>4.7940499999999997E-2</v>
      </c>
      <c r="DW339">
        <v>-0.110861</v>
      </c>
      <c r="DX339">
        <v>-0.17151839999999999</v>
      </c>
      <c r="DY339">
        <v>-0.1364686</v>
      </c>
      <c r="DZ339">
        <v>-5.85655E-2</v>
      </c>
      <c r="EA339">
        <v>-2.36952E-2</v>
      </c>
      <c r="EB339">
        <v>5.7000000000000002E-3</v>
      </c>
      <c r="EC339">
        <v>3.6899599999999998E-2</v>
      </c>
      <c r="ED339">
        <v>3.2164499999999999E-2</v>
      </c>
      <c r="EE339">
        <v>4.1676600000000001E-2</v>
      </c>
      <c r="EF339">
        <v>5.44643E-2</v>
      </c>
      <c r="EG339">
        <v>1.3103999999999999E-2</v>
      </c>
      <c r="EH339">
        <v>3.5299999999999998E-2</v>
      </c>
      <c r="EI339">
        <v>2.5128899999999999E-2</v>
      </c>
      <c r="EJ339">
        <v>2.3081899999999999E-2</v>
      </c>
      <c r="EK339">
        <v>3.7187100000000001E-2</v>
      </c>
      <c r="EL339">
        <v>4.6343200000000001E-2</v>
      </c>
      <c r="EM339">
        <v>7.8700900000000004E-2</v>
      </c>
      <c r="EN339">
        <v>8.0050499999999997E-2</v>
      </c>
      <c r="EO339">
        <v>0.11319510000000001</v>
      </c>
      <c r="EP339">
        <v>0.13113549999999999</v>
      </c>
      <c r="EQ339">
        <v>0.1095954</v>
      </c>
      <c r="ER339">
        <v>0.1056465</v>
      </c>
      <c r="ES339">
        <v>8.2407300000000003E-2</v>
      </c>
      <c r="ET339">
        <v>6.4876600000000006E-2</v>
      </c>
      <c r="EU339">
        <v>39</v>
      </c>
      <c r="EV339">
        <v>38</v>
      </c>
      <c r="EW339">
        <v>38</v>
      </c>
      <c r="EX339">
        <v>44</v>
      </c>
      <c r="EY339">
        <v>35</v>
      </c>
      <c r="EZ339">
        <v>38</v>
      </c>
      <c r="FA339">
        <v>30</v>
      </c>
      <c r="FB339">
        <v>31</v>
      </c>
      <c r="FC339">
        <v>41</v>
      </c>
      <c r="FD339">
        <v>49</v>
      </c>
      <c r="FE339">
        <v>53</v>
      </c>
      <c r="FF339">
        <v>55</v>
      </c>
      <c r="FG339">
        <v>58</v>
      </c>
      <c r="FH339">
        <v>60</v>
      </c>
      <c r="FI339">
        <v>59</v>
      </c>
      <c r="FJ339">
        <v>58</v>
      </c>
      <c r="FK339">
        <v>56</v>
      </c>
      <c r="FL339">
        <v>53</v>
      </c>
      <c r="FM339">
        <v>50</v>
      </c>
      <c r="FN339">
        <v>49</v>
      </c>
      <c r="FO339">
        <v>46</v>
      </c>
      <c r="FP339">
        <v>46</v>
      </c>
      <c r="FQ339">
        <v>40</v>
      </c>
      <c r="FR339">
        <v>40</v>
      </c>
      <c r="FS339">
        <v>0.28856890000000002</v>
      </c>
      <c r="FT339">
        <v>1.1221699999999999E-2</v>
      </c>
      <c r="FU339">
        <v>1.9887200000000001E-2</v>
      </c>
    </row>
    <row r="340" spans="1:177" x14ac:dyDescent="0.3">
      <c r="A340" t="s">
        <v>226</v>
      </c>
      <c r="B340" t="s">
        <v>0</v>
      </c>
      <c r="C340" t="s">
        <v>279</v>
      </c>
      <c r="D340" s="30" t="s">
        <v>246</v>
      </c>
      <c r="E340" t="s">
        <v>221</v>
      </c>
      <c r="F340">
        <v>117</v>
      </c>
      <c r="G340">
        <v>0.30114000000000002</v>
      </c>
      <c r="H340">
        <v>0.23599120000000001</v>
      </c>
      <c r="I340">
        <v>0.30355409999999999</v>
      </c>
      <c r="J340">
        <v>0.26808290000000001</v>
      </c>
      <c r="K340">
        <v>0.2131586</v>
      </c>
      <c r="L340">
        <v>0.2301735</v>
      </c>
      <c r="M340">
        <v>0.20100560000000001</v>
      </c>
      <c r="N340">
        <v>0.19319620000000001</v>
      </c>
      <c r="O340">
        <v>4.0683400000000002E-2</v>
      </c>
      <c r="P340">
        <v>-9.4668199999999994E-2</v>
      </c>
      <c r="Q340">
        <v>-0.2357804</v>
      </c>
      <c r="R340">
        <v>-0.33757870000000001</v>
      </c>
      <c r="S340">
        <v>-0.30328959999999999</v>
      </c>
      <c r="T340">
        <v>-0.28250950000000002</v>
      </c>
      <c r="U340">
        <v>-0.1666338</v>
      </c>
      <c r="V340">
        <v>1.15748E-2</v>
      </c>
      <c r="W340">
        <v>0.15302560000000001</v>
      </c>
      <c r="X340">
        <v>0.19746929999999999</v>
      </c>
      <c r="Y340">
        <v>0.22354070000000001</v>
      </c>
      <c r="Z340">
        <v>0.24926280000000001</v>
      </c>
      <c r="AA340">
        <v>0.2594204</v>
      </c>
      <c r="AB340">
        <v>0.25319370000000002</v>
      </c>
      <c r="AC340">
        <v>0.2354745</v>
      </c>
      <c r="AD340">
        <v>0.2143814</v>
      </c>
      <c r="AE340">
        <v>-0.1616542</v>
      </c>
      <c r="AF340">
        <v>-0.150061</v>
      </c>
      <c r="AG340">
        <v>-7.27574E-2</v>
      </c>
      <c r="AH340">
        <v>-5.8617500000000003E-2</v>
      </c>
      <c r="AI340">
        <v>-4.0548899999999999E-2</v>
      </c>
      <c r="AJ340">
        <v>-2.2705699999999999E-2</v>
      </c>
      <c r="AK340">
        <v>-9.9565999999999995E-3</v>
      </c>
      <c r="AL340">
        <v>-1.6756E-3</v>
      </c>
      <c r="AM340">
        <v>1.6234499999999999E-2</v>
      </c>
      <c r="AN340">
        <v>4.2670899999999998E-2</v>
      </c>
      <c r="AO340">
        <v>2.7721099999999999E-2</v>
      </c>
      <c r="AP340">
        <v>4.3682E-3</v>
      </c>
      <c r="AQ340">
        <v>-1.5488399999999999E-2</v>
      </c>
      <c r="AR340">
        <v>-2.2894500000000002E-2</v>
      </c>
      <c r="AS340">
        <v>-1.24452E-2</v>
      </c>
      <c r="AT340">
        <v>-1.7154200000000001E-2</v>
      </c>
      <c r="AU340">
        <v>7.9279999999999997E-4</v>
      </c>
      <c r="AV340">
        <v>-3.0861E-3</v>
      </c>
      <c r="AW340">
        <v>1.04721E-2</v>
      </c>
      <c r="AX340">
        <v>3.58623E-2</v>
      </c>
      <c r="AY340">
        <v>3.7021900000000003E-2</v>
      </c>
      <c r="AZ340">
        <v>1.5592999999999999E-2</v>
      </c>
      <c r="BA340">
        <v>1.00304E-2</v>
      </c>
      <c r="BB340">
        <v>6.2319000000000003E-3</v>
      </c>
      <c r="BC340">
        <v>-0.12085659999999999</v>
      </c>
      <c r="BD340">
        <v>-0.1136732</v>
      </c>
      <c r="BE340">
        <v>-4.3161400000000003E-2</v>
      </c>
      <c r="BF340">
        <v>-3.37405E-2</v>
      </c>
      <c r="BG340">
        <v>-2.2820500000000001E-2</v>
      </c>
      <c r="BH340">
        <v>-5.9170000000000004E-3</v>
      </c>
      <c r="BI340">
        <v>3.1082000000000002E-3</v>
      </c>
      <c r="BJ340">
        <v>8.2403000000000007E-3</v>
      </c>
      <c r="BK340">
        <v>2.74743E-2</v>
      </c>
      <c r="BL340" s="71">
        <v>5.66913E-2</v>
      </c>
      <c r="BM340">
        <v>4.1910599999999999E-2</v>
      </c>
      <c r="BN340">
        <v>1.59066E-2</v>
      </c>
      <c r="BO340">
        <v>2.8519999999999999E-4</v>
      </c>
      <c r="BP340">
        <v>-7.7599000000000001E-3</v>
      </c>
      <c r="BQ340">
        <v>6.066E-4</v>
      </c>
      <c r="BR340">
        <v>-2.8202000000000001E-3</v>
      </c>
      <c r="BS340">
        <v>1.4895200000000001E-2</v>
      </c>
      <c r="BT340">
        <v>8.9309000000000003E-3</v>
      </c>
      <c r="BU340">
        <v>2.0424500000000002E-2</v>
      </c>
      <c r="BV340">
        <v>4.7173300000000001E-2</v>
      </c>
      <c r="BW340">
        <v>5.1187799999999999E-2</v>
      </c>
      <c r="BX340">
        <v>2.9921900000000001E-2</v>
      </c>
      <c r="BY340">
        <v>2.3911399999999999E-2</v>
      </c>
      <c r="BZ340">
        <v>1.7970199999999999E-2</v>
      </c>
      <c r="CA340">
        <v>-9.2600399999999999E-2</v>
      </c>
      <c r="CB340">
        <v>-8.8471099999999997E-2</v>
      </c>
      <c r="CC340">
        <v>-2.2663200000000001E-2</v>
      </c>
      <c r="CD340">
        <v>-1.6510799999999999E-2</v>
      </c>
      <c r="CE340">
        <v>-1.05419E-2</v>
      </c>
      <c r="CF340">
        <v>5.7108000000000003E-3</v>
      </c>
      <c r="CG340">
        <v>1.2156999999999999E-2</v>
      </c>
      <c r="CH340">
        <v>1.5108099999999999E-2</v>
      </c>
      <c r="CI340">
        <v>3.5258900000000003E-2</v>
      </c>
      <c r="CJ340">
        <v>6.6401799999999997E-2</v>
      </c>
      <c r="CK340">
        <v>5.1738199999999998E-2</v>
      </c>
      <c r="CL340">
        <v>2.3898099999999999E-2</v>
      </c>
      <c r="CM340">
        <v>1.12099E-2</v>
      </c>
      <c r="CN340">
        <v>2.7223E-3</v>
      </c>
      <c r="CO340">
        <v>9.6462000000000006E-3</v>
      </c>
      <c r="CP340">
        <v>7.1075000000000001E-3</v>
      </c>
      <c r="CQ340">
        <v>2.4662400000000001E-2</v>
      </c>
      <c r="CR340">
        <v>1.72538E-2</v>
      </c>
      <c r="CS340">
        <v>2.7317500000000002E-2</v>
      </c>
      <c r="CT340">
        <v>5.5007300000000002E-2</v>
      </c>
      <c r="CU340">
        <v>6.0998999999999998E-2</v>
      </c>
      <c r="CV340">
        <v>3.9845999999999999E-2</v>
      </c>
      <c r="CW340">
        <v>3.3525399999999997E-2</v>
      </c>
      <c r="CX340">
        <v>2.6100100000000001E-2</v>
      </c>
      <c r="CY340">
        <v>-6.4344200000000004E-2</v>
      </c>
      <c r="CZ340">
        <v>-6.3269099999999995E-2</v>
      </c>
      <c r="DA340">
        <v>-2.1649999999999998E-3</v>
      </c>
      <c r="DB340">
        <v>7.1889999999999996E-4</v>
      </c>
      <c r="DC340">
        <v>1.7367000000000001E-3</v>
      </c>
      <c r="DD340">
        <v>1.73385E-2</v>
      </c>
      <c r="DE340">
        <v>2.1205700000000001E-2</v>
      </c>
      <c r="DF340">
        <v>2.19758E-2</v>
      </c>
      <c r="DG340">
        <v>4.3043499999999998E-2</v>
      </c>
      <c r="DH340">
        <v>7.6112299999999994E-2</v>
      </c>
      <c r="DI340">
        <v>6.1565799999999997E-2</v>
      </c>
      <c r="DJ340">
        <v>3.1889599999999997E-2</v>
      </c>
      <c r="DK340">
        <v>2.2134600000000001E-2</v>
      </c>
      <c r="DL340">
        <v>1.3204499999999999E-2</v>
      </c>
      <c r="DM340">
        <v>1.8685899999999998E-2</v>
      </c>
      <c r="DN340">
        <v>1.70352E-2</v>
      </c>
      <c r="DO340">
        <v>3.4429700000000001E-2</v>
      </c>
      <c r="DP340">
        <v>2.55768E-2</v>
      </c>
      <c r="DQ340">
        <v>3.4210499999999998E-2</v>
      </c>
      <c r="DR340">
        <v>6.2841300000000003E-2</v>
      </c>
      <c r="DS340">
        <v>7.0810300000000007E-2</v>
      </c>
      <c r="DT340">
        <v>4.9770200000000001E-2</v>
      </c>
      <c r="DU340">
        <v>4.3139400000000001E-2</v>
      </c>
      <c r="DV340">
        <v>3.4229999999999997E-2</v>
      </c>
      <c r="DW340">
        <v>-2.35467E-2</v>
      </c>
      <c r="DX340">
        <v>-2.68813E-2</v>
      </c>
      <c r="DY340">
        <v>2.74311E-2</v>
      </c>
      <c r="DZ340">
        <v>2.5595900000000001E-2</v>
      </c>
      <c r="EA340">
        <v>1.9465099999999999E-2</v>
      </c>
      <c r="EB340">
        <v>3.4127200000000003E-2</v>
      </c>
      <c r="EC340">
        <v>3.4270500000000002E-2</v>
      </c>
      <c r="ED340">
        <v>3.1891700000000002E-2</v>
      </c>
      <c r="EE340">
        <v>5.42833E-2</v>
      </c>
      <c r="EF340">
        <v>9.0132699999999996E-2</v>
      </c>
      <c r="EG340">
        <v>7.5755299999999998E-2</v>
      </c>
      <c r="EH340">
        <v>4.3428000000000001E-2</v>
      </c>
      <c r="EI340">
        <v>3.7908200000000003E-2</v>
      </c>
      <c r="EJ340">
        <v>2.8339099999999999E-2</v>
      </c>
      <c r="EK340">
        <v>3.1737700000000001E-2</v>
      </c>
      <c r="EL340">
        <v>3.13692E-2</v>
      </c>
      <c r="EM340">
        <v>4.8532100000000002E-2</v>
      </c>
      <c r="EN340">
        <v>3.7593799999999997E-2</v>
      </c>
      <c r="EO340">
        <v>4.4163000000000001E-2</v>
      </c>
      <c r="EP340">
        <v>7.4152300000000004E-2</v>
      </c>
      <c r="EQ340">
        <v>8.4976200000000002E-2</v>
      </c>
      <c r="ER340">
        <v>6.4099000000000003E-2</v>
      </c>
      <c r="ES340">
        <v>5.7020399999999999E-2</v>
      </c>
      <c r="ET340">
        <v>4.5968299999999997E-2</v>
      </c>
      <c r="EU340">
        <v>33</v>
      </c>
      <c r="EV340">
        <v>43</v>
      </c>
      <c r="EW340">
        <v>43</v>
      </c>
      <c r="EX340">
        <v>41</v>
      </c>
      <c r="EY340">
        <v>38</v>
      </c>
      <c r="EZ340">
        <v>37</v>
      </c>
      <c r="FA340">
        <v>43</v>
      </c>
      <c r="FB340">
        <v>35</v>
      </c>
      <c r="FC340">
        <v>38</v>
      </c>
      <c r="FD340">
        <v>46</v>
      </c>
      <c r="FE340">
        <v>52</v>
      </c>
      <c r="FF340">
        <v>53</v>
      </c>
      <c r="FG340">
        <v>55</v>
      </c>
      <c r="FH340">
        <v>57</v>
      </c>
      <c r="FI340">
        <v>57</v>
      </c>
      <c r="FJ340">
        <v>56</v>
      </c>
      <c r="FK340">
        <v>53</v>
      </c>
      <c r="FL340">
        <v>45</v>
      </c>
      <c r="FM340">
        <v>43</v>
      </c>
      <c r="FN340">
        <v>38</v>
      </c>
      <c r="FO340">
        <v>36</v>
      </c>
      <c r="FP340">
        <v>35</v>
      </c>
      <c r="FQ340">
        <v>33</v>
      </c>
      <c r="FR340">
        <v>38</v>
      </c>
      <c r="FS340">
        <v>0.2401655</v>
      </c>
      <c r="FT340">
        <v>9.2841E-3</v>
      </c>
      <c r="FU340">
        <v>1.2079899999999999E-2</v>
      </c>
    </row>
    <row r="341" spans="1:177" x14ac:dyDescent="0.3">
      <c r="A341" t="s">
        <v>226</v>
      </c>
      <c r="B341" t="s">
        <v>0</v>
      </c>
      <c r="C341" t="s">
        <v>279</v>
      </c>
      <c r="D341" s="30" t="s">
        <v>247</v>
      </c>
      <c r="E341" t="s">
        <v>219</v>
      </c>
      <c r="F341">
        <v>723</v>
      </c>
      <c r="G341">
        <v>3.8898039999999998</v>
      </c>
      <c r="H341">
        <v>3.8166380000000002</v>
      </c>
      <c r="I341">
        <v>3.1184020000000001</v>
      </c>
      <c r="J341">
        <v>2.3548200000000001</v>
      </c>
      <c r="K341">
        <v>1.8994470000000001</v>
      </c>
      <c r="L341">
        <v>1.4439869999999999</v>
      </c>
      <c r="M341">
        <v>1.2122120000000001</v>
      </c>
      <c r="N341">
        <v>0.98433550000000003</v>
      </c>
      <c r="O341">
        <v>0.70123239999999998</v>
      </c>
      <c r="P341">
        <v>0.25378109999999998</v>
      </c>
      <c r="Q341">
        <v>-0.28487990000000002</v>
      </c>
      <c r="R341">
        <v>-0.69257670000000005</v>
      </c>
      <c r="S341">
        <v>-1.5195449999999999</v>
      </c>
      <c r="T341">
        <v>-1.3711690000000001</v>
      </c>
      <c r="U341">
        <v>-0.99525759999999996</v>
      </c>
      <c r="V341">
        <v>-0.62772170000000005</v>
      </c>
      <c r="W341">
        <v>-9.0460499999999999E-2</v>
      </c>
      <c r="X341">
        <v>0.79868289999999997</v>
      </c>
      <c r="Y341">
        <v>1.586392</v>
      </c>
      <c r="Z341">
        <v>1.948115</v>
      </c>
      <c r="AA341">
        <v>2.0751520000000001</v>
      </c>
      <c r="AB341">
        <v>2.202048</v>
      </c>
      <c r="AC341">
        <v>2.0516049999999999</v>
      </c>
      <c r="AD341">
        <v>1.8238490000000001</v>
      </c>
      <c r="AE341">
        <v>-0.46478580000000003</v>
      </c>
      <c r="AF341">
        <v>-0.37997449999999999</v>
      </c>
      <c r="AG341">
        <v>-0.34521960000000002</v>
      </c>
      <c r="AH341">
        <v>-0.25508560000000002</v>
      </c>
      <c r="AI341">
        <v>-0.17685790000000001</v>
      </c>
      <c r="AJ341">
        <v>-0.17995269999999999</v>
      </c>
      <c r="AK341">
        <v>-2.7138300000000001E-2</v>
      </c>
      <c r="AL341">
        <v>-2.5541700000000001E-2</v>
      </c>
      <c r="AM341">
        <v>-8.7821700000000003E-2</v>
      </c>
      <c r="AN341">
        <v>-4.3565300000000001E-2</v>
      </c>
      <c r="AO341">
        <v>-1.64166E-2</v>
      </c>
      <c r="AP341">
        <v>-8.1776999999999996E-3</v>
      </c>
      <c r="AQ341">
        <v>-1.8855899999999998E-2</v>
      </c>
      <c r="AR341">
        <v>1.6354899999999999E-2</v>
      </c>
      <c r="AS341">
        <v>4.6912099999999998E-2</v>
      </c>
      <c r="AT341">
        <v>-2.1087999999999999E-2</v>
      </c>
      <c r="AU341">
        <v>9.0588500000000002E-2</v>
      </c>
      <c r="AV341">
        <v>0.1023052</v>
      </c>
      <c r="AW341">
        <v>0.1623763</v>
      </c>
      <c r="AX341">
        <v>0.13730580000000001</v>
      </c>
      <c r="AY341">
        <v>0.1001059</v>
      </c>
      <c r="AZ341">
        <v>-7.4146000000000004E-3</v>
      </c>
      <c r="BA341">
        <v>-1.3207999999999999E-2</v>
      </c>
      <c r="BB341">
        <v>7.1814000000000001E-3</v>
      </c>
      <c r="BC341">
        <v>-0.35358070000000003</v>
      </c>
      <c r="BD341">
        <v>-0.27267130000000001</v>
      </c>
      <c r="BE341">
        <v>-0.2494844</v>
      </c>
      <c r="BF341">
        <v>-0.1713508</v>
      </c>
      <c r="BG341">
        <v>-0.1091293</v>
      </c>
      <c r="BH341">
        <v>-0.12582380000000001</v>
      </c>
      <c r="BI341">
        <v>1.3456299999999999E-2</v>
      </c>
      <c r="BJ341">
        <v>9.9632000000000002E-3</v>
      </c>
      <c r="BK341">
        <v>-4.8396700000000001E-2</v>
      </c>
      <c r="BL341">
        <v>4.9850000000000003E-4</v>
      </c>
      <c r="BM341">
        <v>2.8839E-2</v>
      </c>
      <c r="BN341">
        <v>3.5749200000000002E-2</v>
      </c>
      <c r="BO341">
        <v>2.84833E-2</v>
      </c>
      <c r="BP341">
        <v>6.7503599999999997E-2</v>
      </c>
      <c r="BQ341">
        <v>0.100421</v>
      </c>
      <c r="BR341">
        <v>3.3115199999999997E-2</v>
      </c>
      <c r="BS341">
        <v>0.1482744</v>
      </c>
      <c r="BT341">
        <v>0.15897230000000001</v>
      </c>
      <c r="BU341">
        <v>0.22033530000000001</v>
      </c>
      <c r="BV341">
        <v>0.19388040000000001</v>
      </c>
      <c r="BW341">
        <v>0.15626370000000001</v>
      </c>
      <c r="BX341">
        <v>5.0261399999999998E-2</v>
      </c>
      <c r="BY341">
        <v>4.1456899999999998E-2</v>
      </c>
      <c r="BZ341">
        <v>5.7471099999999997E-2</v>
      </c>
      <c r="CA341">
        <v>-0.27656039999999998</v>
      </c>
      <c r="CB341">
        <v>-0.19835340000000001</v>
      </c>
      <c r="CC341">
        <v>-0.18317839999999999</v>
      </c>
      <c r="CD341">
        <v>-0.11335629999999999</v>
      </c>
      <c r="CE341">
        <v>-6.2220699999999997E-2</v>
      </c>
      <c r="CF341">
        <v>-8.8334300000000004E-2</v>
      </c>
      <c r="CG341">
        <v>4.1571999999999998E-2</v>
      </c>
      <c r="CH341">
        <v>3.4553800000000003E-2</v>
      </c>
      <c r="CI341">
        <v>-2.1090999999999999E-2</v>
      </c>
      <c r="CJ341">
        <v>3.1016999999999999E-2</v>
      </c>
      <c r="CK341">
        <v>6.0182899999999998E-2</v>
      </c>
      <c r="CL341">
        <v>6.6172800000000004E-2</v>
      </c>
      <c r="CM341">
        <v>6.1270199999999997E-2</v>
      </c>
      <c r="CN341">
        <v>0.10292900000000001</v>
      </c>
      <c r="CO341">
        <v>0.13748099999999999</v>
      </c>
      <c r="CP341">
        <v>7.0656200000000002E-2</v>
      </c>
      <c r="CQ341">
        <v>0.18822749999999999</v>
      </c>
      <c r="CR341">
        <v>0.1982198</v>
      </c>
      <c r="CS341">
        <v>0.26047759999999998</v>
      </c>
      <c r="CT341">
        <v>0.23306389999999999</v>
      </c>
      <c r="CU341">
        <v>0.19515850000000001</v>
      </c>
      <c r="CV341">
        <v>9.0207599999999999E-2</v>
      </c>
      <c r="CW341">
        <v>7.9317700000000005E-2</v>
      </c>
      <c r="CX341">
        <v>9.23017E-2</v>
      </c>
      <c r="CY341">
        <v>-0.1995401</v>
      </c>
      <c r="CZ341">
        <v>-0.1240356</v>
      </c>
      <c r="DA341">
        <v>-0.1168725</v>
      </c>
      <c r="DB341">
        <v>-5.53617E-2</v>
      </c>
      <c r="DC341">
        <v>-1.53121E-2</v>
      </c>
      <c r="DD341">
        <v>-5.0844800000000002E-2</v>
      </c>
      <c r="DE341">
        <v>6.9687700000000005E-2</v>
      </c>
      <c r="DF341">
        <v>5.91444E-2</v>
      </c>
      <c r="DG341">
        <v>6.2147000000000001E-3</v>
      </c>
      <c r="DH341">
        <v>6.15355E-2</v>
      </c>
      <c r="DI341">
        <v>9.1526800000000005E-2</v>
      </c>
      <c r="DJ341">
        <v>9.6596500000000002E-2</v>
      </c>
      <c r="DK341">
        <v>9.4057199999999994E-2</v>
      </c>
      <c r="DL341">
        <v>0.13835449999999999</v>
      </c>
      <c r="DM341">
        <v>0.1745411</v>
      </c>
      <c r="DN341">
        <v>0.10819719999999999</v>
      </c>
      <c r="DO341">
        <v>0.22818060000000001</v>
      </c>
      <c r="DP341">
        <v>0.23746729999999999</v>
      </c>
      <c r="DQ341">
        <v>0.3006199</v>
      </c>
      <c r="DR341">
        <v>0.27224730000000003</v>
      </c>
      <c r="DS341">
        <v>0.23405319999999999</v>
      </c>
      <c r="DT341">
        <v>0.13015379999999999</v>
      </c>
      <c r="DU341">
        <v>0.1171785</v>
      </c>
      <c r="DV341">
        <v>0.1271322</v>
      </c>
      <c r="DW341">
        <v>-8.8334999999999997E-2</v>
      </c>
      <c r="DX341">
        <v>-1.6732400000000001E-2</v>
      </c>
      <c r="DY341">
        <v>-2.1137300000000001E-2</v>
      </c>
      <c r="DZ341">
        <v>2.8373099999999998E-2</v>
      </c>
      <c r="EA341">
        <v>5.2416499999999998E-2</v>
      </c>
      <c r="EB341">
        <v>3.284E-3</v>
      </c>
      <c r="EC341">
        <v>0.1102823</v>
      </c>
      <c r="ED341">
        <v>9.4649399999999995E-2</v>
      </c>
      <c r="EE341">
        <v>4.5639800000000001E-2</v>
      </c>
      <c r="EF341">
        <v>0.10559929999999999</v>
      </c>
      <c r="EG341">
        <v>0.1367824</v>
      </c>
      <c r="EH341">
        <v>0.14052339999999999</v>
      </c>
      <c r="EI341">
        <v>0.14139640000000001</v>
      </c>
      <c r="EJ341">
        <v>0.18950310000000001</v>
      </c>
      <c r="EK341">
        <v>0.2280499</v>
      </c>
      <c r="EL341">
        <v>0.1624004</v>
      </c>
      <c r="EM341">
        <v>0.28586650000000002</v>
      </c>
      <c r="EN341">
        <v>0.29413440000000002</v>
      </c>
      <c r="EO341">
        <v>0.35857899999999998</v>
      </c>
      <c r="EP341">
        <v>0.328822</v>
      </c>
      <c r="EQ341">
        <v>0.290211</v>
      </c>
      <c r="ER341">
        <v>0.18782989999999999</v>
      </c>
      <c r="ES341">
        <v>0.17184350000000001</v>
      </c>
      <c r="ET341">
        <v>0.17742189999999999</v>
      </c>
      <c r="EU341">
        <v>75.353980000000007</v>
      </c>
      <c r="EV341">
        <v>75.020650000000003</v>
      </c>
      <c r="EW341">
        <v>73.029499999999999</v>
      </c>
      <c r="EX341">
        <v>71.705010000000001</v>
      </c>
      <c r="EY341">
        <v>70.044250000000005</v>
      </c>
      <c r="EZ341">
        <v>70.020650000000003</v>
      </c>
      <c r="FA341">
        <v>68.696169999999995</v>
      </c>
      <c r="FB341">
        <v>71.017700000000005</v>
      </c>
      <c r="FC341">
        <v>75.339230000000001</v>
      </c>
      <c r="FD341">
        <v>81.318579999999997</v>
      </c>
      <c r="FE341">
        <v>85.651920000000004</v>
      </c>
      <c r="FF341">
        <v>87.011799999999994</v>
      </c>
      <c r="FG341">
        <v>87.690259999999995</v>
      </c>
      <c r="FH341">
        <v>87.356930000000006</v>
      </c>
      <c r="FI341">
        <v>88</v>
      </c>
      <c r="FJ341">
        <v>88.672569999999993</v>
      </c>
      <c r="FK341">
        <v>88.672569999999993</v>
      </c>
      <c r="FL341">
        <v>84.011799999999994</v>
      </c>
      <c r="FM341">
        <v>80.684359999999998</v>
      </c>
      <c r="FN341">
        <v>77.348079999999996</v>
      </c>
      <c r="FO341">
        <v>73.356930000000006</v>
      </c>
      <c r="FP341">
        <v>70.365780000000001</v>
      </c>
      <c r="FQ341">
        <v>69.693209999999993</v>
      </c>
      <c r="FR341">
        <v>69.693209999999993</v>
      </c>
      <c r="FS341">
        <v>0.89720080000000002</v>
      </c>
      <c r="FT341">
        <v>3.58792E-2</v>
      </c>
      <c r="FU341">
        <v>6.1098300000000001E-2</v>
      </c>
    </row>
    <row r="342" spans="1:177" x14ac:dyDescent="0.3">
      <c r="A342" t="s">
        <v>226</v>
      </c>
      <c r="B342" t="s">
        <v>0</v>
      </c>
      <c r="C342" t="s">
        <v>279</v>
      </c>
      <c r="D342" s="30" t="s">
        <v>247</v>
      </c>
      <c r="E342" t="s">
        <v>220</v>
      </c>
      <c r="F342">
        <v>465</v>
      </c>
      <c r="G342">
        <v>2.6819299999999999</v>
      </c>
      <c r="H342">
        <v>2.6334710000000001</v>
      </c>
      <c r="I342">
        <v>2.1392679999999999</v>
      </c>
      <c r="J342">
        <v>1.563577</v>
      </c>
      <c r="K342">
        <v>1.2646839999999999</v>
      </c>
      <c r="L342">
        <v>0.91142820000000002</v>
      </c>
      <c r="M342">
        <v>0.72775699999999999</v>
      </c>
      <c r="N342">
        <v>0.5911573</v>
      </c>
      <c r="O342">
        <v>0.45395449999999998</v>
      </c>
      <c r="P342">
        <v>0.15318909999999999</v>
      </c>
      <c r="Q342">
        <v>-0.1194432</v>
      </c>
      <c r="R342">
        <v>-0.42042259999999998</v>
      </c>
      <c r="S342">
        <v>-0.98888719999999997</v>
      </c>
      <c r="T342">
        <v>-0.91152849999999996</v>
      </c>
      <c r="U342">
        <v>-0.65677770000000002</v>
      </c>
      <c r="V342">
        <v>-0.4662155</v>
      </c>
      <c r="W342">
        <v>-6.2257199999999999E-2</v>
      </c>
      <c r="X342">
        <v>0.455536</v>
      </c>
      <c r="Y342">
        <v>0.9202089</v>
      </c>
      <c r="Z342">
        <v>1.2160139999999999</v>
      </c>
      <c r="AA342">
        <v>1.3536090000000001</v>
      </c>
      <c r="AB342">
        <v>1.398933</v>
      </c>
      <c r="AC342">
        <v>1.3104530000000001</v>
      </c>
      <c r="AD342">
        <v>1.181878</v>
      </c>
      <c r="AE342">
        <v>-0.16706779999999999</v>
      </c>
      <c r="AF342">
        <v>-7.8641600000000006E-2</v>
      </c>
      <c r="AG342">
        <v>-8.5454600000000006E-2</v>
      </c>
      <c r="AH342">
        <v>-0.13443189999999999</v>
      </c>
      <c r="AI342">
        <v>-5.8999599999999999E-2</v>
      </c>
      <c r="AJ342">
        <v>-8.7525000000000006E-2</v>
      </c>
      <c r="AK342">
        <v>2.1937100000000001E-2</v>
      </c>
      <c r="AL342">
        <v>-1.27662E-2</v>
      </c>
      <c r="AM342">
        <v>-2.3189100000000001E-2</v>
      </c>
      <c r="AN342">
        <v>-3.8150299999999998E-2</v>
      </c>
      <c r="AO342">
        <v>-3.8018099999999999E-2</v>
      </c>
      <c r="AP342">
        <v>-6.9069800000000001E-2</v>
      </c>
      <c r="AQ342">
        <v>-2.4014400000000002E-2</v>
      </c>
      <c r="AR342">
        <v>-4.2645799999999998E-2</v>
      </c>
      <c r="AS342">
        <v>-2.11708E-2</v>
      </c>
      <c r="AT342">
        <v>-4.5432399999999998E-2</v>
      </c>
      <c r="AU342">
        <v>7.0187700000000006E-2</v>
      </c>
      <c r="AV342">
        <v>6.4743400000000007E-2</v>
      </c>
      <c r="AW342">
        <v>6.1246500000000002E-2</v>
      </c>
      <c r="AX342">
        <v>0.11461109999999999</v>
      </c>
      <c r="AY342">
        <v>9.3975600000000006E-2</v>
      </c>
      <c r="AZ342">
        <v>5.1928E-3</v>
      </c>
      <c r="BA342">
        <v>-6.0277999999999998E-3</v>
      </c>
      <c r="BB342">
        <v>-1.34812E-2</v>
      </c>
      <c r="BC342">
        <v>-8.4969299999999998E-2</v>
      </c>
      <c r="BD342">
        <v>3.3313000000000001E-3</v>
      </c>
      <c r="BE342">
        <v>-1.15964E-2</v>
      </c>
      <c r="BF342">
        <v>-6.8200700000000003E-2</v>
      </c>
      <c r="BG342">
        <v>-2.3173E-3</v>
      </c>
      <c r="BH342">
        <v>-4.2690199999999998E-2</v>
      </c>
      <c r="BI342">
        <v>5.3381100000000001E-2</v>
      </c>
      <c r="BJ342">
        <v>1.47773E-2</v>
      </c>
      <c r="BK342">
        <v>6.2721000000000001E-3</v>
      </c>
      <c r="BL342">
        <v>-4.1526000000000002E-3</v>
      </c>
      <c r="BM342">
        <v>-1.6496E-3</v>
      </c>
      <c r="BN342">
        <v>-3.5074800000000003E-2</v>
      </c>
      <c r="BO342">
        <v>1.2844899999999999E-2</v>
      </c>
      <c r="BP342">
        <v>-3.0758999999999999E-3</v>
      </c>
      <c r="BQ342">
        <v>2.1259699999999999E-2</v>
      </c>
      <c r="BR342">
        <v>-2.7647000000000001E-3</v>
      </c>
      <c r="BS342">
        <v>0.11672059999999999</v>
      </c>
      <c r="BT342">
        <v>0.1107195</v>
      </c>
      <c r="BU342">
        <v>0.1059124</v>
      </c>
      <c r="BV342">
        <v>0.15809429999999999</v>
      </c>
      <c r="BW342">
        <v>0.13715440000000001</v>
      </c>
      <c r="BX342">
        <v>4.9312300000000003E-2</v>
      </c>
      <c r="BY342">
        <v>3.3509700000000003E-2</v>
      </c>
      <c r="BZ342">
        <v>2.46427E-2</v>
      </c>
      <c r="CA342">
        <v>-2.81082E-2</v>
      </c>
      <c r="CB342">
        <v>6.0105499999999999E-2</v>
      </c>
      <c r="CC342">
        <v>3.9557599999999998E-2</v>
      </c>
      <c r="CD342">
        <v>-2.23292E-2</v>
      </c>
      <c r="CE342">
        <v>3.6940800000000003E-2</v>
      </c>
      <c r="CF342">
        <v>-1.16378E-2</v>
      </c>
      <c r="CG342">
        <v>7.5159100000000006E-2</v>
      </c>
      <c r="CH342">
        <v>3.3853800000000003E-2</v>
      </c>
      <c r="CI342">
        <v>2.66769E-2</v>
      </c>
      <c r="CJ342">
        <v>1.9394000000000002E-2</v>
      </c>
      <c r="CK342">
        <v>2.35391E-2</v>
      </c>
      <c r="CL342">
        <v>-1.1529899999999999E-2</v>
      </c>
      <c r="CM342">
        <v>3.8373600000000001E-2</v>
      </c>
      <c r="CN342">
        <v>2.43301E-2</v>
      </c>
      <c r="CO342">
        <v>5.0646999999999998E-2</v>
      </c>
      <c r="CP342">
        <v>2.6786899999999999E-2</v>
      </c>
      <c r="CQ342">
        <v>0.1489491</v>
      </c>
      <c r="CR342">
        <v>0.14256240000000001</v>
      </c>
      <c r="CS342">
        <v>0.13684779999999999</v>
      </c>
      <c r="CT342">
        <v>0.18821060000000001</v>
      </c>
      <c r="CU342">
        <v>0.16705990000000001</v>
      </c>
      <c r="CV342">
        <v>7.9869300000000004E-2</v>
      </c>
      <c r="CW342">
        <v>6.0893299999999997E-2</v>
      </c>
      <c r="CX342">
        <v>5.1047299999999997E-2</v>
      </c>
      <c r="CY342">
        <v>2.8753000000000001E-2</v>
      </c>
      <c r="CZ342">
        <v>0.1168797</v>
      </c>
      <c r="DA342">
        <v>9.0711600000000003E-2</v>
      </c>
      <c r="DB342">
        <v>2.3542199999999999E-2</v>
      </c>
      <c r="DC342">
        <v>7.6198799999999997E-2</v>
      </c>
      <c r="DD342">
        <v>1.9414600000000001E-2</v>
      </c>
      <c r="DE342">
        <v>9.6937200000000001E-2</v>
      </c>
      <c r="DF342">
        <v>5.29303E-2</v>
      </c>
      <c r="DG342">
        <v>4.7081699999999997E-2</v>
      </c>
      <c r="DH342">
        <v>4.2940699999999998E-2</v>
      </c>
      <c r="DI342">
        <v>4.8727899999999998E-2</v>
      </c>
      <c r="DJ342">
        <v>1.2015E-2</v>
      </c>
      <c r="DK342">
        <v>6.3902200000000006E-2</v>
      </c>
      <c r="DL342">
        <v>5.17361E-2</v>
      </c>
      <c r="DM342">
        <v>8.0034300000000003E-2</v>
      </c>
      <c r="DN342">
        <v>5.6338399999999997E-2</v>
      </c>
      <c r="DO342">
        <v>0.18117759999999999</v>
      </c>
      <c r="DP342">
        <v>0.17440530000000001</v>
      </c>
      <c r="DQ342">
        <v>0.1677833</v>
      </c>
      <c r="DR342">
        <v>0.21832689999999999</v>
      </c>
      <c r="DS342">
        <v>0.19696549999999999</v>
      </c>
      <c r="DT342">
        <v>0.11042630000000001</v>
      </c>
      <c r="DU342">
        <v>8.8276900000000005E-2</v>
      </c>
      <c r="DV342">
        <v>7.7451800000000001E-2</v>
      </c>
      <c r="DW342">
        <v>0.1108514</v>
      </c>
      <c r="DX342">
        <v>0.19885259999999999</v>
      </c>
      <c r="DY342">
        <v>0.16456979999999999</v>
      </c>
      <c r="DZ342">
        <v>8.9773400000000003E-2</v>
      </c>
      <c r="EA342">
        <v>0.1328811</v>
      </c>
      <c r="EB342">
        <v>6.4249399999999998E-2</v>
      </c>
      <c r="EC342">
        <v>0.1283812</v>
      </c>
      <c r="ED342">
        <v>8.0473699999999995E-2</v>
      </c>
      <c r="EE342">
        <v>7.6543E-2</v>
      </c>
      <c r="EF342">
        <v>7.6938300000000001E-2</v>
      </c>
      <c r="EG342">
        <v>8.5096400000000003E-2</v>
      </c>
      <c r="EH342">
        <v>4.6010000000000002E-2</v>
      </c>
      <c r="EI342">
        <v>0.10076160000000001</v>
      </c>
      <c r="EJ342">
        <v>9.1306100000000001E-2</v>
      </c>
      <c r="EK342">
        <v>0.1224648</v>
      </c>
      <c r="EL342">
        <v>9.9006200000000003E-2</v>
      </c>
      <c r="EM342">
        <v>0.22771050000000001</v>
      </c>
      <c r="EN342">
        <v>0.2203813</v>
      </c>
      <c r="EO342">
        <v>0.2124491</v>
      </c>
      <c r="EP342">
        <v>0.26180999999999999</v>
      </c>
      <c r="EQ342">
        <v>0.2401443</v>
      </c>
      <c r="ER342">
        <v>0.15454580000000001</v>
      </c>
      <c r="ES342">
        <v>0.12781439999999999</v>
      </c>
      <c r="ET342">
        <v>0.11557580000000001</v>
      </c>
      <c r="EU342">
        <v>75.035240000000002</v>
      </c>
      <c r="EV342">
        <v>74.044049999999999</v>
      </c>
      <c r="EW342">
        <v>71.070480000000003</v>
      </c>
      <c r="EX342">
        <v>70.079300000000003</v>
      </c>
      <c r="EY342">
        <v>67.105729999999994</v>
      </c>
      <c r="EZ342">
        <v>67.070490000000007</v>
      </c>
      <c r="FA342">
        <v>66.07929</v>
      </c>
      <c r="FB342">
        <v>69.052859999999995</v>
      </c>
      <c r="FC342">
        <v>74.026430000000005</v>
      </c>
      <c r="FD342">
        <v>80.982380000000006</v>
      </c>
      <c r="FE342">
        <v>84</v>
      </c>
      <c r="FF342">
        <v>85.044049999999999</v>
      </c>
      <c r="FG342">
        <v>85.070490000000007</v>
      </c>
      <c r="FH342">
        <v>84.07929</v>
      </c>
      <c r="FI342">
        <v>84.052859999999995</v>
      </c>
      <c r="FJ342">
        <v>86.044049999999999</v>
      </c>
      <c r="FK342">
        <v>86.044049999999999</v>
      </c>
      <c r="FL342">
        <v>80.070490000000007</v>
      </c>
      <c r="FM342">
        <v>76.088099999999997</v>
      </c>
      <c r="FN342">
        <v>73.07929</v>
      </c>
      <c r="FO342">
        <v>70.07929</v>
      </c>
      <c r="FP342">
        <v>68.07929</v>
      </c>
      <c r="FQ342">
        <v>68.061679999999996</v>
      </c>
      <c r="FR342">
        <v>68.061679999999996</v>
      </c>
      <c r="FS342">
        <v>0.733321</v>
      </c>
      <c r="FT342">
        <v>2.8565500000000001E-2</v>
      </c>
      <c r="FU342">
        <v>4.8279299999999997E-2</v>
      </c>
    </row>
    <row r="343" spans="1:177" x14ac:dyDescent="0.3">
      <c r="A343" t="s">
        <v>226</v>
      </c>
      <c r="B343" t="s">
        <v>0</v>
      </c>
      <c r="C343" t="s">
        <v>279</v>
      </c>
      <c r="D343" s="30" t="s">
        <v>247</v>
      </c>
      <c r="E343" t="s">
        <v>221</v>
      </c>
      <c r="F343">
        <v>258</v>
      </c>
      <c r="G343">
        <v>1.189864</v>
      </c>
      <c r="H343">
        <v>1.1869940000000001</v>
      </c>
      <c r="I343">
        <v>0.99367269999999996</v>
      </c>
      <c r="J343">
        <v>0.80578130000000003</v>
      </c>
      <c r="K343">
        <v>0.64411779999999996</v>
      </c>
      <c r="L343">
        <v>0.54240920000000004</v>
      </c>
      <c r="M343">
        <v>0.495257</v>
      </c>
      <c r="N343">
        <v>0.39808349999999998</v>
      </c>
      <c r="O343">
        <v>0.2512103</v>
      </c>
      <c r="P343">
        <v>0.1051589</v>
      </c>
      <c r="Q343">
        <v>-0.16673589999999999</v>
      </c>
      <c r="R343">
        <v>-0.27991159999999998</v>
      </c>
      <c r="S343">
        <v>-0.538856</v>
      </c>
      <c r="T343">
        <v>-0.46358100000000002</v>
      </c>
      <c r="U343">
        <v>-0.33868759999999998</v>
      </c>
      <c r="V343">
        <v>-0.1575501</v>
      </c>
      <c r="W343">
        <v>-2.0369700000000001E-2</v>
      </c>
      <c r="X343">
        <v>0.35709220000000003</v>
      </c>
      <c r="Y343">
        <v>0.68399010000000005</v>
      </c>
      <c r="Z343">
        <v>0.74357300000000004</v>
      </c>
      <c r="AA343">
        <v>0.73209930000000001</v>
      </c>
      <c r="AB343">
        <v>0.81791590000000003</v>
      </c>
      <c r="AC343">
        <v>0.75853490000000001</v>
      </c>
      <c r="AD343">
        <v>0.65926899999999999</v>
      </c>
      <c r="AE343">
        <v>-0.39677449999999997</v>
      </c>
      <c r="AF343">
        <v>-0.40124330000000002</v>
      </c>
      <c r="AG343">
        <v>-0.34777979999999997</v>
      </c>
      <c r="AH343">
        <v>-0.18504999999999999</v>
      </c>
      <c r="AI343">
        <v>-0.16983300000000001</v>
      </c>
      <c r="AJ343">
        <v>-0.13315270000000001</v>
      </c>
      <c r="AK343">
        <v>-8.5313600000000003E-2</v>
      </c>
      <c r="AL343">
        <v>-4.0894199999999999E-2</v>
      </c>
      <c r="AM343">
        <v>-0.10014049999999999</v>
      </c>
      <c r="AN343">
        <v>-3.6247500000000002E-2</v>
      </c>
      <c r="AO343">
        <v>-3.186E-3</v>
      </c>
      <c r="AP343">
        <v>4.0489499999999998E-2</v>
      </c>
      <c r="AQ343">
        <v>-2.8288799999999999E-2</v>
      </c>
      <c r="AR343">
        <v>2.8592900000000001E-2</v>
      </c>
      <c r="AS343">
        <v>3.8245500000000002E-2</v>
      </c>
      <c r="AT343">
        <v>-9.8081000000000002E-3</v>
      </c>
      <c r="AU343">
        <v>-1.8297899999999999E-2</v>
      </c>
      <c r="AV343">
        <v>4.2599999999999999E-5</v>
      </c>
      <c r="AW343">
        <v>6.50506E-2</v>
      </c>
      <c r="AX343">
        <v>-2.2065700000000001E-2</v>
      </c>
      <c r="AY343">
        <v>-3.6990700000000001E-2</v>
      </c>
      <c r="AZ343">
        <v>-5.6666399999999999E-2</v>
      </c>
      <c r="BA343">
        <v>-4.5891599999999998E-2</v>
      </c>
      <c r="BB343">
        <v>-1.14115E-2</v>
      </c>
      <c r="BC343">
        <v>-0.32049339999999998</v>
      </c>
      <c r="BD343">
        <v>-0.33160729999999999</v>
      </c>
      <c r="BE343">
        <v>-0.28684110000000002</v>
      </c>
      <c r="BF343">
        <v>-0.13365260000000001</v>
      </c>
      <c r="BG343">
        <v>-0.13445599999999999</v>
      </c>
      <c r="BH343">
        <v>-0.10378279999999999</v>
      </c>
      <c r="BI343">
        <v>-5.95918E-2</v>
      </c>
      <c r="BJ343">
        <v>-1.8450500000000002E-2</v>
      </c>
      <c r="BK343">
        <v>-7.3063500000000003E-2</v>
      </c>
      <c r="BL343">
        <v>-7.6007999999999996E-3</v>
      </c>
      <c r="BM343">
        <v>2.3480299999999999E-2</v>
      </c>
      <c r="BN343">
        <v>6.84998E-2</v>
      </c>
      <c r="BO343">
        <v>1.8041999999999999E-3</v>
      </c>
      <c r="BP343">
        <v>6.1668599999999997E-2</v>
      </c>
      <c r="BQ343">
        <v>7.1235499999999993E-2</v>
      </c>
      <c r="BR343">
        <v>2.3975099999999999E-2</v>
      </c>
      <c r="BS343">
        <v>1.53638E-2</v>
      </c>
      <c r="BT343">
        <v>3.2891299999999998E-2</v>
      </c>
      <c r="BU343">
        <v>0.1025411</v>
      </c>
      <c r="BV343">
        <v>1.4774799999999999E-2</v>
      </c>
      <c r="BW343">
        <v>-6.2350000000000003E-4</v>
      </c>
      <c r="BX343">
        <v>-1.8694499999999999E-2</v>
      </c>
      <c r="BY343">
        <v>-6.3943999999999997E-3</v>
      </c>
      <c r="BZ343">
        <v>2.23421E-2</v>
      </c>
      <c r="CA343">
        <v>-0.26766129999999999</v>
      </c>
      <c r="CB343">
        <v>-0.28337760000000001</v>
      </c>
      <c r="CC343">
        <v>-0.2446352</v>
      </c>
      <c r="CD343">
        <v>-9.80549E-2</v>
      </c>
      <c r="CE343">
        <v>-0.109954</v>
      </c>
      <c r="CF343">
        <v>-8.3441199999999993E-2</v>
      </c>
      <c r="CG343">
        <v>-4.1776899999999999E-2</v>
      </c>
      <c r="CH343">
        <v>-2.9061E-3</v>
      </c>
      <c r="CI343">
        <v>-5.43101E-2</v>
      </c>
      <c r="CJ343">
        <v>1.2239699999999999E-2</v>
      </c>
      <c r="CK343">
        <v>4.1949300000000002E-2</v>
      </c>
      <c r="CL343">
        <v>8.7899599999999994E-2</v>
      </c>
      <c r="CM343">
        <v>2.26465E-2</v>
      </c>
      <c r="CN343">
        <v>8.4576799999999994E-2</v>
      </c>
      <c r="CO343">
        <v>9.4084299999999996E-2</v>
      </c>
      <c r="CP343">
        <v>4.73733E-2</v>
      </c>
      <c r="CQ343">
        <v>3.8677700000000002E-2</v>
      </c>
      <c r="CR343">
        <v>5.5642200000000003E-2</v>
      </c>
      <c r="CS343">
        <v>0.12850690000000001</v>
      </c>
      <c r="CT343">
        <v>4.0290399999999997E-2</v>
      </c>
      <c r="CU343">
        <v>2.4564300000000001E-2</v>
      </c>
      <c r="CV343">
        <v>7.6046999999999998E-3</v>
      </c>
      <c r="CW343">
        <v>2.0961299999999999E-2</v>
      </c>
      <c r="CX343">
        <v>4.5719599999999999E-2</v>
      </c>
      <c r="CY343">
        <v>-0.2148293</v>
      </c>
      <c r="CZ343">
        <v>-0.235148</v>
      </c>
      <c r="DA343">
        <v>-0.20242930000000001</v>
      </c>
      <c r="DB343">
        <v>-6.24573E-2</v>
      </c>
      <c r="DC343">
        <v>-8.5452E-2</v>
      </c>
      <c r="DD343">
        <v>-6.3099699999999995E-2</v>
      </c>
      <c r="DE343">
        <v>-2.39621E-2</v>
      </c>
      <c r="DF343">
        <v>1.2638399999999999E-2</v>
      </c>
      <c r="DG343">
        <v>-3.5556600000000001E-2</v>
      </c>
      <c r="DH343">
        <v>3.2080299999999999E-2</v>
      </c>
      <c r="DI343">
        <v>6.0418300000000001E-2</v>
      </c>
      <c r="DJ343">
        <v>0.10729950000000001</v>
      </c>
      <c r="DK343">
        <v>4.3488800000000001E-2</v>
      </c>
      <c r="DL343">
        <v>0.107485</v>
      </c>
      <c r="DM343">
        <v>0.1169332</v>
      </c>
      <c r="DN343">
        <v>7.0771500000000001E-2</v>
      </c>
      <c r="DO343">
        <v>6.1991699999999997E-2</v>
      </c>
      <c r="DP343">
        <v>7.8393199999999996E-2</v>
      </c>
      <c r="DQ343">
        <v>0.15447269999999999</v>
      </c>
      <c r="DR343">
        <v>6.5805900000000001E-2</v>
      </c>
      <c r="DS343">
        <v>4.9751999999999998E-2</v>
      </c>
      <c r="DT343">
        <v>3.3903799999999998E-2</v>
      </c>
      <c r="DU343">
        <v>4.8316900000000003E-2</v>
      </c>
      <c r="DV343">
        <v>6.9097199999999998E-2</v>
      </c>
      <c r="DW343">
        <v>-0.13854820000000001</v>
      </c>
      <c r="DX343">
        <v>-0.16551199999999999</v>
      </c>
      <c r="DY343">
        <v>-0.1414907</v>
      </c>
      <c r="DZ343">
        <v>-1.1059899999999999E-2</v>
      </c>
      <c r="EA343">
        <v>-5.0075099999999997E-2</v>
      </c>
      <c r="EB343">
        <v>-3.3729700000000001E-2</v>
      </c>
      <c r="EC343">
        <v>1.7596999999999999E-3</v>
      </c>
      <c r="ED343">
        <v>3.5082099999999998E-2</v>
      </c>
      <c r="EE343">
        <v>-8.4796999999999997E-3</v>
      </c>
      <c r="EF343">
        <v>6.07269E-2</v>
      </c>
      <c r="EG343">
        <v>8.7084499999999995E-2</v>
      </c>
      <c r="EH343">
        <v>0.13530980000000001</v>
      </c>
      <c r="EI343">
        <v>7.3581800000000003E-2</v>
      </c>
      <c r="EJ343">
        <v>0.14056080000000001</v>
      </c>
      <c r="EK343">
        <v>0.14992320000000001</v>
      </c>
      <c r="EL343">
        <v>0.1045547</v>
      </c>
      <c r="EM343">
        <v>9.5653299999999997E-2</v>
      </c>
      <c r="EN343">
        <v>0.1112419</v>
      </c>
      <c r="EO343">
        <v>0.1919633</v>
      </c>
      <c r="EP343">
        <v>0.1026464</v>
      </c>
      <c r="EQ343">
        <v>8.6119200000000007E-2</v>
      </c>
      <c r="ER343">
        <v>7.1875700000000001E-2</v>
      </c>
      <c r="ES343">
        <v>8.7814100000000006E-2</v>
      </c>
      <c r="ET343">
        <v>0.10285080000000001</v>
      </c>
      <c r="EU343">
        <v>76</v>
      </c>
      <c r="EV343">
        <v>77</v>
      </c>
      <c r="EW343">
        <v>77</v>
      </c>
      <c r="EX343">
        <v>75</v>
      </c>
      <c r="EY343">
        <v>76</v>
      </c>
      <c r="EZ343">
        <v>76</v>
      </c>
      <c r="FA343">
        <v>74</v>
      </c>
      <c r="FB343">
        <v>75</v>
      </c>
      <c r="FC343">
        <v>78</v>
      </c>
      <c r="FD343">
        <v>82</v>
      </c>
      <c r="FE343">
        <v>89</v>
      </c>
      <c r="FF343">
        <v>91</v>
      </c>
      <c r="FG343">
        <v>93</v>
      </c>
      <c r="FH343">
        <v>94</v>
      </c>
      <c r="FI343">
        <v>96</v>
      </c>
      <c r="FJ343">
        <v>94</v>
      </c>
      <c r="FK343">
        <v>94</v>
      </c>
      <c r="FL343">
        <v>92</v>
      </c>
      <c r="FM343">
        <v>90</v>
      </c>
      <c r="FN343">
        <v>86</v>
      </c>
      <c r="FO343">
        <v>80</v>
      </c>
      <c r="FP343">
        <v>75</v>
      </c>
      <c r="FQ343">
        <v>73</v>
      </c>
      <c r="FR343">
        <v>73</v>
      </c>
      <c r="FS343">
        <v>0.50568690000000005</v>
      </c>
      <c r="FT343">
        <v>2.1805999999999999E-2</v>
      </c>
      <c r="FU343">
        <v>3.7643900000000001E-2</v>
      </c>
    </row>
    <row r="344" spans="1:177" x14ac:dyDescent="0.3">
      <c r="A344" t="s">
        <v>226</v>
      </c>
      <c r="B344" t="s">
        <v>0</v>
      </c>
      <c r="C344" t="s">
        <v>279</v>
      </c>
      <c r="D344" s="30" t="s">
        <v>248</v>
      </c>
      <c r="E344" t="s">
        <v>219</v>
      </c>
      <c r="F344">
        <v>678</v>
      </c>
      <c r="G344">
        <v>2.3110379999999999</v>
      </c>
      <c r="H344">
        <v>2.3627470000000002</v>
      </c>
      <c r="I344">
        <v>2.0632169999999999</v>
      </c>
      <c r="J344">
        <v>1.60846</v>
      </c>
      <c r="K344">
        <v>1.3139130000000001</v>
      </c>
      <c r="L344">
        <v>0.91686369999999995</v>
      </c>
      <c r="M344">
        <v>0.69459959999999998</v>
      </c>
      <c r="N344">
        <v>0.31157509999999999</v>
      </c>
      <c r="O344">
        <v>-0.42352719999999999</v>
      </c>
      <c r="P344">
        <v>-1.0804499999999999</v>
      </c>
      <c r="Q344">
        <v>-1.5952360000000001</v>
      </c>
      <c r="R344">
        <v>-1.9408780000000001</v>
      </c>
      <c r="S344">
        <v>-2.0649350000000002</v>
      </c>
      <c r="T344">
        <v>-1.944706</v>
      </c>
      <c r="U344">
        <v>-1.48149</v>
      </c>
      <c r="V344">
        <v>-0.81303099999999995</v>
      </c>
      <c r="W344">
        <v>-1.2442E-3</v>
      </c>
      <c r="X344">
        <v>0.24976760000000001</v>
      </c>
      <c r="Y344">
        <v>1.01268</v>
      </c>
      <c r="Z344">
        <v>1.3679870000000001</v>
      </c>
      <c r="AA344">
        <v>1.44337</v>
      </c>
      <c r="AB344">
        <v>1.497436</v>
      </c>
      <c r="AC344">
        <v>1.3828879999999999</v>
      </c>
      <c r="AD344">
        <v>1.214191</v>
      </c>
      <c r="AE344">
        <v>-0.4358572</v>
      </c>
      <c r="AF344">
        <v>-0.3563248</v>
      </c>
      <c r="AG344">
        <v>-0.32373279999999999</v>
      </c>
      <c r="AH344">
        <v>-0.2392089</v>
      </c>
      <c r="AI344">
        <v>-0.16585030000000001</v>
      </c>
      <c r="AJ344">
        <v>-0.16875229999999999</v>
      </c>
      <c r="AK344">
        <v>-2.5449200000000002E-2</v>
      </c>
      <c r="AL344">
        <v>-2.3951900000000002E-2</v>
      </c>
      <c r="AM344">
        <v>-8.2355600000000001E-2</v>
      </c>
      <c r="AN344">
        <v>-4.08537E-2</v>
      </c>
      <c r="AO344">
        <v>-1.53948E-2</v>
      </c>
      <c r="AP344">
        <v>-7.6687999999999999E-3</v>
      </c>
      <c r="AQ344">
        <v>-1.76825E-2</v>
      </c>
      <c r="AR344">
        <v>1.5337099999999999E-2</v>
      </c>
      <c r="AS344">
        <v>4.3992299999999998E-2</v>
      </c>
      <c r="AT344">
        <v>-1.9775500000000001E-2</v>
      </c>
      <c r="AU344">
        <v>8.4950200000000003E-2</v>
      </c>
      <c r="AV344">
        <v>9.5937700000000001E-2</v>
      </c>
      <c r="AW344">
        <v>0.15226980000000001</v>
      </c>
      <c r="AX344">
        <v>0.1287597</v>
      </c>
      <c r="AY344">
        <v>9.3875200000000006E-2</v>
      </c>
      <c r="AZ344">
        <v>-6.9531000000000003E-3</v>
      </c>
      <c r="BA344">
        <v>-1.23859E-2</v>
      </c>
      <c r="BB344">
        <v>6.7345E-3</v>
      </c>
      <c r="BC344">
        <v>-0.33157360000000002</v>
      </c>
      <c r="BD344">
        <v>-0.25570019999999999</v>
      </c>
      <c r="BE344">
        <v>-0.2339561</v>
      </c>
      <c r="BF344">
        <v>-0.16068579999999999</v>
      </c>
      <c r="BG344">
        <v>-0.1023371</v>
      </c>
      <c r="BH344">
        <v>-0.1179924</v>
      </c>
      <c r="BI344">
        <v>1.2618799999999999E-2</v>
      </c>
      <c r="BJ344">
        <v>9.3431E-3</v>
      </c>
      <c r="BK344">
        <v>-4.5384399999999998E-2</v>
      </c>
      <c r="BL344">
        <v>4.6749999999999998E-4</v>
      </c>
      <c r="BM344">
        <v>2.7043999999999999E-2</v>
      </c>
      <c r="BN344">
        <v>3.3524100000000001E-2</v>
      </c>
      <c r="BO344">
        <v>2.6710299999999999E-2</v>
      </c>
      <c r="BP344">
        <v>6.3302300000000006E-2</v>
      </c>
      <c r="BQ344">
        <v>9.4170699999999996E-2</v>
      </c>
      <c r="BR344">
        <v>3.1054100000000001E-2</v>
      </c>
      <c r="BS344">
        <v>0.13904569999999999</v>
      </c>
      <c r="BT344">
        <v>0.14907780000000001</v>
      </c>
      <c r="BU344">
        <v>0.20662150000000001</v>
      </c>
      <c r="BV344">
        <v>0.18181310000000001</v>
      </c>
      <c r="BW344">
        <v>0.14653769999999999</v>
      </c>
      <c r="BX344">
        <v>4.7133099999999997E-2</v>
      </c>
      <c r="BY344">
        <v>3.8876599999999997E-2</v>
      </c>
      <c r="BZ344">
        <v>5.3894200000000003E-2</v>
      </c>
      <c r="CA344">
        <v>-0.2593471</v>
      </c>
      <c r="CB344">
        <v>-0.18600800000000001</v>
      </c>
      <c r="CC344">
        <v>-0.17177709999999999</v>
      </c>
      <c r="CD344">
        <v>-0.1063009</v>
      </c>
      <c r="CE344">
        <v>-5.83481E-2</v>
      </c>
      <c r="CF344">
        <v>-8.2836300000000002E-2</v>
      </c>
      <c r="CG344">
        <v>3.8984600000000001E-2</v>
      </c>
      <c r="CH344">
        <v>3.24032E-2</v>
      </c>
      <c r="CI344">
        <v>-1.9778299999999999E-2</v>
      </c>
      <c r="CJ344">
        <v>2.9086500000000001E-2</v>
      </c>
      <c r="CK344">
        <v>5.6437099999999997E-2</v>
      </c>
      <c r="CL344">
        <v>6.2054199999999997E-2</v>
      </c>
      <c r="CM344">
        <v>5.7456599999999997E-2</v>
      </c>
      <c r="CN344">
        <v>9.6522800000000006E-2</v>
      </c>
      <c r="CO344">
        <v>0.12892410000000001</v>
      </c>
      <c r="CP344">
        <v>6.6258499999999998E-2</v>
      </c>
      <c r="CQ344">
        <v>0.17651210000000001</v>
      </c>
      <c r="CR344">
        <v>0.18588250000000001</v>
      </c>
      <c r="CS344">
        <v>0.24426529999999999</v>
      </c>
      <c r="CT344">
        <v>0.2185578</v>
      </c>
      <c r="CU344">
        <v>0.1830116</v>
      </c>
      <c r="CV344">
        <v>8.4593000000000002E-2</v>
      </c>
      <c r="CW344">
        <v>7.43809E-2</v>
      </c>
      <c r="CX344">
        <v>8.6556800000000003E-2</v>
      </c>
      <c r="CY344">
        <v>-0.1871206</v>
      </c>
      <c r="CZ344">
        <v>-0.11631569999999999</v>
      </c>
      <c r="DA344">
        <v>-0.1095981</v>
      </c>
      <c r="DB344">
        <v>-5.1915999999999997E-2</v>
      </c>
      <c r="DC344">
        <v>-1.4359200000000001E-2</v>
      </c>
      <c r="DD344">
        <v>-4.7680199999999999E-2</v>
      </c>
      <c r="DE344">
        <v>6.53503E-2</v>
      </c>
      <c r="DF344">
        <v>5.54633E-2</v>
      </c>
      <c r="DG344">
        <v>5.8278999999999996E-3</v>
      </c>
      <c r="DH344">
        <v>5.77055E-2</v>
      </c>
      <c r="DI344">
        <v>8.5830100000000006E-2</v>
      </c>
      <c r="DJ344">
        <v>9.0584200000000004E-2</v>
      </c>
      <c r="DK344">
        <v>8.8202900000000001E-2</v>
      </c>
      <c r="DL344">
        <v>0.12974330000000001</v>
      </c>
      <c r="DM344">
        <v>0.16367760000000001</v>
      </c>
      <c r="DN344">
        <v>0.10146289999999999</v>
      </c>
      <c r="DO344">
        <v>0.21397849999999999</v>
      </c>
      <c r="DP344">
        <v>0.2226872</v>
      </c>
      <c r="DQ344">
        <v>0.28190900000000002</v>
      </c>
      <c r="DR344">
        <v>0.25530239999999998</v>
      </c>
      <c r="DS344">
        <v>0.2194855</v>
      </c>
      <c r="DT344">
        <v>0.12205299999999999</v>
      </c>
      <c r="DU344">
        <v>0.1098852</v>
      </c>
      <c r="DV344">
        <v>0.11921950000000001</v>
      </c>
      <c r="DW344">
        <v>-8.2836999999999994E-2</v>
      </c>
      <c r="DX344">
        <v>-1.5691199999999999E-2</v>
      </c>
      <c r="DY344">
        <v>-1.9821499999999999E-2</v>
      </c>
      <c r="DZ344">
        <v>2.6607200000000001E-2</v>
      </c>
      <c r="EA344">
        <v>4.9154000000000003E-2</v>
      </c>
      <c r="EB344">
        <v>3.0796E-3</v>
      </c>
      <c r="EC344">
        <v>0.1034183</v>
      </c>
      <c r="ED344">
        <v>8.8758299999999998E-2</v>
      </c>
      <c r="EE344">
        <v>4.27991E-2</v>
      </c>
      <c r="EF344">
        <v>9.9026699999999995E-2</v>
      </c>
      <c r="EG344">
        <v>0.12826889999999999</v>
      </c>
      <c r="EH344">
        <v>0.13177710000000001</v>
      </c>
      <c r="EI344">
        <v>0.13259560000000001</v>
      </c>
      <c r="EJ344">
        <v>0.17770849999999999</v>
      </c>
      <c r="EK344">
        <v>0.21385599999999999</v>
      </c>
      <c r="EL344">
        <v>0.15229239999999999</v>
      </c>
      <c r="EM344">
        <v>0.26807399999999998</v>
      </c>
      <c r="EN344">
        <v>0.2758273</v>
      </c>
      <c r="EO344">
        <v>0.33626070000000002</v>
      </c>
      <c r="EP344">
        <v>0.30835590000000002</v>
      </c>
      <c r="EQ344">
        <v>0.272148</v>
      </c>
      <c r="ER344">
        <v>0.1761392</v>
      </c>
      <c r="ES344">
        <v>0.16114780000000001</v>
      </c>
      <c r="ET344">
        <v>0.1663791</v>
      </c>
      <c r="EU344">
        <v>60.359479999999998</v>
      </c>
      <c r="EV344">
        <v>60.333329999999997</v>
      </c>
      <c r="EW344">
        <v>59</v>
      </c>
      <c r="EX344">
        <v>57.993459999999999</v>
      </c>
      <c r="EY344">
        <v>58.633989999999997</v>
      </c>
      <c r="EZ344">
        <v>56.986930000000001</v>
      </c>
      <c r="FA344">
        <v>56.647060000000003</v>
      </c>
      <c r="FB344">
        <v>63.98039</v>
      </c>
      <c r="FC344">
        <v>73.712419999999995</v>
      </c>
      <c r="FD344">
        <v>80.764709999999994</v>
      </c>
      <c r="FE344">
        <v>83.830060000000003</v>
      </c>
      <c r="FF344">
        <v>84.169939999999997</v>
      </c>
      <c r="FG344">
        <v>88.490200000000002</v>
      </c>
      <c r="FH344">
        <v>90.843140000000005</v>
      </c>
      <c r="FI344">
        <v>83.058819999999997</v>
      </c>
      <c r="FJ344">
        <v>82.627449999999996</v>
      </c>
      <c r="FK344">
        <v>82.274510000000006</v>
      </c>
      <c r="FL344">
        <v>80.509799999999998</v>
      </c>
      <c r="FM344">
        <v>77.189539999999994</v>
      </c>
      <c r="FN344">
        <v>73.209149999999994</v>
      </c>
      <c r="FO344">
        <v>68.816990000000004</v>
      </c>
      <c r="FP344">
        <v>65.751630000000006</v>
      </c>
      <c r="FQ344">
        <v>64.745090000000005</v>
      </c>
      <c r="FR344">
        <v>63.725490000000001</v>
      </c>
      <c r="FS344">
        <v>0.84135839999999995</v>
      </c>
      <c r="FT344">
        <v>3.3646000000000002E-2</v>
      </c>
      <c r="FU344">
        <v>5.7295499999999999E-2</v>
      </c>
    </row>
    <row r="345" spans="1:177" x14ac:dyDescent="0.3">
      <c r="A345" t="s">
        <v>226</v>
      </c>
      <c r="B345" t="s">
        <v>0</v>
      </c>
      <c r="C345" t="s">
        <v>279</v>
      </c>
      <c r="D345" s="30" t="s">
        <v>248</v>
      </c>
      <c r="E345" t="s">
        <v>220</v>
      </c>
      <c r="F345">
        <v>433</v>
      </c>
      <c r="G345">
        <v>1.671861</v>
      </c>
      <c r="H345">
        <v>1.709268</v>
      </c>
      <c r="I345">
        <v>1.489851</v>
      </c>
      <c r="J345">
        <v>1.0759510000000001</v>
      </c>
      <c r="K345">
        <v>0.88926280000000002</v>
      </c>
      <c r="L345">
        <v>0.58759269999999997</v>
      </c>
      <c r="M345">
        <v>0.44373879999999999</v>
      </c>
      <c r="N345">
        <v>0.2154633</v>
      </c>
      <c r="O345">
        <v>-0.20577429999999999</v>
      </c>
      <c r="P345">
        <v>-0.65813880000000002</v>
      </c>
      <c r="Q345">
        <v>-1.0057480000000001</v>
      </c>
      <c r="R345">
        <v>-1.243779</v>
      </c>
      <c r="S345">
        <v>-1.320543</v>
      </c>
      <c r="T345">
        <v>-1.2970079999999999</v>
      </c>
      <c r="U345">
        <v>-1.0278039999999999</v>
      </c>
      <c r="V345">
        <v>-0.58289630000000003</v>
      </c>
      <c r="W345">
        <v>-2.0046999999999999E-3</v>
      </c>
      <c r="X345">
        <v>0.1043708</v>
      </c>
      <c r="Y345">
        <v>0.57366689999999998</v>
      </c>
      <c r="Z345">
        <v>0.85707279999999997</v>
      </c>
      <c r="AA345">
        <v>0.94995750000000001</v>
      </c>
      <c r="AB345">
        <v>0.93767210000000001</v>
      </c>
      <c r="AC345">
        <v>0.85352989999999995</v>
      </c>
      <c r="AD345">
        <v>0.73988430000000005</v>
      </c>
      <c r="AE345">
        <v>-0.1555706</v>
      </c>
      <c r="AF345">
        <v>-7.3229600000000006E-2</v>
      </c>
      <c r="AG345">
        <v>-7.9573699999999997E-2</v>
      </c>
      <c r="AH345">
        <v>-0.12518070000000001</v>
      </c>
      <c r="AI345">
        <v>-5.4939399999999999E-2</v>
      </c>
      <c r="AJ345">
        <v>-8.1501799999999999E-2</v>
      </c>
      <c r="AK345">
        <v>2.0427399999999998E-2</v>
      </c>
      <c r="AL345">
        <v>-1.18876E-2</v>
      </c>
      <c r="AM345">
        <v>-2.1593299999999999E-2</v>
      </c>
      <c r="AN345">
        <v>-3.5524899999999998E-2</v>
      </c>
      <c r="AO345">
        <v>-3.5401799999999997E-2</v>
      </c>
      <c r="AP345">
        <v>-6.4316600000000002E-2</v>
      </c>
      <c r="AQ345">
        <v>-2.2361700000000002E-2</v>
      </c>
      <c r="AR345">
        <v>-3.9711000000000003E-2</v>
      </c>
      <c r="AS345">
        <v>-1.9713899999999999E-2</v>
      </c>
      <c r="AT345">
        <v>-4.2305799999999998E-2</v>
      </c>
      <c r="AU345">
        <v>6.5357600000000002E-2</v>
      </c>
      <c r="AV345">
        <v>6.0287899999999998E-2</v>
      </c>
      <c r="AW345">
        <v>5.7031699999999998E-2</v>
      </c>
      <c r="AX345">
        <v>0.106724</v>
      </c>
      <c r="AY345">
        <v>8.75084E-2</v>
      </c>
      <c r="AZ345">
        <v>4.8355000000000004E-3</v>
      </c>
      <c r="BA345">
        <v>-5.6129999999999999E-3</v>
      </c>
      <c r="BB345">
        <v>-1.2553399999999999E-2</v>
      </c>
      <c r="BC345">
        <v>-7.9121899999999995E-2</v>
      </c>
      <c r="BD345">
        <v>3.1021E-3</v>
      </c>
      <c r="BE345">
        <v>-1.0798200000000001E-2</v>
      </c>
      <c r="BF345">
        <v>-6.3507400000000006E-2</v>
      </c>
      <c r="BG345">
        <v>-2.1576999999999998E-3</v>
      </c>
      <c r="BH345">
        <v>-3.97524E-2</v>
      </c>
      <c r="BI345">
        <v>4.9707599999999998E-2</v>
      </c>
      <c r="BJ345">
        <v>1.3760400000000001E-2</v>
      </c>
      <c r="BK345">
        <v>5.8405000000000002E-3</v>
      </c>
      <c r="BL345">
        <v>-3.8668999999999999E-3</v>
      </c>
      <c r="BM345">
        <v>-1.5361000000000001E-3</v>
      </c>
      <c r="BN345">
        <v>-3.2661000000000003E-2</v>
      </c>
      <c r="BO345">
        <v>1.1961100000000001E-2</v>
      </c>
      <c r="BP345">
        <v>-2.8641999999999999E-3</v>
      </c>
      <c r="BQ345">
        <v>1.97967E-2</v>
      </c>
      <c r="BR345">
        <v>-2.5742999999999999E-3</v>
      </c>
      <c r="BS345">
        <v>0.1086882</v>
      </c>
      <c r="BT345">
        <v>0.1031001</v>
      </c>
      <c r="BU345">
        <v>9.8623799999999998E-2</v>
      </c>
      <c r="BV345">
        <v>0.14721480000000001</v>
      </c>
      <c r="BW345">
        <v>0.12771579999999999</v>
      </c>
      <c r="BX345">
        <v>4.5918800000000003E-2</v>
      </c>
      <c r="BY345">
        <v>3.1203700000000001E-2</v>
      </c>
      <c r="BZ345">
        <v>2.2946899999999999E-2</v>
      </c>
      <c r="CA345">
        <v>-2.6173700000000001E-2</v>
      </c>
      <c r="CB345">
        <v>5.59693E-2</v>
      </c>
      <c r="CC345">
        <v>3.68355E-2</v>
      </c>
      <c r="CD345">
        <v>-2.0792600000000001E-2</v>
      </c>
      <c r="CE345">
        <v>3.4398699999999997E-2</v>
      </c>
      <c r="CF345">
        <v>-1.08369E-2</v>
      </c>
      <c r="CG345">
        <v>6.9986900000000005E-2</v>
      </c>
      <c r="CH345">
        <v>3.1524099999999999E-2</v>
      </c>
      <c r="CI345">
        <v>2.4841100000000001E-2</v>
      </c>
      <c r="CJ345">
        <v>1.80594E-2</v>
      </c>
      <c r="CK345">
        <v>2.19192E-2</v>
      </c>
      <c r="CL345">
        <v>-1.07365E-2</v>
      </c>
      <c r="CM345">
        <v>3.5732899999999998E-2</v>
      </c>
      <c r="CN345">
        <v>2.26558E-2</v>
      </c>
      <c r="CO345">
        <v>4.7161599999999998E-2</v>
      </c>
      <c r="CP345">
        <v>2.49435E-2</v>
      </c>
      <c r="CQ345">
        <v>0.13869890000000001</v>
      </c>
      <c r="CR345">
        <v>0.1327516</v>
      </c>
      <c r="CS345">
        <v>0.1274303</v>
      </c>
      <c r="CT345">
        <v>0.17525850000000001</v>
      </c>
      <c r="CU345">
        <v>0.15556329999999999</v>
      </c>
      <c r="CV345">
        <v>7.4372999999999995E-2</v>
      </c>
      <c r="CW345">
        <v>5.6702799999999998E-2</v>
      </c>
      <c r="CX345">
        <v>4.7534399999999997E-2</v>
      </c>
      <c r="CY345">
        <v>2.67744E-2</v>
      </c>
      <c r="CZ345">
        <v>0.1088365</v>
      </c>
      <c r="DA345">
        <v>8.4469199999999994E-2</v>
      </c>
      <c r="DB345">
        <v>2.19221E-2</v>
      </c>
      <c r="DC345">
        <v>7.0955099999999993E-2</v>
      </c>
      <c r="DD345">
        <v>1.80786E-2</v>
      </c>
      <c r="DE345">
        <v>9.0266299999999994E-2</v>
      </c>
      <c r="DF345">
        <v>4.92878E-2</v>
      </c>
      <c r="DG345">
        <v>4.3841699999999997E-2</v>
      </c>
      <c r="DH345">
        <v>3.9985600000000003E-2</v>
      </c>
      <c r="DI345">
        <v>4.5374499999999998E-2</v>
      </c>
      <c r="DJ345">
        <v>1.1188099999999999E-2</v>
      </c>
      <c r="DK345">
        <v>5.9504799999999997E-2</v>
      </c>
      <c r="DL345">
        <v>4.8175799999999998E-2</v>
      </c>
      <c r="DM345">
        <v>7.4526499999999996E-2</v>
      </c>
      <c r="DN345">
        <v>5.2461399999999998E-2</v>
      </c>
      <c r="DO345">
        <v>0.16870950000000001</v>
      </c>
      <c r="DP345">
        <v>0.1624032</v>
      </c>
      <c r="DQ345">
        <v>0.15623690000000001</v>
      </c>
      <c r="DR345">
        <v>0.20330229999999999</v>
      </c>
      <c r="DS345">
        <v>0.18341080000000001</v>
      </c>
      <c r="DT345">
        <v>0.10282719999999999</v>
      </c>
      <c r="DU345">
        <v>8.2201899999999994E-2</v>
      </c>
      <c r="DV345">
        <v>7.2121900000000003E-2</v>
      </c>
      <c r="DW345">
        <v>0.1032231</v>
      </c>
      <c r="DX345">
        <v>0.18516820000000001</v>
      </c>
      <c r="DY345">
        <v>0.15324470000000001</v>
      </c>
      <c r="DZ345">
        <v>8.35954E-2</v>
      </c>
      <c r="EA345">
        <v>0.12373670000000001</v>
      </c>
      <c r="EB345">
        <v>5.9827900000000003E-2</v>
      </c>
      <c r="EC345">
        <v>0.1195464</v>
      </c>
      <c r="ED345">
        <v>7.4935799999999997E-2</v>
      </c>
      <c r="EE345">
        <v>7.1275500000000006E-2</v>
      </c>
      <c r="EF345">
        <v>7.1643600000000002E-2</v>
      </c>
      <c r="EG345">
        <v>7.9240199999999997E-2</v>
      </c>
      <c r="EH345">
        <v>4.2843699999999998E-2</v>
      </c>
      <c r="EI345">
        <v>9.3827499999999994E-2</v>
      </c>
      <c r="EJ345">
        <v>8.5022600000000004E-2</v>
      </c>
      <c r="EK345">
        <v>0.1140371</v>
      </c>
      <c r="EL345">
        <v>9.2192899999999994E-2</v>
      </c>
      <c r="EM345">
        <v>0.21204010000000001</v>
      </c>
      <c r="EN345">
        <v>0.20521529999999999</v>
      </c>
      <c r="EO345">
        <v>0.197829</v>
      </c>
      <c r="EP345">
        <v>0.24379310000000001</v>
      </c>
      <c r="EQ345">
        <v>0.22361819999999999</v>
      </c>
      <c r="ER345">
        <v>0.1439105</v>
      </c>
      <c r="ES345">
        <v>0.1190186</v>
      </c>
      <c r="ET345">
        <v>0.1076223</v>
      </c>
      <c r="EU345">
        <v>60.029699999999998</v>
      </c>
      <c r="EV345">
        <v>61.019799999999996</v>
      </c>
      <c r="EW345">
        <v>60.029699999999998</v>
      </c>
      <c r="EX345">
        <v>59.019799999999996</v>
      </c>
      <c r="EY345">
        <v>59.990099999999998</v>
      </c>
      <c r="EZ345">
        <v>58.009900000000002</v>
      </c>
      <c r="FA345">
        <v>58.009900000000002</v>
      </c>
      <c r="FB345">
        <v>63.970300000000002</v>
      </c>
      <c r="FC345">
        <v>69.960400000000007</v>
      </c>
      <c r="FD345">
        <v>74.980199999999996</v>
      </c>
      <c r="FE345">
        <v>77.049509999999998</v>
      </c>
      <c r="FF345">
        <v>79.108909999999995</v>
      </c>
      <c r="FG345">
        <v>84.108909999999995</v>
      </c>
      <c r="FH345">
        <v>86.128720000000001</v>
      </c>
      <c r="FI345">
        <v>73.306929999999994</v>
      </c>
      <c r="FJ345">
        <v>73.168319999999994</v>
      </c>
      <c r="FK345">
        <v>73.148510000000002</v>
      </c>
      <c r="FL345">
        <v>74.079210000000003</v>
      </c>
      <c r="FM345">
        <v>71.108909999999995</v>
      </c>
      <c r="FN345">
        <v>67.13861</v>
      </c>
      <c r="FO345">
        <v>64.089110000000005</v>
      </c>
      <c r="FP345">
        <v>63.049500000000002</v>
      </c>
      <c r="FQ345">
        <v>62.0396</v>
      </c>
      <c r="FR345">
        <v>62.0396</v>
      </c>
      <c r="FS345">
        <v>0.68285589999999996</v>
      </c>
      <c r="FT345">
        <v>2.65997E-2</v>
      </c>
      <c r="FU345">
        <v>4.4956900000000001E-2</v>
      </c>
    </row>
    <row r="346" spans="1:177" x14ac:dyDescent="0.3">
      <c r="A346" t="s">
        <v>226</v>
      </c>
      <c r="B346" t="s">
        <v>0</v>
      </c>
      <c r="C346" t="s">
        <v>279</v>
      </c>
      <c r="D346" s="30" t="s">
        <v>248</v>
      </c>
      <c r="E346" t="s">
        <v>221</v>
      </c>
      <c r="F346">
        <v>245</v>
      </c>
      <c r="G346">
        <v>0.62418589999999996</v>
      </c>
      <c r="H346">
        <v>0.63842580000000004</v>
      </c>
      <c r="I346">
        <v>0.56258680000000005</v>
      </c>
      <c r="J346">
        <v>0.53566420000000003</v>
      </c>
      <c r="K346">
        <v>0.42064020000000002</v>
      </c>
      <c r="L346">
        <v>0.32991320000000002</v>
      </c>
      <c r="M346">
        <v>0.2525966</v>
      </c>
      <c r="N346">
        <v>9.6430000000000002E-2</v>
      </c>
      <c r="O346">
        <v>-0.225712</v>
      </c>
      <c r="P346">
        <v>-0.42517199999999999</v>
      </c>
      <c r="Q346">
        <v>-0.58854229999999996</v>
      </c>
      <c r="R346">
        <v>-0.69545270000000003</v>
      </c>
      <c r="S346">
        <v>-0.7514343</v>
      </c>
      <c r="T346">
        <v>-0.65002040000000005</v>
      </c>
      <c r="U346">
        <v>-0.45620539999999998</v>
      </c>
      <c r="V346">
        <v>-0.22862450000000001</v>
      </c>
      <c r="W346">
        <v>5.3617999999999999E-3</v>
      </c>
      <c r="X346">
        <v>0.1493662</v>
      </c>
      <c r="Y346">
        <v>0.4408144</v>
      </c>
      <c r="Z346">
        <v>0.51650499999999999</v>
      </c>
      <c r="AA346">
        <v>0.49756650000000002</v>
      </c>
      <c r="AB346">
        <v>0.56966139999999998</v>
      </c>
      <c r="AC346">
        <v>0.54371040000000004</v>
      </c>
      <c r="AD346">
        <v>0.48858570000000001</v>
      </c>
      <c r="AE346">
        <v>-0.37678200000000001</v>
      </c>
      <c r="AF346">
        <v>-0.38102560000000002</v>
      </c>
      <c r="AG346">
        <v>-0.33025589999999999</v>
      </c>
      <c r="AH346">
        <v>-0.17572570000000001</v>
      </c>
      <c r="AI346">
        <v>-0.16127549999999999</v>
      </c>
      <c r="AJ346">
        <v>-0.12644349999999999</v>
      </c>
      <c r="AK346">
        <v>-8.1014900000000001E-2</v>
      </c>
      <c r="AL346">
        <v>-3.8833699999999999E-2</v>
      </c>
      <c r="AM346">
        <v>-9.5094600000000001E-2</v>
      </c>
      <c r="AN346">
        <v>-3.4421100000000003E-2</v>
      </c>
      <c r="AO346">
        <v>-3.0255E-3</v>
      </c>
      <c r="AP346">
        <v>3.8449299999999999E-2</v>
      </c>
      <c r="AQ346">
        <v>-2.6863399999999999E-2</v>
      </c>
      <c r="AR346">
        <v>2.7152099999999998E-2</v>
      </c>
      <c r="AS346">
        <v>3.6318400000000001E-2</v>
      </c>
      <c r="AT346">
        <v>-9.3139E-3</v>
      </c>
      <c r="AU346">
        <v>-1.73759E-2</v>
      </c>
      <c r="AV346">
        <v>4.0399999999999999E-5</v>
      </c>
      <c r="AW346">
        <v>6.1772800000000003E-2</v>
      </c>
      <c r="AX346">
        <v>-2.0953800000000002E-2</v>
      </c>
      <c r="AY346">
        <v>-3.51268E-2</v>
      </c>
      <c r="AZ346">
        <v>-5.3811100000000001E-2</v>
      </c>
      <c r="BA346">
        <v>-4.3579199999999998E-2</v>
      </c>
      <c r="BB346">
        <v>-1.0836500000000001E-2</v>
      </c>
      <c r="BC346">
        <v>-0.30434450000000002</v>
      </c>
      <c r="BD346">
        <v>-0.31489840000000002</v>
      </c>
      <c r="BE346">
        <v>-0.27238780000000001</v>
      </c>
      <c r="BF346">
        <v>-0.12691820000000001</v>
      </c>
      <c r="BG346">
        <v>-0.12768109999999999</v>
      </c>
      <c r="BH346">
        <v>-9.8553399999999999E-2</v>
      </c>
      <c r="BI346">
        <v>-5.6589100000000003E-2</v>
      </c>
      <c r="BJ346">
        <v>-1.7520899999999999E-2</v>
      </c>
      <c r="BK346">
        <v>-6.9381999999999999E-2</v>
      </c>
      <c r="BL346">
        <v>-7.2179000000000002E-3</v>
      </c>
      <c r="BM346">
        <v>2.22972E-2</v>
      </c>
      <c r="BN346">
        <v>6.5048300000000003E-2</v>
      </c>
      <c r="BO346">
        <v>1.7133000000000001E-3</v>
      </c>
      <c r="BP346">
        <v>5.8561299999999997E-2</v>
      </c>
      <c r="BQ346">
        <v>6.7646100000000001E-2</v>
      </c>
      <c r="BR346">
        <v>2.2767099999999998E-2</v>
      </c>
      <c r="BS346">
        <v>1.4589599999999999E-2</v>
      </c>
      <c r="BT346">
        <v>3.1234000000000001E-2</v>
      </c>
      <c r="BU346">
        <v>9.7374199999999994E-2</v>
      </c>
      <c r="BV346">
        <v>1.40304E-2</v>
      </c>
      <c r="BW346">
        <v>-5.9210000000000003E-4</v>
      </c>
      <c r="BX346">
        <v>-1.7752500000000001E-2</v>
      </c>
      <c r="BY346">
        <v>-6.0721000000000004E-3</v>
      </c>
      <c r="BZ346">
        <v>2.12163E-2</v>
      </c>
      <c r="CA346">
        <v>-0.25417450000000003</v>
      </c>
      <c r="CB346">
        <v>-0.26909889999999997</v>
      </c>
      <c r="CC346">
        <v>-0.2323086</v>
      </c>
      <c r="CD346">
        <v>-9.3114199999999994E-2</v>
      </c>
      <c r="CE346">
        <v>-0.1044137</v>
      </c>
      <c r="CF346">
        <v>-7.9236799999999996E-2</v>
      </c>
      <c r="CG346">
        <v>-3.9671900000000003E-2</v>
      </c>
      <c r="CH346">
        <v>-2.7596999999999999E-3</v>
      </c>
      <c r="CI346">
        <v>-5.1573500000000001E-2</v>
      </c>
      <c r="CJ346">
        <v>1.1623E-2</v>
      </c>
      <c r="CK346">
        <v>3.9835500000000003E-2</v>
      </c>
      <c r="CL346">
        <v>8.3470600000000006E-2</v>
      </c>
      <c r="CM346">
        <v>2.1505400000000001E-2</v>
      </c>
      <c r="CN346">
        <v>8.0315200000000003E-2</v>
      </c>
      <c r="CO346">
        <v>8.9343699999999998E-2</v>
      </c>
      <c r="CP346">
        <v>4.49863E-2</v>
      </c>
      <c r="CQ346">
        <v>3.6728799999999999E-2</v>
      </c>
      <c r="CR346">
        <v>5.2838499999999997E-2</v>
      </c>
      <c r="CS346">
        <v>0.12203170000000001</v>
      </c>
      <c r="CT346">
        <v>3.8260299999999997E-2</v>
      </c>
      <c r="CU346">
        <v>2.3326599999999999E-2</v>
      </c>
      <c r="CV346">
        <v>7.2214999999999996E-3</v>
      </c>
      <c r="CW346">
        <v>1.9905099999999998E-2</v>
      </c>
      <c r="CX346">
        <v>4.34159E-2</v>
      </c>
      <c r="CY346">
        <v>-0.20400450000000001</v>
      </c>
      <c r="CZ346">
        <v>-0.22329940000000001</v>
      </c>
      <c r="DA346">
        <v>-0.19222929999999999</v>
      </c>
      <c r="DB346">
        <v>-5.93102E-2</v>
      </c>
      <c r="DC346">
        <v>-8.1146300000000005E-2</v>
      </c>
      <c r="DD346">
        <v>-5.99202E-2</v>
      </c>
      <c r="DE346">
        <v>-2.2754699999999999E-2</v>
      </c>
      <c r="DF346">
        <v>1.20015E-2</v>
      </c>
      <c r="DG346">
        <v>-3.3765000000000003E-2</v>
      </c>
      <c r="DH346">
        <v>3.0463799999999999E-2</v>
      </c>
      <c r="DI346">
        <v>5.7373899999999999E-2</v>
      </c>
      <c r="DJ346">
        <v>0.10189289999999999</v>
      </c>
      <c r="DK346">
        <v>4.1297500000000001E-2</v>
      </c>
      <c r="DL346">
        <v>0.1020691</v>
      </c>
      <c r="DM346">
        <v>0.11104120000000001</v>
      </c>
      <c r="DN346">
        <v>6.7205500000000001E-2</v>
      </c>
      <c r="DO346">
        <v>5.88681E-2</v>
      </c>
      <c r="DP346">
        <v>7.4443099999999998E-2</v>
      </c>
      <c r="DQ346">
        <v>0.14668919999999999</v>
      </c>
      <c r="DR346">
        <v>6.2490200000000003E-2</v>
      </c>
      <c r="DS346">
        <v>4.7245200000000001E-2</v>
      </c>
      <c r="DT346">
        <v>3.2195500000000002E-2</v>
      </c>
      <c r="DU346">
        <v>4.5882399999999997E-2</v>
      </c>
      <c r="DV346">
        <v>6.5615599999999996E-2</v>
      </c>
      <c r="DW346">
        <v>-0.13156699999999999</v>
      </c>
      <c r="DX346">
        <v>-0.15717229999999999</v>
      </c>
      <c r="DY346">
        <v>-0.13436129999999999</v>
      </c>
      <c r="DZ346">
        <v>-1.0502600000000001E-2</v>
      </c>
      <c r="EA346">
        <v>-4.7551799999999998E-2</v>
      </c>
      <c r="EB346">
        <v>-3.2030099999999999E-2</v>
      </c>
      <c r="EC346">
        <v>1.6711E-3</v>
      </c>
      <c r="ED346">
        <v>3.3314400000000001E-2</v>
      </c>
      <c r="EE346">
        <v>-8.0523999999999995E-3</v>
      </c>
      <c r="EF346">
        <v>5.7667000000000003E-2</v>
      </c>
      <c r="EG346">
        <v>8.2696599999999995E-2</v>
      </c>
      <c r="EH346">
        <v>0.12849189999999999</v>
      </c>
      <c r="EI346">
        <v>6.9874199999999997E-2</v>
      </c>
      <c r="EJ346">
        <v>0.13347829999999999</v>
      </c>
      <c r="EK346">
        <v>0.14236889999999999</v>
      </c>
      <c r="EL346">
        <v>9.92865E-2</v>
      </c>
      <c r="EM346">
        <v>9.08336E-2</v>
      </c>
      <c r="EN346">
        <v>0.1056367</v>
      </c>
      <c r="EO346">
        <v>0.1822906</v>
      </c>
      <c r="EP346">
        <v>9.7474400000000003E-2</v>
      </c>
      <c r="EQ346">
        <v>8.1779900000000003E-2</v>
      </c>
      <c r="ER346">
        <v>6.8254099999999998E-2</v>
      </c>
      <c r="ES346">
        <v>8.3389400000000002E-2</v>
      </c>
      <c r="ET346">
        <v>9.7668400000000002E-2</v>
      </c>
      <c r="EU346">
        <v>61</v>
      </c>
      <c r="EV346">
        <v>59</v>
      </c>
      <c r="EW346">
        <v>57</v>
      </c>
      <c r="EX346">
        <v>56</v>
      </c>
      <c r="EY346">
        <v>56</v>
      </c>
      <c r="EZ346">
        <v>55</v>
      </c>
      <c r="FA346">
        <v>54</v>
      </c>
      <c r="FB346">
        <v>64</v>
      </c>
      <c r="FC346">
        <v>81</v>
      </c>
      <c r="FD346">
        <v>92</v>
      </c>
      <c r="FE346">
        <v>97</v>
      </c>
      <c r="FF346">
        <v>94</v>
      </c>
      <c r="FG346">
        <v>97</v>
      </c>
      <c r="FH346">
        <v>100</v>
      </c>
      <c r="FI346">
        <v>102</v>
      </c>
      <c r="FJ346">
        <v>101</v>
      </c>
      <c r="FK346">
        <v>100</v>
      </c>
      <c r="FL346">
        <v>93</v>
      </c>
      <c r="FM346">
        <v>89</v>
      </c>
      <c r="FN346">
        <v>85</v>
      </c>
      <c r="FO346">
        <v>78</v>
      </c>
      <c r="FP346">
        <v>71</v>
      </c>
      <c r="FQ346">
        <v>70</v>
      </c>
      <c r="FR346">
        <v>67</v>
      </c>
      <c r="FS346">
        <v>0.48020659999999998</v>
      </c>
      <c r="FT346">
        <v>2.0707300000000001E-2</v>
      </c>
      <c r="FU346">
        <v>3.5747099999999997E-2</v>
      </c>
    </row>
    <row r="347" spans="1:177" x14ac:dyDescent="0.3">
      <c r="A347" t="s">
        <v>226</v>
      </c>
      <c r="B347" t="s">
        <v>0</v>
      </c>
      <c r="C347" t="s">
        <v>279</v>
      </c>
      <c r="D347" s="30" t="s">
        <v>249</v>
      </c>
      <c r="E347" t="s">
        <v>219</v>
      </c>
      <c r="F347">
        <v>498</v>
      </c>
      <c r="G347">
        <v>1.7294719999999999</v>
      </c>
      <c r="H347">
        <v>1.8242</v>
      </c>
      <c r="I347">
        <v>1.4624170000000001</v>
      </c>
      <c r="J347">
        <v>1.1011789999999999</v>
      </c>
      <c r="K347">
        <v>0.92878910000000003</v>
      </c>
      <c r="L347">
        <v>0.76979359999999997</v>
      </c>
      <c r="M347">
        <v>0.76893679999999998</v>
      </c>
      <c r="N347">
        <v>0.76038640000000002</v>
      </c>
      <c r="O347">
        <v>0.58833100000000005</v>
      </c>
      <c r="P347">
        <v>0.35153499999999999</v>
      </c>
      <c r="Q347">
        <v>0.19325320000000001</v>
      </c>
      <c r="R347">
        <v>-1.4083E-2</v>
      </c>
      <c r="S347">
        <v>-0.48646660000000003</v>
      </c>
      <c r="T347">
        <v>-0.2448427</v>
      </c>
      <c r="U347">
        <v>2.7828100000000001E-2</v>
      </c>
      <c r="V347">
        <v>0.36763420000000002</v>
      </c>
      <c r="W347">
        <v>0.4624818</v>
      </c>
      <c r="X347">
        <v>0.82793870000000003</v>
      </c>
      <c r="Y347">
        <v>0.99643890000000002</v>
      </c>
      <c r="Z347">
        <v>1.093218</v>
      </c>
      <c r="AA347">
        <v>1.083966</v>
      </c>
      <c r="AB347">
        <v>1.0038210000000001</v>
      </c>
      <c r="AC347">
        <v>0.88484110000000005</v>
      </c>
      <c r="AD347">
        <v>0.71029100000000001</v>
      </c>
      <c r="AE347">
        <v>-0.24265020000000001</v>
      </c>
      <c r="AF347">
        <v>-0.13181619999999999</v>
      </c>
      <c r="AG347">
        <v>-0.30469299999999999</v>
      </c>
      <c r="AH347">
        <v>-0.30462499999999998</v>
      </c>
      <c r="AI347">
        <v>-0.22543640000000001</v>
      </c>
      <c r="AJ347">
        <v>-0.19429250000000001</v>
      </c>
      <c r="AK347">
        <v>-3.7005700000000002E-2</v>
      </c>
      <c r="AL347">
        <v>-2.55693E-2</v>
      </c>
      <c r="AM347">
        <v>1.54742E-2</v>
      </c>
      <c r="AN347">
        <v>-9.3632000000000003E-3</v>
      </c>
      <c r="AO347">
        <v>-7.7585600000000005E-2</v>
      </c>
      <c r="AP347">
        <v>-8.5675399999999999E-2</v>
      </c>
      <c r="AQ347">
        <v>-0.13358490000000001</v>
      </c>
      <c r="AR347">
        <v>-1.2386599999999999E-2</v>
      </c>
      <c r="AS347">
        <v>-2.38727E-2</v>
      </c>
      <c r="AT347">
        <v>-1.7727999999999999E-3</v>
      </c>
      <c r="AU347">
        <v>-8.0513399999999999E-2</v>
      </c>
      <c r="AV347">
        <v>-2.1974999999999998E-3</v>
      </c>
      <c r="AW347">
        <v>9.4444E-2</v>
      </c>
      <c r="AX347">
        <v>0.1222559</v>
      </c>
      <c r="AY347">
        <v>5.9626400000000003E-2</v>
      </c>
      <c r="AZ347">
        <v>-1.44095E-2</v>
      </c>
      <c r="BA347">
        <v>-3.4529799999999999E-2</v>
      </c>
      <c r="BB347">
        <v>-9.5509800000000006E-2</v>
      </c>
      <c r="BC347">
        <v>-0.10360510000000001</v>
      </c>
      <c r="BD347">
        <v>3.4987999999999998E-3</v>
      </c>
      <c r="BE347">
        <v>-0.1783467</v>
      </c>
      <c r="BF347">
        <v>-0.20162179999999999</v>
      </c>
      <c r="BG347">
        <v>-0.1429252</v>
      </c>
      <c r="BH347">
        <v>-0.13524929999999999</v>
      </c>
      <c r="BI347">
        <v>3.1365999999999998E-3</v>
      </c>
      <c r="BJ347">
        <v>1.19662E-2</v>
      </c>
      <c r="BK347">
        <v>5.2478999999999998E-2</v>
      </c>
      <c r="BL347">
        <v>3.6554700000000002E-2</v>
      </c>
      <c r="BM347">
        <v>-2.34848E-2</v>
      </c>
      <c r="BN347">
        <v>-2.7896000000000001E-2</v>
      </c>
      <c r="BO347">
        <v>-7.6577000000000006E-2</v>
      </c>
      <c r="BP347">
        <v>3.85647E-2</v>
      </c>
      <c r="BQ347">
        <v>2.4849300000000001E-2</v>
      </c>
      <c r="BR347">
        <v>4.5558099999999997E-2</v>
      </c>
      <c r="BS347">
        <v>-3.5152000000000003E-2</v>
      </c>
      <c r="BT347">
        <v>4.5915699999999997E-2</v>
      </c>
      <c r="BU347">
        <v>0.14666399999999999</v>
      </c>
      <c r="BV347">
        <v>0.17961840000000001</v>
      </c>
      <c r="BW347">
        <v>0.1145264</v>
      </c>
      <c r="BX347">
        <v>4.0120500000000003E-2</v>
      </c>
      <c r="BY347">
        <v>1.33086E-2</v>
      </c>
      <c r="BZ347">
        <v>-4.4375400000000002E-2</v>
      </c>
      <c r="CA347">
        <v>-7.3029000000000002E-3</v>
      </c>
      <c r="CB347">
        <v>9.7217499999999998E-2</v>
      </c>
      <c r="CC347">
        <v>-9.0839699999999995E-2</v>
      </c>
      <c r="CD347">
        <v>-0.13028200000000001</v>
      </c>
      <c r="CE347">
        <v>-8.5778199999999999E-2</v>
      </c>
      <c r="CF347">
        <v>-9.4356099999999998E-2</v>
      </c>
      <c r="CG347">
        <v>3.0939100000000001E-2</v>
      </c>
      <c r="CH347">
        <v>3.7963200000000002E-2</v>
      </c>
      <c r="CI347">
        <v>7.8108499999999997E-2</v>
      </c>
      <c r="CJ347">
        <v>6.8357399999999999E-2</v>
      </c>
      <c r="CK347">
        <v>1.39852E-2</v>
      </c>
      <c r="CL347">
        <v>1.21219E-2</v>
      </c>
      <c r="CM347">
        <v>-3.7093399999999999E-2</v>
      </c>
      <c r="CN347">
        <v>7.38534E-2</v>
      </c>
      <c r="CO347">
        <v>5.8594E-2</v>
      </c>
      <c r="CP347">
        <v>7.8339300000000001E-2</v>
      </c>
      <c r="CQ347">
        <v>-3.7347999999999999E-3</v>
      </c>
      <c r="CR347">
        <v>7.9238799999999998E-2</v>
      </c>
      <c r="CS347">
        <v>0.1828313</v>
      </c>
      <c r="CT347">
        <v>0.2193475</v>
      </c>
      <c r="CU347">
        <v>0.15254999999999999</v>
      </c>
      <c r="CV347">
        <v>7.7887799999999993E-2</v>
      </c>
      <c r="CW347">
        <v>4.6441299999999998E-2</v>
      </c>
      <c r="CX347">
        <v>-8.9598999999999998E-3</v>
      </c>
      <c r="CY347">
        <v>8.8999300000000003E-2</v>
      </c>
      <c r="CZ347">
        <v>0.1909363</v>
      </c>
      <c r="DA347">
        <v>-3.3327000000000001E-3</v>
      </c>
      <c r="DB347">
        <v>-5.8942300000000003E-2</v>
      </c>
      <c r="DC347">
        <v>-2.8631199999999999E-2</v>
      </c>
      <c r="DD347">
        <v>-5.3462999999999997E-2</v>
      </c>
      <c r="DE347">
        <v>5.8741500000000002E-2</v>
      </c>
      <c r="DF347">
        <v>6.3960199999999995E-2</v>
      </c>
      <c r="DG347">
        <v>0.103738</v>
      </c>
      <c r="DH347">
        <v>0.10016</v>
      </c>
      <c r="DI347">
        <v>5.14552E-2</v>
      </c>
      <c r="DJ347">
        <v>5.2139699999999997E-2</v>
      </c>
      <c r="DK347">
        <v>2.3901E-3</v>
      </c>
      <c r="DL347">
        <v>0.10914210000000001</v>
      </c>
      <c r="DM347">
        <v>9.2338699999999996E-2</v>
      </c>
      <c r="DN347">
        <v>0.1111205</v>
      </c>
      <c r="DO347">
        <v>2.7682399999999999E-2</v>
      </c>
      <c r="DP347">
        <v>0.11256190000000001</v>
      </c>
      <c r="DQ347">
        <v>0.21899869999999999</v>
      </c>
      <c r="DR347">
        <v>0.25907659999999999</v>
      </c>
      <c r="DS347">
        <v>0.19057350000000001</v>
      </c>
      <c r="DT347">
        <v>0.1156552</v>
      </c>
      <c r="DU347">
        <v>7.9574000000000006E-2</v>
      </c>
      <c r="DV347">
        <v>2.6455599999999999E-2</v>
      </c>
      <c r="DW347">
        <v>0.22804440000000001</v>
      </c>
      <c r="DX347">
        <v>0.32625130000000002</v>
      </c>
      <c r="DY347">
        <v>0.1230136</v>
      </c>
      <c r="DZ347">
        <v>4.40609E-2</v>
      </c>
      <c r="EA347">
        <v>5.3879999999999997E-2</v>
      </c>
      <c r="EB347">
        <v>5.5801999999999996E-3</v>
      </c>
      <c r="EC347">
        <v>9.8883799999999994E-2</v>
      </c>
      <c r="ED347">
        <v>0.1014958</v>
      </c>
      <c r="EE347">
        <v>0.1407428</v>
      </c>
      <c r="EF347">
        <v>0.14607790000000001</v>
      </c>
      <c r="EG347">
        <v>0.105556</v>
      </c>
      <c r="EH347">
        <v>0.10991910000000001</v>
      </c>
      <c r="EI347">
        <v>5.9397999999999999E-2</v>
      </c>
      <c r="EJ347">
        <v>0.1600934</v>
      </c>
      <c r="EK347">
        <v>0.14106070000000001</v>
      </c>
      <c r="EL347">
        <v>0.15845139999999999</v>
      </c>
      <c r="EM347">
        <v>7.3043800000000006E-2</v>
      </c>
      <c r="EN347">
        <v>0.16067519999999999</v>
      </c>
      <c r="EO347">
        <v>0.27121869999999998</v>
      </c>
      <c r="EP347">
        <v>0.31643909999999997</v>
      </c>
      <c r="EQ347">
        <v>0.24547350000000001</v>
      </c>
      <c r="ER347">
        <v>0.17018520000000001</v>
      </c>
      <c r="ES347">
        <v>0.12741250000000001</v>
      </c>
      <c r="ET347">
        <v>7.7590000000000006E-2</v>
      </c>
      <c r="EU347">
        <v>44.077669999999998</v>
      </c>
      <c r="EV347">
        <v>42.402909999999999</v>
      </c>
      <c r="EW347">
        <v>42.757280000000002</v>
      </c>
      <c r="EX347">
        <v>41.407769999999999</v>
      </c>
      <c r="EY347">
        <v>42.082520000000002</v>
      </c>
      <c r="EZ347">
        <v>42.427190000000003</v>
      </c>
      <c r="FA347">
        <v>43.752429999999997</v>
      </c>
      <c r="FB347">
        <v>44.3932</v>
      </c>
      <c r="FC347">
        <v>45.072809999999997</v>
      </c>
      <c r="FD347">
        <v>46.708739999999999</v>
      </c>
      <c r="FE347">
        <v>50.368929999999999</v>
      </c>
      <c r="FF347">
        <v>51.679609999999997</v>
      </c>
      <c r="FG347">
        <v>54</v>
      </c>
      <c r="FH347">
        <v>56.631070000000001</v>
      </c>
      <c r="FI347">
        <v>56.291260000000001</v>
      </c>
      <c r="FJ347">
        <v>56.975729999999999</v>
      </c>
      <c r="FK347">
        <v>55.616500000000002</v>
      </c>
      <c r="FL347">
        <v>53.655340000000002</v>
      </c>
      <c r="FM347">
        <v>51.689320000000002</v>
      </c>
      <c r="FN347">
        <v>51.048540000000003</v>
      </c>
      <c r="FO347">
        <v>50.718440000000001</v>
      </c>
      <c r="FP347">
        <v>50.03398</v>
      </c>
      <c r="FQ347">
        <v>50.364080000000001</v>
      </c>
      <c r="FR347">
        <v>50.043689999999998</v>
      </c>
      <c r="FS347">
        <v>0.88502329999999996</v>
      </c>
      <c r="FT347">
        <v>3.0862000000000001E-2</v>
      </c>
      <c r="FU347">
        <v>4.5947000000000002E-2</v>
      </c>
    </row>
    <row r="348" spans="1:177" x14ac:dyDescent="0.3">
      <c r="A348" t="s">
        <v>226</v>
      </c>
      <c r="B348" t="s">
        <v>0</v>
      </c>
      <c r="C348" t="s">
        <v>279</v>
      </c>
      <c r="D348" s="30" t="s">
        <v>249</v>
      </c>
      <c r="E348" t="s">
        <v>220</v>
      </c>
      <c r="F348">
        <v>317</v>
      </c>
      <c r="G348">
        <v>1.2909790000000001</v>
      </c>
      <c r="H348">
        <v>1.3406800000000001</v>
      </c>
      <c r="I348">
        <v>1.055277</v>
      </c>
      <c r="J348">
        <v>0.81405430000000001</v>
      </c>
      <c r="K348">
        <v>0.65414229999999995</v>
      </c>
      <c r="L348">
        <v>0.53974659999999997</v>
      </c>
      <c r="M348">
        <v>0.49601220000000001</v>
      </c>
      <c r="N348">
        <v>0.50232080000000001</v>
      </c>
      <c r="O348">
        <v>0.42503980000000002</v>
      </c>
      <c r="P348">
        <v>0.27795199999999998</v>
      </c>
      <c r="Q348">
        <v>0.196771</v>
      </c>
      <c r="R348">
        <v>3.3396099999999998E-2</v>
      </c>
      <c r="S348">
        <v>-0.28647669999999997</v>
      </c>
      <c r="T348">
        <v>-7.9773899999999995E-2</v>
      </c>
      <c r="U348">
        <v>7.1121000000000004E-2</v>
      </c>
      <c r="V348">
        <v>0.34417920000000002</v>
      </c>
      <c r="W348">
        <v>0.29837380000000002</v>
      </c>
      <c r="X348">
        <v>0.50056730000000005</v>
      </c>
      <c r="Y348">
        <v>0.64832780000000001</v>
      </c>
      <c r="Z348">
        <v>0.73436380000000001</v>
      </c>
      <c r="AA348">
        <v>0.71806479999999995</v>
      </c>
      <c r="AB348">
        <v>0.67543350000000002</v>
      </c>
      <c r="AC348">
        <v>0.58065460000000002</v>
      </c>
      <c r="AD348">
        <v>0.4739717</v>
      </c>
      <c r="AE348">
        <v>-0.1025008</v>
      </c>
      <c r="AF348">
        <v>-4.6922699999999998E-2</v>
      </c>
      <c r="AG348">
        <v>-0.15345929999999999</v>
      </c>
      <c r="AH348">
        <v>-0.1641032</v>
      </c>
      <c r="AI348">
        <v>-0.13962479999999999</v>
      </c>
      <c r="AJ348">
        <v>-0.1266833</v>
      </c>
      <c r="AK348">
        <v>-5.4518200000000003E-2</v>
      </c>
      <c r="AL348">
        <v>-1.7748400000000001E-2</v>
      </c>
      <c r="AM348">
        <v>2.7247E-2</v>
      </c>
      <c r="AN348">
        <v>1.43436E-2</v>
      </c>
      <c r="AO348">
        <v>-3.3423399999999999E-2</v>
      </c>
      <c r="AP348">
        <v>-1.6357400000000001E-2</v>
      </c>
      <c r="AQ348">
        <v>-2.4375299999999999E-2</v>
      </c>
      <c r="AR348">
        <v>5.0810500000000001E-2</v>
      </c>
      <c r="AS348">
        <v>5.09509E-2</v>
      </c>
      <c r="AT348">
        <v>6.2355500000000001E-2</v>
      </c>
      <c r="AU348">
        <v>-2.7865899999999999E-2</v>
      </c>
      <c r="AV348">
        <v>-4.54607E-2</v>
      </c>
      <c r="AW348">
        <v>2.5319000000000001E-2</v>
      </c>
      <c r="AX348">
        <v>6.4613900000000002E-2</v>
      </c>
      <c r="AY348">
        <v>2.3001600000000001E-2</v>
      </c>
      <c r="AZ348">
        <v>-3.3970800000000002E-2</v>
      </c>
      <c r="BA348">
        <v>-5.5285300000000002E-2</v>
      </c>
      <c r="BB348">
        <v>-9.1382099999999994E-2</v>
      </c>
      <c r="BC348">
        <v>9.1309000000000008E-3</v>
      </c>
      <c r="BD348">
        <v>6.15379E-2</v>
      </c>
      <c r="BE348">
        <v>-5.4429600000000002E-2</v>
      </c>
      <c r="BF348">
        <v>-8.3865999999999996E-2</v>
      </c>
      <c r="BG348">
        <v>-7.4636999999999995E-2</v>
      </c>
      <c r="BH348">
        <v>-7.8213099999999994E-2</v>
      </c>
      <c r="BI348">
        <v>-2.0216100000000001E-2</v>
      </c>
      <c r="BJ348">
        <v>1.0161999999999999E-2</v>
      </c>
      <c r="BK348">
        <v>5.5970499999999999E-2</v>
      </c>
      <c r="BL348">
        <v>5.0670600000000003E-2</v>
      </c>
      <c r="BM348">
        <v>8.6399000000000007E-3</v>
      </c>
      <c r="BN348">
        <v>2.71775E-2</v>
      </c>
      <c r="BO348">
        <v>1.58517E-2</v>
      </c>
      <c r="BP348">
        <v>8.9737499999999998E-2</v>
      </c>
      <c r="BQ348">
        <v>8.7769899999999998E-2</v>
      </c>
      <c r="BR348">
        <v>9.96919E-2</v>
      </c>
      <c r="BS348">
        <v>5.1507999999999996E-3</v>
      </c>
      <c r="BT348">
        <v>-9.3772999999999999E-3</v>
      </c>
      <c r="BU348">
        <v>6.9365800000000005E-2</v>
      </c>
      <c r="BV348">
        <v>0.10990850000000001</v>
      </c>
      <c r="BW348">
        <v>6.4014600000000005E-2</v>
      </c>
      <c r="BX348">
        <v>9.9901E-3</v>
      </c>
      <c r="BY348">
        <v>-1.49964E-2</v>
      </c>
      <c r="BZ348">
        <v>-5.1305400000000001E-2</v>
      </c>
      <c r="CA348">
        <v>8.6446599999999998E-2</v>
      </c>
      <c r="CB348">
        <v>0.13665730000000001</v>
      </c>
      <c r="CC348">
        <v>1.4158E-2</v>
      </c>
      <c r="CD348">
        <v>-2.82939E-2</v>
      </c>
      <c r="CE348">
        <v>-2.9626699999999999E-2</v>
      </c>
      <c r="CF348">
        <v>-4.4642899999999999E-2</v>
      </c>
      <c r="CG348">
        <v>3.5414000000000001E-3</v>
      </c>
      <c r="CH348">
        <v>2.94927E-2</v>
      </c>
      <c r="CI348">
        <v>7.5864299999999996E-2</v>
      </c>
      <c r="CJ348">
        <v>7.5830499999999995E-2</v>
      </c>
      <c r="CK348">
        <v>3.7772899999999998E-2</v>
      </c>
      <c r="CL348">
        <v>5.7329600000000001E-2</v>
      </c>
      <c r="CM348">
        <v>4.3712800000000003E-2</v>
      </c>
      <c r="CN348">
        <v>0.1166982</v>
      </c>
      <c r="CO348">
        <v>0.1132707</v>
      </c>
      <c r="CP348">
        <v>0.1255511</v>
      </c>
      <c r="CQ348">
        <v>2.80182E-2</v>
      </c>
      <c r="CR348">
        <v>1.5613999999999999E-2</v>
      </c>
      <c r="CS348">
        <v>9.9872600000000006E-2</v>
      </c>
      <c r="CT348">
        <v>0.1412795</v>
      </c>
      <c r="CU348">
        <v>9.2420000000000002E-2</v>
      </c>
      <c r="CV348">
        <v>4.04372E-2</v>
      </c>
      <c r="CW348">
        <v>1.29076E-2</v>
      </c>
      <c r="CX348">
        <v>-2.35485E-2</v>
      </c>
      <c r="CY348">
        <v>0.1637623</v>
      </c>
      <c r="CZ348">
        <v>0.21177679999999999</v>
      </c>
      <c r="DA348">
        <v>8.2745600000000002E-2</v>
      </c>
      <c r="DB348">
        <v>2.72781E-2</v>
      </c>
      <c r="DC348">
        <v>1.5383600000000001E-2</v>
      </c>
      <c r="DD348">
        <v>-1.10726E-2</v>
      </c>
      <c r="DE348">
        <v>2.7298900000000001E-2</v>
      </c>
      <c r="DF348">
        <v>4.8823400000000003E-2</v>
      </c>
      <c r="DG348">
        <v>9.5758099999999999E-2</v>
      </c>
      <c r="DH348">
        <v>0.1009905</v>
      </c>
      <c r="DI348">
        <v>6.6905900000000004E-2</v>
      </c>
      <c r="DJ348">
        <v>8.7481799999999998E-2</v>
      </c>
      <c r="DK348">
        <v>7.1573800000000007E-2</v>
      </c>
      <c r="DL348">
        <v>0.14365890000000001</v>
      </c>
      <c r="DM348">
        <v>0.13877139999999999</v>
      </c>
      <c r="DN348">
        <v>0.15141019999999999</v>
      </c>
      <c r="DO348">
        <v>5.08855E-2</v>
      </c>
      <c r="DP348">
        <v>4.0605200000000001E-2</v>
      </c>
      <c r="DQ348">
        <v>0.1303793</v>
      </c>
      <c r="DR348">
        <v>0.17265040000000001</v>
      </c>
      <c r="DS348">
        <v>0.1208255</v>
      </c>
      <c r="DT348">
        <v>7.08844E-2</v>
      </c>
      <c r="DU348">
        <v>4.0811500000000001E-2</v>
      </c>
      <c r="DV348">
        <v>4.2084999999999996E-3</v>
      </c>
      <c r="DW348">
        <v>0.27539400000000003</v>
      </c>
      <c r="DX348">
        <v>0.3202373</v>
      </c>
      <c r="DY348">
        <v>0.1817753</v>
      </c>
      <c r="DZ348">
        <v>0.10751529999999999</v>
      </c>
      <c r="EA348">
        <v>8.0371399999999996E-2</v>
      </c>
      <c r="EB348">
        <v>3.7397600000000003E-2</v>
      </c>
      <c r="EC348">
        <v>6.1601000000000003E-2</v>
      </c>
      <c r="ED348">
        <v>7.6733800000000005E-2</v>
      </c>
      <c r="EE348">
        <v>0.1244816</v>
      </c>
      <c r="EF348">
        <v>0.13731750000000001</v>
      </c>
      <c r="EG348">
        <v>0.1089692</v>
      </c>
      <c r="EH348">
        <v>0.13101660000000001</v>
      </c>
      <c r="EI348">
        <v>0.11180080000000001</v>
      </c>
      <c r="EJ348">
        <v>0.1825859</v>
      </c>
      <c r="EK348">
        <v>0.17559050000000001</v>
      </c>
      <c r="EL348">
        <v>0.18874669999999999</v>
      </c>
      <c r="EM348">
        <v>8.3902199999999996E-2</v>
      </c>
      <c r="EN348">
        <v>7.6688599999999996E-2</v>
      </c>
      <c r="EO348">
        <v>0.1744261</v>
      </c>
      <c r="EP348">
        <v>0.2179451</v>
      </c>
      <c r="EQ348">
        <v>0.1618385</v>
      </c>
      <c r="ER348">
        <v>0.1148453</v>
      </c>
      <c r="ES348">
        <v>8.1100400000000003E-2</v>
      </c>
      <c r="ET348">
        <v>4.4285199999999997E-2</v>
      </c>
      <c r="EU348">
        <v>46</v>
      </c>
      <c r="EV348">
        <v>44.00714</v>
      </c>
      <c r="EW348">
        <v>45</v>
      </c>
      <c r="EX348">
        <v>43.014290000000003</v>
      </c>
      <c r="EY348">
        <v>44.00714</v>
      </c>
      <c r="EZ348">
        <v>44.985709999999997</v>
      </c>
      <c r="FA348">
        <v>45.99286</v>
      </c>
      <c r="FB348">
        <v>45.99286</v>
      </c>
      <c r="FC348">
        <v>46.99286</v>
      </c>
      <c r="FD348">
        <v>47.985709999999997</v>
      </c>
      <c r="FE348">
        <v>51.957140000000003</v>
      </c>
      <c r="FF348">
        <v>52</v>
      </c>
      <c r="FG348">
        <v>54</v>
      </c>
      <c r="FH348">
        <v>55.985709999999997</v>
      </c>
      <c r="FI348">
        <v>55.014290000000003</v>
      </c>
      <c r="FJ348">
        <v>56.021430000000002</v>
      </c>
      <c r="FK348">
        <v>54.021430000000002</v>
      </c>
      <c r="FL348">
        <v>53.021430000000002</v>
      </c>
      <c r="FM348">
        <v>52.014290000000003</v>
      </c>
      <c r="FN348">
        <v>52.014290000000003</v>
      </c>
      <c r="FO348">
        <v>52</v>
      </c>
      <c r="FP348">
        <v>50.99286</v>
      </c>
      <c r="FQ348">
        <v>51.00714</v>
      </c>
      <c r="FR348">
        <v>51.00714</v>
      </c>
      <c r="FS348">
        <v>0.69264729999999997</v>
      </c>
      <c r="FT348">
        <v>2.42694E-2</v>
      </c>
      <c r="FU348">
        <v>3.7524000000000002E-2</v>
      </c>
    </row>
    <row r="349" spans="1:177" x14ac:dyDescent="0.3">
      <c r="A349" t="s">
        <v>226</v>
      </c>
      <c r="B349" t="s">
        <v>0</v>
      </c>
      <c r="C349" t="s">
        <v>279</v>
      </c>
      <c r="D349" s="30" t="s">
        <v>249</v>
      </c>
      <c r="E349" t="s">
        <v>221</v>
      </c>
      <c r="F349">
        <v>181</v>
      </c>
      <c r="G349">
        <v>0.4035726</v>
      </c>
      <c r="H349">
        <v>0.45297300000000001</v>
      </c>
      <c r="I349">
        <v>0.38866849999999997</v>
      </c>
      <c r="J349">
        <v>0.2753082</v>
      </c>
      <c r="K349">
        <v>0.26956089999999999</v>
      </c>
      <c r="L349">
        <v>0.2250434</v>
      </c>
      <c r="M349">
        <v>0.27263229999999999</v>
      </c>
      <c r="N349">
        <v>0.25631290000000001</v>
      </c>
      <c r="O349">
        <v>0.15384880000000001</v>
      </c>
      <c r="P349">
        <v>6.1991200000000003E-2</v>
      </c>
      <c r="Q349">
        <v>-1.8645200000000001E-2</v>
      </c>
      <c r="R349">
        <v>-5.5065200000000002E-2</v>
      </c>
      <c r="S349">
        <v>-0.20694100000000001</v>
      </c>
      <c r="T349">
        <v>-0.17810480000000001</v>
      </c>
      <c r="U349">
        <v>-5.1486499999999998E-2</v>
      </c>
      <c r="V349">
        <v>8.8722999999999996E-3</v>
      </c>
      <c r="W349">
        <v>0.16551460000000001</v>
      </c>
      <c r="X349">
        <v>0.33549079999999998</v>
      </c>
      <c r="Y349">
        <v>0.35003610000000002</v>
      </c>
      <c r="Z349">
        <v>0.35437180000000001</v>
      </c>
      <c r="AA349">
        <v>0.35721269999999999</v>
      </c>
      <c r="AB349">
        <v>0.32004159999999998</v>
      </c>
      <c r="AC349">
        <v>0.30075659999999999</v>
      </c>
      <c r="AD349">
        <v>0.2331318</v>
      </c>
      <c r="AE349">
        <v>-0.24023059999999999</v>
      </c>
      <c r="AF349">
        <v>-0.18215780000000001</v>
      </c>
      <c r="AG349">
        <v>-0.24727650000000001</v>
      </c>
      <c r="AH349">
        <v>-0.2196274</v>
      </c>
      <c r="AI349">
        <v>-0.1452724</v>
      </c>
      <c r="AJ349">
        <v>-0.1069243</v>
      </c>
      <c r="AK349">
        <v>-3.0462000000000002E-3</v>
      </c>
      <c r="AL349">
        <v>-3.5860799999999998E-2</v>
      </c>
      <c r="AM349">
        <v>-4.1760600000000002E-2</v>
      </c>
      <c r="AN349">
        <v>-6.0563600000000002E-2</v>
      </c>
      <c r="AO349">
        <v>-8.5851999999999998E-2</v>
      </c>
      <c r="AP349">
        <v>-0.1199221</v>
      </c>
      <c r="AQ349">
        <v>-0.16292419999999999</v>
      </c>
      <c r="AR349">
        <v>-0.1097509</v>
      </c>
      <c r="AS349">
        <v>-0.1222406</v>
      </c>
      <c r="AT349">
        <v>-0.1058016</v>
      </c>
      <c r="AU349">
        <v>-9.1907100000000005E-2</v>
      </c>
      <c r="AV349">
        <v>1.39805E-2</v>
      </c>
      <c r="AW349">
        <v>4.1462199999999998E-2</v>
      </c>
      <c r="AX349">
        <v>2.03308E-2</v>
      </c>
      <c r="AY349">
        <v>-1.9212000000000001E-3</v>
      </c>
      <c r="AZ349">
        <v>-1.40105E-2</v>
      </c>
      <c r="BA349">
        <v>-4.4764000000000002E-3</v>
      </c>
      <c r="BB349">
        <v>-3.6483099999999997E-2</v>
      </c>
      <c r="BC349">
        <v>-0.1583077</v>
      </c>
      <c r="BD349">
        <v>-0.1026286</v>
      </c>
      <c r="BE349">
        <v>-0.16958309999999999</v>
      </c>
      <c r="BF349">
        <v>-0.15473039999999999</v>
      </c>
      <c r="BG349">
        <v>-9.4364000000000003E-2</v>
      </c>
      <c r="BH349">
        <v>-7.4043100000000001E-2</v>
      </c>
      <c r="BI349">
        <v>1.6629499999999998E-2</v>
      </c>
      <c r="BJ349">
        <v>-9.8016000000000006E-3</v>
      </c>
      <c r="BK349">
        <v>-1.84741E-2</v>
      </c>
      <c r="BL349">
        <v>-3.2884099999999999E-2</v>
      </c>
      <c r="BM349">
        <v>-5.1711300000000002E-2</v>
      </c>
      <c r="BN349">
        <v>-8.1668900000000003E-2</v>
      </c>
      <c r="BO349">
        <v>-0.1225644</v>
      </c>
      <c r="BP349">
        <v>-7.6770199999999997E-2</v>
      </c>
      <c r="BQ349">
        <v>-9.0727100000000005E-2</v>
      </c>
      <c r="BR349">
        <v>-7.7034400000000003E-2</v>
      </c>
      <c r="BS349">
        <v>-5.9953399999999997E-2</v>
      </c>
      <c r="BT349">
        <v>4.6605399999999998E-2</v>
      </c>
      <c r="BU349">
        <v>6.7934800000000004E-2</v>
      </c>
      <c r="BV349">
        <v>5.5068899999999997E-2</v>
      </c>
      <c r="BW349">
        <v>3.50607E-2</v>
      </c>
      <c r="BX349">
        <v>1.7420700000000001E-2</v>
      </c>
      <c r="BY349">
        <v>1.96822E-2</v>
      </c>
      <c r="BZ349">
        <v>-4.5925000000000002E-3</v>
      </c>
      <c r="CA349">
        <v>-0.1015682</v>
      </c>
      <c r="CB349">
        <v>-4.7546900000000003E-2</v>
      </c>
      <c r="CC349">
        <v>-0.115773</v>
      </c>
      <c r="CD349">
        <v>-0.10978300000000001</v>
      </c>
      <c r="CE349">
        <v>-5.9104999999999998E-2</v>
      </c>
      <c r="CF349">
        <v>-5.1269599999999999E-2</v>
      </c>
      <c r="CG349">
        <v>3.02569E-2</v>
      </c>
      <c r="CH349">
        <v>8.2470000000000009E-3</v>
      </c>
      <c r="CI349">
        <v>-2.3459000000000002E-3</v>
      </c>
      <c r="CJ349">
        <v>-1.3713400000000001E-2</v>
      </c>
      <c r="CK349">
        <v>-2.80655E-2</v>
      </c>
      <c r="CL349">
        <v>-5.5174899999999999E-2</v>
      </c>
      <c r="CM349">
        <v>-9.4611299999999995E-2</v>
      </c>
      <c r="CN349">
        <v>-5.3927799999999998E-2</v>
      </c>
      <c r="CO349">
        <v>-6.8900900000000001E-2</v>
      </c>
      <c r="CP349">
        <v>-5.7110399999999999E-2</v>
      </c>
      <c r="CQ349">
        <v>-3.7822399999999999E-2</v>
      </c>
      <c r="CR349">
        <v>6.9201399999999996E-2</v>
      </c>
      <c r="CS349">
        <v>8.6269700000000005E-2</v>
      </c>
      <c r="CT349">
        <v>7.9128400000000002E-2</v>
      </c>
      <c r="CU349">
        <v>6.06743E-2</v>
      </c>
      <c r="CV349">
        <v>3.91899E-2</v>
      </c>
      <c r="CW349">
        <v>3.6414299999999997E-2</v>
      </c>
      <c r="CX349">
        <v>1.7494900000000001E-2</v>
      </c>
      <c r="CY349">
        <v>-4.4828600000000003E-2</v>
      </c>
      <c r="CZ349">
        <v>7.5348000000000004E-3</v>
      </c>
      <c r="DA349">
        <v>-6.1962900000000001E-2</v>
      </c>
      <c r="DB349">
        <v>-6.4835599999999993E-2</v>
      </c>
      <c r="DC349">
        <v>-2.38459E-2</v>
      </c>
      <c r="DD349">
        <v>-2.84961E-2</v>
      </c>
      <c r="DE349">
        <v>4.3884199999999998E-2</v>
      </c>
      <c r="DF349">
        <v>2.6295499999999999E-2</v>
      </c>
      <c r="DG349">
        <v>1.37822E-2</v>
      </c>
      <c r="DH349">
        <v>5.4573E-3</v>
      </c>
      <c r="DI349">
        <v>-4.4197000000000004E-3</v>
      </c>
      <c r="DJ349">
        <v>-2.8680899999999999E-2</v>
      </c>
      <c r="DK349">
        <v>-6.6658200000000001E-2</v>
      </c>
      <c r="DL349">
        <v>-3.1085499999999999E-2</v>
      </c>
      <c r="DM349">
        <v>-4.70748E-2</v>
      </c>
      <c r="DN349">
        <v>-3.7186400000000001E-2</v>
      </c>
      <c r="DO349">
        <v>-1.5691400000000001E-2</v>
      </c>
      <c r="DP349">
        <v>9.1797299999999998E-2</v>
      </c>
      <c r="DQ349">
        <v>0.10460460000000001</v>
      </c>
      <c r="DR349">
        <v>0.1031879</v>
      </c>
      <c r="DS349">
        <v>8.6287900000000001E-2</v>
      </c>
      <c r="DT349">
        <v>6.0959100000000002E-2</v>
      </c>
      <c r="DU349">
        <v>5.3146499999999999E-2</v>
      </c>
      <c r="DV349">
        <v>3.9582300000000001E-2</v>
      </c>
      <c r="DW349">
        <v>3.7094299999999997E-2</v>
      </c>
      <c r="DX349">
        <v>8.7064000000000002E-2</v>
      </c>
      <c r="DY349">
        <v>1.5730500000000001E-2</v>
      </c>
      <c r="DZ349">
        <v>6.1400000000000002E-5</v>
      </c>
      <c r="EA349">
        <v>2.70625E-2</v>
      </c>
      <c r="EB349">
        <v>4.3851000000000003E-3</v>
      </c>
      <c r="EC349">
        <v>6.3559900000000003E-2</v>
      </c>
      <c r="ED349">
        <v>5.23548E-2</v>
      </c>
      <c r="EE349">
        <v>3.7068799999999999E-2</v>
      </c>
      <c r="EF349">
        <v>3.3136800000000001E-2</v>
      </c>
      <c r="EG349">
        <v>2.97211E-2</v>
      </c>
      <c r="EH349">
        <v>9.5721999999999995E-3</v>
      </c>
      <c r="EI349">
        <v>-2.62984E-2</v>
      </c>
      <c r="EJ349">
        <v>1.8952000000000001E-3</v>
      </c>
      <c r="EK349">
        <v>-1.55613E-2</v>
      </c>
      <c r="EL349">
        <v>-8.4191999999999999E-3</v>
      </c>
      <c r="EM349">
        <v>1.62623E-2</v>
      </c>
      <c r="EN349">
        <v>0.1244222</v>
      </c>
      <c r="EO349">
        <v>0.1310772</v>
      </c>
      <c r="EP349">
        <v>0.13792599999999999</v>
      </c>
      <c r="EQ349">
        <v>0.1232698</v>
      </c>
      <c r="ER349">
        <v>9.2390399999999998E-2</v>
      </c>
      <c r="ES349">
        <v>7.7304999999999999E-2</v>
      </c>
      <c r="ET349">
        <v>7.1472999999999995E-2</v>
      </c>
      <c r="EU349">
        <v>40</v>
      </c>
      <c r="EV349">
        <v>39</v>
      </c>
      <c r="EW349">
        <v>38</v>
      </c>
      <c r="EX349">
        <v>38</v>
      </c>
      <c r="EY349">
        <v>38</v>
      </c>
      <c r="EZ349">
        <v>37</v>
      </c>
      <c r="FA349">
        <v>39</v>
      </c>
      <c r="FB349">
        <v>41</v>
      </c>
      <c r="FC349">
        <v>41</v>
      </c>
      <c r="FD349">
        <v>44</v>
      </c>
      <c r="FE349">
        <v>47</v>
      </c>
      <c r="FF349">
        <v>51</v>
      </c>
      <c r="FG349">
        <v>54</v>
      </c>
      <c r="FH349">
        <v>58</v>
      </c>
      <c r="FI349">
        <v>59</v>
      </c>
      <c r="FJ349">
        <v>59</v>
      </c>
      <c r="FK349">
        <v>59</v>
      </c>
      <c r="FL349">
        <v>55</v>
      </c>
      <c r="FM349">
        <v>51</v>
      </c>
      <c r="FN349">
        <v>49</v>
      </c>
      <c r="FO349">
        <v>48</v>
      </c>
      <c r="FP349">
        <v>48</v>
      </c>
      <c r="FQ349">
        <v>49</v>
      </c>
      <c r="FR349">
        <v>48</v>
      </c>
      <c r="FS349">
        <v>0.55011650000000001</v>
      </c>
      <c r="FT349">
        <v>1.9162800000000001E-2</v>
      </c>
      <c r="FU349">
        <v>2.5760000000000002E-2</v>
      </c>
    </row>
    <row r="350" spans="1:177" x14ac:dyDescent="0.3">
      <c r="A350" t="s">
        <v>226</v>
      </c>
      <c r="B350" t="s">
        <v>0</v>
      </c>
      <c r="C350" t="s">
        <v>279</v>
      </c>
      <c r="D350" s="30" t="s">
        <v>250</v>
      </c>
      <c r="E350" t="s">
        <v>219</v>
      </c>
      <c r="F350">
        <v>629</v>
      </c>
      <c r="G350">
        <v>2.4297420000000001</v>
      </c>
      <c r="H350">
        <v>2.3660009999999998</v>
      </c>
      <c r="I350">
        <v>2.1314470000000001</v>
      </c>
      <c r="J350">
        <v>1.598954</v>
      </c>
      <c r="K350">
        <v>1.1416999999999999</v>
      </c>
      <c r="L350">
        <v>0.91984370000000004</v>
      </c>
      <c r="M350">
        <v>0.88239489999999998</v>
      </c>
      <c r="N350">
        <v>0.71453199999999994</v>
      </c>
      <c r="O350">
        <v>0.44083810000000001</v>
      </c>
      <c r="P350">
        <v>-7.9919500000000004E-2</v>
      </c>
      <c r="Q350">
        <v>-1.0022169999999999</v>
      </c>
      <c r="R350">
        <v>-1.5579149999999999</v>
      </c>
      <c r="S350">
        <v>-1.9889019999999999</v>
      </c>
      <c r="T350">
        <v>-2.3584299999999998</v>
      </c>
      <c r="U350">
        <v>-2.2189709999999998</v>
      </c>
      <c r="V350">
        <v>-1.776138</v>
      </c>
      <c r="W350">
        <v>-1.031423</v>
      </c>
      <c r="X350">
        <v>-8.8610300000000003E-2</v>
      </c>
      <c r="Y350">
        <v>0.61852130000000005</v>
      </c>
      <c r="Z350">
        <v>1.0876330000000001</v>
      </c>
      <c r="AA350">
        <v>1.242632</v>
      </c>
      <c r="AB350">
        <v>1.2266619999999999</v>
      </c>
      <c r="AC350">
        <v>1.051752</v>
      </c>
      <c r="AD350">
        <v>0.89701920000000002</v>
      </c>
      <c r="AE350">
        <v>-0.76608030000000005</v>
      </c>
      <c r="AF350">
        <v>-0.86986909999999995</v>
      </c>
      <c r="AG350">
        <v>-0.60330459999999997</v>
      </c>
      <c r="AH350">
        <v>-0.39254020000000001</v>
      </c>
      <c r="AI350">
        <v>-0.26699780000000001</v>
      </c>
      <c r="AJ350">
        <v>-0.1291696</v>
      </c>
      <c r="AK350">
        <v>-1.9284200000000001E-2</v>
      </c>
      <c r="AL350">
        <v>-1.2551000000000001E-3</v>
      </c>
      <c r="AM350">
        <v>4.3536199999999997E-2</v>
      </c>
      <c r="AN350">
        <v>0.1035986</v>
      </c>
      <c r="AO350">
        <v>-3.2967499999999997E-2</v>
      </c>
      <c r="AP350">
        <v>-1.8527700000000001E-2</v>
      </c>
      <c r="AQ350">
        <v>-5.7317699999999999E-2</v>
      </c>
      <c r="AR350">
        <v>-6.2215100000000002E-2</v>
      </c>
      <c r="AS350">
        <v>-2.0435200000000001E-2</v>
      </c>
      <c r="AT350">
        <v>-1.4311000000000001E-2</v>
      </c>
      <c r="AU350">
        <v>6.2610499999999999E-2</v>
      </c>
      <c r="AV350">
        <v>6.23048E-2</v>
      </c>
      <c r="AW350">
        <v>0.12552140000000001</v>
      </c>
      <c r="AX350">
        <v>0.19991680000000001</v>
      </c>
      <c r="AY350">
        <v>0.1751944</v>
      </c>
      <c r="AZ350">
        <v>0.13144310000000001</v>
      </c>
      <c r="BA350">
        <v>8.7438600000000005E-2</v>
      </c>
      <c r="BB350">
        <v>4.7965000000000001E-2</v>
      </c>
      <c r="BC350">
        <v>-0.64219749999999998</v>
      </c>
      <c r="BD350">
        <v>-0.75106439999999997</v>
      </c>
      <c r="BE350">
        <v>-0.51016360000000005</v>
      </c>
      <c r="BF350">
        <v>-0.3145963</v>
      </c>
      <c r="BG350">
        <v>-0.20517060000000001</v>
      </c>
      <c r="BH350">
        <v>-8.1546300000000002E-2</v>
      </c>
      <c r="BI350">
        <v>1.7820200000000001E-2</v>
      </c>
      <c r="BJ350">
        <v>2.8706800000000001E-2</v>
      </c>
      <c r="BK350">
        <v>7.5127100000000002E-2</v>
      </c>
      <c r="BL350">
        <v>0.1401319</v>
      </c>
      <c r="BM350">
        <v>1.2224E-2</v>
      </c>
      <c r="BN350">
        <v>2.0411700000000001E-2</v>
      </c>
      <c r="BO350">
        <v>-1.55611E-2</v>
      </c>
      <c r="BP350">
        <v>-2.4134599999999999E-2</v>
      </c>
      <c r="BQ350">
        <v>1.6091999999999999E-2</v>
      </c>
      <c r="BR350">
        <v>2.4807900000000001E-2</v>
      </c>
      <c r="BS350">
        <v>0.1061984</v>
      </c>
      <c r="BT350">
        <v>0.10194449999999999</v>
      </c>
      <c r="BU350">
        <v>0.16908980000000001</v>
      </c>
      <c r="BV350">
        <v>0.24749589999999999</v>
      </c>
      <c r="BW350">
        <v>0.2212961</v>
      </c>
      <c r="BX350">
        <v>0.17757429999999999</v>
      </c>
      <c r="BY350">
        <v>0.13005169999999999</v>
      </c>
      <c r="BZ350">
        <v>8.7384699999999996E-2</v>
      </c>
      <c r="CA350">
        <v>-0.55639669999999997</v>
      </c>
      <c r="CB350">
        <v>-0.66878070000000001</v>
      </c>
      <c r="CC350">
        <v>-0.44565440000000001</v>
      </c>
      <c r="CD350">
        <v>-0.26061250000000002</v>
      </c>
      <c r="CE350">
        <v>-0.1623493</v>
      </c>
      <c r="CF350">
        <v>-4.8562500000000001E-2</v>
      </c>
      <c r="CG350">
        <v>4.3518599999999998E-2</v>
      </c>
      <c r="CH350">
        <v>4.9458299999999997E-2</v>
      </c>
      <c r="CI350">
        <v>9.7006800000000004E-2</v>
      </c>
      <c r="CJ350">
        <v>0.16543469999999999</v>
      </c>
      <c r="CK350">
        <v>4.3523399999999997E-2</v>
      </c>
      <c r="CL350">
        <v>4.7381100000000002E-2</v>
      </c>
      <c r="CM350">
        <v>1.33594E-2</v>
      </c>
      <c r="CN350">
        <v>2.2399E-3</v>
      </c>
      <c r="CO350">
        <v>4.13906E-2</v>
      </c>
      <c r="CP350">
        <v>5.1901500000000003E-2</v>
      </c>
      <c r="CQ350">
        <v>0.13638719999999999</v>
      </c>
      <c r="CR350">
        <v>0.12939890000000001</v>
      </c>
      <c r="CS350">
        <v>0.1992652</v>
      </c>
      <c r="CT350">
        <v>0.28044910000000001</v>
      </c>
      <c r="CU350">
        <v>0.25322610000000001</v>
      </c>
      <c r="CV350">
        <v>0.20952460000000001</v>
      </c>
      <c r="CW350">
        <v>0.1595654</v>
      </c>
      <c r="CX350">
        <v>0.1146867</v>
      </c>
      <c r="CY350">
        <v>-0.47059590000000001</v>
      </c>
      <c r="CZ350">
        <v>-0.58649689999999999</v>
      </c>
      <c r="DA350">
        <v>-0.38114520000000002</v>
      </c>
      <c r="DB350">
        <v>-0.2066288</v>
      </c>
      <c r="DC350">
        <v>-0.119528</v>
      </c>
      <c r="DD350">
        <v>-1.5578699999999999E-2</v>
      </c>
      <c r="DE350">
        <v>6.9217000000000001E-2</v>
      </c>
      <c r="DF350">
        <v>7.0209800000000003E-2</v>
      </c>
      <c r="DG350">
        <v>0.1188866</v>
      </c>
      <c r="DH350">
        <v>0.1907375</v>
      </c>
      <c r="DI350">
        <v>7.4822899999999998E-2</v>
      </c>
      <c r="DJ350">
        <v>7.4350399999999997E-2</v>
      </c>
      <c r="DK350">
        <v>4.2279900000000002E-2</v>
      </c>
      <c r="DL350">
        <v>2.8614299999999999E-2</v>
      </c>
      <c r="DM350">
        <v>6.6689200000000004E-2</v>
      </c>
      <c r="DN350">
        <v>7.8995099999999999E-2</v>
      </c>
      <c r="DO350">
        <v>0.166576</v>
      </c>
      <c r="DP350">
        <v>0.1568532</v>
      </c>
      <c r="DQ350">
        <v>0.22944049999999999</v>
      </c>
      <c r="DR350">
        <v>0.31340230000000002</v>
      </c>
      <c r="DS350">
        <v>0.28515600000000002</v>
      </c>
      <c r="DT350">
        <v>0.24147489999999999</v>
      </c>
      <c r="DU350">
        <v>0.1890791</v>
      </c>
      <c r="DV350">
        <v>0.1419887</v>
      </c>
      <c r="DW350">
        <v>-0.3467132</v>
      </c>
      <c r="DX350">
        <v>-0.4676922</v>
      </c>
      <c r="DY350">
        <v>-0.28800419999999999</v>
      </c>
      <c r="DZ350">
        <v>-0.12868479999999999</v>
      </c>
      <c r="EA350">
        <v>-5.7700899999999999E-2</v>
      </c>
      <c r="EB350">
        <v>3.2044599999999999E-2</v>
      </c>
      <c r="EC350">
        <v>0.1063214</v>
      </c>
      <c r="ED350">
        <v>0.1001717</v>
      </c>
      <c r="EE350">
        <v>0.15047749999999999</v>
      </c>
      <c r="EF350">
        <v>0.22727069999999999</v>
      </c>
      <c r="EG350">
        <v>0.12001439999999999</v>
      </c>
      <c r="EH350">
        <v>0.1132899</v>
      </c>
      <c r="EI350">
        <v>8.4036399999999997E-2</v>
      </c>
      <c r="EJ350">
        <v>6.6694900000000001E-2</v>
      </c>
      <c r="EK350">
        <v>0.1032163</v>
      </c>
      <c r="EL350">
        <v>0.11811389999999999</v>
      </c>
      <c r="EM350">
        <v>0.21016389999999999</v>
      </c>
      <c r="EN350">
        <v>0.1964929</v>
      </c>
      <c r="EO350">
        <v>0.2730089</v>
      </c>
      <c r="EP350">
        <v>0.36098140000000001</v>
      </c>
      <c r="EQ350">
        <v>0.33125779999999999</v>
      </c>
      <c r="ER350">
        <v>0.28760609999999998</v>
      </c>
      <c r="ES350">
        <v>0.23169219999999999</v>
      </c>
      <c r="ET350">
        <v>0.1814085</v>
      </c>
      <c r="EU350">
        <v>60.67971</v>
      </c>
      <c r="EV350">
        <v>60.021349999999998</v>
      </c>
      <c r="EW350">
        <v>60.021349999999998</v>
      </c>
      <c r="EX350">
        <v>59.68683</v>
      </c>
      <c r="EY350">
        <v>60.021349999999998</v>
      </c>
      <c r="EZ350">
        <v>60.345199999999998</v>
      </c>
      <c r="FA350">
        <v>60.010680000000001</v>
      </c>
      <c r="FB350">
        <v>60.010680000000001</v>
      </c>
      <c r="FC350">
        <v>61.010680000000001</v>
      </c>
      <c r="FD350">
        <v>63.330959999999997</v>
      </c>
      <c r="FE350">
        <v>66.982209999999995</v>
      </c>
      <c r="FF350">
        <v>71.327399999999997</v>
      </c>
      <c r="FG350">
        <v>72.690389999999994</v>
      </c>
      <c r="FH350">
        <v>72.377229999999997</v>
      </c>
      <c r="FI350">
        <v>73.704629999999995</v>
      </c>
      <c r="FJ350">
        <v>74.042699999999996</v>
      </c>
      <c r="FK350">
        <v>72.740210000000005</v>
      </c>
      <c r="FL350">
        <v>71.398570000000007</v>
      </c>
      <c r="FM350">
        <v>69.049819999999997</v>
      </c>
      <c r="FN350">
        <v>64.697509999999994</v>
      </c>
      <c r="FO350">
        <v>61.021349999999998</v>
      </c>
      <c r="FP350">
        <v>59.00356</v>
      </c>
      <c r="FQ350">
        <v>58.669040000000003</v>
      </c>
      <c r="FR350">
        <v>58.644129999999997</v>
      </c>
      <c r="FS350">
        <v>0.70410099999999998</v>
      </c>
      <c r="FT350">
        <v>2.7467399999999999E-2</v>
      </c>
      <c r="FU350">
        <v>4.4857500000000002E-2</v>
      </c>
    </row>
    <row r="351" spans="1:177" x14ac:dyDescent="0.3">
      <c r="A351" t="s">
        <v>226</v>
      </c>
      <c r="B351" t="s">
        <v>0</v>
      </c>
      <c r="C351" t="s">
        <v>279</v>
      </c>
      <c r="D351" s="30" t="s">
        <v>250</v>
      </c>
      <c r="E351" t="s">
        <v>220</v>
      </c>
      <c r="F351">
        <v>404</v>
      </c>
      <c r="G351">
        <v>1.5797190000000001</v>
      </c>
      <c r="H351">
        <v>1.504605</v>
      </c>
      <c r="I351">
        <v>1.3451310000000001</v>
      </c>
      <c r="J351">
        <v>0.98511280000000001</v>
      </c>
      <c r="K351">
        <v>0.75112540000000005</v>
      </c>
      <c r="L351">
        <v>0.58928570000000002</v>
      </c>
      <c r="M351">
        <v>0.61545810000000001</v>
      </c>
      <c r="N351">
        <v>0.50122370000000005</v>
      </c>
      <c r="O351">
        <v>0.30069200000000001</v>
      </c>
      <c r="P351">
        <v>4.5117600000000001E-2</v>
      </c>
      <c r="Q351">
        <v>-0.44753199999999999</v>
      </c>
      <c r="R351">
        <v>-0.79653719999999995</v>
      </c>
      <c r="S351">
        <v>-1.131424</v>
      </c>
      <c r="T351">
        <v>-1.4699739999999999</v>
      </c>
      <c r="U351">
        <v>-1.391078</v>
      </c>
      <c r="V351">
        <v>-1.0961620000000001</v>
      </c>
      <c r="W351">
        <v>-0.60876019999999997</v>
      </c>
      <c r="X351">
        <v>1.9773499999999999E-2</v>
      </c>
      <c r="Y351">
        <v>0.44295020000000002</v>
      </c>
      <c r="Z351">
        <v>0.73231409999999997</v>
      </c>
      <c r="AA351">
        <v>0.81250979999999995</v>
      </c>
      <c r="AB351">
        <v>0.80124779999999995</v>
      </c>
      <c r="AC351">
        <v>0.6965905</v>
      </c>
      <c r="AD351">
        <v>0.59128519999999996</v>
      </c>
      <c r="AE351">
        <v>-0.53427349999999996</v>
      </c>
      <c r="AF351">
        <v>-0.64143600000000001</v>
      </c>
      <c r="AG351">
        <v>-0.50216740000000004</v>
      </c>
      <c r="AH351">
        <v>-0.31692730000000002</v>
      </c>
      <c r="AI351">
        <v>-0.2146544</v>
      </c>
      <c r="AJ351">
        <v>-0.1111279</v>
      </c>
      <c r="AK351">
        <v>-2.5946199999999999E-2</v>
      </c>
      <c r="AL351">
        <v>-1.8584E-2</v>
      </c>
      <c r="AM351">
        <v>-1.7018000000000001E-3</v>
      </c>
      <c r="AN351">
        <v>1.57179E-2</v>
      </c>
      <c r="AO351">
        <v>-9.0617199999999995E-2</v>
      </c>
      <c r="AP351">
        <v>-3.6595500000000003E-2</v>
      </c>
      <c r="AQ351">
        <v>-5.4966800000000003E-2</v>
      </c>
      <c r="AR351">
        <v>-4.9042099999999998E-2</v>
      </c>
      <c r="AS351">
        <v>-2.3926300000000001E-2</v>
      </c>
      <c r="AT351">
        <v>-1.1332E-2</v>
      </c>
      <c r="AU351">
        <v>3.1888300000000001E-2</v>
      </c>
      <c r="AV351">
        <v>4.2543699999999997E-2</v>
      </c>
      <c r="AW351">
        <v>8.5272700000000007E-2</v>
      </c>
      <c r="AX351">
        <v>0.108421</v>
      </c>
      <c r="AY351">
        <v>8.0613699999999996E-2</v>
      </c>
      <c r="AZ351">
        <v>7.3252999999999999E-2</v>
      </c>
      <c r="BA351">
        <v>4.1523699999999997E-2</v>
      </c>
      <c r="BB351">
        <v>1.4110899999999999E-2</v>
      </c>
      <c r="BC351">
        <v>-0.43769930000000001</v>
      </c>
      <c r="BD351">
        <v>-0.54671970000000003</v>
      </c>
      <c r="BE351">
        <v>-0.4292261</v>
      </c>
      <c r="BF351">
        <v>-0.255664</v>
      </c>
      <c r="BG351">
        <v>-0.1643366</v>
      </c>
      <c r="BH351">
        <v>-7.5150900000000007E-2</v>
      </c>
      <c r="BI351">
        <v>2.1059999999999998E-3</v>
      </c>
      <c r="BJ351">
        <v>4.6771E-3</v>
      </c>
      <c r="BK351">
        <v>2.1827800000000001E-2</v>
      </c>
      <c r="BL351">
        <v>4.1167099999999998E-2</v>
      </c>
      <c r="BM351">
        <v>-5.6608400000000003E-2</v>
      </c>
      <c r="BN351">
        <v>-6.2813000000000001E-3</v>
      </c>
      <c r="BO351">
        <v>-2.4845300000000001E-2</v>
      </c>
      <c r="BP351">
        <v>-2.18018E-2</v>
      </c>
      <c r="BQ351">
        <v>3.6879999999999999E-3</v>
      </c>
      <c r="BR351">
        <v>1.7620799999999999E-2</v>
      </c>
      <c r="BS351">
        <v>6.5951800000000005E-2</v>
      </c>
      <c r="BT351">
        <v>7.4205199999999999E-2</v>
      </c>
      <c r="BU351">
        <v>0.12262480000000001</v>
      </c>
      <c r="BV351">
        <v>0.14884729999999999</v>
      </c>
      <c r="BW351">
        <v>0.1173532</v>
      </c>
      <c r="BX351">
        <v>0.109985</v>
      </c>
      <c r="BY351">
        <v>7.47887E-2</v>
      </c>
      <c r="BZ351">
        <v>4.5787799999999997E-2</v>
      </c>
      <c r="CA351">
        <v>-0.37081239999999999</v>
      </c>
      <c r="CB351">
        <v>-0.48111949999999998</v>
      </c>
      <c r="CC351">
        <v>-0.37870710000000002</v>
      </c>
      <c r="CD351">
        <v>-0.21323329999999999</v>
      </c>
      <c r="CE351">
        <v>-0.12948660000000001</v>
      </c>
      <c r="CF351">
        <v>-5.0233300000000002E-2</v>
      </c>
      <c r="CG351">
        <v>2.15348E-2</v>
      </c>
      <c r="CH351">
        <v>2.0787699999999999E-2</v>
      </c>
      <c r="CI351">
        <v>3.8124400000000003E-2</v>
      </c>
      <c r="CJ351">
        <v>5.8793100000000001E-2</v>
      </c>
      <c r="CK351">
        <v>-3.3054E-2</v>
      </c>
      <c r="CL351">
        <v>1.47142E-2</v>
      </c>
      <c r="CM351">
        <v>-3.9833000000000004E-3</v>
      </c>
      <c r="CN351">
        <v>-2.9351999999999998E-3</v>
      </c>
      <c r="CO351">
        <v>2.2813699999999999E-2</v>
      </c>
      <c r="CP351">
        <v>3.7673499999999999E-2</v>
      </c>
      <c r="CQ351">
        <v>8.9544100000000001E-2</v>
      </c>
      <c r="CR351">
        <v>9.6133899999999994E-2</v>
      </c>
      <c r="CS351">
        <v>0.14849470000000001</v>
      </c>
      <c r="CT351">
        <v>0.17684649999999999</v>
      </c>
      <c r="CU351">
        <v>0.1427988</v>
      </c>
      <c r="CV351">
        <v>0.1354255</v>
      </c>
      <c r="CW351">
        <v>9.7827999999999998E-2</v>
      </c>
      <c r="CX351">
        <v>6.7727099999999998E-2</v>
      </c>
      <c r="CY351">
        <v>-0.30392540000000001</v>
      </c>
      <c r="CZ351">
        <v>-0.41551919999999998</v>
      </c>
      <c r="DA351">
        <v>-0.32818819999999999</v>
      </c>
      <c r="DB351">
        <v>-0.1708025</v>
      </c>
      <c r="DC351">
        <v>-9.4636600000000001E-2</v>
      </c>
      <c r="DD351">
        <v>-2.5315799999999999E-2</v>
      </c>
      <c r="DE351">
        <v>4.0963699999999999E-2</v>
      </c>
      <c r="DF351">
        <v>3.6898300000000002E-2</v>
      </c>
      <c r="DG351">
        <v>5.4420999999999997E-2</v>
      </c>
      <c r="DH351">
        <v>7.6419100000000004E-2</v>
      </c>
      <c r="DI351">
        <v>-9.4996000000000004E-3</v>
      </c>
      <c r="DJ351">
        <v>3.5709699999999997E-2</v>
      </c>
      <c r="DK351">
        <v>1.6878799999999999E-2</v>
      </c>
      <c r="DL351">
        <v>1.5931399999999998E-2</v>
      </c>
      <c r="DM351">
        <v>4.1939299999999999E-2</v>
      </c>
      <c r="DN351">
        <v>5.7726100000000002E-2</v>
      </c>
      <c r="DO351">
        <v>0.1131363</v>
      </c>
      <c r="DP351">
        <v>0.1180625</v>
      </c>
      <c r="DQ351">
        <v>0.17436460000000001</v>
      </c>
      <c r="DR351">
        <v>0.20484559999999999</v>
      </c>
      <c r="DS351">
        <v>0.16824449999999999</v>
      </c>
      <c r="DT351">
        <v>0.16086600000000001</v>
      </c>
      <c r="DU351">
        <v>0.12086719999999999</v>
      </c>
      <c r="DV351">
        <v>8.9666399999999993E-2</v>
      </c>
      <c r="DW351">
        <v>-0.20735120000000001</v>
      </c>
      <c r="DX351">
        <v>-0.3208029</v>
      </c>
      <c r="DY351">
        <v>-0.2552468</v>
      </c>
      <c r="DZ351">
        <v>-0.1095392</v>
      </c>
      <c r="EA351">
        <v>-4.4318700000000003E-2</v>
      </c>
      <c r="EB351">
        <v>1.0661199999999999E-2</v>
      </c>
      <c r="EC351">
        <v>6.9015900000000005E-2</v>
      </c>
      <c r="ED351">
        <v>6.0159499999999998E-2</v>
      </c>
      <c r="EE351">
        <v>7.7950699999999998E-2</v>
      </c>
      <c r="EF351">
        <v>0.10186829999999999</v>
      </c>
      <c r="EG351">
        <v>2.4509300000000001E-2</v>
      </c>
      <c r="EH351">
        <v>6.6023999999999999E-2</v>
      </c>
      <c r="EI351">
        <v>4.7000199999999999E-2</v>
      </c>
      <c r="EJ351">
        <v>4.31717E-2</v>
      </c>
      <c r="EK351">
        <v>6.9553599999999993E-2</v>
      </c>
      <c r="EL351">
        <v>8.6679000000000006E-2</v>
      </c>
      <c r="EM351">
        <v>0.14719979999999999</v>
      </c>
      <c r="EN351">
        <v>0.149724</v>
      </c>
      <c r="EO351">
        <v>0.2117166</v>
      </c>
      <c r="EP351">
        <v>0.24527189999999999</v>
      </c>
      <c r="EQ351">
        <v>0.2049839</v>
      </c>
      <c r="ER351">
        <v>0.197598</v>
      </c>
      <c r="ES351">
        <v>0.1541322</v>
      </c>
      <c r="ET351">
        <v>0.1213434</v>
      </c>
      <c r="EU351">
        <v>61.021389999999997</v>
      </c>
      <c r="EV351">
        <v>60.032089999999997</v>
      </c>
      <c r="EW351">
        <v>60.032089999999997</v>
      </c>
      <c r="EX351">
        <v>60.032089999999997</v>
      </c>
      <c r="EY351">
        <v>60.032089999999997</v>
      </c>
      <c r="EZ351">
        <v>61.021389999999997</v>
      </c>
      <c r="FA351">
        <v>61.021389999999997</v>
      </c>
      <c r="FB351">
        <v>61.021389999999997</v>
      </c>
      <c r="FC351">
        <v>62.021389999999997</v>
      </c>
      <c r="FD351">
        <v>64</v>
      </c>
      <c r="FE351">
        <v>67.978610000000003</v>
      </c>
      <c r="FF351">
        <v>70.9893</v>
      </c>
      <c r="FG351">
        <v>72.032089999999997</v>
      </c>
      <c r="FH351">
        <v>70.053470000000004</v>
      </c>
      <c r="FI351">
        <v>71.042779999999993</v>
      </c>
      <c r="FJ351">
        <v>72.053470000000004</v>
      </c>
      <c r="FK351">
        <v>70.096260000000001</v>
      </c>
      <c r="FL351">
        <v>69.085560000000001</v>
      </c>
      <c r="FM351">
        <v>67.064170000000004</v>
      </c>
      <c r="FN351">
        <v>64.042779999999993</v>
      </c>
      <c r="FO351">
        <v>61.032089999999997</v>
      </c>
      <c r="FP351">
        <v>60.0107</v>
      </c>
      <c r="FQ351">
        <v>60.0107</v>
      </c>
      <c r="FR351">
        <v>60.978610000000003</v>
      </c>
      <c r="FS351">
        <v>0.53973070000000001</v>
      </c>
      <c r="FT351">
        <v>2.0988699999999999E-2</v>
      </c>
      <c r="FU351">
        <v>3.71965E-2</v>
      </c>
    </row>
    <row r="352" spans="1:177" x14ac:dyDescent="0.3">
      <c r="A352" t="s">
        <v>226</v>
      </c>
      <c r="B352" t="s">
        <v>0</v>
      </c>
      <c r="C352" t="s">
        <v>279</v>
      </c>
      <c r="D352" s="30" t="s">
        <v>250</v>
      </c>
      <c r="E352" t="s">
        <v>221</v>
      </c>
      <c r="F352">
        <v>225</v>
      </c>
      <c r="G352">
        <v>0.87562839999999997</v>
      </c>
      <c r="H352">
        <v>0.89799090000000004</v>
      </c>
      <c r="I352">
        <v>0.81892089999999995</v>
      </c>
      <c r="J352">
        <v>0.64750909999999995</v>
      </c>
      <c r="K352">
        <v>0.41236139999999999</v>
      </c>
      <c r="L352">
        <v>0.34674680000000002</v>
      </c>
      <c r="M352">
        <v>0.2685689</v>
      </c>
      <c r="N352">
        <v>0.2116151</v>
      </c>
      <c r="O352">
        <v>0.1492125</v>
      </c>
      <c r="P352">
        <v>-0.11531619999999999</v>
      </c>
      <c r="Q352">
        <v>-0.5557202</v>
      </c>
      <c r="R352">
        <v>-0.7760939</v>
      </c>
      <c r="S352">
        <v>-0.88202100000000005</v>
      </c>
      <c r="T352">
        <v>-0.90894699999999995</v>
      </c>
      <c r="U352">
        <v>-0.84457590000000005</v>
      </c>
      <c r="V352">
        <v>-0.69716420000000001</v>
      </c>
      <c r="W352">
        <v>-0.43114000000000002</v>
      </c>
      <c r="X352">
        <v>-0.1130337</v>
      </c>
      <c r="Y352">
        <v>0.1770736</v>
      </c>
      <c r="Z352">
        <v>0.35677799999999998</v>
      </c>
      <c r="AA352">
        <v>0.43867289999999998</v>
      </c>
      <c r="AB352">
        <v>0.43313230000000003</v>
      </c>
      <c r="AC352">
        <v>0.36037089999999999</v>
      </c>
      <c r="AD352">
        <v>0.31083339999999998</v>
      </c>
      <c r="AE352">
        <v>-0.31087340000000002</v>
      </c>
      <c r="AF352">
        <v>-0.28857880000000002</v>
      </c>
      <c r="AG352">
        <v>-0.13991819999999999</v>
      </c>
      <c r="AH352">
        <v>-0.11272600000000001</v>
      </c>
      <c r="AI352">
        <v>-7.7978699999999998E-2</v>
      </c>
      <c r="AJ352">
        <v>-4.3664799999999997E-2</v>
      </c>
      <c r="AK352">
        <v>-1.9147399999999998E-2</v>
      </c>
      <c r="AL352">
        <v>-3.2222000000000002E-3</v>
      </c>
      <c r="AM352">
        <v>3.12202E-2</v>
      </c>
      <c r="AN352">
        <v>8.2059400000000005E-2</v>
      </c>
      <c r="AO352">
        <v>5.33099E-2</v>
      </c>
      <c r="AP352">
        <v>8.4004000000000006E-3</v>
      </c>
      <c r="AQ352">
        <v>-2.9785200000000001E-2</v>
      </c>
      <c r="AR352">
        <v>-4.4027900000000002E-2</v>
      </c>
      <c r="AS352">
        <v>-2.3933099999999999E-2</v>
      </c>
      <c r="AT352">
        <v>-3.2988900000000002E-2</v>
      </c>
      <c r="AU352">
        <v>1.5246000000000001E-3</v>
      </c>
      <c r="AV352">
        <v>-5.9347999999999996E-3</v>
      </c>
      <c r="AW352">
        <v>2.01386E-2</v>
      </c>
      <c r="AX352">
        <v>6.8966E-2</v>
      </c>
      <c r="AY352">
        <v>7.1195999999999995E-2</v>
      </c>
      <c r="AZ352">
        <v>2.9986499999999999E-2</v>
      </c>
      <c r="BA352">
        <v>1.9289199999999999E-2</v>
      </c>
      <c r="BB352">
        <v>1.19843E-2</v>
      </c>
      <c r="BC352">
        <v>-0.2324166</v>
      </c>
      <c r="BD352">
        <v>-0.2186023</v>
      </c>
      <c r="BE352">
        <v>-8.3002599999999996E-2</v>
      </c>
      <c r="BF352">
        <v>-6.4885600000000002E-2</v>
      </c>
      <c r="BG352">
        <v>-4.3885599999999997E-2</v>
      </c>
      <c r="BH352">
        <v>-1.1378900000000001E-2</v>
      </c>
      <c r="BI352">
        <v>5.9773999999999999E-3</v>
      </c>
      <c r="BJ352">
        <v>1.5846800000000001E-2</v>
      </c>
      <c r="BK352">
        <v>5.2835100000000003E-2</v>
      </c>
      <c r="BL352">
        <v>0.1090217</v>
      </c>
      <c r="BM352">
        <v>8.05974E-2</v>
      </c>
      <c r="BN352">
        <v>3.0589700000000001E-2</v>
      </c>
      <c r="BO352">
        <v>5.4850000000000005E-4</v>
      </c>
      <c r="BP352">
        <v>-1.4922899999999999E-2</v>
      </c>
      <c r="BQ352">
        <v>1.1666000000000001E-3</v>
      </c>
      <c r="BR352">
        <v>-5.4235000000000004E-3</v>
      </c>
      <c r="BS352">
        <v>2.8644599999999999E-2</v>
      </c>
      <c r="BT352">
        <v>1.71748E-2</v>
      </c>
      <c r="BU352">
        <v>3.9277899999999998E-2</v>
      </c>
      <c r="BV352">
        <v>9.0717900000000004E-2</v>
      </c>
      <c r="BW352">
        <v>9.8438100000000001E-2</v>
      </c>
      <c r="BX352">
        <v>5.7542000000000003E-2</v>
      </c>
      <c r="BY352">
        <v>4.5983599999999999E-2</v>
      </c>
      <c r="BZ352">
        <v>3.4557999999999998E-2</v>
      </c>
      <c r="CA352">
        <v>-0.17807770000000001</v>
      </c>
      <c r="CB352">
        <v>-0.1701367</v>
      </c>
      <c r="CC352">
        <v>-4.35831E-2</v>
      </c>
      <c r="CD352">
        <v>-3.1751500000000002E-2</v>
      </c>
      <c r="CE352">
        <v>-2.02729E-2</v>
      </c>
      <c r="CF352">
        <v>1.0982199999999999E-2</v>
      </c>
      <c r="CG352">
        <v>2.3378800000000002E-2</v>
      </c>
      <c r="CH352">
        <v>2.9053900000000001E-2</v>
      </c>
      <c r="CI352">
        <v>6.7805599999999994E-2</v>
      </c>
      <c r="CJ352">
        <v>0.1276957</v>
      </c>
      <c r="CK352">
        <v>9.9496600000000004E-2</v>
      </c>
      <c r="CL352">
        <v>4.5957900000000003E-2</v>
      </c>
      <c r="CM352">
        <v>2.15576E-2</v>
      </c>
      <c r="CN352">
        <v>5.2351000000000003E-3</v>
      </c>
      <c r="CO352">
        <v>1.8550500000000001E-2</v>
      </c>
      <c r="CP352">
        <v>1.36682E-2</v>
      </c>
      <c r="CQ352">
        <v>4.7427799999999999E-2</v>
      </c>
      <c r="CR352">
        <v>3.3180399999999999E-2</v>
      </c>
      <c r="CS352">
        <v>5.2533700000000003E-2</v>
      </c>
      <c r="CT352">
        <v>0.1057833</v>
      </c>
      <c r="CU352">
        <v>0.1173058</v>
      </c>
      <c r="CV352">
        <v>7.6626899999999998E-2</v>
      </c>
      <c r="CW352">
        <v>6.4472000000000002E-2</v>
      </c>
      <c r="CX352">
        <v>5.0192399999999998E-2</v>
      </c>
      <c r="CY352">
        <v>-0.1237388</v>
      </c>
      <c r="CZ352">
        <v>-0.12167119999999999</v>
      </c>
      <c r="DA352">
        <v>-4.1634999999999997E-3</v>
      </c>
      <c r="DB352">
        <v>1.3826000000000001E-3</v>
      </c>
      <c r="DC352">
        <v>3.3398E-3</v>
      </c>
      <c r="DD352">
        <v>3.3343299999999999E-2</v>
      </c>
      <c r="DE352">
        <v>4.07801E-2</v>
      </c>
      <c r="DF352">
        <v>4.2261100000000003E-2</v>
      </c>
      <c r="DG352">
        <v>8.2776000000000002E-2</v>
      </c>
      <c r="DH352">
        <v>0.14636979999999999</v>
      </c>
      <c r="DI352">
        <v>0.1183958</v>
      </c>
      <c r="DJ352">
        <v>6.1326199999999997E-2</v>
      </c>
      <c r="DK352">
        <v>4.2566600000000003E-2</v>
      </c>
      <c r="DL352">
        <v>2.5393200000000001E-2</v>
      </c>
      <c r="DM352">
        <v>3.5934399999999998E-2</v>
      </c>
      <c r="DN352">
        <v>3.2759900000000002E-2</v>
      </c>
      <c r="DO352">
        <v>6.6211000000000006E-2</v>
      </c>
      <c r="DP352">
        <v>4.9186100000000003E-2</v>
      </c>
      <c r="DQ352">
        <v>6.5789500000000001E-2</v>
      </c>
      <c r="DR352">
        <v>0.1208486</v>
      </c>
      <c r="DS352">
        <v>0.13617360000000001</v>
      </c>
      <c r="DT352">
        <v>9.57118E-2</v>
      </c>
      <c r="DU352">
        <v>8.2960400000000004E-2</v>
      </c>
      <c r="DV352">
        <v>6.5826899999999994E-2</v>
      </c>
      <c r="DW352">
        <v>-4.5282000000000003E-2</v>
      </c>
      <c r="DX352">
        <v>-5.16946E-2</v>
      </c>
      <c r="DY352">
        <v>5.2752100000000003E-2</v>
      </c>
      <c r="DZ352">
        <v>4.92229E-2</v>
      </c>
      <c r="EA352">
        <v>3.7432899999999998E-2</v>
      </c>
      <c r="EB352">
        <v>6.5629199999999999E-2</v>
      </c>
      <c r="EC352">
        <v>6.5904900000000002E-2</v>
      </c>
      <c r="ED352">
        <v>6.1330099999999999E-2</v>
      </c>
      <c r="EE352">
        <v>0.104391</v>
      </c>
      <c r="EF352">
        <v>0.17333209999999999</v>
      </c>
      <c r="EG352">
        <v>0.14568329999999999</v>
      </c>
      <c r="EH352">
        <v>8.3515500000000006E-2</v>
      </c>
      <c r="EI352">
        <v>7.2900400000000004E-2</v>
      </c>
      <c r="EJ352">
        <v>5.4498199999999997E-2</v>
      </c>
      <c r="EK352">
        <v>6.1033999999999998E-2</v>
      </c>
      <c r="EL352">
        <v>6.0325400000000001E-2</v>
      </c>
      <c r="EM352">
        <v>9.3330999999999997E-2</v>
      </c>
      <c r="EN352">
        <v>7.2295700000000004E-2</v>
      </c>
      <c r="EO352">
        <v>8.4928799999999999E-2</v>
      </c>
      <c r="EP352">
        <v>0.14260059999999999</v>
      </c>
      <c r="EQ352">
        <v>0.1634157</v>
      </c>
      <c r="ER352">
        <v>0.1232673</v>
      </c>
      <c r="ES352">
        <v>0.10965469999999999</v>
      </c>
      <c r="ET352">
        <v>8.8400500000000007E-2</v>
      </c>
      <c r="EU352">
        <v>60</v>
      </c>
      <c r="EV352">
        <v>60</v>
      </c>
      <c r="EW352">
        <v>60</v>
      </c>
      <c r="EX352">
        <v>59</v>
      </c>
      <c r="EY352">
        <v>60</v>
      </c>
      <c r="EZ352">
        <v>59</v>
      </c>
      <c r="FA352">
        <v>58</v>
      </c>
      <c r="FB352">
        <v>58</v>
      </c>
      <c r="FC352">
        <v>59</v>
      </c>
      <c r="FD352">
        <v>62</v>
      </c>
      <c r="FE352">
        <v>65</v>
      </c>
      <c r="FF352">
        <v>72</v>
      </c>
      <c r="FG352">
        <v>74</v>
      </c>
      <c r="FH352">
        <v>77</v>
      </c>
      <c r="FI352">
        <v>79</v>
      </c>
      <c r="FJ352">
        <v>78</v>
      </c>
      <c r="FK352">
        <v>78</v>
      </c>
      <c r="FL352">
        <v>76</v>
      </c>
      <c r="FM352">
        <v>73</v>
      </c>
      <c r="FN352">
        <v>66</v>
      </c>
      <c r="FO352">
        <v>61</v>
      </c>
      <c r="FP352">
        <v>57</v>
      </c>
      <c r="FQ352">
        <v>56</v>
      </c>
      <c r="FR352">
        <v>54</v>
      </c>
      <c r="FS352">
        <v>0.46185670000000001</v>
      </c>
      <c r="FT352">
        <v>1.7853999999999998E-2</v>
      </c>
      <c r="FU352">
        <v>2.3230600000000001E-2</v>
      </c>
    </row>
    <row r="353" spans="1:177" x14ac:dyDescent="0.3">
      <c r="A353" t="s">
        <v>226</v>
      </c>
      <c r="B353" t="s">
        <v>0</v>
      </c>
      <c r="C353" t="s">
        <v>279</v>
      </c>
      <c r="D353" s="30" t="s">
        <v>251</v>
      </c>
      <c r="E353" t="s">
        <v>219</v>
      </c>
      <c r="F353">
        <v>251</v>
      </c>
      <c r="G353">
        <v>1.046135</v>
      </c>
      <c r="H353">
        <v>1.0281400000000001</v>
      </c>
      <c r="I353">
        <v>0.80161789999999999</v>
      </c>
      <c r="J353">
        <v>0.59677519999999995</v>
      </c>
      <c r="K353">
        <v>0.42816749999999998</v>
      </c>
      <c r="L353">
        <v>0.36732179999999998</v>
      </c>
      <c r="M353">
        <v>0.37515769999999998</v>
      </c>
      <c r="N353">
        <v>0.36367909999999998</v>
      </c>
      <c r="O353">
        <v>0.33650999999999998</v>
      </c>
      <c r="P353">
        <v>0.29338989999999998</v>
      </c>
      <c r="Q353">
        <v>0.22349430000000001</v>
      </c>
      <c r="R353">
        <v>0.2070843</v>
      </c>
      <c r="S353">
        <v>8.81464E-2</v>
      </c>
      <c r="T353">
        <v>6.8926500000000002E-2</v>
      </c>
      <c r="U353">
        <v>6.9562399999999996E-2</v>
      </c>
      <c r="V353">
        <v>0.22396269999999999</v>
      </c>
      <c r="W353">
        <v>0.38533620000000002</v>
      </c>
      <c r="X353">
        <v>0.47870089999999998</v>
      </c>
      <c r="Y353">
        <v>0.52056089999999999</v>
      </c>
      <c r="Z353">
        <v>0.549732</v>
      </c>
      <c r="AA353">
        <v>0.51236780000000004</v>
      </c>
      <c r="AB353">
        <v>0.44988030000000001</v>
      </c>
      <c r="AC353">
        <v>0.4084779</v>
      </c>
      <c r="AD353">
        <v>0.37782949999999998</v>
      </c>
      <c r="AE353">
        <v>-0.30570140000000001</v>
      </c>
      <c r="AF353">
        <v>-0.34711789999999998</v>
      </c>
      <c r="AG353">
        <v>-0.2407463</v>
      </c>
      <c r="AH353">
        <v>-0.15664159999999999</v>
      </c>
      <c r="AI353">
        <v>-0.1065444</v>
      </c>
      <c r="AJ353">
        <v>-5.1544699999999999E-2</v>
      </c>
      <c r="AK353">
        <v>-7.6953000000000004E-3</v>
      </c>
      <c r="AL353">
        <v>-5.0080000000000003E-4</v>
      </c>
      <c r="AM353">
        <v>1.73729E-2</v>
      </c>
      <c r="AN353">
        <v>4.1340599999999998E-2</v>
      </c>
      <c r="AO353">
        <v>-1.31556E-2</v>
      </c>
      <c r="AP353">
        <v>-7.3933999999999996E-3</v>
      </c>
      <c r="AQ353">
        <v>-2.2872400000000001E-2</v>
      </c>
      <c r="AR353">
        <v>-2.48267E-2</v>
      </c>
      <c r="AS353">
        <v>-8.1545999999999997E-3</v>
      </c>
      <c r="AT353">
        <v>-5.7107E-3</v>
      </c>
      <c r="AU353">
        <v>2.49845E-2</v>
      </c>
      <c r="AV353">
        <v>2.4862499999999999E-2</v>
      </c>
      <c r="AW353">
        <v>5.0088800000000003E-2</v>
      </c>
      <c r="AX353">
        <v>7.9776E-2</v>
      </c>
      <c r="AY353">
        <v>6.9910600000000003E-2</v>
      </c>
      <c r="AZ353">
        <v>5.2451900000000003E-2</v>
      </c>
      <c r="BA353">
        <v>3.4891999999999999E-2</v>
      </c>
      <c r="BB353">
        <v>1.91402E-2</v>
      </c>
      <c r="BC353">
        <v>-0.25626650000000001</v>
      </c>
      <c r="BD353">
        <v>-0.29970930000000001</v>
      </c>
      <c r="BE353">
        <v>-0.2035788</v>
      </c>
      <c r="BF353">
        <v>-0.12553829999999999</v>
      </c>
      <c r="BG353">
        <v>-8.1872600000000004E-2</v>
      </c>
      <c r="BH353">
        <v>-3.2540800000000002E-2</v>
      </c>
      <c r="BI353">
        <v>7.1111000000000004E-3</v>
      </c>
      <c r="BJ353">
        <v>1.1455399999999999E-2</v>
      </c>
      <c r="BK353">
        <v>2.9979200000000001E-2</v>
      </c>
      <c r="BL353">
        <v>5.5919099999999999E-2</v>
      </c>
      <c r="BM353">
        <v>4.8779000000000001E-3</v>
      </c>
      <c r="BN353">
        <v>8.1452999999999994E-3</v>
      </c>
      <c r="BO353">
        <v>-6.2096E-3</v>
      </c>
      <c r="BP353">
        <v>-9.6308000000000001E-3</v>
      </c>
      <c r="BQ353">
        <v>6.4213999999999999E-3</v>
      </c>
      <c r="BR353">
        <v>9.8995000000000003E-3</v>
      </c>
      <c r="BS353">
        <v>4.2377999999999999E-2</v>
      </c>
      <c r="BT353">
        <v>4.0680599999999997E-2</v>
      </c>
      <c r="BU353">
        <v>6.7474599999999996E-2</v>
      </c>
      <c r="BV353">
        <v>9.8762299999999997E-2</v>
      </c>
      <c r="BW353">
        <v>8.8307399999999994E-2</v>
      </c>
      <c r="BX353">
        <v>7.0860300000000001E-2</v>
      </c>
      <c r="BY353">
        <v>5.1896600000000001E-2</v>
      </c>
      <c r="BZ353">
        <v>3.4870499999999999E-2</v>
      </c>
      <c r="CA353">
        <v>-0.22202810000000001</v>
      </c>
      <c r="CB353">
        <v>-0.26687430000000001</v>
      </c>
      <c r="CC353">
        <v>-0.17783660000000001</v>
      </c>
      <c r="CD353">
        <v>-0.1039964</v>
      </c>
      <c r="CE353">
        <v>-6.4784900000000006E-2</v>
      </c>
      <c r="CF353">
        <v>-1.9378699999999999E-2</v>
      </c>
      <c r="CG353">
        <v>1.73659E-2</v>
      </c>
      <c r="CH353">
        <v>1.9736199999999999E-2</v>
      </c>
      <c r="CI353">
        <v>3.87102E-2</v>
      </c>
      <c r="CJ353">
        <v>6.6016099999999994E-2</v>
      </c>
      <c r="CK353">
        <v>1.7367799999999999E-2</v>
      </c>
      <c r="CL353">
        <v>1.8907299999999998E-2</v>
      </c>
      <c r="CM353">
        <v>5.3309999999999998E-3</v>
      </c>
      <c r="CN353">
        <v>8.9380000000000004E-4</v>
      </c>
      <c r="CO353">
        <v>1.6516699999999999E-2</v>
      </c>
      <c r="CP353">
        <v>2.07111E-2</v>
      </c>
      <c r="CQ353">
        <v>5.4424800000000002E-2</v>
      </c>
      <c r="CR353">
        <v>5.1636099999999997E-2</v>
      </c>
      <c r="CS353">
        <v>7.9516000000000003E-2</v>
      </c>
      <c r="CT353">
        <v>0.1119122</v>
      </c>
      <c r="CU353">
        <v>0.1010489</v>
      </c>
      <c r="CV353">
        <v>8.3610000000000004E-2</v>
      </c>
      <c r="CW353">
        <v>6.3673900000000005E-2</v>
      </c>
      <c r="CX353">
        <v>4.5765300000000002E-2</v>
      </c>
      <c r="CY353">
        <v>-0.1877896</v>
      </c>
      <c r="CZ353">
        <v>-0.23403930000000001</v>
      </c>
      <c r="DA353">
        <v>-0.15209449999999999</v>
      </c>
      <c r="DB353">
        <v>-8.2454399999999997E-2</v>
      </c>
      <c r="DC353">
        <v>-4.7697200000000002E-2</v>
      </c>
      <c r="DD353">
        <v>-6.2167000000000004E-3</v>
      </c>
      <c r="DE353">
        <v>2.7620800000000001E-2</v>
      </c>
      <c r="DF353">
        <v>2.8017E-2</v>
      </c>
      <c r="DG353">
        <v>4.7441200000000003E-2</v>
      </c>
      <c r="DH353">
        <v>7.6113E-2</v>
      </c>
      <c r="DI353">
        <v>2.98578E-2</v>
      </c>
      <c r="DJ353">
        <v>2.9669299999999999E-2</v>
      </c>
      <c r="DK353">
        <v>1.68716E-2</v>
      </c>
      <c r="DL353">
        <v>1.14184E-2</v>
      </c>
      <c r="DM353">
        <v>2.6612E-2</v>
      </c>
      <c r="DN353">
        <v>3.1522700000000001E-2</v>
      </c>
      <c r="DO353">
        <v>6.6471500000000003E-2</v>
      </c>
      <c r="DP353">
        <v>6.25917E-2</v>
      </c>
      <c r="DQ353">
        <v>9.1557399999999997E-2</v>
      </c>
      <c r="DR353">
        <v>0.12506200000000001</v>
      </c>
      <c r="DS353">
        <v>0.1137904</v>
      </c>
      <c r="DT353">
        <v>9.6359700000000006E-2</v>
      </c>
      <c r="DU353">
        <v>7.5451299999999999E-2</v>
      </c>
      <c r="DV353">
        <v>5.6660000000000002E-2</v>
      </c>
      <c r="DW353">
        <v>-0.1383547</v>
      </c>
      <c r="DX353">
        <v>-0.18663080000000001</v>
      </c>
      <c r="DY353">
        <v>-0.1149269</v>
      </c>
      <c r="DZ353">
        <v>-5.1351099999999997E-2</v>
      </c>
      <c r="EA353">
        <v>-2.3025299999999999E-2</v>
      </c>
      <c r="EB353">
        <v>1.27872E-2</v>
      </c>
      <c r="EC353">
        <v>4.2427100000000002E-2</v>
      </c>
      <c r="ED353">
        <v>3.99732E-2</v>
      </c>
      <c r="EE353">
        <v>6.0047499999999997E-2</v>
      </c>
      <c r="EF353">
        <v>9.0691499999999994E-2</v>
      </c>
      <c r="EG353">
        <v>4.7891299999999998E-2</v>
      </c>
      <c r="EH353">
        <v>4.5207900000000002E-2</v>
      </c>
      <c r="EI353">
        <v>3.3534399999999999E-2</v>
      </c>
      <c r="EJ353">
        <v>2.66143E-2</v>
      </c>
      <c r="EK353">
        <v>4.1188000000000002E-2</v>
      </c>
      <c r="EL353">
        <v>4.7132899999999998E-2</v>
      </c>
      <c r="EM353">
        <v>8.3865099999999998E-2</v>
      </c>
      <c r="EN353">
        <v>7.8409800000000002E-2</v>
      </c>
      <c r="EO353">
        <v>0.1089432</v>
      </c>
      <c r="EP353">
        <v>0.14404829999999999</v>
      </c>
      <c r="EQ353">
        <v>0.1321871</v>
      </c>
      <c r="ER353">
        <v>0.1147681</v>
      </c>
      <c r="ES353">
        <v>9.2455899999999994E-2</v>
      </c>
      <c r="ET353">
        <v>7.2390300000000005E-2</v>
      </c>
      <c r="EU353">
        <v>57.011760000000002</v>
      </c>
      <c r="EV353">
        <v>55.25882</v>
      </c>
      <c r="EW353">
        <v>55.011760000000002</v>
      </c>
      <c r="EX353">
        <v>56.011760000000002</v>
      </c>
      <c r="EY353">
        <v>56.25882</v>
      </c>
      <c r="EZ353">
        <v>56.25882</v>
      </c>
      <c r="FA353">
        <v>57.25882</v>
      </c>
      <c r="FB353">
        <v>58.011760000000002</v>
      </c>
      <c r="FC353">
        <v>58.505879999999998</v>
      </c>
      <c r="FD353">
        <v>59.011760000000002</v>
      </c>
      <c r="FE353">
        <v>59.25882</v>
      </c>
      <c r="FF353">
        <v>60.270589999999999</v>
      </c>
      <c r="FG353">
        <v>58.011760000000002</v>
      </c>
      <c r="FH353">
        <v>56.505879999999998</v>
      </c>
      <c r="FI353">
        <v>56.25882</v>
      </c>
      <c r="FJ353">
        <v>57.011760000000002</v>
      </c>
      <c r="FK353">
        <v>58.011760000000002</v>
      </c>
      <c r="FL353">
        <v>56.25882</v>
      </c>
      <c r="FM353">
        <v>56.011760000000002</v>
      </c>
      <c r="FN353">
        <v>57.517650000000003</v>
      </c>
      <c r="FO353">
        <v>57.764710000000001</v>
      </c>
      <c r="FP353">
        <v>56.764710000000001</v>
      </c>
      <c r="FQ353">
        <v>56.764710000000001</v>
      </c>
      <c r="FR353">
        <v>55.764710000000001</v>
      </c>
      <c r="FS353">
        <v>0.28096880000000002</v>
      </c>
      <c r="FT353">
        <v>1.09608E-2</v>
      </c>
      <c r="FU353">
        <v>1.7900200000000002E-2</v>
      </c>
    </row>
    <row r="354" spans="1:177" x14ac:dyDescent="0.3">
      <c r="A354" t="s">
        <v>226</v>
      </c>
      <c r="B354" t="s">
        <v>0</v>
      </c>
      <c r="C354" t="s">
        <v>279</v>
      </c>
      <c r="D354" s="30" t="s">
        <v>251</v>
      </c>
      <c r="E354" t="s">
        <v>220</v>
      </c>
      <c r="F354">
        <v>164</v>
      </c>
      <c r="G354">
        <v>0.71168940000000003</v>
      </c>
      <c r="H354">
        <v>0.67554689999999995</v>
      </c>
      <c r="I354">
        <v>0.5205765</v>
      </c>
      <c r="J354">
        <v>0.40322340000000001</v>
      </c>
      <c r="K354">
        <v>0.26922210000000002</v>
      </c>
      <c r="L354">
        <v>0.2184845</v>
      </c>
      <c r="M354">
        <v>0.24296719999999999</v>
      </c>
      <c r="N354">
        <v>0.2386664</v>
      </c>
      <c r="O354">
        <v>0.22319249999999999</v>
      </c>
      <c r="P354">
        <v>0.20056370000000001</v>
      </c>
      <c r="Q354">
        <v>0.1318117</v>
      </c>
      <c r="R354">
        <v>0.12864</v>
      </c>
      <c r="S354">
        <v>3.3092099999999999E-2</v>
      </c>
      <c r="T354">
        <v>1.36454E-2</v>
      </c>
      <c r="U354">
        <v>6.6984999999999996E-3</v>
      </c>
      <c r="V354">
        <v>0.13901069999999999</v>
      </c>
      <c r="W354">
        <v>0.25548169999999998</v>
      </c>
      <c r="X354">
        <v>0.32547369999999998</v>
      </c>
      <c r="Y354">
        <v>0.34822809999999998</v>
      </c>
      <c r="Z354">
        <v>0.35222910000000002</v>
      </c>
      <c r="AA354">
        <v>0.33241159999999997</v>
      </c>
      <c r="AB354">
        <v>0.2966569</v>
      </c>
      <c r="AC354">
        <v>0.26796700000000001</v>
      </c>
      <c r="AD354">
        <v>0.24237159999999999</v>
      </c>
      <c r="AE354">
        <v>-0.2168833</v>
      </c>
      <c r="AF354">
        <v>-0.26038489999999997</v>
      </c>
      <c r="AG354">
        <v>-0.20385010000000001</v>
      </c>
      <c r="AH354">
        <v>-0.12865370000000001</v>
      </c>
      <c r="AI354">
        <v>-8.7136900000000003E-2</v>
      </c>
      <c r="AJ354">
        <v>-4.51113E-2</v>
      </c>
      <c r="AK354">
        <v>-1.05326E-2</v>
      </c>
      <c r="AL354">
        <v>-7.5440000000000004E-3</v>
      </c>
      <c r="AM354">
        <v>-6.9079999999999999E-4</v>
      </c>
      <c r="AN354">
        <v>6.3804999999999999E-3</v>
      </c>
      <c r="AO354">
        <v>-3.6785199999999997E-2</v>
      </c>
      <c r="AP354">
        <v>-1.48556E-2</v>
      </c>
      <c r="AQ354">
        <v>-2.2313199999999998E-2</v>
      </c>
      <c r="AR354">
        <v>-1.9908200000000001E-2</v>
      </c>
      <c r="AS354">
        <v>-9.7126999999999995E-3</v>
      </c>
      <c r="AT354">
        <v>-4.6001000000000002E-3</v>
      </c>
      <c r="AU354">
        <v>1.2944799999999999E-2</v>
      </c>
      <c r="AV354">
        <v>1.7270199999999999E-2</v>
      </c>
      <c r="AW354">
        <v>3.4615600000000003E-2</v>
      </c>
      <c r="AX354">
        <v>4.4012500000000003E-2</v>
      </c>
      <c r="AY354">
        <v>3.2724400000000001E-2</v>
      </c>
      <c r="AZ354">
        <v>2.97364E-2</v>
      </c>
      <c r="BA354">
        <v>1.6856199999999998E-2</v>
      </c>
      <c r="BB354">
        <v>5.7282000000000001E-3</v>
      </c>
      <c r="BC354">
        <v>-0.1776799</v>
      </c>
      <c r="BD354">
        <v>-0.22193570000000001</v>
      </c>
      <c r="BE354">
        <v>-0.17424020000000001</v>
      </c>
      <c r="BF354">
        <v>-0.1037844</v>
      </c>
      <c r="BG354">
        <v>-6.6710900000000004E-2</v>
      </c>
      <c r="BH354">
        <v>-3.0506800000000001E-2</v>
      </c>
      <c r="BI354">
        <v>8.5490000000000002E-4</v>
      </c>
      <c r="BJ354">
        <v>1.8986000000000001E-3</v>
      </c>
      <c r="BK354">
        <v>8.8608000000000003E-3</v>
      </c>
      <c r="BL354">
        <v>1.6711400000000001E-2</v>
      </c>
      <c r="BM354">
        <v>-2.2979599999999999E-2</v>
      </c>
      <c r="BN354">
        <v>-2.5498000000000001E-3</v>
      </c>
      <c r="BO354">
        <v>-1.00857E-2</v>
      </c>
      <c r="BP354">
        <v>-8.8502000000000008E-3</v>
      </c>
      <c r="BQ354">
        <v>1.4970999999999999E-3</v>
      </c>
      <c r="BR354">
        <v>7.1529999999999996E-3</v>
      </c>
      <c r="BS354">
        <v>2.6772500000000001E-2</v>
      </c>
      <c r="BT354">
        <v>3.0122900000000001E-2</v>
      </c>
      <c r="BU354">
        <v>4.97784E-2</v>
      </c>
      <c r="BV354">
        <v>6.04231E-2</v>
      </c>
      <c r="BW354">
        <v>4.7638399999999997E-2</v>
      </c>
      <c r="BX354">
        <v>4.4647399999999997E-2</v>
      </c>
      <c r="BY354">
        <v>3.0359799999999999E-2</v>
      </c>
      <c r="BZ354">
        <v>1.8587099999999999E-2</v>
      </c>
      <c r="CA354">
        <v>-0.15052779999999999</v>
      </c>
      <c r="CB354">
        <v>-0.1953059</v>
      </c>
      <c r="CC354">
        <v>-0.15373249999999999</v>
      </c>
      <c r="CD354">
        <v>-8.6559999999999998E-2</v>
      </c>
      <c r="CE354">
        <v>-5.2563899999999997E-2</v>
      </c>
      <c r="CF354">
        <v>-2.0391699999999999E-2</v>
      </c>
      <c r="CG354">
        <v>8.7419000000000004E-3</v>
      </c>
      <c r="CH354">
        <v>8.4385999999999992E-3</v>
      </c>
      <c r="CI354">
        <v>1.54763E-2</v>
      </c>
      <c r="CJ354">
        <v>2.3866499999999999E-2</v>
      </c>
      <c r="CK354">
        <v>-1.3417999999999999E-2</v>
      </c>
      <c r="CL354">
        <v>5.9731000000000003E-3</v>
      </c>
      <c r="CM354">
        <v>-1.6169999999999999E-3</v>
      </c>
      <c r="CN354">
        <v>-1.1915000000000001E-3</v>
      </c>
      <c r="CO354">
        <v>9.2610000000000001E-3</v>
      </c>
      <c r="CP354">
        <v>1.52932E-2</v>
      </c>
      <c r="CQ354">
        <v>3.6349600000000003E-2</v>
      </c>
      <c r="CR354">
        <v>3.90246E-2</v>
      </c>
      <c r="CS354">
        <v>6.028E-2</v>
      </c>
      <c r="CT354">
        <v>7.1789099999999995E-2</v>
      </c>
      <c r="CU354">
        <v>5.79678E-2</v>
      </c>
      <c r="CV354">
        <v>5.4974700000000001E-2</v>
      </c>
      <c r="CW354">
        <v>3.9712299999999999E-2</v>
      </c>
      <c r="CX354">
        <v>2.7493199999999999E-2</v>
      </c>
      <c r="CY354">
        <v>-0.1233756</v>
      </c>
      <c r="CZ354">
        <v>-0.1686761</v>
      </c>
      <c r="DA354">
        <v>-0.1332248</v>
      </c>
      <c r="DB354">
        <v>-6.93357E-2</v>
      </c>
      <c r="DC354">
        <v>-3.8416800000000001E-2</v>
      </c>
      <c r="DD354">
        <v>-1.02767E-2</v>
      </c>
      <c r="DE354">
        <v>1.6628799999999999E-2</v>
      </c>
      <c r="DF354">
        <v>1.49785E-2</v>
      </c>
      <c r="DG354">
        <v>2.2091699999999999E-2</v>
      </c>
      <c r="DH354">
        <v>3.10216E-2</v>
      </c>
      <c r="DI354">
        <v>-3.8563E-3</v>
      </c>
      <c r="DJ354">
        <v>1.4496E-2</v>
      </c>
      <c r="DK354">
        <v>6.8517999999999999E-3</v>
      </c>
      <c r="DL354">
        <v>6.4672000000000002E-3</v>
      </c>
      <c r="DM354">
        <v>1.7024899999999999E-2</v>
      </c>
      <c r="DN354">
        <v>2.34334E-2</v>
      </c>
      <c r="DO354">
        <v>4.5926599999999998E-2</v>
      </c>
      <c r="DP354">
        <v>4.7926400000000001E-2</v>
      </c>
      <c r="DQ354">
        <v>7.07816E-2</v>
      </c>
      <c r="DR354">
        <v>8.3155099999999996E-2</v>
      </c>
      <c r="DS354">
        <v>6.8297200000000002E-2</v>
      </c>
      <c r="DT354">
        <v>6.5301999999999999E-2</v>
      </c>
      <c r="DU354">
        <v>4.9064900000000002E-2</v>
      </c>
      <c r="DV354">
        <v>3.6399300000000002E-2</v>
      </c>
      <c r="DW354">
        <v>-8.4172300000000005E-2</v>
      </c>
      <c r="DX354">
        <v>-0.13022690000000001</v>
      </c>
      <c r="DY354">
        <v>-0.103615</v>
      </c>
      <c r="DZ354">
        <v>-4.4466400000000003E-2</v>
      </c>
      <c r="EA354">
        <v>-1.7990800000000001E-2</v>
      </c>
      <c r="EB354">
        <v>4.3277999999999997E-3</v>
      </c>
      <c r="EC354">
        <v>2.80164E-2</v>
      </c>
      <c r="ED354">
        <v>2.4421200000000001E-2</v>
      </c>
      <c r="EE354">
        <v>3.1643299999999999E-2</v>
      </c>
      <c r="EF354">
        <v>4.13525E-2</v>
      </c>
      <c r="EG354">
        <v>9.9492999999999995E-3</v>
      </c>
      <c r="EH354">
        <v>2.6801800000000001E-2</v>
      </c>
      <c r="EI354">
        <v>1.90793E-2</v>
      </c>
      <c r="EJ354">
        <v>1.7525099999999998E-2</v>
      </c>
      <c r="EK354">
        <v>2.8234599999999999E-2</v>
      </c>
      <c r="EL354">
        <v>3.5186500000000002E-2</v>
      </c>
      <c r="EM354">
        <v>5.9754399999999999E-2</v>
      </c>
      <c r="EN354">
        <v>6.0779100000000003E-2</v>
      </c>
      <c r="EO354">
        <v>8.5944400000000004E-2</v>
      </c>
      <c r="EP354">
        <v>9.9565799999999996E-2</v>
      </c>
      <c r="EQ354">
        <v>8.3211300000000002E-2</v>
      </c>
      <c r="ER354">
        <v>8.0213000000000007E-2</v>
      </c>
      <c r="ES354">
        <v>6.2568499999999999E-2</v>
      </c>
      <c r="ET354">
        <v>4.9258200000000002E-2</v>
      </c>
      <c r="EU354">
        <v>58</v>
      </c>
      <c r="EV354">
        <v>56</v>
      </c>
      <c r="EW354">
        <v>56</v>
      </c>
      <c r="EX354">
        <v>57</v>
      </c>
      <c r="EY354">
        <v>57</v>
      </c>
      <c r="EZ354">
        <v>57</v>
      </c>
      <c r="FA354">
        <v>58</v>
      </c>
      <c r="FB354">
        <v>59</v>
      </c>
      <c r="FC354">
        <v>59</v>
      </c>
      <c r="FD354">
        <v>60</v>
      </c>
      <c r="FE354">
        <v>60</v>
      </c>
      <c r="FF354">
        <v>62</v>
      </c>
      <c r="FG354">
        <v>59</v>
      </c>
      <c r="FH354">
        <v>57</v>
      </c>
      <c r="FI354">
        <v>57</v>
      </c>
      <c r="FJ354">
        <v>58</v>
      </c>
      <c r="FK354">
        <v>59</v>
      </c>
      <c r="FL354">
        <v>57</v>
      </c>
      <c r="FM354">
        <v>57</v>
      </c>
      <c r="FN354">
        <v>59</v>
      </c>
      <c r="FO354">
        <v>59</v>
      </c>
      <c r="FP354">
        <v>58</v>
      </c>
      <c r="FQ354">
        <v>58</v>
      </c>
      <c r="FR354">
        <v>57</v>
      </c>
      <c r="FS354">
        <v>0.2190986</v>
      </c>
      <c r="FT354">
        <v>8.5202000000000003E-3</v>
      </c>
      <c r="FU354">
        <v>1.5099599999999999E-2</v>
      </c>
    </row>
    <row r="355" spans="1:177" x14ac:dyDescent="0.3">
      <c r="A355" t="s">
        <v>226</v>
      </c>
      <c r="B355" t="s">
        <v>0</v>
      </c>
      <c r="C355" t="s">
        <v>279</v>
      </c>
      <c r="D355" s="30" t="s">
        <v>251</v>
      </c>
      <c r="E355" t="s">
        <v>221</v>
      </c>
      <c r="F355">
        <v>87</v>
      </c>
      <c r="G355">
        <v>0.33544469999999998</v>
      </c>
      <c r="H355">
        <v>0.36279240000000001</v>
      </c>
      <c r="I355">
        <v>0.28176499999999999</v>
      </c>
      <c r="J355">
        <v>0.188527</v>
      </c>
      <c r="K355">
        <v>0.1700969</v>
      </c>
      <c r="L355">
        <v>0.16567290000000001</v>
      </c>
      <c r="M355">
        <v>0.1370748</v>
      </c>
      <c r="N355">
        <v>0.12597059999999999</v>
      </c>
      <c r="O355">
        <v>0.1090753</v>
      </c>
      <c r="P355">
        <v>8.6350700000000002E-2</v>
      </c>
      <c r="Q355">
        <v>9.6430600000000005E-2</v>
      </c>
      <c r="R355">
        <v>8.6210400000000006E-2</v>
      </c>
      <c r="S355">
        <v>6.9815600000000005E-2</v>
      </c>
      <c r="T355">
        <v>7.4731400000000003E-2</v>
      </c>
      <c r="U355">
        <v>7.7642900000000001E-2</v>
      </c>
      <c r="V355">
        <v>9.3962900000000002E-2</v>
      </c>
      <c r="W355">
        <v>0.132578</v>
      </c>
      <c r="X355">
        <v>0.1499376</v>
      </c>
      <c r="Y355">
        <v>0.16723950000000001</v>
      </c>
      <c r="Z355">
        <v>0.20601639999999999</v>
      </c>
      <c r="AA355">
        <v>0.18259040000000001</v>
      </c>
      <c r="AB355">
        <v>0.15569620000000001</v>
      </c>
      <c r="AC355">
        <v>0.1362063</v>
      </c>
      <c r="AD355">
        <v>0.1413113</v>
      </c>
      <c r="AE355">
        <v>-0.1202044</v>
      </c>
      <c r="AF355">
        <v>-0.1115838</v>
      </c>
      <c r="AG355">
        <v>-5.4101700000000003E-2</v>
      </c>
      <c r="AH355">
        <v>-4.3587399999999998E-2</v>
      </c>
      <c r="AI355">
        <v>-3.01517E-2</v>
      </c>
      <c r="AJ355">
        <v>-1.6883700000000001E-2</v>
      </c>
      <c r="AK355">
        <v>-7.4037E-3</v>
      </c>
      <c r="AL355">
        <v>-1.2459000000000001E-3</v>
      </c>
      <c r="AM355">
        <v>1.2071800000000001E-2</v>
      </c>
      <c r="AN355">
        <v>3.1729599999999997E-2</v>
      </c>
      <c r="AO355">
        <v>2.0613099999999999E-2</v>
      </c>
      <c r="AP355">
        <v>3.2482000000000001E-3</v>
      </c>
      <c r="AQ355">
        <v>-1.1516999999999999E-2</v>
      </c>
      <c r="AR355">
        <v>-1.70241E-2</v>
      </c>
      <c r="AS355">
        <v>-9.2540999999999995E-3</v>
      </c>
      <c r="AT355">
        <v>-1.27557E-2</v>
      </c>
      <c r="AU355">
        <v>5.8949999999999996E-4</v>
      </c>
      <c r="AV355">
        <v>-2.2948000000000001E-3</v>
      </c>
      <c r="AW355">
        <v>7.7869000000000002E-3</v>
      </c>
      <c r="AX355">
        <v>2.6666800000000001E-2</v>
      </c>
      <c r="AY355">
        <v>2.7529100000000001E-2</v>
      </c>
      <c r="AZ355">
        <v>1.1594800000000001E-2</v>
      </c>
      <c r="BA355">
        <v>7.4584999999999999E-3</v>
      </c>
      <c r="BB355">
        <v>4.6338999999999998E-3</v>
      </c>
      <c r="BC355">
        <v>-8.9867799999999998E-2</v>
      </c>
      <c r="BD355">
        <v>-8.4526199999999996E-2</v>
      </c>
      <c r="BE355">
        <v>-3.2094299999999999E-2</v>
      </c>
      <c r="BF355">
        <v>-2.50891E-2</v>
      </c>
      <c r="BG355">
        <v>-1.6969100000000001E-2</v>
      </c>
      <c r="BH355">
        <v>-4.3997999999999997E-3</v>
      </c>
      <c r="BI355">
        <v>2.3113000000000001E-3</v>
      </c>
      <c r="BJ355">
        <v>6.1273999999999999E-3</v>
      </c>
      <c r="BK355">
        <v>2.0429599999999999E-2</v>
      </c>
      <c r="BL355">
        <v>4.2155100000000001E-2</v>
      </c>
      <c r="BM355">
        <v>3.1164299999999999E-2</v>
      </c>
      <c r="BN355">
        <v>1.1828E-2</v>
      </c>
      <c r="BO355">
        <v>2.1210000000000001E-4</v>
      </c>
      <c r="BP355">
        <v>-5.7701999999999996E-3</v>
      </c>
      <c r="BQ355">
        <v>4.5110000000000001E-4</v>
      </c>
      <c r="BR355">
        <v>-2.0971000000000002E-3</v>
      </c>
      <c r="BS355">
        <v>1.10759E-2</v>
      </c>
      <c r="BT355">
        <v>6.6408999999999999E-3</v>
      </c>
      <c r="BU355">
        <v>1.51874E-2</v>
      </c>
      <c r="BV355">
        <v>3.50776E-2</v>
      </c>
      <c r="BW355">
        <v>3.8062699999999998E-2</v>
      </c>
      <c r="BX355">
        <v>2.2249600000000001E-2</v>
      </c>
      <c r="BY355">
        <v>1.7780299999999999E-2</v>
      </c>
      <c r="BZ355">
        <v>1.33624E-2</v>
      </c>
      <c r="CA355">
        <v>-6.8856700000000007E-2</v>
      </c>
      <c r="CB355">
        <v>-6.5786200000000003E-2</v>
      </c>
      <c r="CC355">
        <v>-1.6852099999999998E-2</v>
      </c>
      <c r="CD355">
        <v>-1.22772E-2</v>
      </c>
      <c r="CE355">
        <v>-7.8387999999999999E-3</v>
      </c>
      <c r="CF355">
        <v>4.2465000000000003E-3</v>
      </c>
      <c r="CG355">
        <v>9.0398000000000006E-3</v>
      </c>
      <c r="CH355">
        <v>1.12342E-2</v>
      </c>
      <c r="CI355">
        <v>2.6218100000000001E-2</v>
      </c>
      <c r="CJ355">
        <v>4.9375700000000002E-2</v>
      </c>
      <c r="CK355">
        <v>3.8471999999999999E-2</v>
      </c>
      <c r="CL355">
        <v>1.7770399999999999E-2</v>
      </c>
      <c r="CM355">
        <v>8.3356000000000003E-3</v>
      </c>
      <c r="CN355">
        <v>2.0243000000000001E-3</v>
      </c>
      <c r="CO355">
        <v>7.1729000000000003E-3</v>
      </c>
      <c r="CP355">
        <v>5.2851E-3</v>
      </c>
      <c r="CQ355">
        <v>1.8338799999999999E-2</v>
      </c>
      <c r="CR355">
        <v>1.2829800000000001E-2</v>
      </c>
      <c r="CS355">
        <v>2.0313000000000001E-2</v>
      </c>
      <c r="CT355">
        <v>4.0902899999999999E-2</v>
      </c>
      <c r="CU355">
        <v>4.5358299999999997E-2</v>
      </c>
      <c r="CV355">
        <v>2.9629099999999998E-2</v>
      </c>
      <c r="CW355">
        <v>2.4929199999999999E-2</v>
      </c>
      <c r="CX355">
        <v>1.94077E-2</v>
      </c>
      <c r="CY355">
        <v>-4.7845699999999998E-2</v>
      </c>
      <c r="CZ355">
        <v>-4.7046200000000003E-2</v>
      </c>
      <c r="DA355">
        <v>-1.6099E-3</v>
      </c>
      <c r="DB355">
        <v>5.3459999999999998E-4</v>
      </c>
      <c r="DC355">
        <v>1.2914000000000001E-3</v>
      </c>
      <c r="DD355">
        <v>1.2892799999999999E-2</v>
      </c>
      <c r="DE355">
        <v>1.5768299999999999E-2</v>
      </c>
      <c r="DF355">
        <v>1.6341000000000001E-2</v>
      </c>
      <c r="DG355">
        <v>3.2006699999999999E-2</v>
      </c>
      <c r="DH355">
        <v>5.6596300000000002E-2</v>
      </c>
      <c r="DI355">
        <v>4.57797E-2</v>
      </c>
      <c r="DJ355">
        <v>2.3712799999999999E-2</v>
      </c>
      <c r="DK355">
        <v>1.6459100000000001E-2</v>
      </c>
      <c r="DL355">
        <v>9.8186999999999997E-3</v>
      </c>
      <c r="DM355">
        <v>1.38946E-2</v>
      </c>
      <c r="DN355">
        <v>1.26672E-2</v>
      </c>
      <c r="DO355">
        <v>2.5601599999999999E-2</v>
      </c>
      <c r="DP355">
        <v>1.90186E-2</v>
      </c>
      <c r="DQ355">
        <v>2.5438599999999999E-2</v>
      </c>
      <c r="DR355">
        <v>4.6728100000000002E-2</v>
      </c>
      <c r="DS355">
        <v>5.2653800000000001E-2</v>
      </c>
      <c r="DT355">
        <v>3.7008600000000003E-2</v>
      </c>
      <c r="DU355">
        <v>3.2078000000000002E-2</v>
      </c>
      <c r="DV355">
        <v>2.5453E-2</v>
      </c>
      <c r="DW355">
        <v>-1.7509E-2</v>
      </c>
      <c r="DX355">
        <v>-1.9988599999999999E-2</v>
      </c>
      <c r="DY355">
        <v>2.0397499999999999E-2</v>
      </c>
      <c r="DZ355">
        <v>1.9032899999999998E-2</v>
      </c>
      <c r="EA355">
        <v>1.44741E-2</v>
      </c>
      <c r="EB355">
        <v>2.5376599999999999E-2</v>
      </c>
      <c r="EC355">
        <v>2.5483200000000001E-2</v>
      </c>
      <c r="ED355">
        <v>2.3714300000000001E-2</v>
      </c>
      <c r="EE355">
        <v>4.0364499999999998E-2</v>
      </c>
      <c r="EF355">
        <v>6.7021700000000003E-2</v>
      </c>
      <c r="EG355">
        <v>5.6330900000000003E-2</v>
      </c>
      <c r="EH355">
        <v>3.2292599999999998E-2</v>
      </c>
      <c r="EI355">
        <v>2.8188100000000001E-2</v>
      </c>
      <c r="EJ355">
        <v>2.10726E-2</v>
      </c>
      <c r="EK355">
        <v>2.3599800000000001E-2</v>
      </c>
      <c r="EL355">
        <v>2.3325800000000001E-2</v>
      </c>
      <c r="EM355">
        <v>3.6088000000000002E-2</v>
      </c>
      <c r="EN355">
        <v>2.7954300000000001E-2</v>
      </c>
      <c r="EO355">
        <v>3.2839100000000003E-2</v>
      </c>
      <c r="EP355">
        <v>5.5138899999999998E-2</v>
      </c>
      <c r="EQ355">
        <v>6.3187400000000005E-2</v>
      </c>
      <c r="ER355">
        <v>4.7663400000000002E-2</v>
      </c>
      <c r="ES355">
        <v>4.2399800000000001E-2</v>
      </c>
      <c r="ET355">
        <v>3.4181499999999997E-2</v>
      </c>
      <c r="EU355">
        <v>54</v>
      </c>
      <c r="EV355">
        <v>53</v>
      </c>
      <c r="EW355">
        <v>52</v>
      </c>
      <c r="EX355">
        <v>53</v>
      </c>
      <c r="EY355">
        <v>54</v>
      </c>
      <c r="EZ355">
        <v>54</v>
      </c>
      <c r="FA355">
        <v>55</v>
      </c>
      <c r="FB355">
        <v>55</v>
      </c>
      <c r="FC355">
        <v>57</v>
      </c>
      <c r="FD355">
        <v>56</v>
      </c>
      <c r="FE355">
        <v>57</v>
      </c>
      <c r="FF355">
        <v>55</v>
      </c>
      <c r="FG355">
        <v>55</v>
      </c>
      <c r="FH355">
        <v>55</v>
      </c>
      <c r="FI355">
        <v>54</v>
      </c>
      <c r="FJ355">
        <v>54</v>
      </c>
      <c r="FK355">
        <v>55</v>
      </c>
      <c r="FL355">
        <v>54</v>
      </c>
      <c r="FM355">
        <v>53</v>
      </c>
      <c r="FN355">
        <v>53</v>
      </c>
      <c r="FO355">
        <v>54</v>
      </c>
      <c r="FP355">
        <v>53</v>
      </c>
      <c r="FQ355">
        <v>53</v>
      </c>
      <c r="FR355">
        <v>52</v>
      </c>
      <c r="FS355">
        <v>0.17858460000000001</v>
      </c>
      <c r="FT355">
        <v>6.9034999999999999E-3</v>
      </c>
      <c r="FU355">
        <v>8.9824999999999992E-3</v>
      </c>
    </row>
    <row r="356" spans="1:177" x14ac:dyDescent="0.3">
      <c r="A356" t="s">
        <v>226</v>
      </c>
      <c r="B356" t="s">
        <v>0</v>
      </c>
      <c r="C356" t="s">
        <v>279</v>
      </c>
      <c r="D356" s="30" t="s">
        <v>252</v>
      </c>
      <c r="E356" t="s">
        <v>219</v>
      </c>
      <c r="F356">
        <v>170</v>
      </c>
      <c r="G356">
        <v>0.43222189999999999</v>
      </c>
      <c r="H356">
        <v>0.49736089999999999</v>
      </c>
      <c r="I356">
        <v>0.31902910000000001</v>
      </c>
      <c r="J356">
        <v>0.2240964</v>
      </c>
      <c r="K356">
        <v>0.19192000000000001</v>
      </c>
      <c r="L356">
        <v>0.16367979999999999</v>
      </c>
      <c r="M356">
        <v>0.1763749</v>
      </c>
      <c r="N356">
        <v>0.1186247</v>
      </c>
      <c r="O356">
        <v>7.0690799999999998E-2</v>
      </c>
      <c r="P356">
        <v>0.2163931</v>
      </c>
      <c r="Q356">
        <v>6.2600900000000001E-2</v>
      </c>
      <c r="R356">
        <v>0.1252093</v>
      </c>
      <c r="S356">
        <v>-9.0993400000000002E-2</v>
      </c>
      <c r="T356">
        <v>-0.1066981</v>
      </c>
      <c r="U356">
        <v>-6.6273899999999997E-2</v>
      </c>
      <c r="V356">
        <v>-9.3036499999999994E-2</v>
      </c>
      <c r="W356">
        <v>-2.7141800000000001E-2</v>
      </c>
      <c r="X356">
        <v>7.8057699999999994E-2</v>
      </c>
      <c r="Y356">
        <v>0.17514640000000001</v>
      </c>
      <c r="Z356">
        <v>0.24095059999999999</v>
      </c>
      <c r="AA356">
        <v>0.31873790000000002</v>
      </c>
      <c r="AB356">
        <v>0.26601059999999999</v>
      </c>
      <c r="AC356">
        <v>0.32890009999999997</v>
      </c>
      <c r="AD356">
        <v>0.29370299999999999</v>
      </c>
      <c r="AE356">
        <v>-0.1092857</v>
      </c>
      <c r="AF356">
        <v>-8.9344000000000007E-2</v>
      </c>
      <c r="AG356">
        <v>-8.1171900000000005E-2</v>
      </c>
      <c r="AH356">
        <v>-5.99786E-2</v>
      </c>
      <c r="AI356">
        <v>-4.1584799999999998E-2</v>
      </c>
      <c r="AJ356">
        <v>-4.2312500000000003E-2</v>
      </c>
      <c r="AK356">
        <v>-6.3810999999999998E-3</v>
      </c>
      <c r="AL356">
        <v>-6.0057000000000001E-3</v>
      </c>
      <c r="AM356">
        <v>-2.0649600000000001E-2</v>
      </c>
      <c r="AN356">
        <v>-1.02436E-2</v>
      </c>
      <c r="AO356">
        <v>-3.8600000000000001E-3</v>
      </c>
      <c r="AP356">
        <v>-1.9227999999999999E-3</v>
      </c>
      <c r="AQ356">
        <v>-4.4336000000000002E-3</v>
      </c>
      <c r="AR356">
        <v>3.8455999999999998E-3</v>
      </c>
      <c r="AS356">
        <v>1.10305E-2</v>
      </c>
      <c r="AT356">
        <v>-4.9584E-3</v>
      </c>
      <c r="AU356">
        <v>2.1300199999999998E-2</v>
      </c>
      <c r="AV356">
        <v>2.4055199999999999E-2</v>
      </c>
      <c r="AW356">
        <v>3.8179699999999997E-2</v>
      </c>
      <c r="AX356">
        <v>3.2284899999999998E-2</v>
      </c>
      <c r="AY356">
        <v>2.3538E-2</v>
      </c>
      <c r="AZ356">
        <v>-1.7434E-3</v>
      </c>
      <c r="BA356">
        <v>-3.1056E-3</v>
      </c>
      <c r="BB356">
        <v>1.6886E-3</v>
      </c>
      <c r="BC356">
        <v>-8.3137900000000001E-2</v>
      </c>
      <c r="BD356">
        <v>-6.4113600000000007E-2</v>
      </c>
      <c r="BE356">
        <v>-5.8661600000000001E-2</v>
      </c>
      <c r="BF356">
        <v>-4.0289899999999997E-2</v>
      </c>
      <c r="BG356">
        <v>-2.5659700000000001E-2</v>
      </c>
      <c r="BH356">
        <v>-2.95851E-2</v>
      </c>
      <c r="BI356">
        <v>3.1640000000000001E-3</v>
      </c>
      <c r="BJ356">
        <v>2.3427000000000001E-3</v>
      </c>
      <c r="BK356">
        <v>-1.13796E-2</v>
      </c>
      <c r="BL356">
        <v>1.172E-4</v>
      </c>
      <c r="BM356">
        <v>6.7809999999999997E-3</v>
      </c>
      <c r="BN356">
        <v>8.4057000000000003E-3</v>
      </c>
      <c r="BO356">
        <v>6.6972999999999998E-3</v>
      </c>
      <c r="BP356">
        <v>1.58722E-2</v>
      </c>
      <c r="BQ356">
        <v>2.36121E-2</v>
      </c>
      <c r="BR356">
        <v>7.7863999999999997E-3</v>
      </c>
      <c r="BS356">
        <v>3.4863999999999999E-2</v>
      </c>
      <c r="BT356">
        <v>3.73794E-2</v>
      </c>
      <c r="BU356">
        <v>5.1807699999999998E-2</v>
      </c>
      <c r="BV356">
        <v>4.55874E-2</v>
      </c>
      <c r="BW356">
        <v>3.6742499999999997E-2</v>
      </c>
      <c r="BX356">
        <v>1.1818E-2</v>
      </c>
      <c r="BY356">
        <v>9.7477999999999992E-3</v>
      </c>
      <c r="BZ356">
        <v>1.3513300000000001E-2</v>
      </c>
      <c r="CA356">
        <v>-6.5028000000000002E-2</v>
      </c>
      <c r="CB356">
        <v>-4.6639199999999999E-2</v>
      </c>
      <c r="CC356">
        <v>-4.3070999999999998E-2</v>
      </c>
      <c r="CD356">
        <v>-2.66536E-2</v>
      </c>
      <c r="CE356">
        <v>-1.4630000000000001E-2</v>
      </c>
      <c r="CF356">
        <v>-2.0770199999999999E-2</v>
      </c>
      <c r="CG356">
        <v>9.7748999999999996E-3</v>
      </c>
      <c r="CH356">
        <v>8.1247000000000003E-3</v>
      </c>
      <c r="CI356">
        <v>-4.9591000000000001E-3</v>
      </c>
      <c r="CJ356">
        <v>7.2931000000000003E-3</v>
      </c>
      <c r="CK356">
        <v>1.4150899999999999E-2</v>
      </c>
      <c r="CL356">
        <v>1.55593E-2</v>
      </c>
      <c r="CM356">
        <v>1.44066E-2</v>
      </c>
      <c r="CN356">
        <v>2.4201899999999998E-2</v>
      </c>
      <c r="CO356">
        <v>3.2326100000000003E-2</v>
      </c>
      <c r="CP356">
        <v>1.66135E-2</v>
      </c>
      <c r="CQ356">
        <v>4.4258199999999998E-2</v>
      </c>
      <c r="CR356">
        <v>4.6607700000000002E-2</v>
      </c>
      <c r="CS356">
        <v>6.1246399999999999E-2</v>
      </c>
      <c r="CT356">
        <v>5.4800599999999998E-2</v>
      </c>
      <c r="CU356">
        <v>4.5887900000000002E-2</v>
      </c>
      <c r="CV356">
        <v>2.12106E-2</v>
      </c>
      <c r="CW356">
        <v>1.8650099999999999E-2</v>
      </c>
      <c r="CX356">
        <v>2.1703E-2</v>
      </c>
      <c r="CY356">
        <v>-4.6918099999999997E-2</v>
      </c>
      <c r="CZ356">
        <v>-2.9164700000000002E-2</v>
      </c>
      <c r="DA356">
        <v>-2.7480399999999999E-2</v>
      </c>
      <c r="DB356">
        <v>-1.3017300000000001E-2</v>
      </c>
      <c r="DC356">
        <v>-3.6004000000000001E-3</v>
      </c>
      <c r="DD356">
        <v>-1.1955199999999999E-2</v>
      </c>
      <c r="DE356">
        <v>1.6385799999999999E-2</v>
      </c>
      <c r="DF356">
        <v>1.3906699999999999E-2</v>
      </c>
      <c r="DG356">
        <v>1.4613E-3</v>
      </c>
      <c r="DH356">
        <v>1.44689E-2</v>
      </c>
      <c r="DI356">
        <v>2.15208E-2</v>
      </c>
      <c r="DJ356">
        <v>2.2712900000000001E-2</v>
      </c>
      <c r="DK356">
        <v>2.2115800000000001E-2</v>
      </c>
      <c r="DL356">
        <v>3.2531499999999998E-2</v>
      </c>
      <c r="DM356">
        <v>4.1040100000000003E-2</v>
      </c>
      <c r="DN356">
        <v>2.5440500000000001E-2</v>
      </c>
      <c r="DO356">
        <v>5.3652400000000003E-2</v>
      </c>
      <c r="DP356">
        <v>5.5835999999999997E-2</v>
      </c>
      <c r="DQ356">
        <v>7.0685100000000001E-2</v>
      </c>
      <c r="DR356">
        <v>6.4013899999999999E-2</v>
      </c>
      <c r="DS356">
        <v>5.5033199999999997E-2</v>
      </c>
      <c r="DT356">
        <v>3.06033E-2</v>
      </c>
      <c r="DU356">
        <v>2.7552299999999998E-2</v>
      </c>
      <c r="DV356">
        <v>2.9892800000000001E-2</v>
      </c>
      <c r="DW356">
        <v>-2.0770299999999998E-2</v>
      </c>
      <c r="DX356">
        <v>-3.9344000000000002E-3</v>
      </c>
      <c r="DY356">
        <v>-4.9699999999999996E-3</v>
      </c>
      <c r="DZ356">
        <v>6.6714000000000001E-3</v>
      </c>
      <c r="EA356">
        <v>1.23248E-2</v>
      </c>
      <c r="EB356">
        <v>7.7220000000000001E-4</v>
      </c>
      <c r="EC356">
        <v>2.59308E-2</v>
      </c>
      <c r="ED356">
        <v>2.2255E-2</v>
      </c>
      <c r="EE356">
        <v>1.0731299999999999E-2</v>
      </c>
      <c r="EF356">
        <v>2.48297E-2</v>
      </c>
      <c r="EG356">
        <v>3.2161799999999997E-2</v>
      </c>
      <c r="EH356">
        <v>3.3041500000000001E-2</v>
      </c>
      <c r="EI356">
        <v>3.3246699999999997E-2</v>
      </c>
      <c r="EJ356">
        <v>4.4558100000000003E-2</v>
      </c>
      <c r="EK356">
        <v>5.3621700000000001E-2</v>
      </c>
      <c r="EL356">
        <v>3.8185400000000001E-2</v>
      </c>
      <c r="EM356">
        <v>6.7216200000000004E-2</v>
      </c>
      <c r="EN356">
        <v>6.9160200000000005E-2</v>
      </c>
      <c r="EO356">
        <v>8.4313200000000005E-2</v>
      </c>
      <c r="EP356">
        <v>7.7316399999999993E-2</v>
      </c>
      <c r="EQ356">
        <v>6.8237699999999998E-2</v>
      </c>
      <c r="ER356">
        <v>4.4164700000000001E-2</v>
      </c>
      <c r="ES356">
        <v>4.0405799999999999E-2</v>
      </c>
      <c r="ET356">
        <v>4.1717499999999998E-2</v>
      </c>
      <c r="EU356">
        <v>70</v>
      </c>
      <c r="EV356">
        <v>71</v>
      </c>
      <c r="EW356">
        <v>70</v>
      </c>
      <c r="EX356">
        <v>70</v>
      </c>
      <c r="EY356">
        <v>69</v>
      </c>
      <c r="EZ356">
        <v>70</v>
      </c>
      <c r="FA356">
        <v>70</v>
      </c>
      <c r="FB356">
        <v>72</v>
      </c>
      <c r="FC356">
        <v>73</v>
      </c>
      <c r="FD356">
        <v>76</v>
      </c>
      <c r="FE356">
        <v>79</v>
      </c>
      <c r="FF356">
        <v>85</v>
      </c>
      <c r="FG356">
        <v>88</v>
      </c>
      <c r="FH356">
        <v>87</v>
      </c>
      <c r="FI356">
        <v>83</v>
      </c>
      <c r="FJ356">
        <v>81</v>
      </c>
      <c r="FK356">
        <v>83</v>
      </c>
      <c r="FL356">
        <v>83</v>
      </c>
      <c r="FM356">
        <v>83</v>
      </c>
      <c r="FN356">
        <v>77</v>
      </c>
      <c r="FO356">
        <v>75</v>
      </c>
      <c r="FP356">
        <v>72</v>
      </c>
      <c r="FQ356">
        <v>71</v>
      </c>
      <c r="FR356">
        <v>70</v>
      </c>
      <c r="FS356">
        <v>0.21096010000000001</v>
      </c>
      <c r="FT356">
        <v>8.4363000000000007E-3</v>
      </c>
      <c r="FU356">
        <v>1.43661E-2</v>
      </c>
    </row>
    <row r="357" spans="1:177" x14ac:dyDescent="0.3">
      <c r="A357" t="s">
        <v>226</v>
      </c>
      <c r="B357" t="s">
        <v>0</v>
      </c>
      <c r="C357" t="s">
        <v>279</v>
      </c>
      <c r="D357" s="30" t="s">
        <v>252</v>
      </c>
      <c r="E357" t="s">
        <v>220</v>
      </c>
      <c r="F357">
        <v>108</v>
      </c>
      <c r="G357">
        <v>0.30937170000000003</v>
      </c>
      <c r="H357">
        <v>0.35955999999999999</v>
      </c>
      <c r="I357">
        <v>0.23922760000000001</v>
      </c>
      <c r="J357">
        <v>0.1541139</v>
      </c>
      <c r="K357">
        <v>0.1397998</v>
      </c>
      <c r="L357">
        <v>0.114477</v>
      </c>
      <c r="M357">
        <v>0.1232963</v>
      </c>
      <c r="N357">
        <v>7.8062800000000002E-2</v>
      </c>
      <c r="O357">
        <v>5.4255900000000003E-2</v>
      </c>
      <c r="P357">
        <v>0.13734440000000001</v>
      </c>
      <c r="Q357">
        <v>3.62472E-2</v>
      </c>
      <c r="R357">
        <v>6.6982100000000003E-2</v>
      </c>
      <c r="S357">
        <v>-5.8047399999999999E-2</v>
      </c>
      <c r="T357">
        <v>-7.7509099999999997E-2</v>
      </c>
      <c r="U357">
        <v>-5.08768E-2</v>
      </c>
      <c r="V357">
        <v>-6.3438499999999995E-2</v>
      </c>
      <c r="W357">
        <v>-1.07654E-2</v>
      </c>
      <c r="X357">
        <v>5.3091300000000001E-2</v>
      </c>
      <c r="Y357">
        <v>0.104144</v>
      </c>
      <c r="Z357">
        <v>0.16197339999999999</v>
      </c>
      <c r="AA357">
        <v>0.212141</v>
      </c>
      <c r="AB357">
        <v>0.17407030000000001</v>
      </c>
      <c r="AC357">
        <v>0.21124299999999999</v>
      </c>
      <c r="AD357">
        <v>0.18465619999999999</v>
      </c>
      <c r="AE357">
        <v>-3.8802799999999998E-2</v>
      </c>
      <c r="AF357">
        <v>-1.8265099999999999E-2</v>
      </c>
      <c r="AG357">
        <v>-1.9847500000000001E-2</v>
      </c>
      <c r="AH357">
        <v>-3.1222900000000001E-2</v>
      </c>
      <c r="AI357">
        <v>-1.3703099999999999E-2</v>
      </c>
      <c r="AJ357">
        <v>-2.03284E-2</v>
      </c>
      <c r="AK357">
        <v>5.0951E-3</v>
      </c>
      <c r="AL357">
        <v>-2.9650000000000002E-3</v>
      </c>
      <c r="AM357">
        <v>-5.3858999999999999E-3</v>
      </c>
      <c r="AN357">
        <v>-8.8606999999999991E-3</v>
      </c>
      <c r="AO357">
        <v>-8.8299999999999993E-3</v>
      </c>
      <c r="AP357">
        <v>-1.6042000000000001E-2</v>
      </c>
      <c r="AQ357">
        <v>-5.5775E-3</v>
      </c>
      <c r="AR357">
        <v>-9.9048000000000001E-3</v>
      </c>
      <c r="AS357">
        <v>-4.9170999999999998E-3</v>
      </c>
      <c r="AT357">
        <v>-1.0552000000000001E-2</v>
      </c>
      <c r="AU357">
        <v>1.6301699999999999E-2</v>
      </c>
      <c r="AV357">
        <v>1.5037200000000001E-2</v>
      </c>
      <c r="AW357">
        <v>1.4225E-2</v>
      </c>
      <c r="AX357">
        <v>2.6619400000000001E-2</v>
      </c>
      <c r="AY357">
        <v>2.1826600000000002E-2</v>
      </c>
      <c r="AZ357">
        <v>1.2061000000000001E-3</v>
      </c>
      <c r="BA357">
        <v>-1.4E-3</v>
      </c>
      <c r="BB357">
        <v>-3.1310999999999999E-3</v>
      </c>
      <c r="BC357">
        <v>-1.97348E-2</v>
      </c>
      <c r="BD357">
        <v>7.737E-4</v>
      </c>
      <c r="BE357">
        <v>-2.6933E-3</v>
      </c>
      <c r="BF357">
        <v>-1.5840199999999999E-2</v>
      </c>
      <c r="BG357">
        <v>-5.3819999999999996E-4</v>
      </c>
      <c r="BH357">
        <v>-9.9150999999999996E-3</v>
      </c>
      <c r="BI357">
        <v>1.23982E-2</v>
      </c>
      <c r="BJ357">
        <v>3.4321E-3</v>
      </c>
      <c r="BK357">
        <v>1.4568000000000001E-3</v>
      </c>
      <c r="BL357">
        <v>-9.6449999999999997E-4</v>
      </c>
      <c r="BM357">
        <v>-3.8309999999999999E-4</v>
      </c>
      <c r="BN357">
        <v>-8.1463999999999998E-3</v>
      </c>
      <c r="BO357">
        <v>2.9832999999999999E-3</v>
      </c>
      <c r="BP357">
        <v>-7.1440000000000002E-4</v>
      </c>
      <c r="BQ357">
        <v>4.9376999999999997E-3</v>
      </c>
      <c r="BR357">
        <v>-6.4210000000000005E-4</v>
      </c>
      <c r="BS357">
        <v>2.7109299999999999E-2</v>
      </c>
      <c r="BT357">
        <v>2.5715499999999999E-2</v>
      </c>
      <c r="BU357">
        <v>2.4598999999999999E-2</v>
      </c>
      <c r="BV357">
        <v>3.67187E-2</v>
      </c>
      <c r="BW357">
        <v>3.18552E-2</v>
      </c>
      <c r="BX357">
        <v>1.14532E-2</v>
      </c>
      <c r="BY357">
        <v>7.7828999999999997E-3</v>
      </c>
      <c r="BZ357">
        <v>5.7235000000000003E-3</v>
      </c>
      <c r="CA357">
        <v>-6.5282999999999999E-3</v>
      </c>
      <c r="CB357">
        <v>1.396E-2</v>
      </c>
      <c r="CC357">
        <v>9.1876000000000006E-3</v>
      </c>
      <c r="CD357">
        <v>-5.1860999999999999E-3</v>
      </c>
      <c r="CE357">
        <v>8.5798000000000003E-3</v>
      </c>
      <c r="CF357">
        <v>-2.7030000000000001E-3</v>
      </c>
      <c r="CG357">
        <v>1.7456300000000001E-2</v>
      </c>
      <c r="CH357">
        <v>7.8627999999999997E-3</v>
      </c>
      <c r="CI357">
        <v>6.1958999999999998E-3</v>
      </c>
      <c r="CJ357">
        <v>4.5044000000000004E-3</v>
      </c>
      <c r="CK357">
        <v>5.4672000000000002E-3</v>
      </c>
      <c r="CL357">
        <v>-2.6779E-3</v>
      </c>
      <c r="CM357">
        <v>8.9125999999999997E-3</v>
      </c>
      <c r="CN357">
        <v>5.6509000000000004E-3</v>
      </c>
      <c r="CO357">
        <v>1.17632E-2</v>
      </c>
      <c r="CP357">
        <v>6.2214999999999996E-3</v>
      </c>
      <c r="CQ357">
        <v>3.4594600000000003E-2</v>
      </c>
      <c r="CR357">
        <v>3.3111300000000003E-2</v>
      </c>
      <c r="CS357">
        <v>3.1784E-2</v>
      </c>
      <c r="CT357">
        <v>4.3713500000000002E-2</v>
      </c>
      <c r="CU357">
        <v>3.8801000000000002E-2</v>
      </c>
      <c r="CV357">
        <v>1.8550299999999999E-2</v>
      </c>
      <c r="CW357">
        <v>1.4142999999999999E-2</v>
      </c>
      <c r="CX357">
        <v>1.1856200000000001E-2</v>
      </c>
      <c r="CY357">
        <v>6.6781000000000002E-3</v>
      </c>
      <c r="CZ357">
        <v>2.7146300000000002E-2</v>
      </c>
      <c r="DA357">
        <v>2.10685E-2</v>
      </c>
      <c r="DB357">
        <v>5.4679000000000004E-3</v>
      </c>
      <c r="DC357">
        <v>1.76978E-2</v>
      </c>
      <c r="DD357">
        <v>4.5091999999999997E-3</v>
      </c>
      <c r="DE357">
        <v>2.25144E-2</v>
      </c>
      <c r="DF357">
        <v>1.2293500000000001E-2</v>
      </c>
      <c r="DG357">
        <v>1.09351E-2</v>
      </c>
      <c r="DH357">
        <v>9.9732999999999992E-3</v>
      </c>
      <c r="DI357">
        <v>1.13174E-2</v>
      </c>
      <c r="DJ357">
        <v>2.7905999999999999E-3</v>
      </c>
      <c r="DK357">
        <v>1.48418E-2</v>
      </c>
      <c r="DL357">
        <v>1.20161E-2</v>
      </c>
      <c r="DM357">
        <v>1.85886E-2</v>
      </c>
      <c r="DN357">
        <v>1.3085100000000001E-2</v>
      </c>
      <c r="DO357">
        <v>4.2079999999999999E-2</v>
      </c>
      <c r="DP357">
        <v>4.0507000000000001E-2</v>
      </c>
      <c r="DQ357">
        <v>3.8968999999999997E-2</v>
      </c>
      <c r="DR357">
        <v>5.0708200000000002E-2</v>
      </c>
      <c r="DS357">
        <v>4.5746799999999997E-2</v>
      </c>
      <c r="DT357">
        <v>2.5647400000000001E-2</v>
      </c>
      <c r="DU357">
        <v>2.0503E-2</v>
      </c>
      <c r="DV357">
        <v>1.7988799999999999E-2</v>
      </c>
      <c r="DW357">
        <v>2.57462E-2</v>
      </c>
      <c r="DX357">
        <v>4.61851E-2</v>
      </c>
      <c r="DY357">
        <v>3.8222699999999998E-2</v>
      </c>
      <c r="DZ357">
        <v>2.08506E-2</v>
      </c>
      <c r="EA357">
        <v>3.08627E-2</v>
      </c>
      <c r="EB357">
        <v>1.4922400000000001E-2</v>
      </c>
      <c r="EC357">
        <v>2.98176E-2</v>
      </c>
      <c r="ED357">
        <v>1.8690700000000001E-2</v>
      </c>
      <c r="EE357">
        <v>1.77777E-2</v>
      </c>
      <c r="EF357">
        <v>1.78695E-2</v>
      </c>
      <c r="EG357">
        <v>1.9764299999999999E-2</v>
      </c>
      <c r="EH357">
        <v>1.06862E-2</v>
      </c>
      <c r="EI357">
        <v>2.3402699999999999E-2</v>
      </c>
      <c r="EJ357">
        <v>2.1206599999999999E-2</v>
      </c>
      <c r="EK357">
        <v>2.8443400000000001E-2</v>
      </c>
      <c r="EL357">
        <v>2.2995000000000002E-2</v>
      </c>
      <c r="EM357">
        <v>5.28876E-2</v>
      </c>
      <c r="EN357">
        <v>5.1185300000000003E-2</v>
      </c>
      <c r="EO357">
        <v>4.9342999999999998E-2</v>
      </c>
      <c r="EP357">
        <v>6.08075E-2</v>
      </c>
      <c r="EQ357">
        <v>5.5775499999999999E-2</v>
      </c>
      <c r="ER357">
        <v>3.5894500000000003E-2</v>
      </c>
      <c r="ES357">
        <v>2.9685900000000001E-2</v>
      </c>
      <c r="ET357">
        <v>2.68434E-2</v>
      </c>
      <c r="EU357">
        <v>70</v>
      </c>
      <c r="EV357">
        <v>71</v>
      </c>
      <c r="EW357">
        <v>70</v>
      </c>
      <c r="EX357">
        <v>70</v>
      </c>
      <c r="EY357">
        <v>69</v>
      </c>
      <c r="EZ357">
        <v>70</v>
      </c>
      <c r="FA357">
        <v>70</v>
      </c>
      <c r="FB357">
        <v>72</v>
      </c>
      <c r="FC357">
        <v>73</v>
      </c>
      <c r="FD357">
        <v>76</v>
      </c>
      <c r="FE357">
        <v>79</v>
      </c>
      <c r="FF357">
        <v>85</v>
      </c>
      <c r="FG357">
        <v>88</v>
      </c>
      <c r="FH357">
        <v>87</v>
      </c>
      <c r="FI357">
        <v>83</v>
      </c>
      <c r="FJ357">
        <v>81</v>
      </c>
      <c r="FK357">
        <v>83</v>
      </c>
      <c r="FL357">
        <v>83</v>
      </c>
      <c r="FM357">
        <v>83</v>
      </c>
      <c r="FN357">
        <v>77</v>
      </c>
      <c r="FO357">
        <v>75</v>
      </c>
      <c r="FP357">
        <v>72</v>
      </c>
      <c r="FQ357">
        <v>71</v>
      </c>
      <c r="FR357">
        <v>70</v>
      </c>
      <c r="FS357">
        <v>0.17031969999999999</v>
      </c>
      <c r="FT357">
        <v>6.6346E-3</v>
      </c>
      <c r="FU357">
        <v>1.1213300000000001E-2</v>
      </c>
    </row>
    <row r="358" spans="1:177" x14ac:dyDescent="0.3">
      <c r="A358" t="s">
        <v>226</v>
      </c>
      <c r="B358" t="s">
        <v>0</v>
      </c>
      <c r="C358" t="s">
        <v>279</v>
      </c>
      <c r="D358" s="30" t="s">
        <v>253</v>
      </c>
      <c r="E358" t="s">
        <v>219</v>
      </c>
      <c r="F358">
        <v>807</v>
      </c>
      <c r="G358">
        <v>3.6869909999999999</v>
      </c>
      <c r="H358">
        <v>3.454062</v>
      </c>
      <c r="I358">
        <v>2.781733</v>
      </c>
      <c r="J358">
        <v>2.2358410000000002</v>
      </c>
      <c r="K358">
        <v>1.8226929999999999</v>
      </c>
      <c r="L358">
        <v>1.52555</v>
      </c>
      <c r="M358">
        <v>1.342681</v>
      </c>
      <c r="N358">
        <v>1.0050319999999999</v>
      </c>
      <c r="O358">
        <v>0.30405500000000002</v>
      </c>
      <c r="P358">
        <v>-0.2497327</v>
      </c>
      <c r="Q358">
        <v>-0.8573402</v>
      </c>
      <c r="R358">
        <v>-1.2578849999999999</v>
      </c>
      <c r="S358">
        <v>-1.2828790000000001</v>
      </c>
      <c r="T358">
        <v>-1.2263090000000001</v>
      </c>
      <c r="U358">
        <v>-0.8004483</v>
      </c>
      <c r="V358">
        <v>-5.2125400000000002E-2</v>
      </c>
      <c r="W358">
        <v>0.61507540000000005</v>
      </c>
      <c r="X358">
        <v>1.695743</v>
      </c>
      <c r="Y358">
        <v>2.5161899999999999</v>
      </c>
      <c r="Z358">
        <v>2.816907</v>
      </c>
      <c r="AA358">
        <v>2.7828520000000001</v>
      </c>
      <c r="AB358">
        <v>2.8449230000000001</v>
      </c>
      <c r="AC358">
        <v>2.587688</v>
      </c>
      <c r="AD358">
        <v>2.304678</v>
      </c>
      <c r="AE358">
        <v>-0.51878539999999995</v>
      </c>
      <c r="AF358">
        <v>-0.42412119999999998</v>
      </c>
      <c r="AG358">
        <v>-0.3853279</v>
      </c>
      <c r="AH358">
        <v>-0.28472209999999998</v>
      </c>
      <c r="AI358">
        <v>-0.19740569999999999</v>
      </c>
      <c r="AJ358">
        <v>-0.20086010000000001</v>
      </c>
      <c r="AK358">
        <v>-3.02913E-2</v>
      </c>
      <c r="AL358">
        <v>-2.8509199999999998E-2</v>
      </c>
      <c r="AM358">
        <v>-9.8025000000000001E-2</v>
      </c>
      <c r="AN358">
        <v>-4.8626799999999998E-2</v>
      </c>
      <c r="AO358">
        <v>-1.8323800000000001E-2</v>
      </c>
      <c r="AP358">
        <v>-9.1278999999999996E-3</v>
      </c>
      <c r="AQ358">
        <v>-2.1046700000000002E-2</v>
      </c>
      <c r="AR358">
        <v>1.8255E-2</v>
      </c>
      <c r="AS358">
        <v>5.2362600000000002E-2</v>
      </c>
      <c r="AT358">
        <v>-2.3538E-2</v>
      </c>
      <c r="AU358">
        <v>0.1011133</v>
      </c>
      <c r="AV358">
        <v>0.1141914</v>
      </c>
      <c r="AW358">
        <v>0.1812416</v>
      </c>
      <c r="AX358">
        <v>0.15325810000000001</v>
      </c>
      <c r="AY358">
        <v>0.1117363</v>
      </c>
      <c r="AZ358">
        <v>-8.2760999999999998E-3</v>
      </c>
      <c r="BA358">
        <v>-1.47426E-2</v>
      </c>
      <c r="BB358">
        <v>8.0158999999999994E-3</v>
      </c>
      <c r="BC358">
        <v>-0.39466020000000002</v>
      </c>
      <c r="BD358">
        <v>-0.30435129999999999</v>
      </c>
      <c r="BE358">
        <v>-0.27846989999999999</v>
      </c>
      <c r="BF358">
        <v>-0.1912587</v>
      </c>
      <c r="BG358">
        <v>-0.12180829999999999</v>
      </c>
      <c r="BH358">
        <v>-0.1404424</v>
      </c>
      <c r="BI358">
        <v>1.50197E-2</v>
      </c>
      <c r="BJ358">
        <v>1.11208E-2</v>
      </c>
      <c r="BK358">
        <v>-5.4019499999999998E-2</v>
      </c>
      <c r="BL358">
        <v>5.5650000000000003E-4</v>
      </c>
      <c r="BM358">
        <v>3.2189700000000002E-2</v>
      </c>
      <c r="BN358">
        <v>3.9902600000000003E-2</v>
      </c>
      <c r="BO358">
        <v>3.1792500000000001E-2</v>
      </c>
      <c r="BP358">
        <v>7.5346300000000005E-2</v>
      </c>
      <c r="BQ358">
        <v>0.1120882</v>
      </c>
      <c r="BR358">
        <v>3.6962599999999998E-2</v>
      </c>
      <c r="BS358">
        <v>0.16550129999999999</v>
      </c>
      <c r="BT358">
        <v>0.17744219999999999</v>
      </c>
      <c r="BU358">
        <v>0.2459345</v>
      </c>
      <c r="BV358">
        <v>0.21640580000000001</v>
      </c>
      <c r="BW358">
        <v>0.17441870000000001</v>
      </c>
      <c r="BX358">
        <v>5.6100900000000002E-2</v>
      </c>
      <c r="BY358">
        <v>4.6273500000000002E-2</v>
      </c>
      <c r="BZ358">
        <v>6.4148499999999997E-2</v>
      </c>
      <c r="CA358">
        <v>-0.30869150000000001</v>
      </c>
      <c r="CB358">
        <v>-0.22139900000000001</v>
      </c>
      <c r="CC358">
        <v>-0.20446039999999999</v>
      </c>
      <c r="CD358">
        <v>-0.12652630000000001</v>
      </c>
      <c r="CE358">
        <v>-6.9449700000000003E-2</v>
      </c>
      <c r="CF358">
        <v>-9.8597299999999999E-2</v>
      </c>
      <c r="CG358">
        <v>4.6401900000000003E-2</v>
      </c>
      <c r="CH358">
        <v>3.8568400000000003E-2</v>
      </c>
      <c r="CI358">
        <v>-2.3541300000000001E-2</v>
      </c>
      <c r="CJ358">
        <v>3.4620600000000001E-2</v>
      </c>
      <c r="CK358">
        <v>6.7175200000000004E-2</v>
      </c>
      <c r="CL358">
        <v>7.3860899999999993E-2</v>
      </c>
      <c r="CM358">
        <v>6.83888E-2</v>
      </c>
      <c r="CN358">
        <v>0.11488760000000001</v>
      </c>
      <c r="CO358">
        <v>0.15345400000000001</v>
      </c>
      <c r="CP358">
        <v>7.8865199999999996E-2</v>
      </c>
      <c r="CQ358">
        <v>0.21009630000000001</v>
      </c>
      <c r="CR358">
        <v>0.22124959999999999</v>
      </c>
      <c r="CS358">
        <v>0.29074060000000002</v>
      </c>
      <c r="CT358">
        <v>0.26014169999999998</v>
      </c>
      <c r="CU358">
        <v>0.21783230000000001</v>
      </c>
      <c r="CV358">
        <v>0.10068820000000001</v>
      </c>
      <c r="CW358">
        <v>8.8533100000000003E-2</v>
      </c>
      <c r="CX358">
        <v>0.1030257</v>
      </c>
      <c r="CY358">
        <v>-0.2227228</v>
      </c>
      <c r="CZ358">
        <v>-0.13844680000000001</v>
      </c>
      <c r="DA358">
        <v>-0.13045090000000001</v>
      </c>
      <c r="DB358">
        <v>-6.1793800000000003E-2</v>
      </c>
      <c r="DC358">
        <v>-1.7091100000000001E-2</v>
      </c>
      <c r="DD358">
        <v>-5.6752200000000003E-2</v>
      </c>
      <c r="DE358">
        <v>7.7784199999999998E-2</v>
      </c>
      <c r="DF358">
        <v>6.6016000000000005E-2</v>
      </c>
      <c r="DG358">
        <v>6.9367999999999999E-3</v>
      </c>
      <c r="DH358">
        <v>6.8684800000000004E-2</v>
      </c>
      <c r="DI358">
        <v>0.10216069999999999</v>
      </c>
      <c r="DJ358">
        <v>0.10781930000000001</v>
      </c>
      <c r="DK358">
        <v>0.10498499999999999</v>
      </c>
      <c r="DL358">
        <v>0.1544288</v>
      </c>
      <c r="DM358">
        <v>0.19481979999999999</v>
      </c>
      <c r="DN358">
        <v>0.12076779999999999</v>
      </c>
      <c r="DO358">
        <v>0.25469120000000001</v>
      </c>
      <c r="DP358">
        <v>0.26505689999999998</v>
      </c>
      <c r="DQ358">
        <v>0.33554669999999998</v>
      </c>
      <c r="DR358">
        <v>0.30387760000000003</v>
      </c>
      <c r="DS358">
        <v>0.26124589999999998</v>
      </c>
      <c r="DT358">
        <v>0.1452755</v>
      </c>
      <c r="DU358">
        <v>0.13079260000000001</v>
      </c>
      <c r="DV358">
        <v>0.1419029</v>
      </c>
      <c r="DW358">
        <v>-9.8597599999999994E-2</v>
      </c>
      <c r="DX358">
        <v>-1.86768E-2</v>
      </c>
      <c r="DY358">
        <v>-2.35929E-2</v>
      </c>
      <c r="DZ358">
        <v>3.1669599999999999E-2</v>
      </c>
      <c r="EA358">
        <v>5.85064E-2</v>
      </c>
      <c r="EB358">
        <v>3.6654999999999999E-3</v>
      </c>
      <c r="EC358">
        <v>0.1230952</v>
      </c>
      <c r="ED358">
        <v>0.105646</v>
      </c>
      <c r="EE358">
        <v>5.0942300000000003E-2</v>
      </c>
      <c r="EF358">
        <v>0.1178681</v>
      </c>
      <c r="EG358">
        <v>0.15267420000000001</v>
      </c>
      <c r="EH358">
        <v>0.15684970000000001</v>
      </c>
      <c r="EI358">
        <v>0.1578242</v>
      </c>
      <c r="EJ358">
        <v>0.21152009999999999</v>
      </c>
      <c r="EK358">
        <v>0.25454539999999998</v>
      </c>
      <c r="EL358">
        <v>0.1812685</v>
      </c>
      <c r="EM358">
        <v>0.31907930000000001</v>
      </c>
      <c r="EN358">
        <v>0.32830769999999998</v>
      </c>
      <c r="EO358">
        <v>0.40023959999999997</v>
      </c>
      <c r="EP358">
        <v>0.3670253</v>
      </c>
      <c r="EQ358">
        <v>0.3239282</v>
      </c>
      <c r="ER358">
        <v>0.20965239999999999</v>
      </c>
      <c r="ES358">
        <v>0.1918087</v>
      </c>
      <c r="ET358">
        <v>0.1980354</v>
      </c>
      <c r="EU358">
        <v>73.669380000000004</v>
      </c>
      <c r="EV358">
        <v>72.674800000000005</v>
      </c>
      <c r="EW358">
        <v>72.338750000000005</v>
      </c>
      <c r="EX358">
        <v>71.314359999999994</v>
      </c>
      <c r="EY358">
        <v>70.991870000000006</v>
      </c>
      <c r="EZ358">
        <v>71.669380000000004</v>
      </c>
      <c r="FA358">
        <v>71.669380000000004</v>
      </c>
      <c r="FB358">
        <v>71.994579999999999</v>
      </c>
      <c r="FC358">
        <v>75.349590000000006</v>
      </c>
      <c r="FD358">
        <v>79.387540000000001</v>
      </c>
      <c r="FE358">
        <v>84.051490000000001</v>
      </c>
      <c r="FF358">
        <v>86.062330000000003</v>
      </c>
      <c r="FG358">
        <v>88.392949999999999</v>
      </c>
      <c r="FH358">
        <v>87.073170000000005</v>
      </c>
      <c r="FI358">
        <v>86.750680000000003</v>
      </c>
      <c r="FJ358">
        <v>87.731700000000004</v>
      </c>
      <c r="FK358">
        <v>87.707310000000007</v>
      </c>
      <c r="FL358">
        <v>86.054199999999994</v>
      </c>
      <c r="FM358">
        <v>84.693759999999997</v>
      </c>
      <c r="FN358">
        <v>79.387540000000001</v>
      </c>
      <c r="FO358">
        <v>75.398380000000003</v>
      </c>
      <c r="FP358">
        <v>75.04607</v>
      </c>
      <c r="FQ358">
        <v>73.715450000000004</v>
      </c>
      <c r="FR358">
        <v>73.056910000000002</v>
      </c>
      <c r="FS358">
        <v>1.0014400000000001</v>
      </c>
      <c r="FT358">
        <v>4.0047699999999999E-2</v>
      </c>
      <c r="FU358">
        <v>6.8196900000000005E-2</v>
      </c>
    </row>
    <row r="359" spans="1:177" x14ac:dyDescent="0.3">
      <c r="A359" t="s">
        <v>226</v>
      </c>
      <c r="B359" t="s">
        <v>0</v>
      </c>
      <c r="C359" t="s">
        <v>279</v>
      </c>
      <c r="D359" s="30" t="s">
        <v>253</v>
      </c>
      <c r="E359" t="s">
        <v>220</v>
      </c>
      <c r="F359">
        <v>510</v>
      </c>
      <c r="G359">
        <v>2.524813</v>
      </c>
      <c r="H359">
        <v>2.3203510000000001</v>
      </c>
      <c r="I359">
        <v>1.7882830000000001</v>
      </c>
      <c r="J359">
        <v>1.4231400000000001</v>
      </c>
      <c r="K359">
        <v>1.190836</v>
      </c>
      <c r="L359">
        <v>0.94389179999999995</v>
      </c>
      <c r="M359">
        <v>0.85432280000000005</v>
      </c>
      <c r="N359">
        <v>0.59698499999999999</v>
      </c>
      <c r="O359">
        <v>0.19361390000000001</v>
      </c>
      <c r="P359">
        <v>-0.16792869999999999</v>
      </c>
      <c r="Q359">
        <v>-0.54871349999999997</v>
      </c>
      <c r="R359">
        <v>-0.84334200000000004</v>
      </c>
      <c r="S359">
        <v>-0.81543089999999996</v>
      </c>
      <c r="T359">
        <v>-0.85281560000000001</v>
      </c>
      <c r="U359">
        <v>-0.61507049999999996</v>
      </c>
      <c r="V359">
        <v>-0.14438509999999999</v>
      </c>
      <c r="W359">
        <v>0.37348360000000003</v>
      </c>
      <c r="X359">
        <v>1.049056</v>
      </c>
      <c r="Y359">
        <v>1.5342519999999999</v>
      </c>
      <c r="Z359">
        <v>1.788028</v>
      </c>
      <c r="AA359">
        <v>1.7500929999999999</v>
      </c>
      <c r="AB359">
        <v>1.7138009999999999</v>
      </c>
      <c r="AC359">
        <v>1.590292</v>
      </c>
      <c r="AD359">
        <v>1.4034489999999999</v>
      </c>
      <c r="AE359">
        <v>-0.1832356</v>
      </c>
      <c r="AF359">
        <v>-8.6251900000000006E-2</v>
      </c>
      <c r="AG359">
        <v>-9.3724199999999994E-2</v>
      </c>
      <c r="AH359">
        <v>-0.1474414</v>
      </c>
      <c r="AI359">
        <v>-6.4709299999999997E-2</v>
      </c>
      <c r="AJ359">
        <v>-9.5995200000000003E-2</v>
      </c>
      <c r="AK359">
        <v>2.4060000000000002E-2</v>
      </c>
      <c r="AL359">
        <v>-1.4001599999999999E-2</v>
      </c>
      <c r="AM359">
        <v>-2.54332E-2</v>
      </c>
      <c r="AN359">
        <v>-4.1842299999999999E-2</v>
      </c>
      <c r="AO359">
        <v>-4.1697199999999997E-2</v>
      </c>
      <c r="AP359">
        <v>-7.5753899999999999E-2</v>
      </c>
      <c r="AQ359">
        <v>-2.6338299999999999E-2</v>
      </c>
      <c r="AR359">
        <v>-4.6772899999999999E-2</v>
      </c>
      <c r="AS359">
        <v>-2.32196E-2</v>
      </c>
      <c r="AT359">
        <v>-4.9829100000000001E-2</v>
      </c>
      <c r="AU359">
        <v>7.6980099999999996E-2</v>
      </c>
      <c r="AV359">
        <v>7.1008799999999997E-2</v>
      </c>
      <c r="AW359">
        <v>6.71736E-2</v>
      </c>
      <c r="AX359">
        <v>0.1257027</v>
      </c>
      <c r="AY359">
        <v>0.10306999999999999</v>
      </c>
      <c r="AZ359">
        <v>5.6953000000000004E-3</v>
      </c>
      <c r="BA359">
        <v>-6.6112000000000002E-3</v>
      </c>
      <c r="BB359">
        <v>-1.4785899999999999E-2</v>
      </c>
      <c r="BC359">
        <v>-9.3192200000000003E-2</v>
      </c>
      <c r="BD359">
        <v>3.6538999999999999E-3</v>
      </c>
      <c r="BE359">
        <v>-1.2718500000000001E-2</v>
      </c>
      <c r="BF359">
        <v>-7.4800800000000001E-2</v>
      </c>
      <c r="BG359">
        <v>-2.5414999999999999E-3</v>
      </c>
      <c r="BH359">
        <v>-4.6821599999999998E-2</v>
      </c>
      <c r="BI359">
        <v>5.8547000000000002E-2</v>
      </c>
      <c r="BJ359">
        <v>1.6207300000000001E-2</v>
      </c>
      <c r="BK359">
        <v>6.8791E-3</v>
      </c>
      <c r="BL359">
        <v>-4.5545000000000004E-3</v>
      </c>
      <c r="BM359">
        <v>-1.8092E-3</v>
      </c>
      <c r="BN359">
        <v>-3.8469099999999999E-2</v>
      </c>
      <c r="BO359">
        <v>1.4088E-2</v>
      </c>
      <c r="BP359">
        <v>-3.3736E-3</v>
      </c>
      <c r="BQ359">
        <v>2.33171E-2</v>
      </c>
      <c r="BR359">
        <v>-3.0322000000000001E-3</v>
      </c>
      <c r="BS359">
        <v>0.1280162</v>
      </c>
      <c r="BT359">
        <v>0.12143420000000001</v>
      </c>
      <c r="BU359">
        <v>0.116162</v>
      </c>
      <c r="BV359">
        <v>0.17339389999999999</v>
      </c>
      <c r="BW359">
        <v>0.15042739999999999</v>
      </c>
      <c r="BX359">
        <v>5.4084500000000001E-2</v>
      </c>
      <c r="BY359">
        <v>3.6752600000000003E-2</v>
      </c>
      <c r="BZ359">
        <v>2.7027499999999999E-2</v>
      </c>
      <c r="CA359">
        <v>-3.0828299999999999E-2</v>
      </c>
      <c r="CB359">
        <v>6.5922400000000006E-2</v>
      </c>
      <c r="CC359">
        <v>4.3385899999999998E-2</v>
      </c>
      <c r="CD359">
        <v>-2.4490100000000001E-2</v>
      </c>
      <c r="CE359">
        <v>4.0515700000000002E-2</v>
      </c>
      <c r="CF359">
        <v>-1.27641E-2</v>
      </c>
      <c r="CG359">
        <v>8.2432599999999995E-2</v>
      </c>
      <c r="CH359">
        <v>3.7130000000000003E-2</v>
      </c>
      <c r="CI359">
        <v>2.9258599999999999E-2</v>
      </c>
      <c r="CJ359">
        <v>2.1270799999999999E-2</v>
      </c>
      <c r="CK359">
        <v>2.5817199999999998E-2</v>
      </c>
      <c r="CL359">
        <v>-1.2645699999999999E-2</v>
      </c>
      <c r="CM359">
        <v>4.2087199999999998E-2</v>
      </c>
      <c r="CN359">
        <v>2.6684599999999999E-2</v>
      </c>
      <c r="CO359">
        <v>5.5548300000000002E-2</v>
      </c>
      <c r="CP359">
        <v>2.9379200000000001E-2</v>
      </c>
      <c r="CQ359">
        <v>0.1633636</v>
      </c>
      <c r="CR359">
        <v>0.15635869999999999</v>
      </c>
      <c r="CS359">
        <v>0.15009120000000001</v>
      </c>
      <c r="CT359">
        <v>0.20642460000000001</v>
      </c>
      <c r="CU359">
        <v>0.183227</v>
      </c>
      <c r="CV359">
        <v>8.7598599999999999E-2</v>
      </c>
      <c r="CW359">
        <v>6.6786200000000004E-2</v>
      </c>
      <c r="CX359">
        <v>5.59874E-2</v>
      </c>
      <c r="CY359">
        <v>3.1535500000000001E-2</v>
      </c>
      <c r="CZ359">
        <v>0.1281909</v>
      </c>
      <c r="DA359">
        <v>9.9490200000000001E-2</v>
      </c>
      <c r="DB359">
        <v>2.58205E-2</v>
      </c>
      <c r="DC359">
        <v>8.3572900000000006E-2</v>
      </c>
      <c r="DD359">
        <v>2.1293400000000001E-2</v>
      </c>
      <c r="DE359">
        <v>0.1063182</v>
      </c>
      <c r="DF359">
        <v>5.8052600000000003E-2</v>
      </c>
      <c r="DG359">
        <v>5.1638000000000003E-2</v>
      </c>
      <c r="DH359">
        <v>4.7096199999999998E-2</v>
      </c>
      <c r="DI359">
        <v>5.3443499999999998E-2</v>
      </c>
      <c r="DJ359">
        <v>1.3177700000000001E-2</v>
      </c>
      <c r="DK359">
        <v>7.0086399999999993E-2</v>
      </c>
      <c r="DL359">
        <v>5.6742800000000003E-2</v>
      </c>
      <c r="DM359">
        <v>8.7779499999999996E-2</v>
      </c>
      <c r="DN359">
        <v>6.1790600000000001E-2</v>
      </c>
      <c r="DO359">
        <v>0.198711</v>
      </c>
      <c r="DP359">
        <v>0.19128319999999999</v>
      </c>
      <c r="DQ359">
        <v>0.1840204</v>
      </c>
      <c r="DR359">
        <v>0.23945540000000001</v>
      </c>
      <c r="DS359">
        <v>0.21602660000000001</v>
      </c>
      <c r="DT359">
        <v>0.12111280000000001</v>
      </c>
      <c r="DU359">
        <v>9.6819799999999998E-2</v>
      </c>
      <c r="DV359">
        <v>8.49472E-2</v>
      </c>
      <c r="DW359">
        <v>0.12157900000000001</v>
      </c>
      <c r="DX359">
        <v>0.2180967</v>
      </c>
      <c r="DY359">
        <v>0.18049599999999999</v>
      </c>
      <c r="DZ359">
        <v>9.8461099999999996E-2</v>
      </c>
      <c r="EA359">
        <v>0.1457406</v>
      </c>
      <c r="EB359">
        <v>7.0467000000000002E-2</v>
      </c>
      <c r="EC359">
        <v>0.14080519999999999</v>
      </c>
      <c r="ED359">
        <v>8.8261500000000007E-2</v>
      </c>
      <c r="EE359">
        <v>8.3950300000000005E-2</v>
      </c>
      <c r="EF359">
        <v>8.4384000000000001E-2</v>
      </c>
      <c r="EG359">
        <v>9.3331499999999998E-2</v>
      </c>
      <c r="EH359">
        <v>5.0462600000000003E-2</v>
      </c>
      <c r="EI359">
        <v>0.11051279999999999</v>
      </c>
      <c r="EJ359">
        <v>0.1001421</v>
      </c>
      <c r="EK359">
        <v>0.1343163</v>
      </c>
      <c r="EL359">
        <v>0.1085875</v>
      </c>
      <c r="EM359">
        <v>0.249747</v>
      </c>
      <c r="EN359">
        <v>0.24170849999999999</v>
      </c>
      <c r="EO359">
        <v>0.23300879999999999</v>
      </c>
      <c r="EP359">
        <v>0.28714659999999997</v>
      </c>
      <c r="EQ359">
        <v>0.26338410000000001</v>
      </c>
      <c r="ER359">
        <v>0.16950190000000001</v>
      </c>
      <c r="ES359">
        <v>0.14018359999999999</v>
      </c>
      <c r="ET359">
        <v>0.1267606</v>
      </c>
      <c r="EU359">
        <v>74.008160000000004</v>
      </c>
      <c r="EV359">
        <v>73.016329999999996</v>
      </c>
      <c r="EW359">
        <v>73.016329999999996</v>
      </c>
      <c r="EX359">
        <v>72.991839999999996</v>
      </c>
      <c r="EY359">
        <v>72</v>
      </c>
      <c r="EZ359">
        <v>72.008160000000004</v>
      </c>
      <c r="FA359">
        <v>72.008160000000004</v>
      </c>
      <c r="FB359">
        <v>71.991839999999996</v>
      </c>
      <c r="FC359">
        <v>74.008160000000004</v>
      </c>
      <c r="FD359">
        <v>76.040819999999997</v>
      </c>
      <c r="FE359">
        <v>81.040819999999997</v>
      </c>
      <c r="FF359">
        <v>83.057140000000004</v>
      </c>
      <c r="FG359">
        <v>85.04898</v>
      </c>
      <c r="FH359">
        <v>84.07347</v>
      </c>
      <c r="FI359">
        <v>83.081630000000004</v>
      </c>
      <c r="FJ359">
        <v>85.065309999999997</v>
      </c>
      <c r="FK359">
        <v>86.040819999999997</v>
      </c>
      <c r="FL359">
        <v>84.057140000000004</v>
      </c>
      <c r="FM359">
        <v>84.032650000000004</v>
      </c>
      <c r="FN359">
        <v>78.065309999999997</v>
      </c>
      <c r="FO359">
        <v>74.081630000000004</v>
      </c>
      <c r="FP359">
        <v>74.057140000000004</v>
      </c>
      <c r="FQ359">
        <v>73.065309999999997</v>
      </c>
      <c r="FR359">
        <v>72.07347</v>
      </c>
      <c r="FS359">
        <v>0.80428759999999999</v>
      </c>
      <c r="FT359">
        <v>3.1329900000000001E-2</v>
      </c>
      <c r="FU359">
        <v>5.2951499999999999E-2</v>
      </c>
    </row>
    <row r="360" spans="1:177" x14ac:dyDescent="0.3">
      <c r="A360" t="s">
        <v>226</v>
      </c>
      <c r="B360" t="s">
        <v>0</v>
      </c>
      <c r="C360" t="s">
        <v>279</v>
      </c>
      <c r="D360" s="30" t="s">
        <v>253</v>
      </c>
      <c r="E360" t="s">
        <v>221</v>
      </c>
      <c r="F360">
        <v>297</v>
      </c>
      <c r="G360">
        <v>1.1478969999999999</v>
      </c>
      <c r="H360">
        <v>1.1241399999999999</v>
      </c>
      <c r="I360">
        <v>0.99617960000000005</v>
      </c>
      <c r="J360">
        <v>0.82011000000000001</v>
      </c>
      <c r="K360">
        <v>0.63130189999999997</v>
      </c>
      <c r="L360">
        <v>0.58950060000000004</v>
      </c>
      <c r="M360">
        <v>0.48938209999999999</v>
      </c>
      <c r="N360">
        <v>0.41414319999999999</v>
      </c>
      <c r="O360">
        <v>0.1096085</v>
      </c>
      <c r="P360">
        <v>-8.0315399999999995E-2</v>
      </c>
      <c r="Q360">
        <v>-0.30873230000000002</v>
      </c>
      <c r="R360">
        <v>-0.40766520000000001</v>
      </c>
      <c r="S360">
        <v>-0.4760877</v>
      </c>
      <c r="T360">
        <v>-0.3696468</v>
      </c>
      <c r="U360">
        <v>-0.17483760000000001</v>
      </c>
      <c r="V360">
        <v>0.1032999</v>
      </c>
      <c r="W360">
        <v>0.24048449999999999</v>
      </c>
      <c r="X360">
        <v>0.64908339999999998</v>
      </c>
      <c r="Y360">
        <v>0.99555590000000005</v>
      </c>
      <c r="Z360">
        <v>1.017846</v>
      </c>
      <c r="AA360">
        <v>1.0265569999999999</v>
      </c>
      <c r="AB360">
        <v>1.142803</v>
      </c>
      <c r="AC360">
        <v>1.0206850000000001</v>
      </c>
      <c r="AD360">
        <v>0.91637380000000002</v>
      </c>
      <c r="AE360">
        <v>-0.45675209999999999</v>
      </c>
      <c r="AF360">
        <v>-0.46189619999999998</v>
      </c>
      <c r="AG360">
        <v>-0.40035100000000001</v>
      </c>
      <c r="AH360">
        <v>-0.21302270000000001</v>
      </c>
      <c r="AI360">
        <v>-0.1955055</v>
      </c>
      <c r="AJ360">
        <v>-0.15328049999999999</v>
      </c>
      <c r="AK360">
        <v>-9.8209900000000003E-2</v>
      </c>
      <c r="AL360">
        <v>-4.7076E-2</v>
      </c>
      <c r="AM360">
        <v>-0.11527800000000001</v>
      </c>
      <c r="AN360">
        <v>-4.1726800000000001E-2</v>
      </c>
      <c r="AO360">
        <v>-3.6676E-3</v>
      </c>
      <c r="AP360">
        <v>4.6609999999999999E-2</v>
      </c>
      <c r="AQ360">
        <v>-3.2564999999999997E-2</v>
      </c>
      <c r="AR360">
        <v>3.2915100000000003E-2</v>
      </c>
      <c r="AS360">
        <v>4.4026799999999998E-2</v>
      </c>
      <c r="AT360">
        <v>-1.1290700000000001E-2</v>
      </c>
      <c r="AU360">
        <v>-2.1063800000000001E-2</v>
      </c>
      <c r="AV360">
        <v>4.8999999999999998E-5</v>
      </c>
      <c r="AW360">
        <v>7.4883699999999997E-2</v>
      </c>
      <c r="AX360">
        <v>-2.5401099999999999E-2</v>
      </c>
      <c r="AY360">
        <v>-4.2582200000000001E-2</v>
      </c>
      <c r="AZ360">
        <v>-6.5232100000000001E-2</v>
      </c>
      <c r="BA360">
        <v>-5.2828699999999999E-2</v>
      </c>
      <c r="BB360">
        <v>-1.3136500000000001E-2</v>
      </c>
      <c r="BC360">
        <v>-0.36894009999999999</v>
      </c>
      <c r="BD360">
        <v>-0.38173390000000001</v>
      </c>
      <c r="BE360">
        <v>-0.33020080000000002</v>
      </c>
      <c r="BF360">
        <v>-0.15385589999999999</v>
      </c>
      <c r="BG360">
        <v>-0.1547808</v>
      </c>
      <c r="BH360">
        <v>-0.1194709</v>
      </c>
      <c r="BI360">
        <v>-6.8599900000000005E-2</v>
      </c>
      <c r="BJ360">
        <v>-2.1239600000000001E-2</v>
      </c>
      <c r="BK360">
        <v>-8.4108000000000002E-2</v>
      </c>
      <c r="BL360">
        <v>-8.7498000000000003E-3</v>
      </c>
      <c r="BM360">
        <v>2.7029600000000001E-2</v>
      </c>
      <c r="BN360">
        <v>7.8854400000000005E-2</v>
      </c>
      <c r="BO360">
        <v>2.0769E-3</v>
      </c>
      <c r="BP360">
        <v>7.0990700000000004E-2</v>
      </c>
      <c r="BQ360">
        <v>8.2003699999999999E-2</v>
      </c>
      <c r="BR360">
        <v>2.75993E-2</v>
      </c>
      <c r="BS360">
        <v>1.7686199999999999E-2</v>
      </c>
      <c r="BT360">
        <v>3.7863300000000003E-2</v>
      </c>
      <c r="BU360">
        <v>0.1180414</v>
      </c>
      <c r="BV360">
        <v>1.7008200000000001E-2</v>
      </c>
      <c r="BW360">
        <v>-7.1770000000000004E-4</v>
      </c>
      <c r="BX360">
        <v>-2.1520399999999999E-2</v>
      </c>
      <c r="BY360">
        <v>-7.3609000000000001E-3</v>
      </c>
      <c r="BZ360">
        <v>2.57193E-2</v>
      </c>
      <c r="CA360">
        <v>-0.3081218</v>
      </c>
      <c r="CB360">
        <v>-0.3262137</v>
      </c>
      <c r="CC360">
        <v>-0.2816149</v>
      </c>
      <c r="CD360">
        <v>-0.1128772</v>
      </c>
      <c r="CE360">
        <v>-0.12657499999999999</v>
      </c>
      <c r="CF360">
        <v>-9.6054399999999998E-2</v>
      </c>
      <c r="CG360">
        <v>-4.8092099999999999E-2</v>
      </c>
      <c r="CH360">
        <v>-3.3454000000000001E-3</v>
      </c>
      <c r="CI360">
        <v>-6.2519699999999997E-2</v>
      </c>
      <c r="CJ360">
        <v>1.4089900000000001E-2</v>
      </c>
      <c r="CK360">
        <v>4.8290399999999997E-2</v>
      </c>
      <c r="CL360">
        <v>0.10118679999999999</v>
      </c>
      <c r="CM360">
        <v>2.6069800000000001E-2</v>
      </c>
      <c r="CN360">
        <v>9.7361699999999995E-2</v>
      </c>
      <c r="CO360">
        <v>0.1083064</v>
      </c>
      <c r="CP360">
        <v>5.4534399999999997E-2</v>
      </c>
      <c r="CQ360">
        <v>4.4524300000000003E-2</v>
      </c>
      <c r="CR360">
        <v>6.4053299999999994E-2</v>
      </c>
      <c r="CS360">
        <v>0.14793229999999999</v>
      </c>
      <c r="CT360">
        <v>4.63808E-2</v>
      </c>
      <c r="CU360">
        <v>2.8277500000000001E-2</v>
      </c>
      <c r="CV360">
        <v>8.7542999999999996E-3</v>
      </c>
      <c r="CW360">
        <v>2.4129899999999999E-2</v>
      </c>
      <c r="CX360">
        <v>5.2630799999999998E-2</v>
      </c>
      <c r="CY360">
        <v>-0.24730350000000001</v>
      </c>
      <c r="CZ360">
        <v>-0.27069349999999998</v>
      </c>
      <c r="DA360">
        <v>-0.23302899999999999</v>
      </c>
      <c r="DB360">
        <v>-7.1898500000000004E-2</v>
      </c>
      <c r="DC360">
        <v>-9.8369200000000004E-2</v>
      </c>
      <c r="DD360">
        <v>-7.2637999999999994E-2</v>
      </c>
      <c r="DE360">
        <v>-2.7584299999999999E-2</v>
      </c>
      <c r="DF360">
        <v>1.4548800000000001E-2</v>
      </c>
      <c r="DG360">
        <v>-4.0931500000000003E-2</v>
      </c>
      <c r="DH360">
        <v>3.69296E-2</v>
      </c>
      <c r="DI360">
        <v>6.9551299999999996E-2</v>
      </c>
      <c r="DJ360">
        <v>0.1235192</v>
      </c>
      <c r="DK360">
        <v>5.0062700000000002E-2</v>
      </c>
      <c r="DL360">
        <v>0.1237328</v>
      </c>
      <c r="DM360">
        <v>0.13460910000000001</v>
      </c>
      <c r="DN360">
        <v>8.14695E-2</v>
      </c>
      <c r="DO360">
        <v>7.1362499999999995E-2</v>
      </c>
      <c r="DP360">
        <v>9.0243299999999999E-2</v>
      </c>
      <c r="DQ360">
        <v>0.17782319999999999</v>
      </c>
      <c r="DR360">
        <v>7.5753399999999999E-2</v>
      </c>
      <c r="DS360">
        <v>5.7272799999999999E-2</v>
      </c>
      <c r="DT360">
        <v>3.9028899999999998E-2</v>
      </c>
      <c r="DU360">
        <v>5.5620700000000002E-2</v>
      </c>
      <c r="DV360">
        <v>7.9542199999999993E-2</v>
      </c>
      <c r="DW360">
        <v>-0.15949160000000001</v>
      </c>
      <c r="DX360">
        <v>-0.19053120000000001</v>
      </c>
      <c r="DY360">
        <v>-0.16287879999999999</v>
      </c>
      <c r="DZ360">
        <v>-1.27318E-2</v>
      </c>
      <c r="EA360">
        <v>-5.7644500000000001E-2</v>
      </c>
      <c r="EB360">
        <v>-3.8828399999999999E-2</v>
      </c>
      <c r="EC360">
        <v>2.0257000000000001E-3</v>
      </c>
      <c r="ED360">
        <v>4.0385200000000003E-2</v>
      </c>
      <c r="EE360">
        <v>-9.7614999999999993E-3</v>
      </c>
      <c r="EF360">
        <v>6.9906599999999999E-2</v>
      </c>
      <c r="EG360">
        <v>0.1002485</v>
      </c>
      <c r="EH360">
        <v>0.1557636</v>
      </c>
      <c r="EI360">
        <v>8.4704600000000005E-2</v>
      </c>
      <c r="EJ360">
        <v>0.16180839999999999</v>
      </c>
      <c r="EK360">
        <v>0.17258599999999999</v>
      </c>
      <c r="EL360">
        <v>0.12035949999999999</v>
      </c>
      <c r="EM360">
        <v>0.1101125</v>
      </c>
      <c r="EN360">
        <v>0.12805759999999999</v>
      </c>
      <c r="EO360">
        <v>0.22098090000000001</v>
      </c>
      <c r="EP360">
        <v>0.1181628</v>
      </c>
      <c r="EQ360">
        <v>9.9137299999999998E-2</v>
      </c>
      <c r="ER360">
        <v>8.27407E-2</v>
      </c>
      <c r="ES360">
        <v>0.10108839999999999</v>
      </c>
      <c r="ET360">
        <v>0.118398</v>
      </c>
      <c r="EU360">
        <v>73</v>
      </c>
      <c r="EV360">
        <v>72</v>
      </c>
      <c r="EW360">
        <v>71</v>
      </c>
      <c r="EX360">
        <v>68</v>
      </c>
      <c r="EY360">
        <v>69</v>
      </c>
      <c r="EZ360">
        <v>71</v>
      </c>
      <c r="FA360">
        <v>71</v>
      </c>
      <c r="FB360">
        <v>72</v>
      </c>
      <c r="FC360">
        <v>78</v>
      </c>
      <c r="FD360">
        <v>86</v>
      </c>
      <c r="FE360">
        <v>90</v>
      </c>
      <c r="FF360">
        <v>92</v>
      </c>
      <c r="FG360">
        <v>95</v>
      </c>
      <c r="FH360">
        <v>93</v>
      </c>
      <c r="FI360">
        <v>94</v>
      </c>
      <c r="FJ360">
        <v>93</v>
      </c>
      <c r="FK360">
        <v>91</v>
      </c>
      <c r="FL360">
        <v>90</v>
      </c>
      <c r="FM360">
        <v>86</v>
      </c>
      <c r="FN360">
        <v>82</v>
      </c>
      <c r="FO360">
        <v>78</v>
      </c>
      <c r="FP360">
        <v>77</v>
      </c>
      <c r="FQ360">
        <v>75</v>
      </c>
      <c r="FR360">
        <v>75</v>
      </c>
      <c r="FS360">
        <v>0.58212799999999998</v>
      </c>
      <c r="FT360">
        <v>2.5102300000000001E-2</v>
      </c>
      <c r="FU360">
        <v>4.3334200000000003E-2</v>
      </c>
    </row>
    <row r="361" spans="1:177" x14ac:dyDescent="0.3">
      <c r="A361" t="s">
        <v>226</v>
      </c>
      <c r="B361" t="s">
        <v>199</v>
      </c>
      <c r="C361" t="s">
        <v>279</v>
      </c>
      <c r="D361" s="30" t="s">
        <v>230</v>
      </c>
      <c r="E361" t="s">
        <v>219</v>
      </c>
      <c r="F361">
        <v>554</v>
      </c>
      <c r="G361">
        <v>3.797005</v>
      </c>
      <c r="H361">
        <v>3.8320669999999999</v>
      </c>
      <c r="I361">
        <v>3.0712679999999999</v>
      </c>
      <c r="J361">
        <v>2.313069</v>
      </c>
      <c r="K361">
        <v>1.717857</v>
      </c>
      <c r="L361">
        <v>1.25048</v>
      </c>
      <c r="M361">
        <v>1.1490670000000001</v>
      </c>
      <c r="N361">
        <v>0.79261879999999996</v>
      </c>
      <c r="O361">
        <v>7.8992499999999993E-2</v>
      </c>
      <c r="P361">
        <v>-0.81410680000000002</v>
      </c>
      <c r="Q361">
        <v>-1.6699660000000001</v>
      </c>
      <c r="R361">
        <v>-2.3669340000000001</v>
      </c>
      <c r="S361">
        <v>-2.8379539999999999</v>
      </c>
      <c r="T361">
        <v>-2.9147370000000001</v>
      </c>
      <c r="U361">
        <v>-2.6962600000000001</v>
      </c>
      <c r="V361">
        <v>-2.1186970000000001</v>
      </c>
      <c r="W361">
        <v>-1.166625</v>
      </c>
      <c r="X361">
        <v>-8.5714700000000005E-2</v>
      </c>
      <c r="Y361">
        <v>1.067037</v>
      </c>
      <c r="Z361">
        <v>1.7251590000000001</v>
      </c>
      <c r="AA361">
        <v>1.839245</v>
      </c>
      <c r="AB361">
        <v>1.801604</v>
      </c>
      <c r="AC361">
        <v>1.6021700000000001</v>
      </c>
      <c r="AD361">
        <v>1.2839929999999999</v>
      </c>
      <c r="AE361">
        <v>-0.81883589999999995</v>
      </c>
      <c r="AF361">
        <v>-0.75776670000000002</v>
      </c>
      <c r="AG361">
        <v>-0.7438517</v>
      </c>
      <c r="AH361">
        <v>-0.57890649999999999</v>
      </c>
      <c r="AI361">
        <v>-0.47715990000000003</v>
      </c>
      <c r="AJ361">
        <v>-0.4501964</v>
      </c>
      <c r="AK361">
        <v>-0.1907047</v>
      </c>
      <c r="AL361">
        <v>-3.9678400000000003E-2</v>
      </c>
      <c r="AM361">
        <v>8.1742599999999999E-2</v>
      </c>
      <c r="AN361">
        <v>0.1046411</v>
      </c>
      <c r="AO361">
        <v>2.22025E-2</v>
      </c>
      <c r="AP361">
        <v>6.72296E-2</v>
      </c>
      <c r="AQ361">
        <v>9.2801099999999997E-2</v>
      </c>
      <c r="AR361">
        <v>0.15824830000000001</v>
      </c>
      <c r="AS361">
        <v>9.7641000000000006E-2</v>
      </c>
      <c r="AT361">
        <v>0.12605520000000001</v>
      </c>
      <c r="AU361">
        <v>0.1438316</v>
      </c>
      <c r="AV361">
        <v>3.3097500000000002E-2</v>
      </c>
      <c r="AW361">
        <v>0.10777870000000001</v>
      </c>
      <c r="AX361">
        <v>0.1849449</v>
      </c>
      <c r="AY361">
        <v>0.19994029999999999</v>
      </c>
      <c r="AZ361">
        <v>0.13953450000000001</v>
      </c>
      <c r="BA361">
        <v>8.0774799999999994E-2</v>
      </c>
      <c r="BB361">
        <v>-9.9701399999999996E-2</v>
      </c>
      <c r="BC361">
        <v>-0.67996500000000004</v>
      </c>
      <c r="BD361">
        <v>-0.62492060000000005</v>
      </c>
      <c r="BE361">
        <v>-0.63270930000000003</v>
      </c>
      <c r="BF361">
        <v>-0.48675780000000002</v>
      </c>
      <c r="BG361">
        <v>-0.40481299999999998</v>
      </c>
      <c r="BH361">
        <v>-0.39286450000000001</v>
      </c>
      <c r="BI361">
        <v>-0.1519248</v>
      </c>
      <c r="BJ361">
        <v>-5.3480000000000003E-3</v>
      </c>
      <c r="BK361">
        <v>0.1184156</v>
      </c>
      <c r="BL361">
        <v>0.14807219999999999</v>
      </c>
      <c r="BM361">
        <v>7.9498399999999997E-2</v>
      </c>
      <c r="BN361">
        <v>0.12525439999999999</v>
      </c>
      <c r="BO361">
        <v>0.14997170000000001</v>
      </c>
      <c r="BP361">
        <v>0.21327479999999999</v>
      </c>
      <c r="BQ361">
        <v>0.14606450000000001</v>
      </c>
      <c r="BR361">
        <v>0.1687823</v>
      </c>
      <c r="BS361">
        <v>0.18589339999999999</v>
      </c>
      <c r="BT361">
        <v>7.1712100000000001E-2</v>
      </c>
      <c r="BU361">
        <v>0.1560185</v>
      </c>
      <c r="BV361">
        <v>0.23870160000000001</v>
      </c>
      <c r="BW361">
        <v>0.2536371</v>
      </c>
      <c r="BX361">
        <v>0.19545029999999999</v>
      </c>
      <c r="BY361">
        <v>0.1334486</v>
      </c>
      <c r="BZ361">
        <v>-5.0312099999999998E-2</v>
      </c>
      <c r="CA361">
        <v>-0.58378339999999995</v>
      </c>
      <c r="CB361">
        <v>-0.53291180000000005</v>
      </c>
      <c r="CC361">
        <v>-0.55573249999999996</v>
      </c>
      <c r="CD361">
        <v>-0.42293579999999997</v>
      </c>
      <c r="CE361">
        <v>-0.35470570000000001</v>
      </c>
      <c r="CF361">
        <v>-0.35315659999999999</v>
      </c>
      <c r="CG361">
        <v>-0.12506590000000001</v>
      </c>
      <c r="CH361">
        <v>1.84292E-2</v>
      </c>
      <c r="CI361">
        <v>0.14381530000000001</v>
      </c>
      <c r="CJ361">
        <v>0.17815249999999999</v>
      </c>
      <c r="CK361">
        <v>0.1191813</v>
      </c>
      <c r="CL361">
        <v>0.16544220000000001</v>
      </c>
      <c r="CM361">
        <v>0.18956790000000001</v>
      </c>
      <c r="CN361">
        <v>0.251386</v>
      </c>
      <c r="CO361">
        <v>0.1796025</v>
      </c>
      <c r="CP361">
        <v>0.19837489999999999</v>
      </c>
      <c r="CQ361">
        <v>0.2150253</v>
      </c>
      <c r="CR361">
        <v>9.8456399999999999E-2</v>
      </c>
      <c r="CS361">
        <v>0.18942919999999999</v>
      </c>
      <c r="CT361">
        <v>0.27593329999999999</v>
      </c>
      <c r="CU361">
        <v>0.29082740000000001</v>
      </c>
      <c r="CV361">
        <v>0.23417740000000001</v>
      </c>
      <c r="CW361">
        <v>0.16993030000000001</v>
      </c>
      <c r="CX361">
        <v>-1.6105299999999999E-2</v>
      </c>
      <c r="CY361">
        <v>-0.48760179999999997</v>
      </c>
      <c r="CZ361">
        <v>-0.44090299999999999</v>
      </c>
      <c r="DA361">
        <v>-0.4787556</v>
      </c>
      <c r="DB361">
        <v>-0.35911389999999999</v>
      </c>
      <c r="DC361">
        <v>-0.30459839999999999</v>
      </c>
      <c r="DD361">
        <v>-0.31344870000000002</v>
      </c>
      <c r="DE361">
        <v>-9.8207000000000003E-2</v>
      </c>
      <c r="DF361">
        <v>4.2206300000000002E-2</v>
      </c>
      <c r="DG361">
        <v>0.1692149</v>
      </c>
      <c r="DH361">
        <v>0.2082328</v>
      </c>
      <c r="DI361">
        <v>0.15886420000000001</v>
      </c>
      <c r="DJ361">
        <v>0.20563000000000001</v>
      </c>
      <c r="DK361">
        <v>0.22916410000000001</v>
      </c>
      <c r="DL361">
        <v>0.28949710000000001</v>
      </c>
      <c r="DM361">
        <v>0.21314050000000001</v>
      </c>
      <c r="DN361">
        <v>0.22796759999999999</v>
      </c>
      <c r="DO361">
        <v>0.24415719999999999</v>
      </c>
      <c r="DP361">
        <v>0.1252007</v>
      </c>
      <c r="DQ361">
        <v>0.22283990000000001</v>
      </c>
      <c r="DR361">
        <v>0.31316490000000002</v>
      </c>
      <c r="DS361">
        <v>0.32801770000000002</v>
      </c>
      <c r="DT361">
        <v>0.27290439999999999</v>
      </c>
      <c r="DU361">
        <v>0.20641200000000001</v>
      </c>
      <c r="DV361">
        <v>1.8101599999999999E-2</v>
      </c>
      <c r="DW361">
        <v>-0.34873090000000001</v>
      </c>
      <c r="DX361">
        <v>-0.30805690000000002</v>
      </c>
      <c r="DY361">
        <v>-0.36761329999999998</v>
      </c>
      <c r="DZ361">
        <v>-0.26696520000000001</v>
      </c>
      <c r="EA361">
        <v>-0.2322515</v>
      </c>
      <c r="EB361">
        <v>-0.25611679999999998</v>
      </c>
      <c r="EC361">
        <v>-5.9427000000000001E-2</v>
      </c>
      <c r="ED361">
        <v>7.6536699999999999E-2</v>
      </c>
      <c r="EE361">
        <v>0.20588790000000001</v>
      </c>
      <c r="EF361">
        <v>0.251664</v>
      </c>
      <c r="EG361">
        <v>0.21616009999999999</v>
      </c>
      <c r="EH361">
        <v>0.26365480000000002</v>
      </c>
      <c r="EI361">
        <v>0.2863347</v>
      </c>
      <c r="EJ361">
        <v>0.34452359999999999</v>
      </c>
      <c r="EK361">
        <v>0.26156400000000002</v>
      </c>
      <c r="EL361">
        <v>0.27069470000000001</v>
      </c>
      <c r="EM361">
        <v>0.2862191</v>
      </c>
      <c r="EN361">
        <v>0.16381519999999999</v>
      </c>
      <c r="EO361">
        <v>0.27107969999999998</v>
      </c>
      <c r="EP361">
        <v>0.36692160000000001</v>
      </c>
      <c r="EQ361">
        <v>0.38171460000000002</v>
      </c>
      <c r="ER361">
        <v>0.32882020000000001</v>
      </c>
      <c r="ES361">
        <v>0.25908579999999998</v>
      </c>
      <c r="ET361">
        <v>6.7490800000000004E-2</v>
      </c>
      <c r="EU361">
        <v>54.32414</v>
      </c>
      <c r="EV361">
        <v>54.03689</v>
      </c>
      <c r="EW361">
        <v>53.178370000000001</v>
      </c>
      <c r="EX361">
        <v>52.950389999999999</v>
      </c>
      <c r="EY361">
        <v>52.483879999999999</v>
      </c>
      <c r="EZ361">
        <v>52.20093</v>
      </c>
      <c r="FA361">
        <v>51.639859999999999</v>
      </c>
      <c r="FB361">
        <v>52.36551</v>
      </c>
      <c r="FC361">
        <v>56.288679999999999</v>
      </c>
      <c r="FD361">
        <v>61.203440000000001</v>
      </c>
      <c r="FE361">
        <v>65.22457</v>
      </c>
      <c r="FF361">
        <v>67.977429999999998</v>
      </c>
      <c r="FG361">
        <v>68.817149999999998</v>
      </c>
      <c r="FH361">
        <v>69.671379999999999</v>
      </c>
      <c r="FI361">
        <v>69.360500000000002</v>
      </c>
      <c r="FJ361">
        <v>68.838470000000001</v>
      </c>
      <c r="FK361">
        <v>67.620350000000002</v>
      </c>
      <c r="FL361">
        <v>66.59366</v>
      </c>
      <c r="FM361">
        <v>64.411180000000002</v>
      </c>
      <c r="FN361">
        <v>61.004660000000001</v>
      </c>
      <c r="FO361">
        <v>57.957740000000001</v>
      </c>
      <c r="FP361">
        <v>56.725290000000001</v>
      </c>
      <c r="FQ361">
        <v>55.952719999999999</v>
      </c>
      <c r="FR361">
        <v>54.850459999999998</v>
      </c>
      <c r="FS361">
        <v>0.87696960000000002</v>
      </c>
      <c r="FT361">
        <v>3.3166500000000002E-2</v>
      </c>
      <c r="FU361">
        <v>4.8286299999999997E-2</v>
      </c>
    </row>
    <row r="362" spans="1:177" x14ac:dyDescent="0.3">
      <c r="A362" t="s">
        <v>226</v>
      </c>
      <c r="B362" t="s">
        <v>199</v>
      </c>
      <c r="C362" t="s">
        <v>279</v>
      </c>
      <c r="D362" s="30" t="s">
        <v>230</v>
      </c>
      <c r="E362" t="s">
        <v>220</v>
      </c>
      <c r="F362">
        <v>352</v>
      </c>
      <c r="G362">
        <v>3.801285</v>
      </c>
      <c r="H362">
        <v>3.8859889999999999</v>
      </c>
      <c r="I362">
        <v>3.2238549999999999</v>
      </c>
      <c r="J362">
        <v>2.4950190000000001</v>
      </c>
      <c r="K362">
        <v>1.80535</v>
      </c>
      <c r="L362">
        <v>1.2276879999999999</v>
      </c>
      <c r="M362">
        <v>1.139607</v>
      </c>
      <c r="N362">
        <v>0.84474680000000002</v>
      </c>
      <c r="O362">
        <v>0.18703030000000001</v>
      </c>
      <c r="P362">
        <v>-0.68058960000000002</v>
      </c>
      <c r="Q362">
        <v>-1.569491</v>
      </c>
      <c r="R362">
        <v>-2.229177</v>
      </c>
      <c r="S362">
        <v>-2.7321230000000001</v>
      </c>
      <c r="T362">
        <v>-2.7384930000000001</v>
      </c>
      <c r="U362">
        <v>-2.4868999999999999</v>
      </c>
      <c r="V362">
        <v>-1.9838089999999999</v>
      </c>
      <c r="W362">
        <v>-1.082851</v>
      </c>
      <c r="X362">
        <v>-4.3832799999999998E-2</v>
      </c>
      <c r="Y362">
        <v>1.097461</v>
      </c>
      <c r="Z362">
        <v>1.796119</v>
      </c>
      <c r="AA362">
        <v>1.913751</v>
      </c>
      <c r="AB362">
        <v>1.8398129999999999</v>
      </c>
      <c r="AC362">
        <v>1.594427</v>
      </c>
      <c r="AD362">
        <v>1.302467</v>
      </c>
      <c r="AE362">
        <v>-0.89200120000000005</v>
      </c>
      <c r="AF362">
        <v>-0.76824809999999999</v>
      </c>
      <c r="AG362">
        <v>-0.65949009999999997</v>
      </c>
      <c r="AH362">
        <v>-0.49453409999999998</v>
      </c>
      <c r="AI362">
        <v>-0.48848940000000002</v>
      </c>
      <c r="AJ362">
        <v>-0.46394999999999997</v>
      </c>
      <c r="AK362">
        <v>-0.2415477</v>
      </c>
      <c r="AL362">
        <v>-4.6125399999999997E-2</v>
      </c>
      <c r="AM362">
        <v>0.10249270000000001</v>
      </c>
      <c r="AN362">
        <v>9.2778700000000006E-2</v>
      </c>
      <c r="AO362">
        <v>-2.5037E-2</v>
      </c>
      <c r="AP362">
        <v>0.10205939999999999</v>
      </c>
      <c r="AQ362">
        <v>0.1545762</v>
      </c>
      <c r="AR362">
        <v>0.2365294</v>
      </c>
      <c r="AS362">
        <v>0.2374658</v>
      </c>
      <c r="AT362">
        <v>0.20316619999999999</v>
      </c>
      <c r="AU362">
        <v>0.15496009999999999</v>
      </c>
      <c r="AV362">
        <v>1.24467E-2</v>
      </c>
      <c r="AW362">
        <v>6.1243699999999998E-2</v>
      </c>
      <c r="AX362">
        <v>0.1916012</v>
      </c>
      <c r="AY362">
        <v>0.19080279999999999</v>
      </c>
      <c r="AZ362">
        <v>0.11791459999999999</v>
      </c>
      <c r="BA362">
        <v>1.1573399999999999E-2</v>
      </c>
      <c r="BB362">
        <v>-0.14969950000000001</v>
      </c>
      <c r="BC362">
        <v>-0.72805620000000004</v>
      </c>
      <c r="BD362">
        <v>-0.60636590000000001</v>
      </c>
      <c r="BE362">
        <v>-0.52612519999999996</v>
      </c>
      <c r="BF362">
        <v>-0.38328050000000002</v>
      </c>
      <c r="BG362">
        <v>-0.39917279999999999</v>
      </c>
      <c r="BH362">
        <v>-0.39801150000000002</v>
      </c>
      <c r="BI362">
        <v>-0.19388050000000001</v>
      </c>
      <c r="BJ362">
        <v>-3.7055E-3</v>
      </c>
      <c r="BK362">
        <v>0.1472445</v>
      </c>
      <c r="BL362">
        <v>0.1471729</v>
      </c>
      <c r="BM362">
        <v>4.25238E-2</v>
      </c>
      <c r="BN362">
        <v>0.1688684</v>
      </c>
      <c r="BO362">
        <v>0.2198213</v>
      </c>
      <c r="BP362">
        <v>0.30046139999999999</v>
      </c>
      <c r="BQ362">
        <v>0.2946723</v>
      </c>
      <c r="BR362">
        <v>0.2530924</v>
      </c>
      <c r="BS362">
        <v>0.2054368</v>
      </c>
      <c r="BT362">
        <v>6.0679499999999997E-2</v>
      </c>
      <c r="BU362">
        <v>0.1254092</v>
      </c>
      <c r="BV362">
        <v>0.26248290000000002</v>
      </c>
      <c r="BW362">
        <v>0.2596154</v>
      </c>
      <c r="BX362">
        <v>0.18832479999999999</v>
      </c>
      <c r="BY362">
        <v>7.7986E-2</v>
      </c>
      <c r="BZ362">
        <v>-8.2229700000000003E-2</v>
      </c>
      <c r="CA362">
        <v>-0.61450850000000001</v>
      </c>
      <c r="CB362">
        <v>-0.49424679999999999</v>
      </c>
      <c r="CC362">
        <v>-0.43375710000000001</v>
      </c>
      <c r="CD362">
        <v>-0.30622650000000001</v>
      </c>
      <c r="CE362">
        <v>-0.33731230000000001</v>
      </c>
      <c r="CF362">
        <v>-0.35234280000000001</v>
      </c>
      <c r="CG362">
        <v>-0.16086639999999999</v>
      </c>
      <c r="CH362">
        <v>2.56744E-2</v>
      </c>
      <c r="CI362">
        <v>0.17823939999999999</v>
      </c>
      <c r="CJ362">
        <v>0.18484610000000001</v>
      </c>
      <c r="CK362">
        <v>8.9316199999999998E-2</v>
      </c>
      <c r="CL362">
        <v>0.2151401</v>
      </c>
      <c r="CM362">
        <v>0.26500990000000002</v>
      </c>
      <c r="CN362">
        <v>0.34474060000000001</v>
      </c>
      <c r="CO362">
        <v>0.33429350000000002</v>
      </c>
      <c r="CP362">
        <v>0.28767110000000001</v>
      </c>
      <c r="CQ362">
        <v>0.24039679999999999</v>
      </c>
      <c r="CR362">
        <v>9.40854E-2</v>
      </c>
      <c r="CS362">
        <v>0.16985</v>
      </c>
      <c r="CT362">
        <v>0.3115752</v>
      </c>
      <c r="CU362">
        <v>0.30727480000000001</v>
      </c>
      <c r="CV362">
        <v>0.23709069999999999</v>
      </c>
      <c r="CW362">
        <v>0.1239831</v>
      </c>
      <c r="CX362">
        <v>-3.5500299999999999E-2</v>
      </c>
      <c r="CY362">
        <v>-0.50096070000000004</v>
      </c>
      <c r="CZ362">
        <v>-0.38212760000000001</v>
      </c>
      <c r="DA362">
        <v>-0.3413889</v>
      </c>
      <c r="DB362">
        <v>-0.2291726</v>
      </c>
      <c r="DC362">
        <v>-0.27545190000000003</v>
      </c>
      <c r="DD362">
        <v>-0.306674</v>
      </c>
      <c r="DE362">
        <v>-0.1278523</v>
      </c>
      <c r="DF362">
        <v>5.5054199999999998E-2</v>
      </c>
      <c r="DG362">
        <v>0.20923439999999999</v>
      </c>
      <c r="DH362">
        <v>0.2225193</v>
      </c>
      <c r="DI362">
        <v>0.1361087</v>
      </c>
      <c r="DJ362">
        <v>0.26141189999999997</v>
      </c>
      <c r="DK362">
        <v>0.31019849999999999</v>
      </c>
      <c r="DL362">
        <v>0.38901970000000002</v>
      </c>
      <c r="DM362">
        <v>0.37391459999999999</v>
      </c>
      <c r="DN362">
        <v>0.32224989999999998</v>
      </c>
      <c r="DO362">
        <v>0.27535680000000001</v>
      </c>
      <c r="DP362">
        <v>0.1274914</v>
      </c>
      <c r="DQ362">
        <v>0.2142908</v>
      </c>
      <c r="DR362">
        <v>0.36066759999999998</v>
      </c>
      <c r="DS362">
        <v>0.35493409999999997</v>
      </c>
      <c r="DT362">
        <v>0.28585660000000002</v>
      </c>
      <c r="DU362">
        <v>0.1699802</v>
      </c>
      <c r="DV362">
        <v>1.1229100000000001E-2</v>
      </c>
      <c r="DW362">
        <v>-0.33701569999999997</v>
      </c>
      <c r="DX362">
        <v>-0.22024550000000001</v>
      </c>
      <c r="DY362">
        <v>-0.20802399999999999</v>
      </c>
      <c r="DZ362">
        <v>-0.117919</v>
      </c>
      <c r="EA362">
        <v>-0.1861353</v>
      </c>
      <c r="EB362">
        <v>-0.24073559999999999</v>
      </c>
      <c r="EC362">
        <v>-8.0185099999999995E-2</v>
      </c>
      <c r="ED362">
        <v>9.7474099999999994E-2</v>
      </c>
      <c r="EE362">
        <v>0.2539862</v>
      </c>
      <c r="EF362">
        <v>0.27691349999999998</v>
      </c>
      <c r="EG362">
        <v>0.2036695</v>
      </c>
      <c r="EH362">
        <v>0.32822089999999998</v>
      </c>
      <c r="EI362">
        <v>0.37544359999999999</v>
      </c>
      <c r="EJ362">
        <v>0.45295170000000001</v>
      </c>
      <c r="EK362">
        <v>0.43112109999999998</v>
      </c>
      <c r="EL362">
        <v>0.37217610000000001</v>
      </c>
      <c r="EM362">
        <v>0.3258335</v>
      </c>
      <c r="EN362">
        <v>0.1757242</v>
      </c>
      <c r="EO362">
        <v>0.27845619999999999</v>
      </c>
      <c r="EP362">
        <v>0.43154920000000002</v>
      </c>
      <c r="EQ362">
        <v>0.42374669999999998</v>
      </c>
      <c r="ER362">
        <v>0.3562669</v>
      </c>
      <c r="ES362">
        <v>0.23639279999999999</v>
      </c>
      <c r="ET362">
        <v>7.8698799999999999E-2</v>
      </c>
      <c r="EU362">
        <v>55.91046</v>
      </c>
      <c r="EV362">
        <v>55.587400000000002</v>
      </c>
      <c r="EW362">
        <v>55.05442</v>
      </c>
      <c r="EX362">
        <v>55.006430000000002</v>
      </c>
      <c r="EY362">
        <v>54.456299999999999</v>
      </c>
      <c r="EZ362">
        <v>54.173729999999999</v>
      </c>
      <c r="FA362">
        <v>53.629489999999997</v>
      </c>
      <c r="FB362">
        <v>54.341290000000001</v>
      </c>
      <c r="FC362">
        <v>57.482309999999998</v>
      </c>
      <c r="FD362">
        <v>61.814210000000003</v>
      </c>
      <c r="FE362">
        <v>65.406970000000001</v>
      </c>
      <c r="FF362">
        <v>68.006159999999994</v>
      </c>
      <c r="FG362">
        <v>68.718230000000005</v>
      </c>
      <c r="FH362">
        <v>68.982839999999996</v>
      </c>
      <c r="FI362">
        <v>68.536730000000006</v>
      </c>
      <c r="FJ362">
        <v>68.041290000000004</v>
      </c>
      <c r="FK362">
        <v>67.001080000000002</v>
      </c>
      <c r="FL362">
        <v>66.064350000000005</v>
      </c>
      <c r="FM362">
        <v>64.075869999999995</v>
      </c>
      <c r="FN362">
        <v>60.8748</v>
      </c>
      <c r="FO362">
        <v>58.509120000000003</v>
      </c>
      <c r="FP362">
        <v>57.603749999999998</v>
      </c>
      <c r="FQ362">
        <v>57.009920000000001</v>
      </c>
      <c r="FR362">
        <v>56.196249999999999</v>
      </c>
      <c r="FS362">
        <v>1.075421</v>
      </c>
      <c r="FT362">
        <v>4.24924E-2</v>
      </c>
      <c r="FU362">
        <v>6.3358899999999996E-2</v>
      </c>
    </row>
    <row r="363" spans="1:177" x14ac:dyDescent="0.3">
      <c r="A363" t="s">
        <v>226</v>
      </c>
      <c r="B363" t="s">
        <v>199</v>
      </c>
      <c r="C363" t="s">
        <v>279</v>
      </c>
      <c r="D363" s="30" t="s">
        <v>230</v>
      </c>
      <c r="E363" t="s">
        <v>221</v>
      </c>
      <c r="F363">
        <v>202</v>
      </c>
      <c r="G363">
        <v>3.8175590000000001</v>
      </c>
      <c r="H363">
        <v>3.7857789999999998</v>
      </c>
      <c r="I363">
        <v>2.826139</v>
      </c>
      <c r="J363">
        <v>2.0027740000000001</v>
      </c>
      <c r="K363">
        <v>1.576519</v>
      </c>
      <c r="L363">
        <v>1.3250459999999999</v>
      </c>
      <c r="M363">
        <v>1.2022489999999999</v>
      </c>
      <c r="N363">
        <v>0.70917260000000004</v>
      </c>
      <c r="O363">
        <v>-0.1301513</v>
      </c>
      <c r="P363">
        <v>-1.0845320000000001</v>
      </c>
      <c r="Q363">
        <v>-1.870614</v>
      </c>
      <c r="R363">
        <v>-2.6685789999999998</v>
      </c>
      <c r="S363">
        <v>-3.099904</v>
      </c>
      <c r="T363">
        <v>-3.3329390000000001</v>
      </c>
      <c r="U363">
        <v>-3.1801590000000002</v>
      </c>
      <c r="V363">
        <v>-2.4274550000000001</v>
      </c>
      <c r="W363">
        <v>-1.3417939999999999</v>
      </c>
      <c r="X363">
        <v>-0.162658</v>
      </c>
      <c r="Y363">
        <v>1.0229839999999999</v>
      </c>
      <c r="Z363">
        <v>1.5992420000000001</v>
      </c>
      <c r="AA363">
        <v>1.713101</v>
      </c>
      <c r="AB363">
        <v>1.750583</v>
      </c>
      <c r="AC363">
        <v>1.6387240000000001</v>
      </c>
      <c r="AD363">
        <v>1.2642960000000001</v>
      </c>
      <c r="AE363">
        <v>-0.97002219999999995</v>
      </c>
      <c r="AF363">
        <v>-1.0230079999999999</v>
      </c>
      <c r="AG363">
        <v>-1.1514610000000001</v>
      </c>
      <c r="AH363">
        <v>-0.94056150000000005</v>
      </c>
      <c r="AI363">
        <v>-0.603294</v>
      </c>
      <c r="AJ363">
        <v>-0.53803749999999995</v>
      </c>
      <c r="AK363">
        <v>-0.16323579999999999</v>
      </c>
      <c r="AL363">
        <v>-9.1035500000000005E-2</v>
      </c>
      <c r="AM363">
        <v>-3.4869400000000002E-2</v>
      </c>
      <c r="AN363">
        <v>4.2057600000000001E-2</v>
      </c>
      <c r="AO363">
        <v>8.7159999999999998E-3</v>
      </c>
      <c r="AP363">
        <v>-0.1131269</v>
      </c>
      <c r="AQ363">
        <v>-0.13416169999999999</v>
      </c>
      <c r="AR363">
        <v>-0.1122739</v>
      </c>
      <c r="AS363">
        <v>-0.28433399999999998</v>
      </c>
      <c r="AT363">
        <v>-0.1188256</v>
      </c>
      <c r="AU363">
        <v>3.2016700000000002E-2</v>
      </c>
      <c r="AV363">
        <v>-3.9445000000000001E-3</v>
      </c>
      <c r="AW363">
        <v>0.1131804</v>
      </c>
      <c r="AX363">
        <v>7.1906999999999999E-2</v>
      </c>
      <c r="AY363">
        <v>0.1158154</v>
      </c>
      <c r="AZ363">
        <v>7.4615399999999998E-2</v>
      </c>
      <c r="BA363">
        <v>0.1174776</v>
      </c>
      <c r="BB363">
        <v>-8.2347600000000007E-2</v>
      </c>
      <c r="BC363">
        <v>-0.71110240000000002</v>
      </c>
      <c r="BD363">
        <v>-0.78794620000000004</v>
      </c>
      <c r="BE363">
        <v>-0.95036310000000002</v>
      </c>
      <c r="BF363">
        <v>-0.77637670000000003</v>
      </c>
      <c r="BG363">
        <v>-0.47915629999999998</v>
      </c>
      <c r="BH363">
        <v>-0.42844399999999999</v>
      </c>
      <c r="BI363">
        <v>-9.6740099999999996E-2</v>
      </c>
      <c r="BJ363">
        <v>-3.33549E-2</v>
      </c>
      <c r="BK363">
        <v>2.8946E-2</v>
      </c>
      <c r="BL363">
        <v>0.1139177</v>
      </c>
      <c r="BM363">
        <v>0.1144903</v>
      </c>
      <c r="BN363">
        <v>-5.2576000000000003E-3</v>
      </c>
      <c r="BO363">
        <v>-2.9147099999999999E-2</v>
      </c>
      <c r="BP363">
        <v>-9.2213999999999994E-3</v>
      </c>
      <c r="BQ363">
        <v>-0.19836860000000001</v>
      </c>
      <c r="BR363">
        <v>-3.9644400000000003E-2</v>
      </c>
      <c r="BS363">
        <v>0.1079741</v>
      </c>
      <c r="BT363">
        <v>6.0435799999999998E-2</v>
      </c>
      <c r="BU363">
        <v>0.18059130000000001</v>
      </c>
      <c r="BV363">
        <v>0.14920240000000001</v>
      </c>
      <c r="BW363">
        <v>0.19978779999999999</v>
      </c>
      <c r="BX363">
        <v>0.16574559999999999</v>
      </c>
      <c r="BY363">
        <v>0.20299990000000001</v>
      </c>
      <c r="BZ363">
        <v>-2.0836199999999999E-2</v>
      </c>
      <c r="CA363">
        <v>-0.53177529999999995</v>
      </c>
      <c r="CB363">
        <v>-0.62514320000000001</v>
      </c>
      <c r="CC363">
        <v>-0.81108309999999995</v>
      </c>
      <c r="CD363">
        <v>-0.66266270000000005</v>
      </c>
      <c r="CE363">
        <v>-0.393179</v>
      </c>
      <c r="CF363">
        <v>-0.35253980000000001</v>
      </c>
      <c r="CG363">
        <v>-5.0685300000000003E-2</v>
      </c>
      <c r="CH363">
        <v>6.5944000000000003E-3</v>
      </c>
      <c r="CI363">
        <v>7.3144299999999995E-2</v>
      </c>
      <c r="CJ363">
        <v>0.16368779999999999</v>
      </c>
      <c r="CK363">
        <v>0.18774930000000001</v>
      </c>
      <c r="CL363">
        <v>6.9452299999999995E-2</v>
      </c>
      <c r="CM363">
        <v>4.3585699999999998E-2</v>
      </c>
      <c r="CN363">
        <v>6.2152399999999997E-2</v>
      </c>
      <c r="CO363">
        <v>-0.13882920000000001</v>
      </c>
      <c r="CP363">
        <v>1.51962E-2</v>
      </c>
      <c r="CQ363">
        <v>0.1605819</v>
      </c>
      <c r="CR363">
        <v>0.1050254</v>
      </c>
      <c r="CS363">
        <v>0.2272798</v>
      </c>
      <c r="CT363">
        <v>0.2027369</v>
      </c>
      <c r="CU363">
        <v>0.25794679999999998</v>
      </c>
      <c r="CV363">
        <v>0.22886210000000001</v>
      </c>
      <c r="CW363">
        <v>0.26223229999999997</v>
      </c>
      <c r="CX363">
        <v>2.1766500000000001E-2</v>
      </c>
      <c r="CY363">
        <v>-0.35244819999999999</v>
      </c>
      <c r="CZ363">
        <v>-0.46234029999999998</v>
      </c>
      <c r="DA363">
        <v>-0.67180320000000004</v>
      </c>
      <c r="DB363">
        <v>-0.54894880000000001</v>
      </c>
      <c r="DC363">
        <v>-0.30720160000000002</v>
      </c>
      <c r="DD363">
        <v>-0.27663569999999998</v>
      </c>
      <c r="DE363">
        <v>-4.6305000000000001E-3</v>
      </c>
      <c r="DF363">
        <v>4.6543800000000003E-2</v>
      </c>
      <c r="DG363">
        <v>0.11734260000000001</v>
      </c>
      <c r="DH363">
        <v>0.21345790000000001</v>
      </c>
      <c r="DI363">
        <v>0.26100820000000002</v>
      </c>
      <c r="DJ363">
        <v>0.14416219999999999</v>
      </c>
      <c r="DK363">
        <v>0.11631850000000001</v>
      </c>
      <c r="DL363">
        <v>0.13352620000000001</v>
      </c>
      <c r="DM363">
        <v>-7.9289799999999994E-2</v>
      </c>
      <c r="DN363">
        <v>7.0036899999999999E-2</v>
      </c>
      <c r="DO363">
        <v>0.21318980000000001</v>
      </c>
      <c r="DP363">
        <v>0.149615</v>
      </c>
      <c r="DQ363">
        <v>0.2739683</v>
      </c>
      <c r="DR363">
        <v>0.25627149999999999</v>
      </c>
      <c r="DS363">
        <v>0.31610579999999999</v>
      </c>
      <c r="DT363">
        <v>0.29197859999999998</v>
      </c>
      <c r="DU363">
        <v>0.32146469999999999</v>
      </c>
      <c r="DV363">
        <v>6.4369099999999999E-2</v>
      </c>
      <c r="DW363">
        <v>-9.3528399999999998E-2</v>
      </c>
      <c r="DX363">
        <v>-0.2272787</v>
      </c>
      <c r="DY363">
        <v>-0.47070499999999998</v>
      </c>
      <c r="DZ363">
        <v>-0.38476399999999999</v>
      </c>
      <c r="EA363">
        <v>-0.1830639</v>
      </c>
      <c r="EB363">
        <v>-0.1670421</v>
      </c>
      <c r="EC363">
        <v>6.1865299999999998E-2</v>
      </c>
      <c r="ED363">
        <v>0.10422430000000001</v>
      </c>
      <c r="EE363">
        <v>0.18115790000000001</v>
      </c>
      <c r="EF363">
        <v>0.28531800000000002</v>
      </c>
      <c r="EG363">
        <v>0.36678250000000001</v>
      </c>
      <c r="EH363">
        <v>0.25203150000000002</v>
      </c>
      <c r="EI363">
        <v>0.2213331</v>
      </c>
      <c r="EJ363">
        <v>0.2365786</v>
      </c>
      <c r="EK363">
        <v>6.6756000000000003E-3</v>
      </c>
      <c r="EL363">
        <v>0.14921799999999999</v>
      </c>
      <c r="EM363">
        <v>0.28914719999999999</v>
      </c>
      <c r="EN363">
        <v>0.2139954</v>
      </c>
      <c r="EO363">
        <v>0.34137909999999999</v>
      </c>
      <c r="EP363">
        <v>0.3335669</v>
      </c>
      <c r="EQ363">
        <v>0.40007819999999999</v>
      </c>
      <c r="ER363">
        <v>0.38310889999999997</v>
      </c>
      <c r="ES363">
        <v>0.40698699999999999</v>
      </c>
      <c r="ET363">
        <v>0.12588050000000001</v>
      </c>
      <c r="EU363">
        <v>51.132689999999997</v>
      </c>
      <c r="EV363">
        <v>50.917479999999998</v>
      </c>
      <c r="EW363">
        <v>49.40399</v>
      </c>
      <c r="EX363">
        <v>48.813920000000003</v>
      </c>
      <c r="EY363">
        <v>48.515639999999998</v>
      </c>
      <c r="EZ363">
        <v>48.231929999999998</v>
      </c>
      <c r="FA363">
        <v>47.637</v>
      </c>
      <c r="FB363">
        <v>48.390509999999999</v>
      </c>
      <c r="FC363">
        <v>53.887270000000001</v>
      </c>
      <c r="FD363">
        <v>59.974649999999997</v>
      </c>
      <c r="FE363">
        <v>64.857600000000005</v>
      </c>
      <c r="FF363">
        <v>67.919629999999998</v>
      </c>
      <c r="FG363">
        <v>69.016180000000006</v>
      </c>
      <c r="FH363">
        <v>71.056629999999998</v>
      </c>
      <c r="FI363">
        <v>71.017799999999994</v>
      </c>
      <c r="FJ363">
        <v>70.442279999999997</v>
      </c>
      <c r="FK363">
        <v>68.866230000000002</v>
      </c>
      <c r="FL363">
        <v>67.658580000000001</v>
      </c>
      <c r="FM363">
        <v>65.085759999999993</v>
      </c>
      <c r="FN363">
        <v>61.265909999999998</v>
      </c>
      <c r="FO363">
        <v>56.84843</v>
      </c>
      <c r="FP363">
        <v>54.957929999999998</v>
      </c>
      <c r="FQ363">
        <v>53.825780000000002</v>
      </c>
      <c r="FR363">
        <v>52.14293</v>
      </c>
      <c r="FS363">
        <v>1.51227</v>
      </c>
      <c r="FT363">
        <v>5.1387799999999997E-2</v>
      </c>
      <c r="FU363">
        <v>7.0713799999999993E-2</v>
      </c>
    </row>
    <row r="364" spans="1:177" x14ac:dyDescent="0.3">
      <c r="A364" t="s">
        <v>226</v>
      </c>
      <c r="B364" t="s">
        <v>199</v>
      </c>
      <c r="C364" t="s">
        <v>279</v>
      </c>
      <c r="D364" s="30" t="s">
        <v>231</v>
      </c>
      <c r="E364" t="s">
        <v>219</v>
      </c>
      <c r="F364">
        <v>781</v>
      </c>
      <c r="G364">
        <v>4.4186129999999997</v>
      </c>
      <c r="H364">
        <v>4.2525620000000002</v>
      </c>
      <c r="I364">
        <v>3.4230719999999999</v>
      </c>
      <c r="J364">
        <v>2.4567640000000002</v>
      </c>
      <c r="K364">
        <v>1.957678</v>
      </c>
      <c r="L364">
        <v>1.574562</v>
      </c>
      <c r="M364">
        <v>1.3973850000000001</v>
      </c>
      <c r="N364">
        <v>1.0760540000000001</v>
      </c>
      <c r="O364">
        <v>0.42005110000000001</v>
      </c>
      <c r="P364">
        <v>-0.68894929999999999</v>
      </c>
      <c r="Q364">
        <v>-1.7596609999999999</v>
      </c>
      <c r="R364">
        <v>-2.515504</v>
      </c>
      <c r="S364">
        <v>-2.846762</v>
      </c>
      <c r="T364">
        <v>-2.8228499999999999</v>
      </c>
      <c r="U364">
        <v>-2.4750570000000001</v>
      </c>
      <c r="V364">
        <v>-1.691341</v>
      </c>
      <c r="W364">
        <v>-0.71946410000000005</v>
      </c>
      <c r="X364">
        <v>0.48194120000000001</v>
      </c>
      <c r="Y364">
        <v>1.591485</v>
      </c>
      <c r="Z364">
        <v>2.1208399999999998</v>
      </c>
      <c r="AA364">
        <v>2.2913899999999998</v>
      </c>
      <c r="AB364">
        <v>2.4347189999999999</v>
      </c>
      <c r="AC364">
        <v>2.2275499999999999</v>
      </c>
      <c r="AD364">
        <v>1.951184</v>
      </c>
      <c r="AE364">
        <v>-0.71297690000000002</v>
      </c>
      <c r="AF364">
        <v>-0.78842210000000001</v>
      </c>
      <c r="AG364">
        <v>-0.76719510000000002</v>
      </c>
      <c r="AH364">
        <v>-0.76226159999999998</v>
      </c>
      <c r="AI364">
        <v>-0.50254960000000004</v>
      </c>
      <c r="AJ364">
        <v>-0.3310688</v>
      </c>
      <c r="AK364">
        <v>-8.9230400000000001E-2</v>
      </c>
      <c r="AL364">
        <v>-1.1056399999999999E-2</v>
      </c>
      <c r="AM364">
        <v>4.7335500000000003E-2</v>
      </c>
      <c r="AN364">
        <v>9.0390799999999993E-2</v>
      </c>
      <c r="AO364">
        <v>5.7030900000000002E-2</v>
      </c>
      <c r="AP364">
        <v>-3.0624999999999999E-2</v>
      </c>
      <c r="AQ364">
        <v>-4.7842799999999998E-2</v>
      </c>
      <c r="AR364">
        <v>-1.49339E-2</v>
      </c>
      <c r="AS364">
        <v>-6.5541100000000005E-2</v>
      </c>
      <c r="AT364">
        <v>-9.2734999999999998E-2</v>
      </c>
      <c r="AU364">
        <v>7.0264300000000002E-2</v>
      </c>
      <c r="AV364">
        <v>2.06509E-2</v>
      </c>
      <c r="AW364">
        <v>8.6362999999999995E-2</v>
      </c>
      <c r="AX364">
        <v>8.2352999999999996E-2</v>
      </c>
      <c r="AY364">
        <v>9.7930100000000006E-2</v>
      </c>
      <c r="AZ364">
        <v>6.1996000000000004E-3</v>
      </c>
      <c r="BA364">
        <v>2.0647499999999999E-2</v>
      </c>
      <c r="BB364">
        <v>-9.1267999999999991E-3</v>
      </c>
      <c r="BC364">
        <v>-0.58606599999999998</v>
      </c>
      <c r="BD364">
        <v>-0.66591359999999999</v>
      </c>
      <c r="BE364">
        <v>-0.66288020000000003</v>
      </c>
      <c r="BF364">
        <v>-0.67278629999999995</v>
      </c>
      <c r="BG364">
        <v>-0.43512149999999999</v>
      </c>
      <c r="BH364">
        <v>-0.2808292</v>
      </c>
      <c r="BI364">
        <v>-5.2090900000000002E-2</v>
      </c>
      <c r="BJ364">
        <v>2.9978399999999999E-2</v>
      </c>
      <c r="BK364">
        <v>9.0851699999999994E-2</v>
      </c>
      <c r="BL364">
        <v>0.13975499999999999</v>
      </c>
      <c r="BM364">
        <v>0.11251129999999999</v>
      </c>
      <c r="BN364">
        <v>2.5769799999999999E-2</v>
      </c>
      <c r="BO364">
        <v>9.8227000000000002E-3</v>
      </c>
      <c r="BP364">
        <v>4.15004E-2</v>
      </c>
      <c r="BQ364">
        <v>-1.09307E-2</v>
      </c>
      <c r="BR364">
        <v>-3.5338899999999999E-2</v>
      </c>
      <c r="BS364">
        <v>0.13634350000000001</v>
      </c>
      <c r="BT364">
        <v>8.1877699999999998E-2</v>
      </c>
      <c r="BU364">
        <v>0.155172</v>
      </c>
      <c r="BV364">
        <v>0.14481340000000001</v>
      </c>
      <c r="BW364">
        <v>0.162299</v>
      </c>
      <c r="BX364">
        <v>7.3498900000000006E-2</v>
      </c>
      <c r="BY364">
        <v>8.1068000000000001E-2</v>
      </c>
      <c r="BZ364">
        <v>4.6575600000000002E-2</v>
      </c>
      <c r="CA364">
        <v>-0.498168</v>
      </c>
      <c r="CB364">
        <v>-0.58106469999999999</v>
      </c>
      <c r="CC364">
        <v>-0.59063209999999999</v>
      </c>
      <c r="CD364">
        <v>-0.61081589999999997</v>
      </c>
      <c r="CE364">
        <v>-0.38842100000000002</v>
      </c>
      <c r="CF364">
        <v>-0.24603340000000001</v>
      </c>
      <c r="CG364">
        <v>-2.6368099999999998E-2</v>
      </c>
      <c r="CH364">
        <v>5.8398899999999997E-2</v>
      </c>
      <c r="CI364">
        <v>0.1209908</v>
      </c>
      <c r="CJ364">
        <v>0.1739445</v>
      </c>
      <c r="CK364">
        <v>0.15093680000000001</v>
      </c>
      <c r="CL364">
        <v>6.48286E-2</v>
      </c>
      <c r="CM364">
        <v>4.9761699999999999E-2</v>
      </c>
      <c r="CN364">
        <v>8.0586699999999997E-2</v>
      </c>
      <c r="CO364">
        <v>2.6892300000000001E-2</v>
      </c>
      <c r="CP364">
        <v>4.4134999999999999E-3</v>
      </c>
      <c r="CQ364">
        <v>0.18210970000000001</v>
      </c>
      <c r="CR364">
        <v>0.1242832</v>
      </c>
      <c r="CS364">
        <v>0.20282890000000001</v>
      </c>
      <c r="CT364">
        <v>0.1880733</v>
      </c>
      <c r="CU364">
        <v>0.2068807</v>
      </c>
      <c r="CV364">
        <v>0.1201101</v>
      </c>
      <c r="CW364">
        <v>0.122915</v>
      </c>
      <c r="CX364">
        <v>8.5154999999999995E-2</v>
      </c>
      <c r="CY364">
        <v>-0.41026990000000002</v>
      </c>
      <c r="CZ364">
        <v>-0.49621569999999998</v>
      </c>
      <c r="DA364">
        <v>-0.51838399999999996</v>
      </c>
      <c r="DB364">
        <v>-0.54884560000000004</v>
      </c>
      <c r="DC364">
        <v>-0.34172059999999999</v>
      </c>
      <c r="DD364">
        <v>-0.2112376</v>
      </c>
      <c r="DE364">
        <v>-6.4539999999999997E-4</v>
      </c>
      <c r="DF364">
        <v>8.6819499999999994E-2</v>
      </c>
      <c r="DG364">
        <v>0.15112999999999999</v>
      </c>
      <c r="DH364">
        <v>0.20813390000000001</v>
      </c>
      <c r="DI364">
        <v>0.18936239999999999</v>
      </c>
      <c r="DJ364">
        <v>0.10388749999999999</v>
      </c>
      <c r="DK364">
        <v>8.9700600000000005E-2</v>
      </c>
      <c r="DL364">
        <v>0.1196729</v>
      </c>
      <c r="DM364">
        <v>6.4715300000000003E-2</v>
      </c>
      <c r="DN364">
        <v>4.4165900000000001E-2</v>
      </c>
      <c r="DO364">
        <v>0.22787589999999999</v>
      </c>
      <c r="DP364">
        <v>0.1666888</v>
      </c>
      <c r="DQ364">
        <v>0.25048579999999998</v>
      </c>
      <c r="DR364">
        <v>0.23133329999999999</v>
      </c>
      <c r="DS364">
        <v>0.25146239999999997</v>
      </c>
      <c r="DT364">
        <v>0.16672139999999999</v>
      </c>
      <c r="DU364">
        <v>0.16476199999999999</v>
      </c>
      <c r="DV364">
        <v>0.12373430000000001</v>
      </c>
      <c r="DW364">
        <v>-0.28335909999999997</v>
      </c>
      <c r="DX364">
        <v>-0.37370730000000002</v>
      </c>
      <c r="DY364">
        <v>-0.41406920000000003</v>
      </c>
      <c r="DZ364">
        <v>-0.45937030000000001</v>
      </c>
      <c r="EA364">
        <v>-0.27429239999999999</v>
      </c>
      <c r="EB364">
        <v>-0.160998</v>
      </c>
      <c r="EC364">
        <v>3.6494199999999997E-2</v>
      </c>
      <c r="ED364">
        <v>0.1278543</v>
      </c>
      <c r="EE364">
        <v>0.19464619999999999</v>
      </c>
      <c r="EF364">
        <v>0.25749810000000001</v>
      </c>
      <c r="EG364">
        <v>0.2448428</v>
      </c>
      <c r="EH364">
        <v>0.16028220000000001</v>
      </c>
      <c r="EI364">
        <v>0.1473661</v>
      </c>
      <c r="EJ364">
        <v>0.17610719999999999</v>
      </c>
      <c r="EK364">
        <v>0.1193258</v>
      </c>
      <c r="EL364">
        <v>0.101562</v>
      </c>
      <c r="EM364">
        <v>0.29395510000000002</v>
      </c>
      <c r="EN364">
        <v>0.2279156</v>
      </c>
      <c r="EO364">
        <v>0.31929479999999999</v>
      </c>
      <c r="EP364">
        <v>0.29379369999999999</v>
      </c>
      <c r="EQ364">
        <v>0.31583129999999998</v>
      </c>
      <c r="ER364">
        <v>0.2340207</v>
      </c>
      <c r="ES364">
        <v>0.22518250000000001</v>
      </c>
      <c r="ET364">
        <v>0.1794367</v>
      </c>
      <c r="EU364">
        <v>63.449089999999998</v>
      </c>
      <c r="EV364">
        <v>62.927</v>
      </c>
      <c r="EW364">
        <v>62.2331</v>
      </c>
      <c r="EX364">
        <v>62.19811</v>
      </c>
      <c r="EY364">
        <v>61.612340000000003</v>
      </c>
      <c r="EZ364">
        <v>61.441659999999999</v>
      </c>
      <c r="FA364">
        <v>60.876649999999998</v>
      </c>
      <c r="FB364">
        <v>61.686340000000001</v>
      </c>
      <c r="FC364">
        <v>65.303960000000004</v>
      </c>
      <c r="FD364">
        <v>70.244550000000004</v>
      </c>
      <c r="FE364">
        <v>75.541219999999996</v>
      </c>
      <c r="FF364">
        <v>78.903840000000002</v>
      </c>
      <c r="FG364">
        <v>80.61712</v>
      </c>
      <c r="FH364">
        <v>81.860159999999993</v>
      </c>
      <c r="FI364">
        <v>82.353049999999996</v>
      </c>
      <c r="FJ364">
        <v>81.807040000000001</v>
      </c>
      <c r="FK364">
        <v>80.446439999999996</v>
      </c>
      <c r="FL364">
        <v>78.914919999999995</v>
      </c>
      <c r="FM364">
        <v>76.306730000000002</v>
      </c>
      <c r="FN364">
        <v>72.491249999999994</v>
      </c>
      <c r="FO364">
        <v>67.818370000000002</v>
      </c>
      <c r="FP364">
        <v>65.996480000000005</v>
      </c>
      <c r="FQ364">
        <v>64.833349999999996</v>
      </c>
      <c r="FR364">
        <v>64.129519999999999</v>
      </c>
      <c r="FS364">
        <v>1.065456</v>
      </c>
      <c r="FT364">
        <v>4.4283200000000002E-2</v>
      </c>
      <c r="FU364">
        <v>7.2531499999999999E-2</v>
      </c>
    </row>
    <row r="365" spans="1:177" x14ac:dyDescent="0.3">
      <c r="A365" t="s">
        <v>226</v>
      </c>
      <c r="B365" t="s">
        <v>199</v>
      </c>
      <c r="C365" t="s">
        <v>279</v>
      </c>
      <c r="D365" s="30" t="s">
        <v>231</v>
      </c>
      <c r="E365" t="s">
        <v>220</v>
      </c>
      <c r="F365">
        <v>495</v>
      </c>
      <c r="G365">
        <v>4.5738700000000003</v>
      </c>
      <c r="H365">
        <v>4.417815</v>
      </c>
      <c r="I365">
        <v>3.5645020000000001</v>
      </c>
      <c r="J365">
        <v>2.6298170000000001</v>
      </c>
      <c r="K365">
        <v>2.009439</v>
      </c>
      <c r="L365">
        <v>1.5394220000000001</v>
      </c>
      <c r="M365">
        <v>1.347067</v>
      </c>
      <c r="N365">
        <v>1.024459</v>
      </c>
      <c r="O365">
        <v>0.45521689999999998</v>
      </c>
      <c r="P365">
        <v>-0.56081650000000005</v>
      </c>
      <c r="Q365">
        <v>-1.630495</v>
      </c>
      <c r="R365">
        <v>-2.479641</v>
      </c>
      <c r="S365">
        <v>-2.8729149999999999</v>
      </c>
      <c r="T365">
        <v>-2.8811599999999999</v>
      </c>
      <c r="U365">
        <v>-2.5901679999999998</v>
      </c>
      <c r="V365">
        <v>-1.8271109999999999</v>
      </c>
      <c r="W365">
        <v>-0.82902819999999999</v>
      </c>
      <c r="X365">
        <v>0.3375628</v>
      </c>
      <c r="Y365">
        <v>1.4476640000000001</v>
      </c>
      <c r="Z365">
        <v>2.0017070000000001</v>
      </c>
      <c r="AA365">
        <v>2.1926380000000001</v>
      </c>
      <c r="AB365">
        <v>2.2938109999999998</v>
      </c>
      <c r="AC365">
        <v>2.1157010000000001</v>
      </c>
      <c r="AD365">
        <v>1.849817</v>
      </c>
      <c r="AE365">
        <v>-0.63607539999999996</v>
      </c>
      <c r="AF365">
        <v>-0.6447832</v>
      </c>
      <c r="AG365">
        <v>-0.6202183</v>
      </c>
      <c r="AH365">
        <v>-0.64381880000000002</v>
      </c>
      <c r="AI365">
        <v>-0.46474169999999998</v>
      </c>
      <c r="AJ365">
        <v>-0.29625010000000002</v>
      </c>
      <c r="AK365">
        <v>-8.6788699999999996E-2</v>
      </c>
      <c r="AL365">
        <v>-3.9005499999999999E-2</v>
      </c>
      <c r="AM365">
        <v>1.9758000000000002E-3</v>
      </c>
      <c r="AN365">
        <v>4.1777799999999997E-2</v>
      </c>
      <c r="AO365">
        <v>4.4812299999999999E-2</v>
      </c>
      <c r="AP365">
        <v>-7.8431000000000001E-2</v>
      </c>
      <c r="AQ365">
        <v>-0.10546079999999999</v>
      </c>
      <c r="AR365">
        <v>-7.3756600000000005E-2</v>
      </c>
      <c r="AS365">
        <v>-0.14538180000000001</v>
      </c>
      <c r="AT365">
        <v>-0.1790609</v>
      </c>
      <c r="AU365">
        <v>-6.1295999999999998E-3</v>
      </c>
      <c r="AV365">
        <v>-4.2568300000000003E-2</v>
      </c>
      <c r="AW365">
        <v>4.2149800000000001E-2</v>
      </c>
      <c r="AX365">
        <v>2.1703900000000002E-2</v>
      </c>
      <c r="AY365">
        <v>1.29601E-2</v>
      </c>
      <c r="AZ365">
        <v>-8.2617599999999999E-2</v>
      </c>
      <c r="BA365">
        <v>-9.2747800000000005E-2</v>
      </c>
      <c r="BB365">
        <v>-0.13377449999999999</v>
      </c>
      <c r="BC365">
        <v>-0.48713869999999998</v>
      </c>
      <c r="BD365">
        <v>-0.49956850000000003</v>
      </c>
      <c r="BE365">
        <v>-0.49760660000000001</v>
      </c>
      <c r="BF365">
        <v>-0.5393656</v>
      </c>
      <c r="BG365">
        <v>-0.38557530000000001</v>
      </c>
      <c r="BH365">
        <v>-0.240037</v>
      </c>
      <c r="BI365">
        <v>-4.2696100000000001E-2</v>
      </c>
      <c r="BJ365">
        <v>1.21707E-2</v>
      </c>
      <c r="BK365">
        <v>5.7247699999999999E-2</v>
      </c>
      <c r="BL365">
        <v>0.10523399999999999</v>
      </c>
      <c r="BM365">
        <v>0.118025</v>
      </c>
      <c r="BN365">
        <v>-6.2573999999999998E-3</v>
      </c>
      <c r="BO365">
        <v>-3.27087E-2</v>
      </c>
      <c r="BP365">
        <v>-3.8501999999999998E-3</v>
      </c>
      <c r="BQ365">
        <v>-7.9708399999999999E-2</v>
      </c>
      <c r="BR365">
        <v>-0.1105276</v>
      </c>
      <c r="BS365">
        <v>7.3131299999999996E-2</v>
      </c>
      <c r="BT365">
        <v>2.94373E-2</v>
      </c>
      <c r="BU365">
        <v>0.11859169999999999</v>
      </c>
      <c r="BV365">
        <v>9.2888299999999993E-2</v>
      </c>
      <c r="BW365">
        <v>8.7545499999999998E-2</v>
      </c>
      <c r="BX365">
        <v>-6.7355000000000002E-3</v>
      </c>
      <c r="BY365">
        <v>-2.09237E-2</v>
      </c>
      <c r="BZ365">
        <v>-6.7125000000000004E-2</v>
      </c>
      <c r="CA365">
        <v>-0.38398559999999998</v>
      </c>
      <c r="CB365">
        <v>-0.39899309999999999</v>
      </c>
      <c r="CC365">
        <v>-0.4126861</v>
      </c>
      <c r="CD365">
        <v>-0.46702159999999998</v>
      </c>
      <c r="CE365">
        <v>-0.33074490000000001</v>
      </c>
      <c r="CF365">
        <v>-0.201104</v>
      </c>
      <c r="CG365">
        <v>-1.21577E-2</v>
      </c>
      <c r="CH365">
        <v>4.76151E-2</v>
      </c>
      <c r="CI365">
        <v>9.5528799999999997E-2</v>
      </c>
      <c r="CJ365">
        <v>0.1491836</v>
      </c>
      <c r="CK365">
        <v>0.16873179999999999</v>
      </c>
      <c r="CL365">
        <v>4.3729799999999999E-2</v>
      </c>
      <c r="CM365">
        <v>1.7679199999999999E-2</v>
      </c>
      <c r="CN365">
        <v>4.4566799999999997E-2</v>
      </c>
      <c r="CO365">
        <v>-3.4223099999999999E-2</v>
      </c>
      <c r="CP365">
        <v>-6.3061699999999998E-2</v>
      </c>
      <c r="CQ365">
        <v>0.12802720000000001</v>
      </c>
      <c r="CR365">
        <v>7.9308199999999995E-2</v>
      </c>
      <c r="CS365">
        <v>0.1715351</v>
      </c>
      <c r="CT365">
        <v>0.14219039999999999</v>
      </c>
      <c r="CU365">
        <v>0.1392031</v>
      </c>
      <c r="CV365">
        <v>4.5820300000000001E-2</v>
      </c>
      <c r="CW365">
        <v>2.88214E-2</v>
      </c>
      <c r="CX365">
        <v>-2.0963800000000001E-2</v>
      </c>
      <c r="CY365">
        <v>-0.28083249999999998</v>
      </c>
      <c r="CZ365">
        <v>-0.29841780000000001</v>
      </c>
      <c r="DA365">
        <v>-0.32776569999999999</v>
      </c>
      <c r="DB365">
        <v>-0.39467760000000002</v>
      </c>
      <c r="DC365">
        <v>-0.27591450000000001</v>
      </c>
      <c r="DD365">
        <v>-0.16217100000000001</v>
      </c>
      <c r="DE365">
        <v>1.83807E-2</v>
      </c>
      <c r="DF365">
        <v>8.3059499999999994E-2</v>
      </c>
      <c r="DG365">
        <v>0.13380990000000001</v>
      </c>
      <c r="DH365">
        <v>0.1931331</v>
      </c>
      <c r="DI365">
        <v>0.21943869999999999</v>
      </c>
      <c r="DJ365">
        <v>9.3717099999999998E-2</v>
      </c>
      <c r="DK365">
        <v>6.8067100000000005E-2</v>
      </c>
      <c r="DL365">
        <v>9.2983800000000005E-2</v>
      </c>
      <c r="DM365">
        <v>1.1262100000000001E-2</v>
      </c>
      <c r="DN365">
        <v>-1.5595700000000001E-2</v>
      </c>
      <c r="DO365">
        <v>0.182923</v>
      </c>
      <c r="DP365">
        <v>0.12917899999999999</v>
      </c>
      <c r="DQ365">
        <v>0.2244785</v>
      </c>
      <c r="DR365">
        <v>0.19149250000000001</v>
      </c>
      <c r="DS365">
        <v>0.1908608</v>
      </c>
      <c r="DT365">
        <v>9.8376000000000005E-2</v>
      </c>
      <c r="DU365">
        <v>7.8566499999999997E-2</v>
      </c>
      <c r="DV365">
        <v>2.5197500000000001E-2</v>
      </c>
      <c r="DW365">
        <v>-0.13189580000000001</v>
      </c>
      <c r="DX365">
        <v>-0.15320300000000001</v>
      </c>
      <c r="DY365">
        <v>-0.205154</v>
      </c>
      <c r="DZ365">
        <v>-0.29022439999999999</v>
      </c>
      <c r="EA365">
        <v>-0.19674810000000001</v>
      </c>
      <c r="EB365">
        <v>-0.10595789999999999</v>
      </c>
      <c r="EC365">
        <v>6.2473399999999998E-2</v>
      </c>
      <c r="ED365">
        <v>0.13423570000000001</v>
      </c>
      <c r="EE365">
        <v>0.18908179999999999</v>
      </c>
      <c r="EF365">
        <v>0.25658930000000002</v>
      </c>
      <c r="EG365">
        <v>0.29265140000000001</v>
      </c>
      <c r="EH365">
        <v>0.1658907</v>
      </c>
      <c r="EI365">
        <v>0.14081920000000001</v>
      </c>
      <c r="EJ365">
        <v>0.16289020000000001</v>
      </c>
      <c r="EK365">
        <v>7.6935600000000007E-2</v>
      </c>
      <c r="EL365">
        <v>5.2937600000000001E-2</v>
      </c>
      <c r="EM365">
        <v>0.26218399999999997</v>
      </c>
      <c r="EN365">
        <v>0.20118469999999999</v>
      </c>
      <c r="EO365">
        <v>0.30092039999999998</v>
      </c>
      <c r="EP365">
        <v>0.26267689999999999</v>
      </c>
      <c r="EQ365">
        <v>0.26544620000000002</v>
      </c>
      <c r="ER365">
        <v>0.1742581</v>
      </c>
      <c r="ES365">
        <v>0.15039060000000001</v>
      </c>
      <c r="ET365">
        <v>9.1846899999999995E-2</v>
      </c>
      <c r="EU365">
        <v>63.836370000000002</v>
      </c>
      <c r="EV365">
        <v>63.691510000000001</v>
      </c>
      <c r="EW365">
        <v>63.365189999999998</v>
      </c>
      <c r="EX365">
        <v>63.447099999999999</v>
      </c>
      <c r="EY365">
        <v>63.35116</v>
      </c>
      <c r="EZ365">
        <v>63.257489999999997</v>
      </c>
      <c r="FA365">
        <v>62.800339999999998</v>
      </c>
      <c r="FB365">
        <v>62.941029999999998</v>
      </c>
      <c r="FC365">
        <v>64.36121</v>
      </c>
      <c r="FD365">
        <v>67.226200000000006</v>
      </c>
      <c r="FE365">
        <v>71.865380000000002</v>
      </c>
      <c r="FF365">
        <v>75.342439999999996</v>
      </c>
      <c r="FG365">
        <v>76.611680000000007</v>
      </c>
      <c r="FH365">
        <v>77.081149999999994</v>
      </c>
      <c r="FI365">
        <v>77.387370000000004</v>
      </c>
      <c r="FJ365">
        <v>77.020669999999996</v>
      </c>
      <c r="FK365">
        <v>75.891919999999999</v>
      </c>
      <c r="FL365">
        <v>74.617739999999998</v>
      </c>
      <c r="FM365">
        <v>72.344329999999999</v>
      </c>
      <c r="FN365">
        <v>69.155670000000001</v>
      </c>
      <c r="FO365">
        <v>66.054419999999993</v>
      </c>
      <c r="FP365">
        <v>64.89931</v>
      </c>
      <c r="FQ365">
        <v>64.254260000000002</v>
      </c>
      <c r="FR365">
        <v>64.06371</v>
      </c>
      <c r="FS365">
        <v>1.251214</v>
      </c>
      <c r="FT365">
        <v>5.3944800000000001E-2</v>
      </c>
      <c r="FU365">
        <v>8.2742099999999999E-2</v>
      </c>
    </row>
    <row r="366" spans="1:177" x14ac:dyDescent="0.3">
      <c r="A366" t="s">
        <v>226</v>
      </c>
      <c r="B366" t="s">
        <v>199</v>
      </c>
      <c r="C366" t="s">
        <v>279</v>
      </c>
      <c r="D366" s="30" t="s">
        <v>231</v>
      </c>
      <c r="E366" t="s">
        <v>221</v>
      </c>
      <c r="F366">
        <v>286</v>
      </c>
      <c r="G366">
        <v>4.1631840000000002</v>
      </c>
      <c r="H366">
        <v>3.9832700000000001</v>
      </c>
      <c r="I366">
        <v>3.1954379999999998</v>
      </c>
      <c r="J366">
        <v>2.1611959999999999</v>
      </c>
      <c r="K366">
        <v>1.894347</v>
      </c>
      <c r="L366">
        <v>1.669354</v>
      </c>
      <c r="M366">
        <v>1.519611</v>
      </c>
      <c r="N366">
        <v>1.2000900000000001</v>
      </c>
      <c r="O366">
        <v>0.37394179999999999</v>
      </c>
      <c r="P366">
        <v>-0.92618440000000002</v>
      </c>
      <c r="Q366">
        <v>-2.0072869999999998</v>
      </c>
      <c r="R366">
        <v>-2.591291</v>
      </c>
      <c r="S366">
        <v>-2.8155209999999999</v>
      </c>
      <c r="T366">
        <v>-2.727001</v>
      </c>
      <c r="U366">
        <v>-2.2617759999999998</v>
      </c>
      <c r="V366">
        <v>-1.4288620000000001</v>
      </c>
      <c r="W366">
        <v>-0.49251440000000002</v>
      </c>
      <c r="X366">
        <v>0.78500700000000001</v>
      </c>
      <c r="Y366">
        <v>1.900307</v>
      </c>
      <c r="Z366">
        <v>2.3900800000000002</v>
      </c>
      <c r="AA366">
        <v>2.5238200000000002</v>
      </c>
      <c r="AB366">
        <v>2.752354</v>
      </c>
      <c r="AC366">
        <v>2.491034</v>
      </c>
      <c r="AD366">
        <v>2.1920679999999999</v>
      </c>
      <c r="AE366">
        <v>-1.130126</v>
      </c>
      <c r="AF366">
        <v>-1.3322179999999999</v>
      </c>
      <c r="AG366">
        <v>-1.281199</v>
      </c>
      <c r="AH366">
        <v>-1.18374</v>
      </c>
      <c r="AI366">
        <v>-0.71658379999999999</v>
      </c>
      <c r="AJ366">
        <v>-0.51036340000000002</v>
      </c>
      <c r="AK366">
        <v>-0.1711529</v>
      </c>
      <c r="AL366">
        <v>-3.5369499999999998E-2</v>
      </c>
      <c r="AM366">
        <v>6.4647200000000002E-2</v>
      </c>
      <c r="AN366">
        <v>0.1044375</v>
      </c>
      <c r="AO366">
        <v>-1.31351E-2</v>
      </c>
      <c r="AP366">
        <v>-3.86653E-2</v>
      </c>
      <c r="AQ366">
        <v>-4.3176100000000002E-2</v>
      </c>
      <c r="AR366">
        <v>-7.1615000000000003E-3</v>
      </c>
      <c r="AS366">
        <v>-1.54559E-2</v>
      </c>
      <c r="AT366">
        <v>-3.5887200000000001E-2</v>
      </c>
      <c r="AU366">
        <v>9.5538300000000007E-2</v>
      </c>
      <c r="AV366">
        <v>2.73674E-2</v>
      </c>
      <c r="AW366">
        <v>3.6933399999999998E-2</v>
      </c>
      <c r="AX366">
        <v>7.9769499999999993E-2</v>
      </c>
      <c r="AY366">
        <v>0.13960839999999999</v>
      </c>
      <c r="AZ366">
        <v>4.61506E-2</v>
      </c>
      <c r="BA366">
        <v>0.1329552</v>
      </c>
      <c r="BB366">
        <v>0.13676940000000001</v>
      </c>
      <c r="BC366">
        <v>-0.89276230000000001</v>
      </c>
      <c r="BD366">
        <v>-1.1069789999999999</v>
      </c>
      <c r="BE366">
        <v>-1.086722</v>
      </c>
      <c r="BF366">
        <v>-1.015228</v>
      </c>
      <c r="BG366">
        <v>-0.59014310000000003</v>
      </c>
      <c r="BH366">
        <v>-0.40876420000000002</v>
      </c>
      <c r="BI366">
        <v>-0.1023401</v>
      </c>
      <c r="BJ366">
        <v>3.34565E-2</v>
      </c>
      <c r="BK366">
        <v>0.13167309999999999</v>
      </c>
      <c r="BL366">
        <v>0.1782628</v>
      </c>
      <c r="BM366">
        <v>6.4660999999999996E-2</v>
      </c>
      <c r="BN366">
        <v>4.9183499999999998E-2</v>
      </c>
      <c r="BO366">
        <v>5.03959E-2</v>
      </c>
      <c r="BP366">
        <v>8.8512900000000005E-2</v>
      </c>
      <c r="BQ366">
        <v>8.2957500000000003E-2</v>
      </c>
      <c r="BR366">
        <v>6.8969600000000006E-2</v>
      </c>
      <c r="BS366">
        <v>0.21485989999999999</v>
      </c>
      <c r="BT366">
        <v>0.1418093</v>
      </c>
      <c r="BU366">
        <v>0.1763622</v>
      </c>
      <c r="BV366">
        <v>0.20227339999999999</v>
      </c>
      <c r="BW366">
        <v>0.26325019999999999</v>
      </c>
      <c r="BX366">
        <v>0.18108959999999999</v>
      </c>
      <c r="BY366">
        <v>0.24348239999999999</v>
      </c>
      <c r="BZ366">
        <v>0.2368923</v>
      </c>
      <c r="CA366">
        <v>-0.72836500000000004</v>
      </c>
      <c r="CB366">
        <v>-0.95097969999999998</v>
      </c>
      <c r="CC366">
        <v>-0.95202889999999996</v>
      </c>
      <c r="CD366">
        <v>-0.89851749999999997</v>
      </c>
      <c r="CE366">
        <v>-0.50257059999999998</v>
      </c>
      <c r="CF366">
        <v>-0.3383969</v>
      </c>
      <c r="CG366">
        <v>-5.46805E-2</v>
      </c>
      <c r="CH366">
        <v>8.1125100000000006E-2</v>
      </c>
      <c r="CI366">
        <v>0.1780949</v>
      </c>
      <c r="CJ366">
        <v>0.22939409999999999</v>
      </c>
      <c r="CK366">
        <v>0.11854240000000001</v>
      </c>
      <c r="CL366">
        <v>0.11002729999999999</v>
      </c>
      <c r="CM366">
        <v>0.1152036</v>
      </c>
      <c r="CN366">
        <v>0.15477659999999999</v>
      </c>
      <c r="CO366">
        <v>0.15111840000000001</v>
      </c>
      <c r="CP366">
        <v>0.141593</v>
      </c>
      <c r="CQ366">
        <v>0.29750169999999998</v>
      </c>
      <c r="CR366">
        <v>0.2210714</v>
      </c>
      <c r="CS366">
        <v>0.27293030000000001</v>
      </c>
      <c r="CT366">
        <v>0.28711920000000002</v>
      </c>
      <c r="CU366">
        <v>0.34888419999999998</v>
      </c>
      <c r="CV366">
        <v>0.27454800000000001</v>
      </c>
      <c r="CW366">
        <v>0.32003320000000002</v>
      </c>
      <c r="CX366">
        <v>0.30623719999999999</v>
      </c>
      <c r="CY366">
        <v>-0.56396769999999996</v>
      </c>
      <c r="CZ366">
        <v>-0.79497989999999996</v>
      </c>
      <c r="DA366">
        <v>-0.81733529999999999</v>
      </c>
      <c r="DB366">
        <v>-0.78180700000000003</v>
      </c>
      <c r="DC366">
        <v>-0.41499819999999998</v>
      </c>
      <c r="DD366">
        <v>-0.26802959999999998</v>
      </c>
      <c r="DE366">
        <v>-7.0210000000000003E-3</v>
      </c>
      <c r="DF366">
        <v>0.12879380000000001</v>
      </c>
      <c r="DG366">
        <v>0.22451679999999999</v>
      </c>
      <c r="DH366">
        <v>0.28052529999999998</v>
      </c>
      <c r="DI366">
        <v>0.17242370000000001</v>
      </c>
      <c r="DJ366">
        <v>0.170871</v>
      </c>
      <c r="DK366">
        <v>0.18001130000000001</v>
      </c>
      <c r="DL366">
        <v>0.2210404</v>
      </c>
      <c r="DM366">
        <v>0.21927930000000001</v>
      </c>
      <c r="DN366">
        <v>0.2142165</v>
      </c>
      <c r="DO366">
        <v>0.38014340000000002</v>
      </c>
      <c r="DP366">
        <v>0.30033349999999998</v>
      </c>
      <c r="DQ366">
        <v>0.3694983</v>
      </c>
      <c r="DR366">
        <v>0.37196509999999999</v>
      </c>
      <c r="DS366">
        <v>0.43451820000000002</v>
      </c>
      <c r="DT366">
        <v>0.36800630000000001</v>
      </c>
      <c r="DU366">
        <v>0.39658399999999999</v>
      </c>
      <c r="DV366">
        <v>0.37558200000000003</v>
      </c>
      <c r="DW366">
        <v>-0.32660420000000001</v>
      </c>
      <c r="DX366">
        <v>-0.5697411</v>
      </c>
      <c r="DY366">
        <v>-0.62285919999999995</v>
      </c>
      <c r="DZ366">
        <v>-0.61329549999999999</v>
      </c>
      <c r="EA366">
        <v>-0.28855740000000002</v>
      </c>
      <c r="EB366">
        <v>-0.16643040000000001</v>
      </c>
      <c r="EC366">
        <v>6.1791800000000001E-2</v>
      </c>
      <c r="ED366">
        <v>0.19761980000000001</v>
      </c>
      <c r="EE366">
        <v>0.29154259999999999</v>
      </c>
      <c r="EF366">
        <v>0.35435060000000002</v>
      </c>
      <c r="EG366">
        <v>0.2502199</v>
      </c>
      <c r="EH366">
        <v>0.2587198</v>
      </c>
      <c r="EI366">
        <v>0.27358339999999998</v>
      </c>
      <c r="EJ366">
        <v>0.31671470000000002</v>
      </c>
      <c r="EK366">
        <v>0.3176928</v>
      </c>
      <c r="EL366">
        <v>0.3190732</v>
      </c>
      <c r="EM366">
        <v>0.49946499999999999</v>
      </c>
      <c r="EN366">
        <v>0.41477540000000002</v>
      </c>
      <c r="EO366">
        <v>0.50892720000000002</v>
      </c>
      <c r="EP366">
        <v>0.49446899999999999</v>
      </c>
      <c r="EQ366">
        <v>0.55816010000000005</v>
      </c>
      <c r="ER366">
        <v>0.50294530000000004</v>
      </c>
      <c r="ES366">
        <v>0.50711130000000004</v>
      </c>
      <c r="ET366">
        <v>0.47570489999999999</v>
      </c>
      <c r="EU366">
        <v>62.68439</v>
      </c>
      <c r="EV366">
        <v>61.417450000000002</v>
      </c>
      <c r="EW366">
        <v>59.997750000000003</v>
      </c>
      <c r="EX366">
        <v>59.731940000000002</v>
      </c>
      <c r="EY366">
        <v>58.178959999999996</v>
      </c>
      <c r="EZ366">
        <v>57.85624</v>
      </c>
      <c r="FA366">
        <v>57.078249999999997</v>
      </c>
      <c r="FB366">
        <v>59.208910000000003</v>
      </c>
      <c r="FC366">
        <v>67.165480000000002</v>
      </c>
      <c r="FD366">
        <v>76.204409999999996</v>
      </c>
      <c r="FE366">
        <v>82.799319999999994</v>
      </c>
      <c r="FF366">
        <v>85.935980000000001</v>
      </c>
      <c r="FG366">
        <v>88.526020000000003</v>
      </c>
      <c r="FH366">
        <v>91.296520000000001</v>
      </c>
      <c r="FI366">
        <v>92.157989999999998</v>
      </c>
      <c r="FJ366">
        <v>91.257959999999997</v>
      </c>
      <c r="FK366">
        <v>89.439539999999994</v>
      </c>
      <c r="FL366">
        <v>87.399850000000001</v>
      </c>
      <c r="FM366">
        <v>84.130660000000006</v>
      </c>
      <c r="FN366">
        <v>79.077500000000001</v>
      </c>
      <c r="FO366">
        <v>71.301379999999995</v>
      </c>
      <c r="FP366">
        <v>68.162859999999995</v>
      </c>
      <c r="FQ366">
        <v>65.976789999999994</v>
      </c>
      <c r="FR366">
        <v>64.259450000000001</v>
      </c>
      <c r="FS366">
        <v>1.99393</v>
      </c>
      <c r="FT366">
        <v>7.7430499999999999E-2</v>
      </c>
      <c r="FU366">
        <v>0.14184749999999999</v>
      </c>
    </row>
    <row r="367" spans="1:177" x14ac:dyDescent="0.3">
      <c r="A367" t="s">
        <v>226</v>
      </c>
      <c r="B367" t="s">
        <v>199</v>
      </c>
      <c r="C367" t="s">
        <v>279</v>
      </c>
      <c r="D367" s="30" t="s">
        <v>232</v>
      </c>
      <c r="E367" t="s">
        <v>219</v>
      </c>
      <c r="F367">
        <v>292</v>
      </c>
      <c r="G367">
        <v>4.2684139999999999</v>
      </c>
      <c r="H367">
        <v>4.0223170000000001</v>
      </c>
      <c r="I367">
        <v>3.373443</v>
      </c>
      <c r="J367">
        <v>2.5623990000000001</v>
      </c>
      <c r="K367">
        <v>1.879534</v>
      </c>
      <c r="L367">
        <v>1.528141</v>
      </c>
      <c r="M367">
        <v>1.570999</v>
      </c>
      <c r="N367">
        <v>1.245377</v>
      </c>
      <c r="O367">
        <v>0.61539359999999999</v>
      </c>
      <c r="P367">
        <v>-0.23858689999999999</v>
      </c>
      <c r="Q367">
        <v>-0.84821120000000005</v>
      </c>
      <c r="R367">
        <v>-1.249063</v>
      </c>
      <c r="S367">
        <v>-1.300494</v>
      </c>
      <c r="T367">
        <v>-1.036807</v>
      </c>
      <c r="U367">
        <v>-0.33953030000000001</v>
      </c>
      <c r="V367">
        <v>0.63636389999999998</v>
      </c>
      <c r="W367">
        <v>1.550716</v>
      </c>
      <c r="X367">
        <v>2.2078859999999998</v>
      </c>
      <c r="Y367">
        <v>2.3479079999999999</v>
      </c>
      <c r="Z367">
        <v>2.3836430000000002</v>
      </c>
      <c r="AA367">
        <v>2.3512019999999998</v>
      </c>
      <c r="AB367">
        <v>2.2293280000000002</v>
      </c>
      <c r="AC367">
        <v>1.8694409999999999</v>
      </c>
      <c r="AD367">
        <v>1.6751590000000001</v>
      </c>
      <c r="AE367">
        <v>-0.74509110000000001</v>
      </c>
      <c r="AF367">
        <v>-0.77922530000000001</v>
      </c>
      <c r="AG367">
        <v>-0.45540900000000001</v>
      </c>
      <c r="AH367">
        <v>-0.42115599999999997</v>
      </c>
      <c r="AI367">
        <v>-0.45431660000000001</v>
      </c>
      <c r="AJ367">
        <v>-0.26332850000000002</v>
      </c>
      <c r="AK367">
        <v>9.9860000000000001E-3</v>
      </c>
      <c r="AL367">
        <v>-2.17451E-2</v>
      </c>
      <c r="AM367">
        <v>1.0475099999999999E-2</v>
      </c>
      <c r="AN367">
        <v>3.3562000000000002E-3</v>
      </c>
      <c r="AO367">
        <v>-4.2284700000000001E-2</v>
      </c>
      <c r="AP367">
        <v>-6.07252E-2</v>
      </c>
      <c r="AQ367">
        <v>-0.19531319999999999</v>
      </c>
      <c r="AR367">
        <v>-0.12390760000000001</v>
      </c>
      <c r="AS367">
        <v>-1.9822099999999999E-2</v>
      </c>
      <c r="AT367">
        <v>5.11408E-2</v>
      </c>
      <c r="AU367">
        <v>9.2502100000000004E-2</v>
      </c>
      <c r="AV367">
        <v>0.19008810000000001</v>
      </c>
      <c r="AW367">
        <v>0.17343140000000001</v>
      </c>
      <c r="AX367">
        <v>0.29574729999999999</v>
      </c>
      <c r="AY367">
        <v>0.27444730000000001</v>
      </c>
      <c r="AZ367">
        <v>0.1659156</v>
      </c>
      <c r="BA367">
        <v>0.1021309</v>
      </c>
      <c r="BB367">
        <v>0.1247717</v>
      </c>
      <c r="BC367">
        <v>-0.55166179999999998</v>
      </c>
      <c r="BD367">
        <v>-0.60419299999999998</v>
      </c>
      <c r="BE367">
        <v>-0.30683919999999998</v>
      </c>
      <c r="BF367">
        <v>-0.29447000000000001</v>
      </c>
      <c r="BG367">
        <v>-0.34937610000000002</v>
      </c>
      <c r="BH367">
        <v>-0.18297659999999999</v>
      </c>
      <c r="BI367">
        <v>5.62012E-2</v>
      </c>
      <c r="BJ367">
        <v>2.7539399999999999E-2</v>
      </c>
      <c r="BK367">
        <v>7.61902E-2</v>
      </c>
      <c r="BL367">
        <v>7.1772100000000005E-2</v>
      </c>
      <c r="BM367">
        <v>2.8695999999999999E-2</v>
      </c>
      <c r="BN367">
        <v>4.4289999999999998E-3</v>
      </c>
      <c r="BO367">
        <v>-0.1362199</v>
      </c>
      <c r="BP367">
        <v>-7.4583700000000003E-2</v>
      </c>
      <c r="BQ367">
        <v>2.2807399999999999E-2</v>
      </c>
      <c r="BR367">
        <v>0.1022358</v>
      </c>
      <c r="BS367">
        <v>0.14030989999999999</v>
      </c>
      <c r="BT367">
        <v>0.23848530000000001</v>
      </c>
      <c r="BU367">
        <v>0.2465675</v>
      </c>
      <c r="BV367">
        <v>0.36224830000000002</v>
      </c>
      <c r="BW367">
        <v>0.3443871</v>
      </c>
      <c r="BX367">
        <v>0.24687809999999999</v>
      </c>
      <c r="BY367">
        <v>0.17865880000000001</v>
      </c>
      <c r="BZ367">
        <v>0.20026140000000001</v>
      </c>
      <c r="CA367">
        <v>-0.41769319999999999</v>
      </c>
      <c r="CB367">
        <v>-0.48296610000000001</v>
      </c>
      <c r="CC367">
        <v>-0.20394019999999999</v>
      </c>
      <c r="CD367">
        <v>-0.20672769999999999</v>
      </c>
      <c r="CE367">
        <v>-0.27669460000000001</v>
      </c>
      <c r="CF367">
        <v>-0.1273251</v>
      </c>
      <c r="CG367">
        <v>8.8209800000000005E-2</v>
      </c>
      <c r="CH367">
        <v>6.1673600000000002E-2</v>
      </c>
      <c r="CI367">
        <v>0.1217042</v>
      </c>
      <c r="CJ367">
        <v>0.1191567</v>
      </c>
      <c r="CK367">
        <v>7.7856999999999996E-2</v>
      </c>
      <c r="CL367">
        <v>4.9554599999999997E-2</v>
      </c>
      <c r="CM367">
        <v>-9.5292000000000002E-2</v>
      </c>
      <c r="CN367">
        <v>-4.0422100000000002E-2</v>
      </c>
      <c r="CO367">
        <v>5.2332400000000001E-2</v>
      </c>
      <c r="CP367">
        <v>0.1376241</v>
      </c>
      <c r="CQ367">
        <v>0.17342150000000001</v>
      </c>
      <c r="CR367">
        <v>0.2720051</v>
      </c>
      <c r="CS367">
        <v>0.29722130000000002</v>
      </c>
      <c r="CT367">
        <v>0.40830670000000002</v>
      </c>
      <c r="CU367">
        <v>0.39282719999999999</v>
      </c>
      <c r="CV367">
        <v>0.30295260000000002</v>
      </c>
      <c r="CW367">
        <v>0.2316618</v>
      </c>
      <c r="CX367">
        <v>0.25254529999999997</v>
      </c>
      <c r="CY367">
        <v>-0.2837247</v>
      </c>
      <c r="CZ367">
        <v>-0.36173919999999998</v>
      </c>
      <c r="DA367">
        <v>-0.10104109999999999</v>
      </c>
      <c r="DB367">
        <v>-0.1189853</v>
      </c>
      <c r="DC367">
        <v>-0.204013</v>
      </c>
      <c r="DD367">
        <v>-7.1673700000000007E-2</v>
      </c>
      <c r="DE367">
        <v>0.1202183</v>
      </c>
      <c r="DF367">
        <v>9.5807900000000001E-2</v>
      </c>
      <c r="DG367">
        <v>0.16721829999999999</v>
      </c>
      <c r="DH367">
        <v>0.16654140000000001</v>
      </c>
      <c r="DI367">
        <v>0.12701799999999999</v>
      </c>
      <c r="DJ367">
        <v>9.4680200000000006E-2</v>
      </c>
      <c r="DK367">
        <v>-5.4364099999999999E-2</v>
      </c>
      <c r="DL367">
        <v>-6.2604999999999996E-3</v>
      </c>
      <c r="DM367">
        <v>8.18575E-2</v>
      </c>
      <c r="DN367">
        <v>0.17301230000000001</v>
      </c>
      <c r="DO367">
        <v>0.2065331</v>
      </c>
      <c r="DP367">
        <v>0.30552479999999999</v>
      </c>
      <c r="DQ367">
        <v>0.34787509999999999</v>
      </c>
      <c r="DR367">
        <v>0.45436510000000002</v>
      </c>
      <c r="DS367">
        <v>0.44126729999999997</v>
      </c>
      <c r="DT367">
        <v>0.35902699999999999</v>
      </c>
      <c r="DU367">
        <v>0.28466469999999999</v>
      </c>
      <c r="DV367">
        <v>0.30482920000000002</v>
      </c>
      <c r="DW367">
        <v>-9.0295399999999998E-2</v>
      </c>
      <c r="DX367">
        <v>-0.18670680000000001</v>
      </c>
      <c r="DY367">
        <v>4.75287E-2</v>
      </c>
      <c r="DZ367">
        <v>7.7007000000000004E-3</v>
      </c>
      <c r="EA367">
        <v>-9.9072499999999994E-2</v>
      </c>
      <c r="EB367">
        <v>8.6782000000000005E-3</v>
      </c>
      <c r="EC367">
        <v>0.16643359999999999</v>
      </c>
      <c r="ED367">
        <v>0.14509240000000001</v>
      </c>
      <c r="EE367">
        <v>0.23293330000000001</v>
      </c>
      <c r="EF367">
        <v>0.23495730000000001</v>
      </c>
      <c r="EG367">
        <v>0.1979987</v>
      </c>
      <c r="EH367">
        <v>0.15983439999999999</v>
      </c>
      <c r="EI367">
        <v>4.7292000000000002E-3</v>
      </c>
      <c r="EJ367">
        <v>4.3063400000000002E-2</v>
      </c>
      <c r="EK367">
        <v>0.124487</v>
      </c>
      <c r="EL367">
        <v>0.22410730000000001</v>
      </c>
      <c r="EM367">
        <v>0.25434089999999998</v>
      </c>
      <c r="EN367">
        <v>0.35392200000000001</v>
      </c>
      <c r="EO367">
        <v>0.42101110000000003</v>
      </c>
      <c r="EP367">
        <v>0.5208661</v>
      </c>
      <c r="EQ367">
        <v>0.51120710000000003</v>
      </c>
      <c r="ER367">
        <v>0.43998949999999998</v>
      </c>
      <c r="ES367">
        <v>0.36119259999999997</v>
      </c>
      <c r="ET367">
        <v>0.38031890000000002</v>
      </c>
      <c r="EU367">
        <v>49.62433</v>
      </c>
      <c r="EV367">
        <v>49.012599999999999</v>
      </c>
      <c r="EW367">
        <v>48.603009999999998</v>
      </c>
      <c r="EX367">
        <v>48.092100000000002</v>
      </c>
      <c r="EY367">
        <v>48.274360000000001</v>
      </c>
      <c r="EZ367">
        <v>47.898690000000002</v>
      </c>
      <c r="FA367">
        <v>47.33155</v>
      </c>
      <c r="FB367">
        <v>47.329129999999999</v>
      </c>
      <c r="FC367">
        <v>51.402329999999999</v>
      </c>
      <c r="FD367">
        <v>56.71546</v>
      </c>
      <c r="FE367">
        <v>61.023269999999997</v>
      </c>
      <c r="FF367">
        <v>63.503149999999998</v>
      </c>
      <c r="FG367">
        <v>64.922439999999995</v>
      </c>
      <c r="FH367">
        <v>65.272419999999997</v>
      </c>
      <c r="FI367">
        <v>64.791079999999994</v>
      </c>
      <c r="FJ367">
        <v>63.56568</v>
      </c>
      <c r="FK367">
        <v>61.540959999999998</v>
      </c>
      <c r="FL367">
        <v>57.639360000000003</v>
      </c>
      <c r="FM367">
        <v>55.491030000000002</v>
      </c>
      <c r="FN367">
        <v>53.467770000000002</v>
      </c>
      <c r="FO367">
        <v>52.619489999999999</v>
      </c>
      <c r="FP367">
        <v>52.148809999999997</v>
      </c>
      <c r="FQ367">
        <v>51.003390000000003</v>
      </c>
      <c r="FR367">
        <v>50.16675</v>
      </c>
      <c r="FS367">
        <v>1.1567289999999999</v>
      </c>
      <c r="FT367">
        <v>4.9731900000000002E-2</v>
      </c>
      <c r="FU367">
        <v>6.4585299999999998E-2</v>
      </c>
    </row>
    <row r="368" spans="1:177" x14ac:dyDescent="0.3">
      <c r="A368" t="s">
        <v>226</v>
      </c>
      <c r="B368" t="s">
        <v>199</v>
      </c>
      <c r="C368" t="s">
        <v>279</v>
      </c>
      <c r="D368" s="30" t="s">
        <v>232</v>
      </c>
      <c r="E368" t="s">
        <v>220</v>
      </c>
      <c r="F368">
        <v>190</v>
      </c>
      <c r="G368">
        <v>4.3459500000000002</v>
      </c>
      <c r="H368">
        <v>3.970812</v>
      </c>
      <c r="I368">
        <v>3.3333189999999999</v>
      </c>
      <c r="J368">
        <v>2.5756869999999998</v>
      </c>
      <c r="K368">
        <v>1.883032</v>
      </c>
      <c r="L368">
        <v>1.513768</v>
      </c>
      <c r="M368">
        <v>1.582247</v>
      </c>
      <c r="N368">
        <v>1.2568349999999999</v>
      </c>
      <c r="O368">
        <v>0.63004459999999995</v>
      </c>
      <c r="P368">
        <v>-0.17066480000000001</v>
      </c>
      <c r="Q368">
        <v>-0.71581530000000004</v>
      </c>
      <c r="R368">
        <v>-1.0992580000000001</v>
      </c>
      <c r="S368">
        <v>-1.211122</v>
      </c>
      <c r="T368">
        <v>-1.003144</v>
      </c>
      <c r="U368">
        <v>-0.32872800000000002</v>
      </c>
      <c r="V368">
        <v>0.64213830000000005</v>
      </c>
      <c r="W368">
        <v>1.595634</v>
      </c>
      <c r="X368">
        <v>2.2960600000000002</v>
      </c>
      <c r="Y368">
        <v>2.4804539999999999</v>
      </c>
      <c r="Z368">
        <v>2.5009190000000001</v>
      </c>
      <c r="AA368">
        <v>2.4730720000000002</v>
      </c>
      <c r="AB368">
        <v>2.3773770000000001</v>
      </c>
      <c r="AC368">
        <v>1.971986</v>
      </c>
      <c r="AD368">
        <v>1.7088680000000001</v>
      </c>
      <c r="AE368">
        <v>-0.8311653</v>
      </c>
      <c r="AF368">
        <v>-1.0145729999999999</v>
      </c>
      <c r="AG368">
        <v>-0.64510389999999995</v>
      </c>
      <c r="AH368">
        <v>-0.47844449999999999</v>
      </c>
      <c r="AI368">
        <v>-0.45331569999999999</v>
      </c>
      <c r="AJ368">
        <v>-0.20449349999999999</v>
      </c>
      <c r="AK368">
        <v>-6.5697999999999998E-3</v>
      </c>
      <c r="AL368">
        <v>-6.8327299999999994E-2</v>
      </c>
      <c r="AM368">
        <v>-0.1072157</v>
      </c>
      <c r="AN368">
        <v>-0.1118109</v>
      </c>
      <c r="AO368">
        <v>-0.1087997</v>
      </c>
      <c r="AP368">
        <v>-8.7797899999999998E-2</v>
      </c>
      <c r="AQ368">
        <v>-0.23135249999999999</v>
      </c>
      <c r="AR368">
        <v>-0.1633415</v>
      </c>
      <c r="AS368">
        <v>-5.3583400000000003E-2</v>
      </c>
      <c r="AT368">
        <v>3.3915500000000001E-2</v>
      </c>
      <c r="AU368">
        <v>5.73725E-2</v>
      </c>
      <c r="AV368">
        <v>0.1707446</v>
      </c>
      <c r="AW368">
        <v>0.15499979999999999</v>
      </c>
      <c r="AX368">
        <v>0.27557310000000002</v>
      </c>
      <c r="AY368">
        <v>0.25614029999999999</v>
      </c>
      <c r="AZ368">
        <v>0.20654549999999999</v>
      </c>
      <c r="BA368">
        <v>9.5606899999999995E-2</v>
      </c>
      <c r="BB368">
        <v>9.4882099999999997E-2</v>
      </c>
      <c r="BC368">
        <v>-0.59956889999999996</v>
      </c>
      <c r="BD368">
        <v>-0.80676420000000004</v>
      </c>
      <c r="BE368">
        <v>-0.46204840000000003</v>
      </c>
      <c r="BF368">
        <v>-0.31887270000000001</v>
      </c>
      <c r="BG368">
        <v>-0.32156590000000002</v>
      </c>
      <c r="BH368">
        <v>-0.12252300000000001</v>
      </c>
      <c r="BI368">
        <v>3.9767700000000003E-2</v>
      </c>
      <c r="BJ368">
        <v>-1.3393199999999999E-2</v>
      </c>
      <c r="BK368">
        <v>-3.01681E-2</v>
      </c>
      <c r="BL368">
        <v>-2.4289000000000002E-2</v>
      </c>
      <c r="BM368">
        <v>-1.54532E-2</v>
      </c>
      <c r="BN368">
        <v>-1.00892E-2</v>
      </c>
      <c r="BO368">
        <v>-0.160555</v>
      </c>
      <c r="BP368">
        <v>-0.10245219999999999</v>
      </c>
      <c r="BQ368">
        <v>6.1899999999999998E-4</v>
      </c>
      <c r="BR368">
        <v>9.1111499999999998E-2</v>
      </c>
      <c r="BS368">
        <v>0.1122562</v>
      </c>
      <c r="BT368">
        <v>0.2277371</v>
      </c>
      <c r="BU368">
        <v>0.25166680000000002</v>
      </c>
      <c r="BV368">
        <v>0.36137390000000003</v>
      </c>
      <c r="BW368">
        <v>0.34591880000000003</v>
      </c>
      <c r="BX368">
        <v>0.31131110000000001</v>
      </c>
      <c r="BY368">
        <v>0.19487479999999999</v>
      </c>
      <c r="BZ368">
        <v>0.1854972</v>
      </c>
      <c r="CA368">
        <v>-0.4391659</v>
      </c>
      <c r="CB368">
        <v>-0.6628366</v>
      </c>
      <c r="CC368">
        <v>-0.33526470000000003</v>
      </c>
      <c r="CD368">
        <v>-0.20835380000000001</v>
      </c>
      <c r="CE368">
        <v>-0.2303163</v>
      </c>
      <c r="CF368">
        <v>-6.5750600000000006E-2</v>
      </c>
      <c r="CG368">
        <v>7.1860900000000005E-2</v>
      </c>
      <c r="CH368">
        <v>2.4653999999999999E-2</v>
      </c>
      <c r="CI368">
        <v>2.3194800000000002E-2</v>
      </c>
      <c r="CJ368">
        <v>3.6328300000000001E-2</v>
      </c>
      <c r="CK368">
        <v>4.91983E-2</v>
      </c>
      <c r="CL368">
        <v>4.3731699999999998E-2</v>
      </c>
      <c r="CM368">
        <v>-0.11152090000000001</v>
      </c>
      <c r="CN368">
        <v>-6.0280500000000001E-2</v>
      </c>
      <c r="CO368">
        <v>3.81593E-2</v>
      </c>
      <c r="CP368">
        <v>0.13072529999999999</v>
      </c>
      <c r="CQ368">
        <v>0.1502685</v>
      </c>
      <c r="CR368">
        <v>0.26721</v>
      </c>
      <c r="CS368">
        <v>0.31861810000000002</v>
      </c>
      <c r="CT368">
        <v>0.42079919999999998</v>
      </c>
      <c r="CU368">
        <v>0.40809909999999999</v>
      </c>
      <c r="CV368">
        <v>0.38387139999999997</v>
      </c>
      <c r="CW368">
        <v>0.26362750000000001</v>
      </c>
      <c r="CX368">
        <v>0.2482569</v>
      </c>
      <c r="CY368">
        <v>-0.27876299999999998</v>
      </c>
      <c r="CZ368">
        <v>-0.51890890000000001</v>
      </c>
      <c r="DA368">
        <v>-0.2084811</v>
      </c>
      <c r="DB368">
        <v>-9.7834900000000002E-2</v>
      </c>
      <c r="DC368">
        <v>-0.13906679999999999</v>
      </c>
      <c r="DD368">
        <v>-8.9780999999999993E-3</v>
      </c>
      <c r="DE368">
        <v>0.10395409999999999</v>
      </c>
      <c r="DF368">
        <v>6.2701199999999999E-2</v>
      </c>
      <c r="DG368">
        <v>7.6557700000000006E-2</v>
      </c>
      <c r="DH368">
        <v>9.6945699999999996E-2</v>
      </c>
      <c r="DI368">
        <v>0.1138499</v>
      </c>
      <c r="DJ368">
        <v>9.75525E-2</v>
      </c>
      <c r="DK368">
        <v>-6.2486699999999999E-2</v>
      </c>
      <c r="DL368">
        <v>-1.8108800000000001E-2</v>
      </c>
      <c r="DM368">
        <v>7.5699699999999995E-2</v>
      </c>
      <c r="DN368">
        <v>0.17033909999999999</v>
      </c>
      <c r="DO368">
        <v>0.1882808</v>
      </c>
      <c r="DP368">
        <v>0.30668289999999998</v>
      </c>
      <c r="DQ368">
        <v>0.38556950000000001</v>
      </c>
      <c r="DR368">
        <v>0.4802246</v>
      </c>
      <c r="DS368">
        <v>0.47027950000000002</v>
      </c>
      <c r="DT368">
        <v>0.4564317</v>
      </c>
      <c r="DU368">
        <v>0.33238010000000001</v>
      </c>
      <c r="DV368">
        <v>0.31101659999999998</v>
      </c>
      <c r="DW368">
        <v>-4.7166699999999999E-2</v>
      </c>
      <c r="DX368">
        <v>-0.31110009999999999</v>
      </c>
      <c r="DY368">
        <v>-2.54256E-2</v>
      </c>
      <c r="DZ368">
        <v>6.1736800000000001E-2</v>
      </c>
      <c r="EA368">
        <v>-7.3169000000000003E-3</v>
      </c>
      <c r="EB368">
        <v>7.2992399999999999E-2</v>
      </c>
      <c r="EC368">
        <v>0.1502916</v>
      </c>
      <c r="ED368">
        <v>0.1176353</v>
      </c>
      <c r="EE368">
        <v>0.1536053</v>
      </c>
      <c r="EF368">
        <v>0.18446760000000001</v>
      </c>
      <c r="EG368">
        <v>0.2071964</v>
      </c>
      <c r="EH368">
        <v>0.17526130000000001</v>
      </c>
      <c r="EI368">
        <v>8.3108000000000001E-3</v>
      </c>
      <c r="EJ368">
        <v>4.2780499999999999E-2</v>
      </c>
      <c r="EK368">
        <v>0.12990199999999999</v>
      </c>
      <c r="EL368">
        <v>0.22753519999999999</v>
      </c>
      <c r="EM368">
        <v>0.24316450000000001</v>
      </c>
      <c r="EN368">
        <v>0.36367539999999998</v>
      </c>
      <c r="EO368">
        <v>0.48223650000000001</v>
      </c>
      <c r="EP368">
        <v>0.56602540000000001</v>
      </c>
      <c r="EQ368">
        <v>0.5600579</v>
      </c>
      <c r="ER368">
        <v>0.56119730000000001</v>
      </c>
      <c r="ES368">
        <v>0.43164799999999998</v>
      </c>
      <c r="ET368">
        <v>0.40163159999999998</v>
      </c>
      <c r="EU368">
        <v>52.118090000000002</v>
      </c>
      <c r="EV368">
        <v>51.67304</v>
      </c>
      <c r="EW368">
        <v>51.382249999999999</v>
      </c>
      <c r="EX368">
        <v>50.69556</v>
      </c>
      <c r="EY368">
        <v>51.006819999999998</v>
      </c>
      <c r="EZ368">
        <v>50.719459999999998</v>
      </c>
      <c r="FA368">
        <v>49.9099</v>
      </c>
      <c r="FB368">
        <v>49.724910000000001</v>
      </c>
      <c r="FC368">
        <v>53.677810000000001</v>
      </c>
      <c r="FD368">
        <v>58.107849999999999</v>
      </c>
      <c r="FE368">
        <v>61.712629999999997</v>
      </c>
      <c r="FF368">
        <v>64.002039999999994</v>
      </c>
      <c r="FG368">
        <v>65.334469999999996</v>
      </c>
      <c r="FH368">
        <v>65.531739999999999</v>
      </c>
      <c r="FI368">
        <v>64.931060000000002</v>
      </c>
      <c r="FJ368">
        <v>63.526960000000003</v>
      </c>
      <c r="FK368">
        <v>61.736519999999999</v>
      </c>
      <c r="FL368">
        <v>58.749490000000002</v>
      </c>
      <c r="FM368">
        <v>56.9099</v>
      </c>
      <c r="FN368">
        <v>55.119450000000001</v>
      </c>
      <c r="FO368">
        <v>54.455289999999998</v>
      </c>
      <c r="FP368">
        <v>54.234810000000003</v>
      </c>
      <c r="FQ368">
        <v>53.08464</v>
      </c>
      <c r="FR368">
        <v>52.40887</v>
      </c>
      <c r="FS368">
        <v>1.344225</v>
      </c>
      <c r="FT368">
        <v>6.14875E-2</v>
      </c>
      <c r="FU368">
        <v>8.1415799999999997E-2</v>
      </c>
    </row>
    <row r="369" spans="1:177" x14ac:dyDescent="0.3">
      <c r="A369" t="s">
        <v>226</v>
      </c>
      <c r="B369" t="s">
        <v>199</v>
      </c>
      <c r="C369" t="s">
        <v>279</v>
      </c>
      <c r="D369" s="30" t="s">
        <v>232</v>
      </c>
      <c r="E369" t="s">
        <v>221</v>
      </c>
      <c r="F369">
        <v>102</v>
      </c>
      <c r="G369">
        <v>4.1957560000000003</v>
      </c>
      <c r="H369">
        <v>4.2382020000000002</v>
      </c>
      <c r="I369">
        <v>3.5295860000000001</v>
      </c>
      <c r="J369">
        <v>2.579907</v>
      </c>
      <c r="K369">
        <v>1.91733</v>
      </c>
      <c r="L369">
        <v>1.5910150000000001</v>
      </c>
      <c r="M369">
        <v>1.569671</v>
      </c>
      <c r="N369">
        <v>1.2430369999999999</v>
      </c>
      <c r="O369">
        <v>0.59302379999999999</v>
      </c>
      <c r="P369">
        <v>-0.39929389999999998</v>
      </c>
      <c r="Q369">
        <v>-1.166687</v>
      </c>
      <c r="R369">
        <v>-1.623882</v>
      </c>
      <c r="S369">
        <v>-1.540081</v>
      </c>
      <c r="T369">
        <v>-1.1459269999999999</v>
      </c>
      <c r="U369">
        <v>-0.36786849999999999</v>
      </c>
      <c r="V369">
        <v>0.62149220000000005</v>
      </c>
      <c r="W369">
        <v>1.4713259999999999</v>
      </c>
      <c r="X369">
        <v>2.0239980000000002</v>
      </c>
      <c r="Y369">
        <v>2.0470009999999998</v>
      </c>
      <c r="Z369">
        <v>2.1221580000000002</v>
      </c>
      <c r="AA369">
        <v>2.074236</v>
      </c>
      <c r="AB369">
        <v>1.887966</v>
      </c>
      <c r="AC369">
        <v>1.6271230000000001</v>
      </c>
      <c r="AD369">
        <v>1.597288</v>
      </c>
      <c r="AE369">
        <v>-0.94930970000000003</v>
      </c>
      <c r="AF369">
        <v>-0.59283770000000002</v>
      </c>
      <c r="AG369">
        <v>-0.3120115</v>
      </c>
      <c r="AH369">
        <v>-0.53240050000000005</v>
      </c>
      <c r="AI369">
        <v>-0.65900029999999998</v>
      </c>
      <c r="AJ369">
        <v>-0.59394899999999995</v>
      </c>
      <c r="AK369">
        <v>-5.9263499999999997E-2</v>
      </c>
      <c r="AL369">
        <v>-3.4513099999999998E-2</v>
      </c>
      <c r="AM369">
        <v>0.14564650000000001</v>
      </c>
      <c r="AN369">
        <v>0.15132580000000001</v>
      </c>
      <c r="AO369">
        <v>-6.7743999999999999E-3</v>
      </c>
      <c r="AP369">
        <v>-0.14565600000000001</v>
      </c>
      <c r="AQ369">
        <v>-0.25425340000000002</v>
      </c>
      <c r="AR369">
        <v>-0.14888370000000001</v>
      </c>
      <c r="AS369">
        <v>-2.4257899999999999E-2</v>
      </c>
      <c r="AT369">
        <v>-2.7177699999999999E-2</v>
      </c>
      <c r="AU369">
        <v>7.69204E-2</v>
      </c>
      <c r="AV369">
        <v>0.1303503</v>
      </c>
      <c r="AW369">
        <v>0.1032368</v>
      </c>
      <c r="AX369">
        <v>0.2213417</v>
      </c>
      <c r="AY369">
        <v>0.1875482</v>
      </c>
      <c r="AZ369">
        <v>-7.1874599999999997E-2</v>
      </c>
      <c r="BA369">
        <v>-1.6909299999999999E-2</v>
      </c>
      <c r="BB369">
        <v>4.3202200000000003E-2</v>
      </c>
      <c r="BC369">
        <v>-0.59659419999999996</v>
      </c>
      <c r="BD369">
        <v>-0.2696404</v>
      </c>
      <c r="BE369">
        <v>-6.4770800000000003E-2</v>
      </c>
      <c r="BF369">
        <v>-0.33470729999999999</v>
      </c>
      <c r="BG369">
        <v>-0.49284220000000001</v>
      </c>
      <c r="BH369">
        <v>-0.40231349999999999</v>
      </c>
      <c r="BI369">
        <v>5.28099E-2</v>
      </c>
      <c r="BJ369">
        <v>6.9703399999999999E-2</v>
      </c>
      <c r="BK369">
        <v>0.26888790000000001</v>
      </c>
      <c r="BL369">
        <v>0.24892710000000001</v>
      </c>
      <c r="BM369">
        <v>8.1507899999999994E-2</v>
      </c>
      <c r="BN369">
        <v>-2.6352500000000001E-2</v>
      </c>
      <c r="BO369">
        <v>-0.14797730000000001</v>
      </c>
      <c r="BP369">
        <v>-6.7481399999999997E-2</v>
      </c>
      <c r="BQ369">
        <v>3.7664200000000002E-2</v>
      </c>
      <c r="BR369">
        <v>7.9029000000000002E-2</v>
      </c>
      <c r="BS369">
        <v>0.171736</v>
      </c>
      <c r="BT369">
        <v>0.22304299999999999</v>
      </c>
      <c r="BU369">
        <v>0.19306950000000001</v>
      </c>
      <c r="BV369">
        <v>0.31490079999999998</v>
      </c>
      <c r="BW369">
        <v>0.28793069999999998</v>
      </c>
      <c r="BX369">
        <v>3.4001499999999997E-2</v>
      </c>
      <c r="BY369">
        <v>8.4961700000000001E-2</v>
      </c>
      <c r="BZ369">
        <v>0.1789877</v>
      </c>
      <c r="CA369">
        <v>-0.35230440000000002</v>
      </c>
      <c r="CB369">
        <v>-4.5794899999999999E-2</v>
      </c>
      <c r="CC369">
        <v>0.1064674</v>
      </c>
      <c r="CD369">
        <v>-0.19778570000000001</v>
      </c>
      <c r="CE369">
        <v>-0.37776159999999998</v>
      </c>
      <c r="CF369">
        <v>-0.26958739999999998</v>
      </c>
      <c r="CG369">
        <v>0.13043160000000001</v>
      </c>
      <c r="CH369">
        <v>0.1418835</v>
      </c>
      <c r="CI369">
        <v>0.35424460000000002</v>
      </c>
      <c r="CJ369">
        <v>0.31652550000000002</v>
      </c>
      <c r="CK369">
        <v>0.1426519</v>
      </c>
      <c r="CL369">
        <v>5.6276800000000002E-2</v>
      </c>
      <c r="CM369">
        <v>-7.4370699999999998E-2</v>
      </c>
      <c r="CN369">
        <v>-1.11024E-2</v>
      </c>
      <c r="CO369">
        <v>8.0551300000000006E-2</v>
      </c>
      <c r="CP369">
        <v>0.15258749999999999</v>
      </c>
      <c r="CQ369">
        <v>0.2374049</v>
      </c>
      <c r="CR369">
        <v>0.28724159999999999</v>
      </c>
      <c r="CS369">
        <v>0.25528729999999999</v>
      </c>
      <c r="CT369">
        <v>0.37969960000000003</v>
      </c>
      <c r="CU369">
        <v>0.35745529999999998</v>
      </c>
      <c r="CV369">
        <v>0.107331</v>
      </c>
      <c r="CW369">
        <v>0.15551719999999999</v>
      </c>
      <c r="CX369">
        <v>0.27303240000000001</v>
      </c>
      <c r="CY369">
        <v>-0.10801470000000001</v>
      </c>
      <c r="CZ369">
        <v>0.1780505</v>
      </c>
      <c r="DA369">
        <v>0.27770549999999999</v>
      </c>
      <c r="DB369">
        <v>-6.0864000000000001E-2</v>
      </c>
      <c r="DC369">
        <v>-0.26268089999999999</v>
      </c>
      <c r="DD369">
        <v>-0.13686119999999999</v>
      </c>
      <c r="DE369">
        <v>0.2080533</v>
      </c>
      <c r="DF369">
        <v>0.21406359999999999</v>
      </c>
      <c r="DG369">
        <v>0.43960120000000003</v>
      </c>
      <c r="DH369">
        <v>0.38412380000000002</v>
      </c>
      <c r="DI369">
        <v>0.203796</v>
      </c>
      <c r="DJ369">
        <v>0.1389061</v>
      </c>
      <c r="DK369">
        <v>-7.6409999999999998E-4</v>
      </c>
      <c r="DL369">
        <v>4.52766E-2</v>
      </c>
      <c r="DM369">
        <v>0.1234383</v>
      </c>
      <c r="DN369">
        <v>0.22614600000000001</v>
      </c>
      <c r="DO369">
        <v>0.30307390000000001</v>
      </c>
      <c r="DP369">
        <v>0.35144029999999998</v>
      </c>
      <c r="DQ369">
        <v>0.31750519999999999</v>
      </c>
      <c r="DR369">
        <v>0.44449840000000002</v>
      </c>
      <c r="DS369">
        <v>0.42698000000000003</v>
      </c>
      <c r="DT369">
        <v>0.1806604</v>
      </c>
      <c r="DU369">
        <v>0.22607269999999999</v>
      </c>
      <c r="DV369">
        <v>0.36707699999999999</v>
      </c>
      <c r="DW369">
        <v>0.2447009</v>
      </c>
      <c r="DX369">
        <v>0.50124780000000002</v>
      </c>
      <c r="DY369">
        <v>0.52494620000000003</v>
      </c>
      <c r="DZ369">
        <v>0.13682920000000001</v>
      </c>
      <c r="EA369">
        <v>-9.6522800000000006E-2</v>
      </c>
      <c r="EB369">
        <v>5.4774299999999998E-2</v>
      </c>
      <c r="EC369">
        <v>0.32012659999999998</v>
      </c>
      <c r="ED369">
        <v>0.31828010000000001</v>
      </c>
      <c r="EE369">
        <v>0.56284270000000003</v>
      </c>
      <c r="EF369">
        <v>0.48172520000000002</v>
      </c>
      <c r="EG369">
        <v>0.29207820000000001</v>
      </c>
      <c r="EH369">
        <v>0.25820969999999999</v>
      </c>
      <c r="EI369">
        <v>0.1055121</v>
      </c>
      <c r="EJ369">
        <v>0.12667890000000001</v>
      </c>
      <c r="EK369">
        <v>0.18536040000000001</v>
      </c>
      <c r="EL369">
        <v>0.3323527</v>
      </c>
      <c r="EM369">
        <v>0.3978894</v>
      </c>
      <c r="EN369">
        <v>0.4441329</v>
      </c>
      <c r="EO369">
        <v>0.40733780000000003</v>
      </c>
      <c r="EP369">
        <v>0.53805749999999997</v>
      </c>
      <c r="EQ369">
        <v>0.52736249999999996</v>
      </c>
      <c r="ER369">
        <v>0.28653650000000003</v>
      </c>
      <c r="ES369">
        <v>0.3279436</v>
      </c>
      <c r="ET369">
        <v>0.50286249999999999</v>
      </c>
      <c r="EU369">
        <v>43.515050000000002</v>
      </c>
      <c r="EV369">
        <v>42.494979999999998</v>
      </c>
      <c r="EW369">
        <v>41.794310000000003</v>
      </c>
      <c r="EX369">
        <v>41.71405</v>
      </c>
      <c r="EY369">
        <v>41.580269999999999</v>
      </c>
      <c r="EZ369">
        <v>40.988289999999999</v>
      </c>
      <c r="FA369">
        <v>41.015050000000002</v>
      </c>
      <c r="FB369">
        <v>41.459870000000002</v>
      </c>
      <c r="FC369">
        <v>45.827759999999998</v>
      </c>
      <c r="FD369">
        <v>53.304349999999999</v>
      </c>
      <c r="FE369">
        <v>59.334449999999997</v>
      </c>
      <c r="FF369">
        <v>62.280940000000001</v>
      </c>
      <c r="FG369">
        <v>63.913040000000002</v>
      </c>
      <c r="FH369">
        <v>64.637119999999996</v>
      </c>
      <c r="FI369">
        <v>64.448160000000001</v>
      </c>
      <c r="FJ369">
        <v>63.660530000000001</v>
      </c>
      <c r="FK369">
        <v>61.061869999999999</v>
      </c>
      <c r="FL369">
        <v>54.919730000000001</v>
      </c>
      <c r="FM369">
        <v>52.015050000000002</v>
      </c>
      <c r="FN369">
        <v>49.421410000000002</v>
      </c>
      <c r="FO369">
        <v>48.122070000000001</v>
      </c>
      <c r="FP369">
        <v>47.038460000000001</v>
      </c>
      <c r="FQ369">
        <v>45.904679999999999</v>
      </c>
      <c r="FR369">
        <v>44.673909999999999</v>
      </c>
      <c r="FS369">
        <v>2.2718430000000001</v>
      </c>
      <c r="FT369">
        <v>8.2087300000000002E-2</v>
      </c>
      <c r="FU369">
        <v>0.1013588</v>
      </c>
    </row>
    <row r="370" spans="1:177" x14ac:dyDescent="0.3">
      <c r="A370" t="s">
        <v>226</v>
      </c>
      <c r="B370" t="s">
        <v>199</v>
      </c>
      <c r="C370" t="s">
        <v>279</v>
      </c>
      <c r="D370" s="30" t="s">
        <v>233</v>
      </c>
      <c r="E370" t="s">
        <v>219</v>
      </c>
      <c r="F370">
        <v>813</v>
      </c>
      <c r="G370">
        <v>3.9163350000000001</v>
      </c>
      <c r="H370">
        <v>3.8764530000000001</v>
      </c>
      <c r="I370">
        <v>3.2523590000000002</v>
      </c>
      <c r="J370">
        <v>2.5703079999999998</v>
      </c>
      <c r="K370">
        <v>2.043075</v>
      </c>
      <c r="L370">
        <v>1.671265</v>
      </c>
      <c r="M370">
        <v>1.671386</v>
      </c>
      <c r="N370">
        <v>1.129826</v>
      </c>
      <c r="O370">
        <v>0.17772830000000001</v>
      </c>
      <c r="P370">
        <v>-0.76345739999999995</v>
      </c>
      <c r="Q370">
        <v>-1.510597</v>
      </c>
      <c r="R370">
        <v>-1.9131560000000001</v>
      </c>
      <c r="S370">
        <v>-2.094951</v>
      </c>
      <c r="T370">
        <v>-1.8529910000000001</v>
      </c>
      <c r="U370">
        <v>-1.181378</v>
      </c>
      <c r="V370">
        <v>-0.29867870000000002</v>
      </c>
      <c r="W370">
        <v>0.74828030000000001</v>
      </c>
      <c r="X370">
        <v>1.7029000000000001</v>
      </c>
      <c r="Y370">
        <v>2.0685980000000002</v>
      </c>
      <c r="Z370">
        <v>2.088892</v>
      </c>
      <c r="AA370">
        <v>2.0239340000000001</v>
      </c>
      <c r="AB370">
        <v>1.976882</v>
      </c>
      <c r="AC370">
        <v>1.7003539999999999</v>
      </c>
      <c r="AD370">
        <v>1.5139769999999999</v>
      </c>
      <c r="AE370">
        <v>-1.1143339999999999</v>
      </c>
      <c r="AF370">
        <v>-0.89887669999999997</v>
      </c>
      <c r="AG370">
        <v>-0.61811879999999997</v>
      </c>
      <c r="AH370">
        <v>-0.38821810000000001</v>
      </c>
      <c r="AI370">
        <v>-0.25779180000000002</v>
      </c>
      <c r="AJ370">
        <v>-0.2150252</v>
      </c>
      <c r="AK370">
        <v>-3.3155499999999997E-2</v>
      </c>
      <c r="AL370">
        <v>-1.5336E-3</v>
      </c>
      <c r="AM370">
        <v>9.2818499999999998E-2</v>
      </c>
      <c r="AN370">
        <v>0.1508399</v>
      </c>
      <c r="AO370">
        <v>3.3569099999999998E-2</v>
      </c>
      <c r="AP370">
        <v>-9.1926000000000004E-3</v>
      </c>
      <c r="AQ370">
        <v>-5.5276600000000002E-2</v>
      </c>
      <c r="AR370">
        <v>-2.2885300000000001E-2</v>
      </c>
      <c r="AS370">
        <v>6.5747399999999998E-2</v>
      </c>
      <c r="AT370">
        <v>-1.80606E-2</v>
      </c>
      <c r="AU370">
        <v>8.8609199999999999E-2</v>
      </c>
      <c r="AV370">
        <v>0.1187618</v>
      </c>
      <c r="AW370">
        <v>0.13874</v>
      </c>
      <c r="AX370">
        <v>0.1538812</v>
      </c>
      <c r="AY370">
        <v>0.1101348</v>
      </c>
      <c r="AZ370">
        <v>6.7117200000000002E-2</v>
      </c>
      <c r="BA370">
        <v>2.0408900000000001E-2</v>
      </c>
      <c r="BB370">
        <v>-3.01155E-2</v>
      </c>
      <c r="BC370">
        <v>-0.93031940000000002</v>
      </c>
      <c r="BD370">
        <v>-0.73935450000000003</v>
      </c>
      <c r="BE370">
        <v>-0.4864869</v>
      </c>
      <c r="BF370">
        <v>-0.28590300000000002</v>
      </c>
      <c r="BG370">
        <v>-0.17663139999999999</v>
      </c>
      <c r="BH370">
        <v>-0.1483063</v>
      </c>
      <c r="BI370">
        <v>8.3265000000000006E-3</v>
      </c>
      <c r="BJ370">
        <v>4.2566300000000001E-2</v>
      </c>
      <c r="BK370">
        <v>0.14692330000000001</v>
      </c>
      <c r="BL370">
        <v>0.2075726</v>
      </c>
      <c r="BM370">
        <v>9.8662E-2</v>
      </c>
      <c r="BN370">
        <v>5.2278400000000003E-2</v>
      </c>
      <c r="BO370">
        <v>4.7932000000000001E-3</v>
      </c>
      <c r="BP370">
        <v>2.8113699999999998E-2</v>
      </c>
      <c r="BQ370">
        <v>0.11033519999999999</v>
      </c>
      <c r="BR370">
        <v>2.8295000000000001E-2</v>
      </c>
      <c r="BS370">
        <v>0.13436680000000001</v>
      </c>
      <c r="BT370">
        <v>0.16918520000000001</v>
      </c>
      <c r="BU370">
        <v>0.20353479999999999</v>
      </c>
      <c r="BV370">
        <v>0.2229024</v>
      </c>
      <c r="BW370">
        <v>0.17333870000000001</v>
      </c>
      <c r="BX370">
        <v>0.13280310000000001</v>
      </c>
      <c r="BY370">
        <v>7.9400399999999996E-2</v>
      </c>
      <c r="BZ370">
        <v>3.68869E-2</v>
      </c>
      <c r="CA370">
        <v>-0.80287149999999996</v>
      </c>
      <c r="CB370">
        <v>-0.62886989999999998</v>
      </c>
      <c r="CC370">
        <v>-0.39531909999999998</v>
      </c>
      <c r="CD370">
        <v>-0.2150398</v>
      </c>
      <c r="CE370">
        <v>-0.1204199</v>
      </c>
      <c r="CF370">
        <v>-0.10209699999999999</v>
      </c>
      <c r="CG370">
        <v>3.7056899999999997E-2</v>
      </c>
      <c r="CH370">
        <v>7.31097E-2</v>
      </c>
      <c r="CI370">
        <v>0.18439610000000001</v>
      </c>
      <c r="CJ370">
        <v>0.24686549999999999</v>
      </c>
      <c r="CK370">
        <v>0.14374509999999999</v>
      </c>
      <c r="CL370">
        <v>9.4853000000000007E-2</v>
      </c>
      <c r="CM370">
        <v>4.6397300000000002E-2</v>
      </c>
      <c r="CN370">
        <v>6.3435500000000006E-2</v>
      </c>
      <c r="CO370">
        <v>0.14121649999999999</v>
      </c>
      <c r="CP370">
        <v>6.04009E-2</v>
      </c>
      <c r="CQ370">
        <v>0.16605829999999999</v>
      </c>
      <c r="CR370">
        <v>0.20410819999999999</v>
      </c>
      <c r="CS370">
        <v>0.24841150000000001</v>
      </c>
      <c r="CT370">
        <v>0.27070620000000001</v>
      </c>
      <c r="CU370">
        <v>0.21711359999999999</v>
      </c>
      <c r="CV370">
        <v>0.17829690000000001</v>
      </c>
      <c r="CW370">
        <v>0.1202578</v>
      </c>
      <c r="CX370">
        <v>8.3292599999999994E-2</v>
      </c>
      <c r="CY370">
        <v>-0.67542360000000001</v>
      </c>
      <c r="CZ370">
        <v>-0.51838530000000005</v>
      </c>
      <c r="DA370">
        <v>-0.30415130000000001</v>
      </c>
      <c r="DB370">
        <v>-0.14417669999999999</v>
      </c>
      <c r="DC370">
        <v>-6.4208500000000002E-2</v>
      </c>
      <c r="DD370">
        <v>-5.5887699999999998E-2</v>
      </c>
      <c r="DE370">
        <v>6.5787200000000004E-2</v>
      </c>
      <c r="DF370">
        <v>0.1036531</v>
      </c>
      <c r="DG370">
        <v>0.22186890000000001</v>
      </c>
      <c r="DH370">
        <v>0.28615849999999998</v>
      </c>
      <c r="DI370">
        <v>0.1888282</v>
      </c>
      <c r="DJ370">
        <v>0.13742760000000001</v>
      </c>
      <c r="DK370">
        <v>8.8001499999999996E-2</v>
      </c>
      <c r="DL370">
        <v>9.8757300000000006E-2</v>
      </c>
      <c r="DM370">
        <v>0.1720978</v>
      </c>
      <c r="DN370">
        <v>9.2506699999999997E-2</v>
      </c>
      <c r="DO370">
        <v>0.19774990000000001</v>
      </c>
      <c r="DP370">
        <v>0.2390313</v>
      </c>
      <c r="DQ370">
        <v>0.2932881</v>
      </c>
      <c r="DR370">
        <v>0.31851010000000002</v>
      </c>
      <c r="DS370">
        <v>0.26088840000000002</v>
      </c>
      <c r="DT370">
        <v>0.22379070000000001</v>
      </c>
      <c r="DU370">
        <v>0.16111510000000001</v>
      </c>
      <c r="DV370">
        <v>0.12969829999999999</v>
      </c>
      <c r="DW370">
        <v>-0.49140919999999999</v>
      </c>
      <c r="DX370">
        <v>-0.35886309999999999</v>
      </c>
      <c r="DY370">
        <v>-0.17251949999999999</v>
      </c>
      <c r="DZ370">
        <v>-4.1861599999999999E-2</v>
      </c>
      <c r="EA370">
        <v>1.6951899999999999E-2</v>
      </c>
      <c r="EB370">
        <v>1.08311E-2</v>
      </c>
      <c r="EC370">
        <v>0.1072692</v>
      </c>
      <c r="ED370">
        <v>0.147753</v>
      </c>
      <c r="EE370">
        <v>0.27597359999999999</v>
      </c>
      <c r="EF370">
        <v>0.34289120000000001</v>
      </c>
      <c r="EG370">
        <v>0.25392110000000001</v>
      </c>
      <c r="EH370">
        <v>0.19889850000000001</v>
      </c>
      <c r="EI370">
        <v>0.14807129999999999</v>
      </c>
      <c r="EJ370">
        <v>0.14975630000000001</v>
      </c>
      <c r="EK370">
        <v>0.2166855</v>
      </c>
      <c r="EL370">
        <v>0.1388624</v>
      </c>
      <c r="EM370">
        <v>0.24350749999999999</v>
      </c>
      <c r="EN370">
        <v>0.28945460000000001</v>
      </c>
      <c r="EO370">
        <v>0.35808289999999998</v>
      </c>
      <c r="EP370">
        <v>0.38753130000000002</v>
      </c>
      <c r="EQ370">
        <v>0.3240923</v>
      </c>
      <c r="ER370">
        <v>0.28947650000000003</v>
      </c>
      <c r="ES370">
        <v>0.22010669999999999</v>
      </c>
      <c r="ET370">
        <v>0.19670080000000001</v>
      </c>
      <c r="EU370">
        <v>45.309040000000003</v>
      </c>
      <c r="EV370">
        <v>44.879750000000001</v>
      </c>
      <c r="EW370">
        <v>44.576079999999997</v>
      </c>
      <c r="EX370">
        <v>44.102789999999999</v>
      </c>
      <c r="EY370">
        <v>43.919379999999997</v>
      </c>
      <c r="EZ370">
        <v>43.070540000000001</v>
      </c>
      <c r="FA370">
        <v>43.101439999999997</v>
      </c>
      <c r="FB370">
        <v>43.227409999999999</v>
      </c>
      <c r="FC370">
        <v>47.542830000000002</v>
      </c>
      <c r="FD370">
        <v>52.191800000000001</v>
      </c>
      <c r="FE370">
        <v>55.553240000000002</v>
      </c>
      <c r="FF370">
        <v>57.599930000000001</v>
      </c>
      <c r="FG370">
        <v>58.699019999999997</v>
      </c>
      <c r="FH370">
        <v>58.985219999999998</v>
      </c>
      <c r="FI370">
        <v>58.153509999999997</v>
      </c>
      <c r="FJ370">
        <v>57.370510000000003</v>
      </c>
      <c r="FK370">
        <v>56.022170000000003</v>
      </c>
      <c r="FL370">
        <v>54.276789999999998</v>
      </c>
      <c r="FM370">
        <v>51.676859999999998</v>
      </c>
      <c r="FN370">
        <v>50.34666</v>
      </c>
      <c r="FO370">
        <v>49.339599999999997</v>
      </c>
      <c r="FP370">
        <v>48.489420000000003</v>
      </c>
      <c r="FQ370">
        <v>47.205910000000003</v>
      </c>
      <c r="FR370">
        <v>46.963389999999997</v>
      </c>
      <c r="FS370">
        <v>0.94440040000000003</v>
      </c>
      <c r="FT370">
        <v>4.3809099999999997E-2</v>
      </c>
      <c r="FU370">
        <v>6.4825400000000005E-2</v>
      </c>
    </row>
    <row r="371" spans="1:177" x14ac:dyDescent="0.3">
      <c r="A371" t="s">
        <v>226</v>
      </c>
      <c r="B371" t="s">
        <v>199</v>
      </c>
      <c r="C371" t="s">
        <v>279</v>
      </c>
      <c r="D371" s="30" t="s">
        <v>233</v>
      </c>
      <c r="E371" t="s">
        <v>220</v>
      </c>
      <c r="F371">
        <v>514</v>
      </c>
      <c r="G371">
        <v>4.070684</v>
      </c>
      <c r="H371">
        <v>3.9364430000000001</v>
      </c>
      <c r="I371">
        <v>3.2770329999999999</v>
      </c>
      <c r="J371">
        <v>2.5890629999999999</v>
      </c>
      <c r="K371">
        <v>2.0597750000000001</v>
      </c>
      <c r="L371">
        <v>1.6669879999999999</v>
      </c>
      <c r="M371">
        <v>1.700221</v>
      </c>
      <c r="N371">
        <v>1.190876</v>
      </c>
      <c r="O371">
        <v>0.23656740000000001</v>
      </c>
      <c r="P371">
        <v>-0.65493270000000003</v>
      </c>
      <c r="Q371">
        <v>-1.3993070000000001</v>
      </c>
      <c r="R371">
        <v>-1.8017289999999999</v>
      </c>
      <c r="S371">
        <v>-1.9986839999999999</v>
      </c>
      <c r="T371">
        <v>-1.7301169999999999</v>
      </c>
      <c r="U371">
        <v>-1.12297</v>
      </c>
      <c r="V371">
        <v>-0.28333619999999998</v>
      </c>
      <c r="W371">
        <v>0.72856810000000005</v>
      </c>
      <c r="X371">
        <v>1.7276860000000001</v>
      </c>
      <c r="Y371">
        <v>2.1475529999999998</v>
      </c>
      <c r="Z371">
        <v>2.2030029999999998</v>
      </c>
      <c r="AA371">
        <v>2.14371</v>
      </c>
      <c r="AB371">
        <v>2.0881630000000002</v>
      </c>
      <c r="AC371">
        <v>1.7656430000000001</v>
      </c>
      <c r="AD371">
        <v>1.5705210000000001</v>
      </c>
      <c r="AE371">
        <v>-0.86284240000000001</v>
      </c>
      <c r="AF371">
        <v>-0.95059039999999995</v>
      </c>
      <c r="AG371">
        <v>-0.68086659999999999</v>
      </c>
      <c r="AH371">
        <v>-0.46030769999999999</v>
      </c>
      <c r="AI371">
        <v>-0.33841139999999997</v>
      </c>
      <c r="AJ371">
        <v>-0.25517099999999998</v>
      </c>
      <c r="AK371">
        <v>-9.2727100000000007E-2</v>
      </c>
      <c r="AL371">
        <v>-1.0437500000000001E-2</v>
      </c>
      <c r="AM371">
        <v>7.0114499999999996E-2</v>
      </c>
      <c r="AN371">
        <v>0.14621709999999999</v>
      </c>
      <c r="AO371">
        <v>4.1813900000000001E-2</v>
      </c>
      <c r="AP371">
        <v>2.9604000000000002E-3</v>
      </c>
      <c r="AQ371">
        <v>-5.1872999999999997E-3</v>
      </c>
      <c r="AR371">
        <v>3.01581E-2</v>
      </c>
      <c r="AS371">
        <v>5.8861999999999998E-2</v>
      </c>
      <c r="AT371">
        <v>-1.9185799999999999E-2</v>
      </c>
      <c r="AU371">
        <v>6.4351500000000006E-2</v>
      </c>
      <c r="AV371">
        <v>8.7470699999999998E-2</v>
      </c>
      <c r="AW371">
        <v>0.13534080000000001</v>
      </c>
      <c r="AX371">
        <v>0.18179770000000001</v>
      </c>
      <c r="AY371">
        <v>0.1587163</v>
      </c>
      <c r="AZ371">
        <v>0.101064</v>
      </c>
      <c r="BA371">
        <v>7.3017000000000004E-3</v>
      </c>
      <c r="BB371">
        <v>-6.2084399999999998E-2</v>
      </c>
      <c r="BC371">
        <v>-0.64919009999999999</v>
      </c>
      <c r="BD371">
        <v>-0.75752450000000005</v>
      </c>
      <c r="BE371">
        <v>-0.52358360000000004</v>
      </c>
      <c r="BF371">
        <v>-0.3377965</v>
      </c>
      <c r="BG371">
        <v>-0.2435976</v>
      </c>
      <c r="BH371">
        <v>-0.183083</v>
      </c>
      <c r="BI371">
        <v>-4.1541300000000003E-2</v>
      </c>
      <c r="BJ371">
        <v>4.67599E-2</v>
      </c>
      <c r="BK371">
        <v>0.1376753</v>
      </c>
      <c r="BL371">
        <v>0.21450440000000001</v>
      </c>
      <c r="BM371">
        <v>0.1180003</v>
      </c>
      <c r="BN371">
        <v>7.1682300000000004E-2</v>
      </c>
      <c r="BO371">
        <v>5.6993599999999998E-2</v>
      </c>
      <c r="BP371">
        <v>8.7193800000000002E-2</v>
      </c>
      <c r="BQ371">
        <v>0.1095202</v>
      </c>
      <c r="BR371">
        <v>3.4662100000000001E-2</v>
      </c>
      <c r="BS371">
        <v>0.1222866</v>
      </c>
      <c r="BT371">
        <v>0.15202760000000001</v>
      </c>
      <c r="BU371">
        <v>0.2202356</v>
      </c>
      <c r="BV371">
        <v>0.27381470000000002</v>
      </c>
      <c r="BW371">
        <v>0.24182419999999999</v>
      </c>
      <c r="BX371">
        <v>0.18840190000000001</v>
      </c>
      <c r="BY371">
        <v>8.3702600000000002E-2</v>
      </c>
      <c r="BZ371">
        <v>2.6906300000000001E-2</v>
      </c>
      <c r="CA371">
        <v>-0.50121519999999997</v>
      </c>
      <c r="CB371">
        <v>-0.62380769999999997</v>
      </c>
      <c r="CC371">
        <v>-0.41464990000000002</v>
      </c>
      <c r="CD371">
        <v>-0.25294559999999999</v>
      </c>
      <c r="CE371">
        <v>-0.17793</v>
      </c>
      <c r="CF371">
        <v>-0.1331551</v>
      </c>
      <c r="CG371">
        <v>-6.0901000000000002E-3</v>
      </c>
      <c r="CH371">
        <v>8.6374599999999996E-2</v>
      </c>
      <c r="CI371">
        <v>0.18446779999999999</v>
      </c>
      <c r="CJ371">
        <v>0.26179989999999997</v>
      </c>
      <c r="CK371">
        <v>0.17076669999999999</v>
      </c>
      <c r="CL371">
        <v>0.11927889999999999</v>
      </c>
      <c r="CM371">
        <v>0.10006</v>
      </c>
      <c r="CN371">
        <v>0.12669659999999999</v>
      </c>
      <c r="CO371">
        <v>0.14460580000000001</v>
      </c>
      <c r="CP371">
        <v>7.1956999999999993E-2</v>
      </c>
      <c r="CQ371">
        <v>0.16241230000000001</v>
      </c>
      <c r="CR371">
        <v>0.19673959999999999</v>
      </c>
      <c r="CS371">
        <v>0.27903339999999999</v>
      </c>
      <c r="CT371">
        <v>0.3375454</v>
      </c>
      <c r="CU371">
        <v>0.2993845</v>
      </c>
      <c r="CV371">
        <v>0.2488918</v>
      </c>
      <c r="CW371">
        <v>0.13661760000000001</v>
      </c>
      <c r="CX371">
        <v>8.8540999999999995E-2</v>
      </c>
      <c r="CY371">
        <v>-0.35324030000000001</v>
      </c>
      <c r="CZ371">
        <v>-0.4900909</v>
      </c>
      <c r="DA371">
        <v>-0.30571619999999999</v>
      </c>
      <c r="DB371">
        <v>-0.16809479999999999</v>
      </c>
      <c r="DC371">
        <v>-0.1122623</v>
      </c>
      <c r="DD371">
        <v>-8.3227200000000001E-2</v>
      </c>
      <c r="DE371">
        <v>2.9361100000000001E-2</v>
      </c>
      <c r="DF371">
        <v>0.1259894</v>
      </c>
      <c r="DG371">
        <v>0.2312603</v>
      </c>
      <c r="DH371">
        <v>0.30909550000000002</v>
      </c>
      <c r="DI371">
        <v>0.22353310000000001</v>
      </c>
      <c r="DJ371">
        <v>0.16687550000000001</v>
      </c>
      <c r="DK371">
        <v>0.14312630000000001</v>
      </c>
      <c r="DL371">
        <v>0.1661994</v>
      </c>
      <c r="DM371">
        <v>0.1796915</v>
      </c>
      <c r="DN371">
        <v>0.1092519</v>
      </c>
      <c r="DO371">
        <v>0.202538</v>
      </c>
      <c r="DP371">
        <v>0.24145150000000001</v>
      </c>
      <c r="DQ371">
        <v>0.3378312</v>
      </c>
      <c r="DR371">
        <v>0.40127610000000002</v>
      </c>
      <c r="DS371">
        <v>0.35694480000000001</v>
      </c>
      <c r="DT371">
        <v>0.30938179999999998</v>
      </c>
      <c r="DU371">
        <v>0.1895326</v>
      </c>
      <c r="DV371">
        <v>0.1501757</v>
      </c>
      <c r="DW371">
        <v>-0.13958809999999999</v>
      </c>
      <c r="DX371">
        <v>-0.29702509999999999</v>
      </c>
      <c r="DY371">
        <v>-0.14843310000000001</v>
      </c>
      <c r="DZ371">
        <v>-4.5583600000000002E-2</v>
      </c>
      <c r="EA371">
        <v>-1.7448499999999999E-2</v>
      </c>
      <c r="EB371">
        <v>-1.11393E-2</v>
      </c>
      <c r="EC371">
        <v>8.0546999999999994E-2</v>
      </c>
      <c r="ED371">
        <v>0.18318670000000001</v>
      </c>
      <c r="EE371">
        <v>0.29882120000000001</v>
      </c>
      <c r="EF371">
        <v>0.37738280000000002</v>
      </c>
      <c r="EG371">
        <v>0.29971940000000002</v>
      </c>
      <c r="EH371">
        <v>0.23559740000000001</v>
      </c>
      <c r="EI371">
        <v>0.2053073</v>
      </c>
      <c r="EJ371">
        <v>0.22323509999999999</v>
      </c>
      <c r="EK371">
        <v>0.23034969999999999</v>
      </c>
      <c r="EL371">
        <v>0.16309979999999999</v>
      </c>
      <c r="EM371">
        <v>0.26047310000000001</v>
      </c>
      <c r="EN371">
        <v>0.30600850000000002</v>
      </c>
      <c r="EO371">
        <v>0.42272599999999999</v>
      </c>
      <c r="EP371">
        <v>0.49329299999999998</v>
      </c>
      <c r="EQ371">
        <v>0.44005280000000002</v>
      </c>
      <c r="ER371">
        <v>0.39671970000000001</v>
      </c>
      <c r="ES371">
        <v>0.26593349999999999</v>
      </c>
      <c r="ET371">
        <v>0.2391664</v>
      </c>
      <c r="EU371">
        <v>46.840319999999998</v>
      </c>
      <c r="EV371">
        <v>46.399430000000002</v>
      </c>
      <c r="EW371">
        <v>46.232599999999998</v>
      </c>
      <c r="EX371">
        <v>45.698279999999997</v>
      </c>
      <c r="EY371">
        <v>45.714970000000001</v>
      </c>
      <c r="EZ371">
        <v>44.717829999999999</v>
      </c>
      <c r="FA371">
        <v>44.821260000000002</v>
      </c>
      <c r="FB371">
        <v>44.936610000000002</v>
      </c>
      <c r="FC371">
        <v>49.35033</v>
      </c>
      <c r="FD371">
        <v>53.495240000000003</v>
      </c>
      <c r="FE371">
        <v>56.441850000000002</v>
      </c>
      <c r="FF371">
        <v>58.721640000000001</v>
      </c>
      <c r="FG371">
        <v>59.72784</v>
      </c>
      <c r="FH371">
        <v>59.757390000000001</v>
      </c>
      <c r="FI371">
        <v>58.621070000000003</v>
      </c>
      <c r="FJ371">
        <v>57.924689999999998</v>
      </c>
      <c r="FK371">
        <v>56.647759999999998</v>
      </c>
      <c r="FL371">
        <v>54.890369999999997</v>
      </c>
      <c r="FM371">
        <v>52.824599999999997</v>
      </c>
      <c r="FN371">
        <v>51.750239999999998</v>
      </c>
      <c r="FO371">
        <v>50.909439999999996</v>
      </c>
      <c r="FP371">
        <v>50.171590000000002</v>
      </c>
      <c r="FQ371">
        <v>48.785510000000002</v>
      </c>
      <c r="FR371">
        <v>48.65634</v>
      </c>
      <c r="FS371">
        <v>1.154183</v>
      </c>
      <c r="FT371">
        <v>5.3343399999999999E-2</v>
      </c>
      <c r="FU371">
        <v>8.5374099999999994E-2</v>
      </c>
    </row>
    <row r="372" spans="1:177" x14ac:dyDescent="0.3">
      <c r="A372" t="s">
        <v>226</v>
      </c>
      <c r="B372" t="s">
        <v>199</v>
      </c>
      <c r="C372" t="s">
        <v>279</v>
      </c>
      <c r="D372" s="30" t="s">
        <v>233</v>
      </c>
      <c r="E372" t="s">
        <v>221</v>
      </c>
      <c r="F372">
        <v>299</v>
      </c>
      <c r="G372">
        <v>3.567625</v>
      </c>
      <c r="H372">
        <v>3.7739609999999999</v>
      </c>
      <c r="I372">
        <v>3.2301389999999999</v>
      </c>
      <c r="J372">
        <v>2.5710540000000002</v>
      </c>
      <c r="K372">
        <v>2.0601449999999999</v>
      </c>
      <c r="L372">
        <v>1.7142409999999999</v>
      </c>
      <c r="M372">
        <v>1.6246370000000001</v>
      </c>
      <c r="N372">
        <v>0.99403350000000001</v>
      </c>
      <c r="O372">
        <v>2.84727E-2</v>
      </c>
      <c r="P372">
        <v>-1.036429</v>
      </c>
      <c r="Q372">
        <v>-1.796996</v>
      </c>
      <c r="R372">
        <v>-2.1979150000000001</v>
      </c>
      <c r="S372">
        <v>-2.3566880000000001</v>
      </c>
      <c r="T372">
        <v>-2.1770170000000002</v>
      </c>
      <c r="U372">
        <v>-1.33047</v>
      </c>
      <c r="V372">
        <v>-0.35210429999999998</v>
      </c>
      <c r="W372">
        <v>0.77978809999999998</v>
      </c>
      <c r="X372">
        <v>1.6471150000000001</v>
      </c>
      <c r="Y372">
        <v>1.892207</v>
      </c>
      <c r="Z372">
        <v>1.8343</v>
      </c>
      <c r="AA372">
        <v>1.760348</v>
      </c>
      <c r="AB372">
        <v>1.739976</v>
      </c>
      <c r="AC372">
        <v>1.563906</v>
      </c>
      <c r="AD372">
        <v>1.3981220000000001</v>
      </c>
      <c r="AE372">
        <v>-2.1070519999999999</v>
      </c>
      <c r="AF372">
        <v>-1.090101</v>
      </c>
      <c r="AG372">
        <v>-0.75301870000000004</v>
      </c>
      <c r="AH372">
        <v>-0.43281760000000002</v>
      </c>
      <c r="AI372">
        <v>-0.23151679999999999</v>
      </c>
      <c r="AJ372">
        <v>-0.27726000000000001</v>
      </c>
      <c r="AK372">
        <v>1.6080199999999999E-2</v>
      </c>
      <c r="AL372">
        <v>-6.9560999999999998E-2</v>
      </c>
      <c r="AM372">
        <v>2.46305E-2</v>
      </c>
      <c r="AN372">
        <v>3.3946299999999999E-2</v>
      </c>
      <c r="AO372">
        <v>-0.13731009999999999</v>
      </c>
      <c r="AP372">
        <v>-0.17856379999999999</v>
      </c>
      <c r="AQ372">
        <v>-0.32245170000000001</v>
      </c>
      <c r="AR372">
        <v>-0.26364599999999999</v>
      </c>
      <c r="AS372">
        <v>-1.12336E-2</v>
      </c>
      <c r="AT372">
        <v>-0.12144439999999999</v>
      </c>
      <c r="AU372">
        <v>5.3142300000000003E-2</v>
      </c>
      <c r="AV372">
        <v>8.7653900000000007E-2</v>
      </c>
      <c r="AW372">
        <v>2.94892E-2</v>
      </c>
      <c r="AX372">
        <v>-1.8610499999999999E-2</v>
      </c>
      <c r="AY372">
        <v>-0.1075279</v>
      </c>
      <c r="AZ372">
        <v>-0.1111263</v>
      </c>
      <c r="BA372">
        <v>-5.7854700000000002E-2</v>
      </c>
      <c r="BB372">
        <v>-6.5158300000000002E-2</v>
      </c>
      <c r="BC372">
        <v>-1.7543610000000001</v>
      </c>
      <c r="BD372">
        <v>-0.81250800000000001</v>
      </c>
      <c r="BE372">
        <v>-0.51189589999999996</v>
      </c>
      <c r="BF372">
        <v>-0.24805830000000001</v>
      </c>
      <c r="BG372">
        <v>-7.6659599999999994E-2</v>
      </c>
      <c r="BH372">
        <v>-0.1292024</v>
      </c>
      <c r="BI372">
        <v>8.5694099999999995E-2</v>
      </c>
      <c r="BJ372">
        <v>-9.8352000000000005E-3</v>
      </c>
      <c r="BK372">
        <v>0.1092641</v>
      </c>
      <c r="BL372">
        <v>0.1343704</v>
      </c>
      <c r="BM372">
        <v>-1.41201E-2</v>
      </c>
      <c r="BN372">
        <v>-5.0965000000000003E-2</v>
      </c>
      <c r="BO372">
        <v>-0.18298239999999999</v>
      </c>
      <c r="BP372">
        <v>-0.1590973</v>
      </c>
      <c r="BQ372">
        <v>7.8921099999999994E-2</v>
      </c>
      <c r="BR372">
        <v>-3.0601799999999998E-2</v>
      </c>
      <c r="BS372">
        <v>0.12322039999999999</v>
      </c>
      <c r="BT372">
        <v>0.1605309</v>
      </c>
      <c r="BU372">
        <v>0.1119026</v>
      </c>
      <c r="BV372">
        <v>5.8647299999999999E-2</v>
      </c>
      <c r="BW372">
        <v>-3.0983199999999999E-2</v>
      </c>
      <c r="BX372">
        <v>-3.5091799999999999E-2</v>
      </c>
      <c r="BY372">
        <v>2.4053600000000001E-2</v>
      </c>
      <c r="BZ372">
        <v>1.43375E-2</v>
      </c>
      <c r="CA372">
        <v>-1.5100880000000001</v>
      </c>
      <c r="CB372">
        <v>-0.62024829999999997</v>
      </c>
      <c r="CC372">
        <v>-0.3448949</v>
      </c>
      <c r="CD372">
        <v>-0.1200946</v>
      </c>
      <c r="CE372">
        <v>3.0594E-2</v>
      </c>
      <c r="CF372">
        <v>-2.6658100000000001E-2</v>
      </c>
      <c r="CG372">
        <v>0.13390850000000001</v>
      </c>
      <c r="CH372">
        <v>3.1530599999999999E-2</v>
      </c>
      <c r="CI372">
        <v>0.16788110000000001</v>
      </c>
      <c r="CJ372">
        <v>0.20392379999999999</v>
      </c>
      <c r="CK372">
        <v>7.1200899999999998E-2</v>
      </c>
      <c r="CL372">
        <v>3.7409600000000001E-2</v>
      </c>
      <c r="CM372">
        <v>-8.6386400000000002E-2</v>
      </c>
      <c r="CN372">
        <v>-8.6687100000000003E-2</v>
      </c>
      <c r="CO372">
        <v>0.14136190000000001</v>
      </c>
      <c r="CP372">
        <v>3.2315499999999997E-2</v>
      </c>
      <c r="CQ372">
        <v>0.1717562</v>
      </c>
      <c r="CR372">
        <v>0.21100530000000001</v>
      </c>
      <c r="CS372">
        <v>0.16898189999999999</v>
      </c>
      <c r="CT372">
        <v>0.1121558</v>
      </c>
      <c r="CU372">
        <v>2.20314E-2</v>
      </c>
      <c r="CV372">
        <v>1.7569499999999998E-2</v>
      </c>
      <c r="CW372">
        <v>8.0782999999999994E-2</v>
      </c>
      <c r="CX372">
        <v>6.9395999999999999E-2</v>
      </c>
      <c r="CY372">
        <v>-1.2658160000000001</v>
      </c>
      <c r="CZ372">
        <v>-0.4279886</v>
      </c>
      <c r="DA372">
        <v>-0.177894</v>
      </c>
      <c r="DB372">
        <v>7.8691999999999998E-3</v>
      </c>
      <c r="DC372">
        <v>0.13784759999999999</v>
      </c>
      <c r="DD372">
        <v>7.5886200000000001E-2</v>
      </c>
      <c r="DE372">
        <v>0.1821228</v>
      </c>
      <c r="DF372">
        <v>7.2896500000000003E-2</v>
      </c>
      <c r="DG372">
        <v>0.22649810000000001</v>
      </c>
      <c r="DH372">
        <v>0.27347719999999998</v>
      </c>
      <c r="DI372">
        <v>0.15652199999999999</v>
      </c>
      <c r="DJ372">
        <v>0.12578420000000001</v>
      </c>
      <c r="DK372">
        <v>1.0209599999999999E-2</v>
      </c>
      <c r="DL372">
        <v>-1.4277E-2</v>
      </c>
      <c r="DM372">
        <v>0.20380280000000001</v>
      </c>
      <c r="DN372">
        <v>9.5232800000000006E-2</v>
      </c>
      <c r="DO372">
        <v>0.22029209999999999</v>
      </c>
      <c r="DP372">
        <v>0.26147969999999998</v>
      </c>
      <c r="DQ372">
        <v>0.22606109999999999</v>
      </c>
      <c r="DR372">
        <v>0.16566439999999999</v>
      </c>
      <c r="DS372">
        <v>7.5046000000000002E-2</v>
      </c>
      <c r="DT372">
        <v>7.0230799999999996E-2</v>
      </c>
      <c r="DU372">
        <v>0.13751240000000001</v>
      </c>
      <c r="DV372">
        <v>0.1244545</v>
      </c>
      <c r="DW372">
        <v>-0.91312490000000002</v>
      </c>
      <c r="DX372">
        <v>-0.150396</v>
      </c>
      <c r="DY372">
        <v>6.3228900000000005E-2</v>
      </c>
      <c r="DZ372">
        <v>0.19262850000000001</v>
      </c>
      <c r="EA372">
        <v>0.29270479999999999</v>
      </c>
      <c r="EB372">
        <v>0.2239439</v>
      </c>
      <c r="EC372">
        <v>0.25173669999999998</v>
      </c>
      <c r="ED372">
        <v>0.1326222</v>
      </c>
      <c r="EE372">
        <v>0.31113180000000001</v>
      </c>
      <c r="EF372">
        <v>0.37390119999999999</v>
      </c>
      <c r="EG372">
        <v>0.27971200000000002</v>
      </c>
      <c r="EH372">
        <v>0.25338309999999997</v>
      </c>
      <c r="EI372">
        <v>0.1496789</v>
      </c>
      <c r="EJ372">
        <v>9.0271799999999999E-2</v>
      </c>
      <c r="EK372">
        <v>0.29395749999999998</v>
      </c>
      <c r="EL372">
        <v>0.1860753</v>
      </c>
      <c r="EM372">
        <v>0.29037010000000002</v>
      </c>
      <c r="EN372">
        <v>0.33435670000000001</v>
      </c>
      <c r="EO372">
        <v>0.30847449999999998</v>
      </c>
      <c r="EP372">
        <v>0.2429222</v>
      </c>
      <c r="EQ372">
        <v>0.15159069999999999</v>
      </c>
      <c r="ER372">
        <v>0.14626529999999999</v>
      </c>
      <c r="ES372">
        <v>0.21942059999999999</v>
      </c>
      <c r="ET372">
        <v>0.2039503</v>
      </c>
      <c r="EU372">
        <v>41.654150000000001</v>
      </c>
      <c r="EV372">
        <v>41.252560000000003</v>
      </c>
      <c r="EW372">
        <v>40.622300000000003</v>
      </c>
      <c r="EX372">
        <v>40.294649999999997</v>
      </c>
      <c r="EY372">
        <v>39.633670000000002</v>
      </c>
      <c r="EZ372">
        <v>39.13879</v>
      </c>
      <c r="FA372">
        <v>38.996589999999998</v>
      </c>
      <c r="FB372">
        <v>39.1479</v>
      </c>
      <c r="FC372">
        <v>43.228670000000001</v>
      </c>
      <c r="FD372">
        <v>49.080770000000001</v>
      </c>
      <c r="FE372">
        <v>53.432310000000001</v>
      </c>
      <c r="FF372">
        <v>54.922640000000001</v>
      </c>
      <c r="FG372">
        <v>56.243459999999999</v>
      </c>
      <c r="FH372">
        <v>57.142209999999999</v>
      </c>
      <c r="FI372">
        <v>57.03754</v>
      </c>
      <c r="FJ372">
        <v>56.047780000000003</v>
      </c>
      <c r="FK372">
        <v>54.52901</v>
      </c>
      <c r="FL372">
        <v>52.812289999999997</v>
      </c>
      <c r="FM372">
        <v>48.937429999999999</v>
      </c>
      <c r="FN372">
        <v>46.996589999999998</v>
      </c>
      <c r="FO372">
        <v>45.59272</v>
      </c>
      <c r="FP372">
        <v>44.474400000000003</v>
      </c>
      <c r="FQ372">
        <v>43.435720000000003</v>
      </c>
      <c r="FR372">
        <v>42.922640000000001</v>
      </c>
      <c r="FS372">
        <v>1.621283</v>
      </c>
      <c r="FT372">
        <v>7.5178499999999995E-2</v>
      </c>
      <c r="FU372">
        <v>7.9168100000000005E-2</v>
      </c>
    </row>
    <row r="373" spans="1:177" x14ac:dyDescent="0.3">
      <c r="A373" t="s">
        <v>226</v>
      </c>
      <c r="B373" t="s">
        <v>199</v>
      </c>
      <c r="C373" t="s">
        <v>279</v>
      </c>
      <c r="D373" s="30" t="s">
        <v>234</v>
      </c>
      <c r="E373" t="s">
        <v>219</v>
      </c>
      <c r="F373">
        <v>333</v>
      </c>
      <c r="G373">
        <v>4.2346690000000002</v>
      </c>
      <c r="H373">
        <v>4.1005279999999997</v>
      </c>
      <c r="I373">
        <v>3.272729</v>
      </c>
      <c r="J373">
        <v>2.4540609999999998</v>
      </c>
      <c r="K373">
        <v>1.972432</v>
      </c>
      <c r="L373">
        <v>1.5682579999999999</v>
      </c>
      <c r="M373">
        <v>1.5235719999999999</v>
      </c>
      <c r="N373">
        <v>1.333245</v>
      </c>
      <c r="O373">
        <v>0.57807580000000003</v>
      </c>
      <c r="P373">
        <v>-0.29546489999999997</v>
      </c>
      <c r="Q373">
        <v>-1.0525869999999999</v>
      </c>
      <c r="R373">
        <v>-1.5411539999999999</v>
      </c>
      <c r="S373">
        <v>-1.6732720000000001</v>
      </c>
      <c r="T373">
        <v>-1.4043570000000001</v>
      </c>
      <c r="U373">
        <v>-0.80192070000000004</v>
      </c>
      <c r="V373">
        <v>0.1086208</v>
      </c>
      <c r="W373">
        <v>1.107891</v>
      </c>
      <c r="X373">
        <v>1.8652690000000001</v>
      </c>
      <c r="Y373">
        <v>2.0781550000000002</v>
      </c>
      <c r="Z373">
        <v>2.089181</v>
      </c>
      <c r="AA373">
        <v>2.0122399999999998</v>
      </c>
      <c r="AB373">
        <v>1.9064760000000001</v>
      </c>
      <c r="AC373">
        <v>1.6947490000000001</v>
      </c>
      <c r="AD373">
        <v>1.5406010000000001</v>
      </c>
      <c r="AE373">
        <v>-0.96546310000000002</v>
      </c>
      <c r="AF373">
        <v>-0.83123000000000002</v>
      </c>
      <c r="AG373">
        <v>-0.71598390000000001</v>
      </c>
      <c r="AH373">
        <v>-0.61274490000000004</v>
      </c>
      <c r="AI373">
        <v>-0.39511049999999998</v>
      </c>
      <c r="AJ373">
        <v>-0.3120889</v>
      </c>
      <c r="AK373">
        <v>-7.6042200000000004E-2</v>
      </c>
      <c r="AL373">
        <v>3.7872599999999999E-2</v>
      </c>
      <c r="AM373">
        <v>9.1361499999999998E-2</v>
      </c>
      <c r="AN373">
        <v>0.1037699</v>
      </c>
      <c r="AO373">
        <v>2.6557999999999998E-2</v>
      </c>
      <c r="AP373">
        <v>8.6005999999999999E-3</v>
      </c>
      <c r="AQ373">
        <v>-0.1033321</v>
      </c>
      <c r="AR373">
        <v>-8.6755100000000002E-2</v>
      </c>
      <c r="AS373">
        <v>-1.34535E-2</v>
      </c>
      <c r="AT373">
        <v>3.9134200000000001E-2</v>
      </c>
      <c r="AU373">
        <v>9.0248800000000004E-2</v>
      </c>
      <c r="AV373">
        <v>0.12189079999999999</v>
      </c>
      <c r="AW373">
        <v>0.10615479999999999</v>
      </c>
      <c r="AX373">
        <v>0.18161050000000001</v>
      </c>
      <c r="AY373">
        <v>0.14151649999999999</v>
      </c>
      <c r="AZ373">
        <v>5.2700799999999999E-2</v>
      </c>
      <c r="BA373">
        <v>-1.6547000000000001E-3</v>
      </c>
      <c r="BB373">
        <v>2.1125700000000001E-2</v>
      </c>
      <c r="BC373">
        <v>-0.7749895</v>
      </c>
      <c r="BD373">
        <v>-0.6582654</v>
      </c>
      <c r="BE373">
        <v>-0.57129700000000005</v>
      </c>
      <c r="BF373">
        <v>-0.48550149999999997</v>
      </c>
      <c r="BG373">
        <v>-0.289273</v>
      </c>
      <c r="BH373">
        <v>-0.23484659999999999</v>
      </c>
      <c r="BI373">
        <v>-3.2067999999999999E-2</v>
      </c>
      <c r="BJ373">
        <v>7.7971600000000002E-2</v>
      </c>
      <c r="BK373">
        <v>0.1420554</v>
      </c>
      <c r="BL373">
        <v>0.15482599999999999</v>
      </c>
      <c r="BM373">
        <v>8.4210699999999999E-2</v>
      </c>
      <c r="BN373">
        <v>6.3893900000000003E-2</v>
      </c>
      <c r="BO373">
        <v>-5.0801199999999998E-2</v>
      </c>
      <c r="BP373">
        <v>-3.9584399999999999E-2</v>
      </c>
      <c r="BQ373">
        <v>3.3432900000000002E-2</v>
      </c>
      <c r="BR373">
        <v>8.09507E-2</v>
      </c>
      <c r="BS373">
        <v>0.12941839999999999</v>
      </c>
      <c r="BT373">
        <v>0.1675806</v>
      </c>
      <c r="BU373">
        <v>0.17472799999999999</v>
      </c>
      <c r="BV373">
        <v>0.25186229999999998</v>
      </c>
      <c r="BW373">
        <v>0.20634859999999999</v>
      </c>
      <c r="BX373">
        <v>0.11833730000000001</v>
      </c>
      <c r="BY373">
        <v>6.8445900000000004E-2</v>
      </c>
      <c r="BZ373">
        <v>9.1905299999999995E-2</v>
      </c>
      <c r="CA373">
        <v>-0.64306799999999997</v>
      </c>
      <c r="CB373">
        <v>-0.53847060000000002</v>
      </c>
      <c r="CC373">
        <v>-0.47108729999999999</v>
      </c>
      <c r="CD373">
        <v>-0.39737309999999998</v>
      </c>
      <c r="CE373">
        <v>-0.2159703</v>
      </c>
      <c r="CF373">
        <v>-0.1813488</v>
      </c>
      <c r="CG373">
        <v>-1.6115999999999999E-3</v>
      </c>
      <c r="CH373">
        <v>0.10574409999999999</v>
      </c>
      <c r="CI373">
        <v>0.17716589999999999</v>
      </c>
      <c r="CJ373">
        <v>0.1901873</v>
      </c>
      <c r="CK373">
        <v>0.1241409</v>
      </c>
      <c r="CL373">
        <v>0.1021899</v>
      </c>
      <c r="CM373">
        <v>-1.4418500000000001E-2</v>
      </c>
      <c r="CN373">
        <v>-6.9141000000000003E-3</v>
      </c>
      <c r="CO373">
        <v>6.5906400000000004E-2</v>
      </c>
      <c r="CP373">
        <v>0.1099127</v>
      </c>
      <c r="CQ373">
        <v>0.15654709999999999</v>
      </c>
      <c r="CR373">
        <v>0.19922529999999999</v>
      </c>
      <c r="CS373">
        <v>0.22222149999999999</v>
      </c>
      <c r="CT373">
        <v>0.30051840000000002</v>
      </c>
      <c r="CU373">
        <v>0.25125120000000001</v>
      </c>
      <c r="CV373">
        <v>0.163797</v>
      </c>
      <c r="CW373">
        <v>0.1169974</v>
      </c>
      <c r="CX373">
        <v>0.140927</v>
      </c>
      <c r="CY373">
        <v>-0.51114649999999995</v>
      </c>
      <c r="CZ373">
        <v>-0.41867589999999999</v>
      </c>
      <c r="DA373">
        <v>-0.37087759999999997</v>
      </c>
      <c r="DB373">
        <v>-0.30924469999999998</v>
      </c>
      <c r="DC373">
        <v>-0.14266760000000001</v>
      </c>
      <c r="DD373">
        <v>-0.1278511</v>
      </c>
      <c r="DE373">
        <v>2.88448E-2</v>
      </c>
      <c r="DF373">
        <v>0.13351660000000001</v>
      </c>
      <c r="DG373">
        <v>0.2122764</v>
      </c>
      <c r="DH373">
        <v>0.22554859999999999</v>
      </c>
      <c r="DI373">
        <v>0.16407099999999999</v>
      </c>
      <c r="DJ373">
        <v>0.14048579999999999</v>
      </c>
      <c r="DK373">
        <v>2.1964299999999999E-2</v>
      </c>
      <c r="DL373">
        <v>2.5756299999999999E-2</v>
      </c>
      <c r="DM373">
        <v>9.8379800000000003E-2</v>
      </c>
      <c r="DN373">
        <v>0.13887469999999999</v>
      </c>
      <c r="DO373">
        <v>0.1836758</v>
      </c>
      <c r="DP373">
        <v>0.23086999999999999</v>
      </c>
      <c r="DQ373">
        <v>0.26971509999999999</v>
      </c>
      <c r="DR373">
        <v>0.3491745</v>
      </c>
      <c r="DS373">
        <v>0.29615370000000002</v>
      </c>
      <c r="DT373">
        <v>0.20925669999999999</v>
      </c>
      <c r="DU373">
        <v>0.1655489</v>
      </c>
      <c r="DV373">
        <v>0.1899488</v>
      </c>
      <c r="DW373">
        <v>-0.32067299999999999</v>
      </c>
      <c r="DX373">
        <v>-0.24571129999999999</v>
      </c>
      <c r="DY373">
        <v>-0.22619069999999999</v>
      </c>
      <c r="DZ373">
        <v>-0.18200140000000001</v>
      </c>
      <c r="EA373">
        <v>-3.6830099999999998E-2</v>
      </c>
      <c r="EB373">
        <v>-5.0608800000000002E-2</v>
      </c>
      <c r="EC373">
        <v>7.2818999999999995E-2</v>
      </c>
      <c r="ED373">
        <v>0.17361560000000001</v>
      </c>
      <c r="EE373">
        <v>0.26297039999999999</v>
      </c>
      <c r="EF373">
        <v>0.27660469999999998</v>
      </c>
      <c r="EG373">
        <v>0.2217237</v>
      </c>
      <c r="EH373">
        <v>0.19577910000000001</v>
      </c>
      <c r="EI373">
        <v>7.4495099999999995E-2</v>
      </c>
      <c r="EJ373">
        <v>7.2927000000000006E-2</v>
      </c>
      <c r="EK373">
        <v>0.14526629999999999</v>
      </c>
      <c r="EL373">
        <v>0.1806912</v>
      </c>
      <c r="EM373">
        <v>0.2228453</v>
      </c>
      <c r="EN373">
        <v>0.27655990000000003</v>
      </c>
      <c r="EO373">
        <v>0.33828829999999999</v>
      </c>
      <c r="EP373">
        <v>0.41942629999999997</v>
      </c>
      <c r="EQ373">
        <v>0.36098580000000002</v>
      </c>
      <c r="ER373">
        <v>0.27489330000000001</v>
      </c>
      <c r="ES373">
        <v>0.23564950000000001</v>
      </c>
      <c r="ET373">
        <v>0.26072840000000003</v>
      </c>
      <c r="EU373">
        <v>48.965850000000003</v>
      </c>
      <c r="EV373">
        <v>48.524149999999999</v>
      </c>
      <c r="EW373">
        <v>48.029060000000001</v>
      </c>
      <c r="EX373">
        <v>47.83</v>
      </c>
      <c r="EY373">
        <v>47.348709999999997</v>
      </c>
      <c r="EZ373">
        <v>47.459139999999998</v>
      </c>
      <c r="FA373">
        <v>46.699599999999997</v>
      </c>
      <c r="FB373">
        <v>46.618600000000001</v>
      </c>
      <c r="FC373">
        <v>50.578279999999999</v>
      </c>
      <c r="FD373">
        <v>55.961860000000001</v>
      </c>
      <c r="FE373">
        <v>59.701419999999999</v>
      </c>
      <c r="FF373">
        <v>62.050849999999997</v>
      </c>
      <c r="FG373">
        <v>63.6008</v>
      </c>
      <c r="FH373">
        <v>63.937890000000003</v>
      </c>
      <c r="FI373">
        <v>63.579009999999997</v>
      </c>
      <c r="FJ373">
        <v>62.575369999999999</v>
      </c>
      <c r="FK373">
        <v>61.222299999999997</v>
      </c>
      <c r="FL373">
        <v>57.917909999999999</v>
      </c>
      <c r="FM373">
        <v>55.460590000000003</v>
      </c>
      <c r="FN373">
        <v>53.956049999999998</v>
      </c>
      <c r="FO373">
        <v>52.539409999999997</v>
      </c>
      <c r="FP373">
        <v>51.885939999999998</v>
      </c>
      <c r="FQ373">
        <v>50.754809999999999</v>
      </c>
      <c r="FR373">
        <v>50.069740000000003</v>
      </c>
      <c r="FS373">
        <v>1.021849</v>
      </c>
      <c r="FT373">
        <v>4.0217299999999997E-2</v>
      </c>
      <c r="FU373">
        <v>6.30328E-2</v>
      </c>
    </row>
    <row r="374" spans="1:177" x14ac:dyDescent="0.3">
      <c r="A374" t="s">
        <v>226</v>
      </c>
      <c r="B374" t="s">
        <v>199</v>
      </c>
      <c r="C374" t="s">
        <v>279</v>
      </c>
      <c r="D374" s="30" t="s">
        <v>234</v>
      </c>
      <c r="E374" t="s">
        <v>220</v>
      </c>
      <c r="F374">
        <v>216</v>
      </c>
      <c r="G374">
        <v>4.1963509999999999</v>
      </c>
      <c r="H374">
        <v>3.9764119999999998</v>
      </c>
      <c r="I374">
        <v>3.2183199999999998</v>
      </c>
      <c r="J374">
        <v>2.4659740000000001</v>
      </c>
      <c r="K374">
        <v>1.986728</v>
      </c>
      <c r="L374">
        <v>1.562676</v>
      </c>
      <c r="M374">
        <v>1.5580970000000001</v>
      </c>
      <c r="N374">
        <v>1.3440920000000001</v>
      </c>
      <c r="O374">
        <v>0.61703850000000005</v>
      </c>
      <c r="P374">
        <v>-0.19003100000000001</v>
      </c>
      <c r="Q374">
        <v>-0.88790190000000002</v>
      </c>
      <c r="R374">
        <v>-1.3468370000000001</v>
      </c>
      <c r="S374">
        <v>-1.5539540000000001</v>
      </c>
      <c r="T374">
        <v>-1.2985199999999999</v>
      </c>
      <c r="U374">
        <v>-0.73685199999999995</v>
      </c>
      <c r="V374">
        <v>0.12855440000000001</v>
      </c>
      <c r="W374">
        <v>1.112536</v>
      </c>
      <c r="X374">
        <v>1.9239489999999999</v>
      </c>
      <c r="Y374">
        <v>2.1879580000000001</v>
      </c>
      <c r="Z374">
        <v>2.1767820000000002</v>
      </c>
      <c r="AA374">
        <v>2.1023309999999999</v>
      </c>
      <c r="AB374">
        <v>2.0075910000000001</v>
      </c>
      <c r="AC374">
        <v>1.729176</v>
      </c>
      <c r="AD374">
        <v>1.5854470000000001</v>
      </c>
      <c r="AE374">
        <v>-0.85348610000000003</v>
      </c>
      <c r="AF374">
        <v>-0.94194809999999995</v>
      </c>
      <c r="AG374">
        <v>-0.79578119999999997</v>
      </c>
      <c r="AH374">
        <v>-0.65066729999999995</v>
      </c>
      <c r="AI374">
        <v>-0.41807939999999999</v>
      </c>
      <c r="AJ374">
        <v>-0.27873179999999997</v>
      </c>
      <c r="AK374">
        <v>-8.2460099999999995E-2</v>
      </c>
      <c r="AL374">
        <v>5.4941900000000002E-2</v>
      </c>
      <c r="AM374">
        <v>6.1598300000000002E-2</v>
      </c>
      <c r="AN374">
        <v>4.2926199999999998E-2</v>
      </c>
      <c r="AO374">
        <v>-3.9135499999999997E-2</v>
      </c>
      <c r="AP374">
        <v>-3.29237E-2</v>
      </c>
      <c r="AQ374">
        <v>-0.16852610000000001</v>
      </c>
      <c r="AR374">
        <v>-0.1084101</v>
      </c>
      <c r="AS374">
        <v>-2.7811300000000001E-2</v>
      </c>
      <c r="AT374">
        <v>2.99E-3</v>
      </c>
      <c r="AU374">
        <v>7.5566700000000001E-2</v>
      </c>
      <c r="AV374">
        <v>0.1448094</v>
      </c>
      <c r="AW374">
        <v>0.13111490000000001</v>
      </c>
      <c r="AX374">
        <v>0.200436</v>
      </c>
      <c r="AY374">
        <v>0.17925849999999999</v>
      </c>
      <c r="AZ374">
        <v>0.12707309999999999</v>
      </c>
      <c r="BA374">
        <v>-2.7968099999999999E-2</v>
      </c>
      <c r="BB374">
        <v>2.15832E-2</v>
      </c>
      <c r="BC374">
        <v>-0.63505849999999997</v>
      </c>
      <c r="BD374">
        <v>-0.736267</v>
      </c>
      <c r="BE374">
        <v>-0.62600069999999997</v>
      </c>
      <c r="BF374">
        <v>-0.4933534</v>
      </c>
      <c r="BG374">
        <v>-0.28478369999999997</v>
      </c>
      <c r="BH374">
        <v>-0.19813459999999999</v>
      </c>
      <c r="BI374">
        <v>-3.1657499999999998E-2</v>
      </c>
      <c r="BJ374">
        <v>0.1039239</v>
      </c>
      <c r="BK374">
        <v>0.119869</v>
      </c>
      <c r="BL374">
        <v>0.1073083</v>
      </c>
      <c r="BM374">
        <v>3.2339100000000003E-2</v>
      </c>
      <c r="BN374">
        <v>3.40202E-2</v>
      </c>
      <c r="BO374">
        <v>-0.1069136</v>
      </c>
      <c r="BP374">
        <v>-5.3343799999999997E-2</v>
      </c>
      <c r="BQ374">
        <v>2.7031900000000001E-2</v>
      </c>
      <c r="BR374">
        <v>5.4317699999999997E-2</v>
      </c>
      <c r="BS374">
        <v>0.1230348</v>
      </c>
      <c r="BT374">
        <v>0.1968953</v>
      </c>
      <c r="BU374">
        <v>0.21938369999999999</v>
      </c>
      <c r="BV374">
        <v>0.29280780000000001</v>
      </c>
      <c r="BW374">
        <v>0.26309979999999999</v>
      </c>
      <c r="BX374">
        <v>0.2093836</v>
      </c>
      <c r="BY374">
        <v>6.1231300000000002E-2</v>
      </c>
      <c r="BZ374">
        <v>0.11236939999999999</v>
      </c>
      <c r="CA374">
        <v>-0.48377609999999999</v>
      </c>
      <c r="CB374">
        <v>-0.59381300000000004</v>
      </c>
      <c r="CC374">
        <v>-0.50841119999999995</v>
      </c>
      <c r="CD374">
        <v>-0.38439830000000003</v>
      </c>
      <c r="CE374">
        <v>-0.19246340000000001</v>
      </c>
      <c r="CF374">
        <v>-0.1423132</v>
      </c>
      <c r="CG374">
        <v>3.5282999999999998E-3</v>
      </c>
      <c r="CH374">
        <v>0.13784869999999999</v>
      </c>
      <c r="CI374">
        <v>0.16022710000000001</v>
      </c>
      <c r="CJ374">
        <v>0.15189920000000001</v>
      </c>
      <c r="CK374">
        <v>8.1842300000000007E-2</v>
      </c>
      <c r="CL374">
        <v>8.0385399999999996E-2</v>
      </c>
      <c r="CM374">
        <v>-6.4240900000000004E-2</v>
      </c>
      <c r="CN374">
        <v>-1.5205E-2</v>
      </c>
      <c r="CO374">
        <v>6.5016199999999996E-2</v>
      </c>
      <c r="CP374">
        <v>8.9867100000000005E-2</v>
      </c>
      <c r="CQ374">
        <v>0.1559111</v>
      </c>
      <c r="CR374">
        <v>0.2329698</v>
      </c>
      <c r="CS374">
        <v>0.2805184</v>
      </c>
      <c r="CT374">
        <v>0.3567843</v>
      </c>
      <c r="CU374">
        <v>0.32116800000000001</v>
      </c>
      <c r="CV374">
        <v>0.26639160000000001</v>
      </c>
      <c r="CW374">
        <v>0.1230106</v>
      </c>
      <c r="CX374">
        <v>0.17524770000000001</v>
      </c>
      <c r="CY374">
        <v>-0.33249380000000001</v>
      </c>
      <c r="CZ374">
        <v>-0.45135900000000001</v>
      </c>
      <c r="DA374">
        <v>-0.3908218</v>
      </c>
      <c r="DB374">
        <v>-0.2754431</v>
      </c>
      <c r="DC374">
        <v>-0.1001432</v>
      </c>
      <c r="DD374">
        <v>-8.6491799999999994E-2</v>
      </c>
      <c r="DE374">
        <v>3.8714100000000001E-2</v>
      </c>
      <c r="DF374">
        <v>0.1717735</v>
      </c>
      <c r="DG374">
        <v>0.20058519999999999</v>
      </c>
      <c r="DH374">
        <v>0.19649</v>
      </c>
      <c r="DI374">
        <v>0.1313454</v>
      </c>
      <c r="DJ374">
        <v>0.12675059999999999</v>
      </c>
      <c r="DK374">
        <v>-2.1568299999999999E-2</v>
      </c>
      <c r="DL374">
        <v>2.2933800000000001E-2</v>
      </c>
      <c r="DM374">
        <v>0.10300049999999999</v>
      </c>
      <c r="DN374">
        <v>0.12541649999999999</v>
      </c>
      <c r="DO374">
        <v>0.18878739999999999</v>
      </c>
      <c r="DP374">
        <v>0.26904430000000001</v>
      </c>
      <c r="DQ374">
        <v>0.34165299999999998</v>
      </c>
      <c r="DR374">
        <v>0.42076069999999999</v>
      </c>
      <c r="DS374">
        <v>0.37923630000000003</v>
      </c>
      <c r="DT374">
        <v>0.32339950000000001</v>
      </c>
      <c r="DU374">
        <v>0.18478990000000001</v>
      </c>
      <c r="DV374">
        <v>0.238126</v>
      </c>
      <c r="DW374">
        <v>-0.1140661</v>
      </c>
      <c r="DX374">
        <v>-0.24567800000000001</v>
      </c>
      <c r="DY374">
        <v>-0.2210413</v>
      </c>
      <c r="DZ374">
        <v>-0.1181292</v>
      </c>
      <c r="EA374">
        <v>3.3152500000000001E-2</v>
      </c>
      <c r="EB374">
        <v>-5.8947000000000001E-3</v>
      </c>
      <c r="EC374">
        <v>8.9516799999999994E-2</v>
      </c>
      <c r="ED374">
        <v>0.22075549999999999</v>
      </c>
      <c r="EE374">
        <v>0.25885590000000003</v>
      </c>
      <c r="EF374">
        <v>0.2608722</v>
      </c>
      <c r="EG374">
        <v>0.2028201</v>
      </c>
      <c r="EH374">
        <v>0.19369459999999999</v>
      </c>
      <c r="EI374">
        <v>4.0044200000000002E-2</v>
      </c>
      <c r="EJ374">
        <v>7.8000200000000006E-2</v>
      </c>
      <c r="EK374">
        <v>0.1578437</v>
      </c>
      <c r="EL374">
        <v>0.17674419999999999</v>
      </c>
      <c r="EM374">
        <v>0.23625560000000001</v>
      </c>
      <c r="EN374">
        <v>0.32113019999999998</v>
      </c>
      <c r="EO374">
        <v>0.42992180000000002</v>
      </c>
      <c r="EP374">
        <v>0.51313249999999999</v>
      </c>
      <c r="EQ374">
        <v>0.46307759999999998</v>
      </c>
      <c r="ER374">
        <v>0.40571000000000002</v>
      </c>
      <c r="ES374">
        <v>0.27398939999999999</v>
      </c>
      <c r="ET374">
        <v>0.32891219999999999</v>
      </c>
      <c r="EU374">
        <v>50.727130000000002</v>
      </c>
      <c r="EV374">
        <v>50.36589</v>
      </c>
      <c r="EW374">
        <v>49.62171</v>
      </c>
      <c r="EX374">
        <v>49.897669999999998</v>
      </c>
      <c r="EY374">
        <v>49.395870000000002</v>
      </c>
      <c r="EZ374">
        <v>49.763309999999997</v>
      </c>
      <c r="FA374">
        <v>48.735399999999998</v>
      </c>
      <c r="FB374">
        <v>48.703879999999998</v>
      </c>
      <c r="FC374">
        <v>52.149349999999998</v>
      </c>
      <c r="FD374">
        <v>56.836689999999997</v>
      </c>
      <c r="FE374">
        <v>60.295090000000002</v>
      </c>
      <c r="FF374">
        <v>62.617570000000001</v>
      </c>
      <c r="FG374">
        <v>64.149349999999998</v>
      </c>
      <c r="FH374">
        <v>64.327650000000006</v>
      </c>
      <c r="FI374">
        <v>63.861499999999999</v>
      </c>
      <c r="FJ374">
        <v>62.874940000000002</v>
      </c>
      <c r="FK374">
        <v>61.403100000000002</v>
      </c>
      <c r="FL374">
        <v>58.901809999999998</v>
      </c>
      <c r="FM374">
        <v>57.039790000000004</v>
      </c>
      <c r="FN374">
        <v>55.982430000000001</v>
      </c>
      <c r="FO374">
        <v>54.147799999999997</v>
      </c>
      <c r="FP374">
        <v>53.769509999999997</v>
      </c>
      <c r="FQ374">
        <v>52.583979999999997</v>
      </c>
      <c r="FR374">
        <v>51.788110000000003</v>
      </c>
      <c r="FS374">
        <v>1.255307</v>
      </c>
      <c r="FT374">
        <v>5.0526099999999997E-2</v>
      </c>
      <c r="FU374">
        <v>7.90994E-2</v>
      </c>
    </row>
    <row r="375" spans="1:177" x14ac:dyDescent="0.3">
      <c r="A375" t="s">
        <v>226</v>
      </c>
      <c r="B375" t="s">
        <v>199</v>
      </c>
      <c r="C375" t="s">
        <v>279</v>
      </c>
      <c r="D375" s="30" t="s">
        <v>234</v>
      </c>
      <c r="E375" t="s">
        <v>221</v>
      </c>
      <c r="F375">
        <v>117</v>
      </c>
      <c r="G375">
        <v>4.3252430000000004</v>
      </c>
      <c r="H375">
        <v>4.4217519999999997</v>
      </c>
      <c r="I375">
        <v>3.449808</v>
      </c>
      <c r="J375">
        <v>2.4872100000000001</v>
      </c>
      <c r="K375">
        <v>1.976129</v>
      </c>
      <c r="L375">
        <v>1.5946180000000001</v>
      </c>
      <c r="M375">
        <v>1.4602869999999999</v>
      </c>
      <c r="N375">
        <v>1.3268059999999999</v>
      </c>
      <c r="O375">
        <v>0.50226990000000005</v>
      </c>
      <c r="P375">
        <v>-0.5323099</v>
      </c>
      <c r="Q375">
        <v>-1.437578</v>
      </c>
      <c r="R375">
        <v>-1.9949749999999999</v>
      </c>
      <c r="S375">
        <v>-1.966666</v>
      </c>
      <c r="T375">
        <v>-1.677171</v>
      </c>
      <c r="U375">
        <v>-0.96715220000000002</v>
      </c>
      <c r="V375">
        <v>5.0449099999999997E-2</v>
      </c>
      <c r="W375">
        <v>1.0897239999999999</v>
      </c>
      <c r="X375">
        <v>1.731522</v>
      </c>
      <c r="Y375">
        <v>1.8406450000000001</v>
      </c>
      <c r="Z375">
        <v>1.903033</v>
      </c>
      <c r="AA375">
        <v>1.81836</v>
      </c>
      <c r="AB375">
        <v>1.688002</v>
      </c>
      <c r="AC375">
        <v>1.6327879999999999</v>
      </c>
      <c r="AD375">
        <v>1.451857</v>
      </c>
      <c r="AE375">
        <v>-1.6640839999999999</v>
      </c>
      <c r="AF375">
        <v>-0.93604419999999999</v>
      </c>
      <c r="AG375">
        <v>-0.83899979999999996</v>
      </c>
      <c r="AH375">
        <v>-0.77260240000000002</v>
      </c>
      <c r="AI375">
        <v>-0.54410670000000005</v>
      </c>
      <c r="AJ375">
        <v>-0.58149459999999997</v>
      </c>
      <c r="AK375">
        <v>-0.15893099999999999</v>
      </c>
      <c r="AL375">
        <v>-8.9607999999999993E-2</v>
      </c>
      <c r="AM375">
        <v>4.0937899999999999E-2</v>
      </c>
      <c r="AN375">
        <v>0.14860019999999999</v>
      </c>
      <c r="AO375">
        <v>6.8875800000000001E-2</v>
      </c>
      <c r="AP375">
        <v>9.7909999999999989E-4</v>
      </c>
      <c r="AQ375">
        <v>-6.7128400000000005E-2</v>
      </c>
      <c r="AR375">
        <v>-0.14892030000000001</v>
      </c>
      <c r="AS375">
        <v>-8.7583599999999998E-2</v>
      </c>
      <c r="AT375">
        <v>3.2538299999999999E-2</v>
      </c>
      <c r="AU375">
        <v>3.7684299999999997E-2</v>
      </c>
      <c r="AV375">
        <v>-4.1912999999999999E-2</v>
      </c>
      <c r="AW375">
        <v>-7.8934699999999997E-2</v>
      </c>
      <c r="AX375">
        <v>1.8529899999999998E-2</v>
      </c>
      <c r="AY375">
        <v>-6.2536700000000001E-2</v>
      </c>
      <c r="AZ375">
        <v>-0.24713499999999999</v>
      </c>
      <c r="BA375">
        <v>-7.7141299999999996E-2</v>
      </c>
      <c r="BB375">
        <v>-0.1144086</v>
      </c>
      <c r="BC375">
        <v>-1.2851649999999999</v>
      </c>
      <c r="BD375">
        <v>-0.61813649999999998</v>
      </c>
      <c r="BE375">
        <v>-0.56334949999999995</v>
      </c>
      <c r="BF375">
        <v>-0.56170540000000002</v>
      </c>
      <c r="BG375">
        <v>-0.37979400000000002</v>
      </c>
      <c r="BH375">
        <v>-0.40298109999999998</v>
      </c>
      <c r="BI375">
        <v>-7.1681800000000004E-2</v>
      </c>
      <c r="BJ375">
        <v>-2.2667699999999999E-2</v>
      </c>
      <c r="BK375">
        <v>0.1424908</v>
      </c>
      <c r="BL375">
        <v>0.22702349999999999</v>
      </c>
      <c r="BM375">
        <v>0.16315640000000001</v>
      </c>
      <c r="BN375">
        <v>9.8407800000000004E-2</v>
      </c>
      <c r="BO375">
        <v>3.2603699999999999E-2</v>
      </c>
      <c r="BP375">
        <v>-5.8673599999999999E-2</v>
      </c>
      <c r="BQ375">
        <v>1.91E-3</v>
      </c>
      <c r="BR375">
        <v>0.103501</v>
      </c>
      <c r="BS375">
        <v>0.1066809</v>
      </c>
      <c r="BT375">
        <v>4.9683499999999998E-2</v>
      </c>
      <c r="BU375">
        <v>1.66502E-2</v>
      </c>
      <c r="BV375">
        <v>0.105265</v>
      </c>
      <c r="BW375">
        <v>2.3432600000000001E-2</v>
      </c>
      <c r="BX375">
        <v>-0.14774329999999999</v>
      </c>
      <c r="BY375">
        <v>2.6377899999999999E-2</v>
      </c>
      <c r="BZ375">
        <v>-1.4639299999999999E-2</v>
      </c>
      <c r="CA375">
        <v>-1.0227280000000001</v>
      </c>
      <c r="CB375">
        <v>-0.39795449999999999</v>
      </c>
      <c r="CC375">
        <v>-0.37243490000000001</v>
      </c>
      <c r="CD375">
        <v>-0.41563889999999998</v>
      </c>
      <c r="CE375">
        <v>-0.26599159999999999</v>
      </c>
      <c r="CF375">
        <v>-0.27934320000000001</v>
      </c>
      <c r="CG375">
        <v>-1.12534E-2</v>
      </c>
      <c r="CH375">
        <v>2.3694900000000001E-2</v>
      </c>
      <c r="CI375">
        <v>0.21282609999999999</v>
      </c>
      <c r="CJ375">
        <v>0.28133930000000001</v>
      </c>
      <c r="CK375">
        <v>0.22845480000000001</v>
      </c>
      <c r="CL375">
        <v>0.1658866</v>
      </c>
      <c r="CM375">
        <v>0.1016779</v>
      </c>
      <c r="CN375">
        <v>3.8310000000000002E-3</v>
      </c>
      <c r="CO375">
        <v>6.3893099999999994E-2</v>
      </c>
      <c r="CP375">
        <v>0.1526496</v>
      </c>
      <c r="CQ375">
        <v>0.15446770000000001</v>
      </c>
      <c r="CR375">
        <v>0.113123</v>
      </c>
      <c r="CS375">
        <v>8.2851900000000006E-2</v>
      </c>
      <c r="CT375">
        <v>0.1653375</v>
      </c>
      <c r="CU375">
        <v>8.2974699999999998E-2</v>
      </c>
      <c r="CV375">
        <v>-7.89049E-2</v>
      </c>
      <c r="CW375">
        <v>9.8074900000000007E-2</v>
      </c>
      <c r="CX375">
        <v>5.4460500000000002E-2</v>
      </c>
      <c r="CY375">
        <v>-0.76028969999999996</v>
      </c>
      <c r="CZ375">
        <v>-0.1777725</v>
      </c>
      <c r="DA375">
        <v>-0.1815204</v>
      </c>
      <c r="DB375">
        <v>-0.26957229999999999</v>
      </c>
      <c r="DC375">
        <v>-0.15218909999999999</v>
      </c>
      <c r="DD375">
        <v>-0.15570529999999999</v>
      </c>
      <c r="DE375">
        <v>4.9175099999999999E-2</v>
      </c>
      <c r="DF375">
        <v>7.0057499999999995E-2</v>
      </c>
      <c r="DG375">
        <v>0.2831613</v>
      </c>
      <c r="DH375">
        <v>0.33565499999999998</v>
      </c>
      <c r="DI375">
        <v>0.29375329999999999</v>
      </c>
      <c r="DJ375">
        <v>0.2333654</v>
      </c>
      <c r="DK375">
        <v>0.17075199999999999</v>
      </c>
      <c r="DL375">
        <v>6.6335599999999995E-2</v>
      </c>
      <c r="DM375">
        <v>0.12587609999999999</v>
      </c>
      <c r="DN375">
        <v>0.20179810000000001</v>
      </c>
      <c r="DO375">
        <v>0.2022545</v>
      </c>
      <c r="DP375">
        <v>0.17656250000000001</v>
      </c>
      <c r="DQ375">
        <v>0.14905370000000001</v>
      </c>
      <c r="DR375">
        <v>0.22541</v>
      </c>
      <c r="DS375">
        <v>0.1425167</v>
      </c>
      <c r="DT375">
        <v>-1.0066500000000001E-2</v>
      </c>
      <c r="DU375">
        <v>0.16977200000000001</v>
      </c>
      <c r="DV375">
        <v>0.1235604</v>
      </c>
      <c r="DW375">
        <v>-0.38137110000000002</v>
      </c>
      <c r="DX375">
        <v>0.14013529999999999</v>
      </c>
      <c r="DY375">
        <v>9.4129900000000002E-2</v>
      </c>
      <c r="DZ375">
        <v>-5.8675400000000003E-2</v>
      </c>
      <c r="EA375">
        <v>1.2123500000000001E-2</v>
      </c>
      <c r="EB375">
        <v>2.2808200000000001E-2</v>
      </c>
      <c r="EC375">
        <v>0.1364242</v>
      </c>
      <c r="ED375">
        <v>0.1369978</v>
      </c>
      <c r="EE375">
        <v>0.38471430000000001</v>
      </c>
      <c r="EF375">
        <v>0.41407830000000001</v>
      </c>
      <c r="EG375">
        <v>0.38803379999999998</v>
      </c>
      <c r="EH375">
        <v>0.33079399999999998</v>
      </c>
      <c r="EI375">
        <v>0.27048410000000001</v>
      </c>
      <c r="EJ375">
        <v>0.15658230000000001</v>
      </c>
      <c r="EK375">
        <v>0.2153698</v>
      </c>
      <c r="EL375">
        <v>0.27276080000000003</v>
      </c>
      <c r="EM375">
        <v>0.27125100000000002</v>
      </c>
      <c r="EN375">
        <v>0.26815909999999998</v>
      </c>
      <c r="EO375">
        <v>0.24463850000000001</v>
      </c>
      <c r="EP375">
        <v>0.31214510000000001</v>
      </c>
      <c r="EQ375">
        <v>0.22848599999999999</v>
      </c>
      <c r="ER375">
        <v>8.9325199999999993E-2</v>
      </c>
      <c r="ES375">
        <v>0.27329110000000001</v>
      </c>
      <c r="ET375">
        <v>0.22332959999999999</v>
      </c>
      <c r="EU375">
        <v>44.799509999999998</v>
      </c>
      <c r="EV375">
        <v>44.167479999999998</v>
      </c>
      <c r="EW375">
        <v>44.261609999999997</v>
      </c>
      <c r="EX375">
        <v>42.938879999999997</v>
      </c>
      <c r="EY375">
        <v>42.50611</v>
      </c>
      <c r="EZ375">
        <v>42.008560000000003</v>
      </c>
      <c r="FA375">
        <v>41.883859999999999</v>
      </c>
      <c r="FB375">
        <v>41.68582</v>
      </c>
      <c r="FC375">
        <v>46.86186</v>
      </c>
      <c r="FD375">
        <v>53.892420000000001</v>
      </c>
      <c r="FE375">
        <v>58.297069999999998</v>
      </c>
      <c r="FF375">
        <v>60.710270000000001</v>
      </c>
      <c r="FG375">
        <v>62.303179999999998</v>
      </c>
      <c r="FH375">
        <v>63.015889999999999</v>
      </c>
      <c r="FI375">
        <v>62.910760000000003</v>
      </c>
      <c r="FJ375">
        <v>61.866750000000003</v>
      </c>
      <c r="FK375">
        <v>60.794620000000002</v>
      </c>
      <c r="FL375">
        <v>55.590470000000003</v>
      </c>
      <c r="FM375">
        <v>51.724939999999997</v>
      </c>
      <c r="FN375">
        <v>49.162590000000002</v>
      </c>
      <c r="FO375">
        <v>48.734720000000003</v>
      </c>
      <c r="FP375">
        <v>47.430320000000002</v>
      </c>
      <c r="FQ375">
        <v>46.427869999999999</v>
      </c>
      <c r="FR375">
        <v>46.004890000000003</v>
      </c>
      <c r="FS375">
        <v>1.7382169999999999</v>
      </c>
      <c r="FT375">
        <v>6.2756800000000001E-2</v>
      </c>
      <c r="FU375">
        <v>9.7323699999999999E-2</v>
      </c>
    </row>
    <row r="376" spans="1:177" x14ac:dyDescent="0.3">
      <c r="A376" t="s">
        <v>226</v>
      </c>
      <c r="B376" t="s">
        <v>199</v>
      </c>
      <c r="C376" t="s">
        <v>279</v>
      </c>
      <c r="D376" s="30" t="s">
        <v>235</v>
      </c>
      <c r="E376" t="s">
        <v>219</v>
      </c>
      <c r="F376">
        <v>723</v>
      </c>
      <c r="G376">
        <v>4.1643290000000004</v>
      </c>
      <c r="H376">
        <v>4.0501509999999996</v>
      </c>
      <c r="I376">
        <v>3.3374799999999998</v>
      </c>
      <c r="J376">
        <v>2.5764239999999998</v>
      </c>
      <c r="K376">
        <v>1.9961439999999999</v>
      </c>
      <c r="L376">
        <v>1.534413</v>
      </c>
      <c r="M376">
        <v>1.2544960000000001</v>
      </c>
      <c r="N376">
        <v>0.88310750000000005</v>
      </c>
      <c r="O376">
        <v>0.1145323</v>
      </c>
      <c r="P376">
        <v>-0.98030189999999995</v>
      </c>
      <c r="Q376">
        <v>-1.9116139999999999</v>
      </c>
      <c r="R376">
        <v>-2.616663</v>
      </c>
      <c r="S376">
        <v>-3.0145240000000002</v>
      </c>
      <c r="T376">
        <v>-3.0451510000000002</v>
      </c>
      <c r="U376">
        <v>-2.629975</v>
      </c>
      <c r="V376">
        <v>-1.959336</v>
      </c>
      <c r="W376">
        <v>-1.0923400000000001</v>
      </c>
      <c r="X376">
        <v>0.1499627</v>
      </c>
      <c r="Y376">
        <v>1.3000780000000001</v>
      </c>
      <c r="Z376">
        <v>1.949954</v>
      </c>
      <c r="AA376">
        <v>2.1940770000000001</v>
      </c>
      <c r="AB376">
        <v>2.3445740000000002</v>
      </c>
      <c r="AC376">
        <v>2.1390280000000002</v>
      </c>
      <c r="AD376">
        <v>1.9343939999999999</v>
      </c>
      <c r="AE376">
        <v>-0.7934542</v>
      </c>
      <c r="AF376">
        <v>-0.73216999999999999</v>
      </c>
      <c r="AG376">
        <v>-0.63700900000000005</v>
      </c>
      <c r="AH376">
        <v>-0.52111649999999998</v>
      </c>
      <c r="AI376">
        <v>-0.42091410000000001</v>
      </c>
      <c r="AJ376">
        <v>-0.38012020000000002</v>
      </c>
      <c r="AK376">
        <v>-0.13058149999999999</v>
      </c>
      <c r="AL376">
        <v>-8.7547299999999995E-2</v>
      </c>
      <c r="AM376">
        <v>-9.80187E-2</v>
      </c>
      <c r="AN376">
        <v>-6.7581500000000003E-2</v>
      </c>
      <c r="AO376">
        <v>-1.9321E-3</v>
      </c>
      <c r="AP376">
        <v>-5.8156699999999999E-2</v>
      </c>
      <c r="AQ376">
        <v>-8.6587499999999998E-2</v>
      </c>
      <c r="AR376">
        <v>-0.12857779999999999</v>
      </c>
      <c r="AS376">
        <v>-0.10320559999999999</v>
      </c>
      <c r="AT376">
        <v>-0.13757929999999999</v>
      </c>
      <c r="AU376">
        <v>2.7248100000000001E-2</v>
      </c>
      <c r="AV376">
        <v>6.2908400000000003E-2</v>
      </c>
      <c r="AW376">
        <v>0.15751219999999999</v>
      </c>
      <c r="AX376">
        <v>0.18015020000000001</v>
      </c>
      <c r="AY376">
        <v>0.1495746</v>
      </c>
      <c r="AZ376">
        <v>5.5906299999999999E-2</v>
      </c>
      <c r="BA376">
        <v>-1.2470000000000001E-3</v>
      </c>
      <c r="BB376">
        <v>2.6994199999999999E-2</v>
      </c>
      <c r="BC376">
        <v>-0.66930590000000001</v>
      </c>
      <c r="BD376">
        <v>-0.61838020000000005</v>
      </c>
      <c r="BE376">
        <v>-0.53933730000000002</v>
      </c>
      <c r="BF376">
        <v>-0.44092419999999999</v>
      </c>
      <c r="BG376">
        <v>-0.35419089999999998</v>
      </c>
      <c r="BH376">
        <v>-0.32123570000000001</v>
      </c>
      <c r="BI376">
        <v>-8.5957500000000006E-2</v>
      </c>
      <c r="BJ376">
        <v>-4.3562999999999998E-2</v>
      </c>
      <c r="BK376">
        <v>-5.1320999999999999E-2</v>
      </c>
      <c r="BL376">
        <v>-1.48664E-2</v>
      </c>
      <c r="BM376">
        <v>5.7029499999999997E-2</v>
      </c>
      <c r="BN376">
        <v>-2.5270000000000002E-4</v>
      </c>
      <c r="BO376">
        <v>-2.48384E-2</v>
      </c>
      <c r="BP376">
        <v>-6.6747000000000001E-2</v>
      </c>
      <c r="BQ376">
        <v>-4.0911299999999998E-2</v>
      </c>
      <c r="BR376">
        <v>-7.5467199999999998E-2</v>
      </c>
      <c r="BS376">
        <v>9.3240299999999998E-2</v>
      </c>
      <c r="BT376">
        <v>0.1256864</v>
      </c>
      <c r="BU376">
        <v>0.22236729999999999</v>
      </c>
      <c r="BV376">
        <v>0.23923920000000001</v>
      </c>
      <c r="BW376">
        <v>0.21073829999999999</v>
      </c>
      <c r="BX376">
        <v>0.1179777</v>
      </c>
      <c r="BY376">
        <v>5.74905E-2</v>
      </c>
      <c r="BZ376">
        <v>8.2239999999999994E-2</v>
      </c>
      <c r="CA376">
        <v>-0.58332099999999998</v>
      </c>
      <c r="CB376">
        <v>-0.53956979999999999</v>
      </c>
      <c r="CC376">
        <v>-0.4716901</v>
      </c>
      <c r="CD376">
        <v>-0.38538319999999998</v>
      </c>
      <c r="CE376">
        <v>-0.30797859999999999</v>
      </c>
      <c r="CF376">
        <v>-0.28045249999999999</v>
      </c>
      <c r="CG376">
        <v>-5.5051099999999999E-2</v>
      </c>
      <c r="CH376">
        <v>-1.30995E-2</v>
      </c>
      <c r="CI376">
        <v>-1.89783E-2</v>
      </c>
      <c r="CJ376">
        <v>2.1643900000000001E-2</v>
      </c>
      <c r="CK376">
        <v>9.7866099999999998E-2</v>
      </c>
      <c r="CL376">
        <v>3.9851499999999998E-2</v>
      </c>
      <c r="CM376">
        <v>1.7928900000000001E-2</v>
      </c>
      <c r="CN376">
        <v>-2.3923099999999999E-2</v>
      </c>
      <c r="CO376">
        <v>2.2336000000000001E-3</v>
      </c>
      <c r="CP376">
        <v>-3.2448499999999998E-2</v>
      </c>
      <c r="CQ376">
        <v>0.13894629999999999</v>
      </c>
      <c r="CR376">
        <v>0.16916619999999999</v>
      </c>
      <c r="CS376">
        <v>0.26728570000000001</v>
      </c>
      <c r="CT376">
        <v>0.28016419999999997</v>
      </c>
      <c r="CU376">
        <v>0.25309999999999999</v>
      </c>
      <c r="CV376">
        <v>0.1609681</v>
      </c>
      <c r="CW376">
        <v>9.8171900000000006E-2</v>
      </c>
      <c r="CX376">
        <v>0.1205032</v>
      </c>
      <c r="CY376">
        <v>-0.49733620000000001</v>
      </c>
      <c r="CZ376">
        <v>-0.46075939999999999</v>
      </c>
      <c r="DA376">
        <v>-0.40404299999999999</v>
      </c>
      <c r="DB376">
        <v>-0.32984229999999998</v>
      </c>
      <c r="DC376">
        <v>-0.26176630000000001</v>
      </c>
      <c r="DD376">
        <v>-0.2396692</v>
      </c>
      <c r="DE376">
        <v>-2.4144700000000002E-2</v>
      </c>
      <c r="DF376">
        <v>1.7363900000000002E-2</v>
      </c>
      <c r="DG376">
        <v>1.33645E-2</v>
      </c>
      <c r="DH376">
        <v>5.8154200000000003E-2</v>
      </c>
      <c r="DI376">
        <v>0.13870270000000001</v>
      </c>
      <c r="DJ376">
        <v>7.9955600000000002E-2</v>
      </c>
      <c r="DK376">
        <v>6.0696199999999999E-2</v>
      </c>
      <c r="DL376">
        <v>1.8900699999999999E-2</v>
      </c>
      <c r="DM376">
        <v>4.5378500000000002E-2</v>
      </c>
      <c r="DN376">
        <v>1.0570100000000001E-2</v>
      </c>
      <c r="DO376">
        <v>0.18465219999999999</v>
      </c>
      <c r="DP376">
        <v>0.2126461</v>
      </c>
      <c r="DQ376">
        <v>0.31220409999999998</v>
      </c>
      <c r="DR376">
        <v>0.32108910000000002</v>
      </c>
      <c r="DS376">
        <v>0.29546169999999999</v>
      </c>
      <c r="DT376">
        <v>0.20395849999999999</v>
      </c>
      <c r="DU376">
        <v>0.13885330000000001</v>
      </c>
      <c r="DV376">
        <v>0.1587663</v>
      </c>
      <c r="DW376">
        <v>-0.37318780000000001</v>
      </c>
      <c r="DX376">
        <v>-0.34696959999999999</v>
      </c>
      <c r="DY376">
        <v>-0.30637130000000001</v>
      </c>
      <c r="DZ376">
        <v>-0.24965000000000001</v>
      </c>
      <c r="EA376">
        <v>-0.1950431</v>
      </c>
      <c r="EB376">
        <v>-0.18078469999999999</v>
      </c>
      <c r="EC376">
        <v>2.0479299999999999E-2</v>
      </c>
      <c r="ED376">
        <v>6.1348199999999999E-2</v>
      </c>
      <c r="EE376">
        <v>6.0062200000000003E-2</v>
      </c>
      <c r="EF376">
        <v>0.1108693</v>
      </c>
      <c r="EG376">
        <v>0.19766429999999999</v>
      </c>
      <c r="EH376">
        <v>0.1378596</v>
      </c>
      <c r="EI376">
        <v>0.1224454</v>
      </c>
      <c r="EJ376">
        <v>8.0731499999999998E-2</v>
      </c>
      <c r="EK376">
        <v>0.1076729</v>
      </c>
      <c r="EL376">
        <v>7.2682200000000002E-2</v>
      </c>
      <c r="EM376">
        <v>0.25064439999999999</v>
      </c>
      <c r="EN376">
        <v>0.27542410000000001</v>
      </c>
      <c r="EO376">
        <v>0.37705909999999998</v>
      </c>
      <c r="EP376">
        <v>0.38017810000000002</v>
      </c>
      <c r="EQ376">
        <v>0.35662539999999998</v>
      </c>
      <c r="ER376">
        <v>0.26602979999999998</v>
      </c>
      <c r="ES376">
        <v>0.19759080000000001</v>
      </c>
      <c r="ET376">
        <v>0.21401220000000001</v>
      </c>
      <c r="EU376">
        <v>62.751690000000004</v>
      </c>
      <c r="EV376">
        <v>62.378390000000003</v>
      </c>
      <c r="EW376">
        <v>61.798569999999998</v>
      </c>
      <c r="EX376">
        <v>61.363259999999997</v>
      </c>
      <c r="EY376">
        <v>61.150970000000001</v>
      </c>
      <c r="EZ376">
        <v>60.76764</v>
      </c>
      <c r="FA376">
        <v>60.831569999999999</v>
      </c>
      <c r="FB376">
        <v>62.27375</v>
      </c>
      <c r="FC376">
        <v>65.725700000000003</v>
      </c>
      <c r="FD376">
        <v>69.917640000000006</v>
      </c>
      <c r="FE376">
        <v>74.403000000000006</v>
      </c>
      <c r="FF376">
        <v>77.472300000000004</v>
      </c>
      <c r="FG376">
        <v>79.313490000000002</v>
      </c>
      <c r="FH376">
        <v>80.290390000000002</v>
      </c>
      <c r="FI376">
        <v>80.332599999999999</v>
      </c>
      <c r="FJ376">
        <v>79.745639999999995</v>
      </c>
      <c r="FK376">
        <v>78.804069999999996</v>
      </c>
      <c r="FL376">
        <v>76.977310000000003</v>
      </c>
      <c r="FM376">
        <v>74.507080000000002</v>
      </c>
      <c r="FN376">
        <v>71.097210000000004</v>
      </c>
      <c r="FO376">
        <v>67.099689999999995</v>
      </c>
      <c r="FP376">
        <v>64.888900000000007</v>
      </c>
      <c r="FQ376">
        <v>63.701909999999998</v>
      </c>
      <c r="FR376">
        <v>63.278840000000002</v>
      </c>
      <c r="FS376">
        <v>1.0483370000000001</v>
      </c>
      <c r="FT376">
        <v>4.8440200000000003E-2</v>
      </c>
      <c r="FU376">
        <v>7.0836999999999997E-2</v>
      </c>
    </row>
    <row r="377" spans="1:177" x14ac:dyDescent="0.3">
      <c r="A377" t="s">
        <v>226</v>
      </c>
      <c r="B377" t="s">
        <v>199</v>
      </c>
      <c r="C377" t="s">
        <v>279</v>
      </c>
      <c r="D377" s="30" t="s">
        <v>235</v>
      </c>
      <c r="E377" t="s">
        <v>220</v>
      </c>
      <c r="F377">
        <v>465</v>
      </c>
      <c r="G377">
        <v>4.1986230000000004</v>
      </c>
      <c r="H377">
        <v>4.1159100000000004</v>
      </c>
      <c r="I377">
        <v>3.3351120000000001</v>
      </c>
      <c r="J377">
        <v>2.6125219999999998</v>
      </c>
      <c r="K377">
        <v>2.038017</v>
      </c>
      <c r="L377">
        <v>1.499571</v>
      </c>
      <c r="M377">
        <v>1.2089510000000001</v>
      </c>
      <c r="N377">
        <v>0.84698640000000003</v>
      </c>
      <c r="O377">
        <v>0.1361948</v>
      </c>
      <c r="P377">
        <v>-0.93109819999999999</v>
      </c>
      <c r="Q377">
        <v>-1.8591329999999999</v>
      </c>
      <c r="R377">
        <v>-2.634954</v>
      </c>
      <c r="S377">
        <v>-3.0599419999999999</v>
      </c>
      <c r="T377">
        <v>-3.1323829999999999</v>
      </c>
      <c r="U377">
        <v>-2.7525499999999998</v>
      </c>
      <c r="V377">
        <v>-2.0633319999999999</v>
      </c>
      <c r="W377">
        <v>-1.207773</v>
      </c>
      <c r="X377">
        <v>-1.1589500000000001E-2</v>
      </c>
      <c r="Y377">
        <v>1.107424</v>
      </c>
      <c r="Z377">
        <v>1.7689220000000001</v>
      </c>
      <c r="AA377">
        <v>2.0856210000000002</v>
      </c>
      <c r="AB377">
        <v>2.2570839999999999</v>
      </c>
      <c r="AC377">
        <v>2.0605000000000002</v>
      </c>
      <c r="AD377">
        <v>1.8757790000000001</v>
      </c>
      <c r="AE377">
        <v>-0.82741710000000002</v>
      </c>
      <c r="AF377">
        <v>-0.71023840000000005</v>
      </c>
      <c r="AG377">
        <v>-0.65695610000000004</v>
      </c>
      <c r="AH377">
        <v>-0.52157439999999999</v>
      </c>
      <c r="AI377">
        <v>-0.3678535</v>
      </c>
      <c r="AJ377">
        <v>-0.3666314</v>
      </c>
      <c r="AK377">
        <v>-9.0084600000000001E-2</v>
      </c>
      <c r="AL377">
        <v>-8.6480699999999994E-2</v>
      </c>
      <c r="AM377">
        <v>-0.13593939999999999</v>
      </c>
      <c r="AN377">
        <v>-0.1552943</v>
      </c>
      <c r="AO377">
        <v>-7.9273099999999999E-2</v>
      </c>
      <c r="AP377">
        <v>-0.19406200000000001</v>
      </c>
      <c r="AQ377">
        <v>-0.2120638</v>
      </c>
      <c r="AR377">
        <v>-0.26845289999999999</v>
      </c>
      <c r="AS377">
        <v>-0.21518809999999999</v>
      </c>
      <c r="AT377">
        <v>-0.2093534</v>
      </c>
      <c r="AU377">
        <v>-5.1269700000000001E-2</v>
      </c>
      <c r="AV377">
        <v>-2.7206899999999999E-2</v>
      </c>
      <c r="AW377">
        <v>4.86971E-2</v>
      </c>
      <c r="AX377">
        <v>4.6877099999999998E-2</v>
      </c>
      <c r="AY377">
        <v>4.9859800000000003E-2</v>
      </c>
      <c r="AZ377">
        <v>1.5832100000000002E-2</v>
      </c>
      <c r="BA377">
        <v>-6.3604800000000003E-2</v>
      </c>
      <c r="BB377">
        <v>-5.8079199999999997E-2</v>
      </c>
      <c r="BC377">
        <v>-0.67940540000000005</v>
      </c>
      <c r="BD377">
        <v>-0.56944379999999994</v>
      </c>
      <c r="BE377">
        <v>-0.5381281</v>
      </c>
      <c r="BF377">
        <v>-0.4220276</v>
      </c>
      <c r="BG377">
        <v>-0.29046689999999997</v>
      </c>
      <c r="BH377">
        <v>-0.29928120000000002</v>
      </c>
      <c r="BI377">
        <v>-4.3908099999999999E-2</v>
      </c>
      <c r="BJ377">
        <v>-4.1262699999999999E-2</v>
      </c>
      <c r="BK377">
        <v>-8.6270399999999997E-2</v>
      </c>
      <c r="BL377">
        <v>-9.65723E-2</v>
      </c>
      <c r="BM377">
        <v>-9.5057000000000006E-3</v>
      </c>
      <c r="BN377">
        <v>-0.12660160000000001</v>
      </c>
      <c r="BO377">
        <v>-0.13968739999999999</v>
      </c>
      <c r="BP377">
        <v>-0.19681789999999999</v>
      </c>
      <c r="BQ377">
        <v>-0.14372689999999999</v>
      </c>
      <c r="BR377">
        <v>-0.13594780000000001</v>
      </c>
      <c r="BS377">
        <v>2.9037E-2</v>
      </c>
      <c r="BT377">
        <v>4.88923E-2</v>
      </c>
      <c r="BU377">
        <v>0.12607750000000001</v>
      </c>
      <c r="BV377">
        <v>0.1174819</v>
      </c>
      <c r="BW377">
        <v>0.12625430000000001</v>
      </c>
      <c r="BX377">
        <v>9.1106300000000001E-2</v>
      </c>
      <c r="BY377">
        <v>5.8625999999999999E-3</v>
      </c>
      <c r="BZ377">
        <v>7.2415999999999999E-3</v>
      </c>
      <c r="CA377">
        <v>-0.57689290000000004</v>
      </c>
      <c r="CB377">
        <v>-0.47192990000000001</v>
      </c>
      <c r="CC377">
        <v>-0.45582820000000002</v>
      </c>
      <c r="CD377">
        <v>-0.3530817</v>
      </c>
      <c r="CE377">
        <v>-0.2368692</v>
      </c>
      <c r="CF377">
        <v>-0.25263469999999999</v>
      </c>
      <c r="CG377">
        <v>-1.1926300000000001E-2</v>
      </c>
      <c r="CH377">
        <v>-9.9448999999999996E-3</v>
      </c>
      <c r="CI377">
        <v>-5.1869800000000001E-2</v>
      </c>
      <c r="CJ377">
        <v>-5.5901600000000003E-2</v>
      </c>
      <c r="CK377">
        <v>3.8815000000000002E-2</v>
      </c>
      <c r="CL377">
        <v>-7.9878699999999997E-2</v>
      </c>
      <c r="CM377">
        <v>-8.9559799999999995E-2</v>
      </c>
      <c r="CN377">
        <v>-0.14720369999999999</v>
      </c>
      <c r="CO377">
        <v>-9.42331E-2</v>
      </c>
      <c r="CP377">
        <v>-8.5107299999999997E-2</v>
      </c>
      <c r="CQ377">
        <v>8.4657300000000005E-2</v>
      </c>
      <c r="CR377">
        <v>0.1015983</v>
      </c>
      <c r="CS377">
        <v>0.17967089999999999</v>
      </c>
      <c r="CT377">
        <v>0.16638249999999999</v>
      </c>
      <c r="CU377">
        <v>0.17916489999999999</v>
      </c>
      <c r="CV377">
        <v>0.14324110000000001</v>
      </c>
      <c r="CW377">
        <v>5.39754E-2</v>
      </c>
      <c r="CX377">
        <v>5.2482599999999997E-2</v>
      </c>
      <c r="CY377">
        <v>-0.47438049999999998</v>
      </c>
      <c r="CZ377">
        <v>-0.37441609999999997</v>
      </c>
      <c r="DA377">
        <v>-0.37352829999999998</v>
      </c>
      <c r="DB377">
        <v>-0.28413579999999999</v>
      </c>
      <c r="DC377">
        <v>-0.1832715</v>
      </c>
      <c r="DD377">
        <v>-0.20598820000000001</v>
      </c>
      <c r="DE377">
        <v>2.0055400000000001E-2</v>
      </c>
      <c r="DF377">
        <v>2.1373E-2</v>
      </c>
      <c r="DG377">
        <v>-1.7469100000000001E-2</v>
      </c>
      <c r="DH377">
        <v>-1.52309E-2</v>
      </c>
      <c r="DI377">
        <v>8.7135699999999996E-2</v>
      </c>
      <c r="DJ377">
        <v>-3.3155799999999999E-2</v>
      </c>
      <c r="DK377">
        <v>-3.9432099999999998E-2</v>
      </c>
      <c r="DL377">
        <v>-9.7589599999999999E-2</v>
      </c>
      <c r="DM377">
        <v>-4.4739399999999999E-2</v>
      </c>
      <c r="DN377">
        <v>-3.42668E-2</v>
      </c>
      <c r="DO377">
        <v>0.1402775</v>
      </c>
      <c r="DP377">
        <v>0.15430430000000001</v>
      </c>
      <c r="DQ377">
        <v>0.23326430000000001</v>
      </c>
      <c r="DR377">
        <v>0.21528320000000001</v>
      </c>
      <c r="DS377">
        <v>0.23207549999999999</v>
      </c>
      <c r="DT377">
        <v>0.19537579999999999</v>
      </c>
      <c r="DU377">
        <v>0.10208830000000001</v>
      </c>
      <c r="DV377">
        <v>9.7723599999999994E-2</v>
      </c>
      <c r="DW377">
        <v>-0.32636870000000001</v>
      </c>
      <c r="DX377">
        <v>-0.23362150000000001</v>
      </c>
      <c r="DY377">
        <v>-0.25470039999999999</v>
      </c>
      <c r="DZ377">
        <v>-0.184589</v>
      </c>
      <c r="EA377">
        <v>-0.10588500000000001</v>
      </c>
      <c r="EB377">
        <v>-0.13863800000000001</v>
      </c>
      <c r="EC377">
        <v>6.6231899999999996E-2</v>
      </c>
      <c r="ED377">
        <v>6.6590999999999997E-2</v>
      </c>
      <c r="EE377">
        <v>3.2199899999999997E-2</v>
      </c>
      <c r="EF377">
        <v>4.3491200000000001E-2</v>
      </c>
      <c r="EG377">
        <v>0.15690309999999999</v>
      </c>
      <c r="EH377">
        <v>3.43047E-2</v>
      </c>
      <c r="EI377">
        <v>3.2944300000000003E-2</v>
      </c>
      <c r="EJ377">
        <v>-2.5954600000000001E-2</v>
      </c>
      <c r="EK377">
        <v>2.67218E-2</v>
      </c>
      <c r="EL377">
        <v>3.9138899999999997E-2</v>
      </c>
      <c r="EM377">
        <v>0.22058430000000001</v>
      </c>
      <c r="EN377">
        <v>0.23040350000000001</v>
      </c>
      <c r="EO377">
        <v>0.3106447</v>
      </c>
      <c r="EP377">
        <v>0.28588799999999998</v>
      </c>
      <c r="EQ377">
        <v>0.30847000000000002</v>
      </c>
      <c r="ER377">
        <v>0.2706501</v>
      </c>
      <c r="ES377">
        <v>0.17155570000000001</v>
      </c>
      <c r="ET377">
        <v>0.1630443</v>
      </c>
      <c r="EU377">
        <v>62.873730000000002</v>
      </c>
      <c r="EV377">
        <v>62.725110000000001</v>
      </c>
      <c r="EW377">
        <v>62.266199999999998</v>
      </c>
      <c r="EX377">
        <v>62.16104</v>
      </c>
      <c r="EY377">
        <v>62.02525</v>
      </c>
      <c r="EZ377">
        <v>61.74953</v>
      </c>
      <c r="FA377">
        <v>61.935209999999998</v>
      </c>
      <c r="FB377">
        <v>62.528460000000003</v>
      </c>
      <c r="FC377">
        <v>64.214039999999997</v>
      </c>
      <c r="FD377">
        <v>67.352519999999998</v>
      </c>
      <c r="FE377">
        <v>71.347549999999998</v>
      </c>
      <c r="FF377">
        <v>74.060860000000005</v>
      </c>
      <c r="FG377">
        <v>75.404679999999999</v>
      </c>
      <c r="FH377">
        <v>75.706689999999995</v>
      </c>
      <c r="FI377">
        <v>75.518109999999993</v>
      </c>
      <c r="FJ377">
        <v>74.979709999999997</v>
      </c>
      <c r="FK377">
        <v>74.299109999999999</v>
      </c>
      <c r="FL377">
        <v>72.653080000000003</v>
      </c>
      <c r="FM377">
        <v>70.380250000000004</v>
      </c>
      <c r="FN377">
        <v>67.497619999999998</v>
      </c>
      <c r="FO377">
        <v>64.555989999999994</v>
      </c>
      <c r="FP377">
        <v>63.45187</v>
      </c>
      <c r="FQ377">
        <v>62.857379999999999</v>
      </c>
      <c r="FR377">
        <v>63.068519999999999</v>
      </c>
      <c r="FS377">
        <v>1.2806919999999999</v>
      </c>
      <c r="FT377">
        <v>5.4636200000000003E-2</v>
      </c>
      <c r="FU377">
        <v>8.5875900000000005E-2</v>
      </c>
    </row>
    <row r="378" spans="1:177" x14ac:dyDescent="0.3">
      <c r="A378" t="s">
        <v>226</v>
      </c>
      <c r="B378" t="s">
        <v>199</v>
      </c>
      <c r="C378" t="s">
        <v>279</v>
      </c>
      <c r="D378" s="30" t="s">
        <v>235</v>
      </c>
      <c r="E378" t="s">
        <v>221</v>
      </c>
      <c r="F378">
        <v>258</v>
      </c>
      <c r="G378">
        <v>4.1591240000000003</v>
      </c>
      <c r="H378">
        <v>3.997709</v>
      </c>
      <c r="I378">
        <v>3.4156979999999999</v>
      </c>
      <c r="J378">
        <v>2.5548989999999998</v>
      </c>
      <c r="K378">
        <v>1.9421189999999999</v>
      </c>
      <c r="L378">
        <v>1.629462</v>
      </c>
      <c r="M378">
        <v>1.3612379999999999</v>
      </c>
      <c r="N378">
        <v>0.97056350000000002</v>
      </c>
      <c r="O378">
        <v>9.0297000000000002E-2</v>
      </c>
      <c r="P378">
        <v>-1.0695619999999999</v>
      </c>
      <c r="Q378">
        <v>-2.0192779999999999</v>
      </c>
      <c r="R378">
        <v>-2.5963769999999999</v>
      </c>
      <c r="S378">
        <v>-2.9593669999999999</v>
      </c>
      <c r="T378">
        <v>-2.908099</v>
      </c>
      <c r="U378">
        <v>-2.4252389999999999</v>
      </c>
      <c r="V378">
        <v>-1.786521</v>
      </c>
      <c r="W378">
        <v>-0.87757200000000002</v>
      </c>
      <c r="X378">
        <v>0.47526780000000002</v>
      </c>
      <c r="Y378">
        <v>1.6967080000000001</v>
      </c>
      <c r="Z378">
        <v>2.3412459999999999</v>
      </c>
      <c r="AA378">
        <v>2.449487</v>
      </c>
      <c r="AB378">
        <v>2.5592950000000001</v>
      </c>
      <c r="AC378">
        <v>2.3388260000000001</v>
      </c>
      <c r="AD378">
        <v>2.0957590000000001</v>
      </c>
      <c r="AE378">
        <v>-0.97930459999999997</v>
      </c>
      <c r="AF378">
        <v>-0.99699660000000001</v>
      </c>
      <c r="AG378">
        <v>-0.78868749999999999</v>
      </c>
      <c r="AH378">
        <v>-0.67737979999999998</v>
      </c>
      <c r="AI378">
        <v>-0.67232769999999997</v>
      </c>
      <c r="AJ378">
        <v>-0.53602749999999999</v>
      </c>
      <c r="AK378">
        <v>-0.3154459</v>
      </c>
      <c r="AL378">
        <v>-0.18973660000000001</v>
      </c>
      <c r="AM378">
        <v>-0.11958679999999999</v>
      </c>
      <c r="AN378">
        <v>2.474E-4</v>
      </c>
      <c r="AO378">
        <v>3.9072099999999998E-2</v>
      </c>
      <c r="AP378">
        <v>0.10606110000000001</v>
      </c>
      <c r="AQ378">
        <v>4.3500999999999998E-2</v>
      </c>
      <c r="AR378">
        <v>2.88174E-2</v>
      </c>
      <c r="AS378">
        <v>-1.15519E-2</v>
      </c>
      <c r="AT378">
        <v>-0.1301599</v>
      </c>
      <c r="AU378">
        <v>4.9146299999999997E-2</v>
      </c>
      <c r="AV378">
        <v>0.11742519999999999</v>
      </c>
      <c r="AW378">
        <v>0.24751139999999999</v>
      </c>
      <c r="AX378">
        <v>0.33790419999999999</v>
      </c>
      <c r="AY378">
        <v>0.23786650000000001</v>
      </c>
      <c r="AZ378">
        <v>1.1165100000000001E-2</v>
      </c>
      <c r="BA378">
        <v>7.5179000000000001E-3</v>
      </c>
      <c r="BB378">
        <v>9.3743300000000002E-2</v>
      </c>
      <c r="BC378">
        <v>-0.75183239999999996</v>
      </c>
      <c r="BD378">
        <v>-0.80441609999999997</v>
      </c>
      <c r="BE378">
        <v>-0.61636919999999995</v>
      </c>
      <c r="BF378">
        <v>-0.54207720000000004</v>
      </c>
      <c r="BG378">
        <v>-0.54421900000000001</v>
      </c>
      <c r="BH378">
        <v>-0.4206336</v>
      </c>
      <c r="BI378">
        <v>-0.2168815</v>
      </c>
      <c r="BJ378">
        <v>-9.1481999999999994E-2</v>
      </c>
      <c r="BK378">
        <v>-1.8889300000000001E-2</v>
      </c>
      <c r="BL378">
        <v>0.1079051</v>
      </c>
      <c r="BM378">
        <v>0.14869460000000001</v>
      </c>
      <c r="BN378">
        <v>0.21601219999999999</v>
      </c>
      <c r="BO378">
        <v>0.16004989999999999</v>
      </c>
      <c r="BP378">
        <v>0.14732590000000001</v>
      </c>
      <c r="BQ378">
        <v>0.11011840000000001</v>
      </c>
      <c r="BR378">
        <v>-1.41729E-2</v>
      </c>
      <c r="BS378">
        <v>0.1646657</v>
      </c>
      <c r="BT378">
        <v>0.22824620000000001</v>
      </c>
      <c r="BU378">
        <v>0.36571090000000001</v>
      </c>
      <c r="BV378">
        <v>0.4442198</v>
      </c>
      <c r="BW378">
        <v>0.33894560000000001</v>
      </c>
      <c r="BX378">
        <v>0.1219985</v>
      </c>
      <c r="BY378">
        <v>0.11713519999999999</v>
      </c>
      <c r="BZ378">
        <v>0.19578380000000001</v>
      </c>
      <c r="CA378">
        <v>-0.59428579999999998</v>
      </c>
      <c r="CB378">
        <v>-0.67103539999999995</v>
      </c>
      <c r="CC378">
        <v>-0.49702200000000002</v>
      </c>
      <c r="CD378">
        <v>-0.44836710000000002</v>
      </c>
      <c r="CE378">
        <v>-0.45549119999999998</v>
      </c>
      <c r="CF378">
        <v>-0.34071210000000002</v>
      </c>
      <c r="CG378">
        <v>-0.1486161</v>
      </c>
      <c r="CH378">
        <v>-2.3431199999999999E-2</v>
      </c>
      <c r="CI378">
        <v>5.0853500000000003E-2</v>
      </c>
      <c r="CJ378">
        <v>0.1824684</v>
      </c>
      <c r="CK378">
        <v>0.22461880000000001</v>
      </c>
      <c r="CL378">
        <v>0.29216399999999998</v>
      </c>
      <c r="CM378">
        <v>0.24077129999999999</v>
      </c>
      <c r="CN378">
        <v>0.22940450000000001</v>
      </c>
      <c r="CO378">
        <v>0.1943869</v>
      </c>
      <c r="CP378">
        <v>6.6159300000000004E-2</v>
      </c>
      <c r="CQ378">
        <v>0.24467410000000001</v>
      </c>
      <c r="CR378">
        <v>0.3050004</v>
      </c>
      <c r="CS378">
        <v>0.44757550000000001</v>
      </c>
      <c r="CT378">
        <v>0.51785360000000003</v>
      </c>
      <c r="CU378">
        <v>0.4089527</v>
      </c>
      <c r="CV378">
        <v>0.1987613</v>
      </c>
      <c r="CW378">
        <v>0.1930558</v>
      </c>
      <c r="CX378">
        <v>0.26645669999999999</v>
      </c>
      <c r="CY378">
        <v>-0.4367393</v>
      </c>
      <c r="CZ378">
        <v>-0.53765470000000004</v>
      </c>
      <c r="DA378">
        <v>-0.37767489999999998</v>
      </c>
      <c r="DB378">
        <v>-0.3546569</v>
      </c>
      <c r="DC378">
        <v>-0.36676350000000002</v>
      </c>
      <c r="DD378">
        <v>-0.26079069999999999</v>
      </c>
      <c r="DE378">
        <v>-8.0350699999999997E-2</v>
      </c>
      <c r="DF378">
        <v>4.4619600000000002E-2</v>
      </c>
      <c r="DG378">
        <v>0.1205963</v>
      </c>
      <c r="DH378">
        <v>0.25703179999999998</v>
      </c>
      <c r="DI378">
        <v>0.300543</v>
      </c>
      <c r="DJ378">
        <v>0.36831580000000003</v>
      </c>
      <c r="DK378">
        <v>0.32149280000000002</v>
      </c>
      <c r="DL378">
        <v>0.31148310000000001</v>
      </c>
      <c r="DM378">
        <v>0.27865529999999999</v>
      </c>
      <c r="DN378">
        <v>0.1464916</v>
      </c>
      <c r="DO378">
        <v>0.32468249999999999</v>
      </c>
      <c r="DP378">
        <v>0.3817547</v>
      </c>
      <c r="DQ378">
        <v>0.52944009999999997</v>
      </c>
      <c r="DR378">
        <v>0.59148750000000005</v>
      </c>
      <c r="DS378">
        <v>0.47895979999999999</v>
      </c>
      <c r="DT378">
        <v>0.27552409999999999</v>
      </c>
      <c r="DU378">
        <v>0.2689763</v>
      </c>
      <c r="DV378">
        <v>0.33712959999999997</v>
      </c>
      <c r="DW378">
        <v>-0.20926710000000001</v>
      </c>
      <c r="DX378">
        <v>-0.3450742</v>
      </c>
      <c r="DY378">
        <v>-0.2053566</v>
      </c>
      <c r="DZ378">
        <v>-0.2193543</v>
      </c>
      <c r="EA378">
        <v>-0.2386547</v>
      </c>
      <c r="EB378">
        <v>-0.14539679999999999</v>
      </c>
      <c r="EC378">
        <v>1.8213699999999999E-2</v>
      </c>
      <c r="ED378">
        <v>0.14287420000000001</v>
      </c>
      <c r="EE378">
        <v>0.22129380000000001</v>
      </c>
      <c r="EF378">
        <v>0.3646894</v>
      </c>
      <c r="EG378">
        <v>0.41016550000000002</v>
      </c>
      <c r="EH378">
        <v>0.47826689999999999</v>
      </c>
      <c r="EI378">
        <v>0.43804169999999998</v>
      </c>
      <c r="EJ378">
        <v>0.42999159999999997</v>
      </c>
      <c r="EK378">
        <v>0.4003256</v>
      </c>
      <c r="EL378">
        <v>0.2624785</v>
      </c>
      <c r="EM378">
        <v>0.44020199999999998</v>
      </c>
      <c r="EN378">
        <v>0.49257570000000001</v>
      </c>
      <c r="EO378">
        <v>0.64763959999999998</v>
      </c>
      <c r="EP378">
        <v>0.69780310000000001</v>
      </c>
      <c r="EQ378">
        <v>0.58003879999999997</v>
      </c>
      <c r="ER378">
        <v>0.38635750000000002</v>
      </c>
      <c r="ES378">
        <v>0.37859359999999997</v>
      </c>
      <c r="ET378">
        <v>0.43917010000000001</v>
      </c>
      <c r="EU378">
        <v>62.510240000000003</v>
      </c>
      <c r="EV378">
        <v>61.69247</v>
      </c>
      <c r="EW378">
        <v>60.873460000000001</v>
      </c>
      <c r="EX378">
        <v>59.78501</v>
      </c>
      <c r="EY378">
        <v>59.421379999999999</v>
      </c>
      <c r="EZ378">
        <v>58.825139999999998</v>
      </c>
      <c r="FA378">
        <v>58.648240000000001</v>
      </c>
      <c r="FB378">
        <v>61.769860000000001</v>
      </c>
      <c r="FC378">
        <v>68.716220000000007</v>
      </c>
      <c r="FD378">
        <v>74.992220000000003</v>
      </c>
      <c r="FE378">
        <v>80.447590000000005</v>
      </c>
      <c r="FF378">
        <v>84.221130000000002</v>
      </c>
      <c r="FG378">
        <v>87.046270000000007</v>
      </c>
      <c r="FH378">
        <v>89.358310000000003</v>
      </c>
      <c r="FI378">
        <v>89.857089999999999</v>
      </c>
      <c r="FJ378">
        <v>89.174030000000002</v>
      </c>
      <c r="FK378">
        <v>87.716220000000007</v>
      </c>
      <c r="FL378">
        <v>85.531940000000006</v>
      </c>
      <c r="FM378">
        <v>82.671170000000004</v>
      </c>
      <c r="FN378">
        <v>78.218260000000001</v>
      </c>
      <c r="FO378">
        <v>72.131860000000003</v>
      </c>
      <c r="FP378">
        <v>67.731780000000001</v>
      </c>
      <c r="FQ378">
        <v>65.372640000000004</v>
      </c>
      <c r="FR378">
        <v>63.694920000000003</v>
      </c>
      <c r="FS378">
        <v>1.829256</v>
      </c>
      <c r="FT378">
        <v>9.7045000000000006E-2</v>
      </c>
      <c r="FU378">
        <v>0.1246241</v>
      </c>
    </row>
    <row r="379" spans="1:177" x14ac:dyDescent="0.3">
      <c r="A379" t="s">
        <v>226</v>
      </c>
      <c r="B379" t="s">
        <v>199</v>
      </c>
      <c r="C379" t="s">
        <v>279</v>
      </c>
      <c r="D379" s="30" t="s">
        <v>236</v>
      </c>
      <c r="E379" t="s">
        <v>219</v>
      </c>
      <c r="F379">
        <v>678</v>
      </c>
      <c r="G379">
        <v>4.2308909999999997</v>
      </c>
      <c r="H379">
        <v>4.2031229999999997</v>
      </c>
      <c r="I379">
        <v>3.341377</v>
      </c>
      <c r="J379">
        <v>2.575796</v>
      </c>
      <c r="K379">
        <v>1.9420500000000001</v>
      </c>
      <c r="L379">
        <v>1.430698</v>
      </c>
      <c r="M379">
        <v>1.1694310000000001</v>
      </c>
      <c r="N379">
        <v>0.92301339999999998</v>
      </c>
      <c r="O379">
        <v>0.44643490000000002</v>
      </c>
      <c r="P379">
        <v>-0.2010084</v>
      </c>
      <c r="Q379">
        <v>-1.0953980000000001</v>
      </c>
      <c r="R379">
        <v>-1.822986</v>
      </c>
      <c r="S379">
        <v>-2.3161170000000002</v>
      </c>
      <c r="T379">
        <v>-2.5241159999999998</v>
      </c>
      <c r="U379">
        <v>-2.36015</v>
      </c>
      <c r="V379">
        <v>-1.839361</v>
      </c>
      <c r="W379">
        <v>-1.049034</v>
      </c>
      <c r="X379">
        <v>-7.0778999999999998E-3</v>
      </c>
      <c r="Y379">
        <v>0.96834529999999996</v>
      </c>
      <c r="Z379">
        <v>1.55369</v>
      </c>
      <c r="AA379">
        <v>1.7834000000000001</v>
      </c>
      <c r="AB379">
        <v>1.8584620000000001</v>
      </c>
      <c r="AC379">
        <v>1.6916910000000001</v>
      </c>
      <c r="AD379">
        <v>1.535234</v>
      </c>
      <c r="AE379">
        <v>-0.56069190000000002</v>
      </c>
      <c r="AF379">
        <v>-0.57747269999999995</v>
      </c>
      <c r="AG379">
        <v>-0.6902549</v>
      </c>
      <c r="AH379">
        <v>-0.5749301</v>
      </c>
      <c r="AI379">
        <v>-0.4621364</v>
      </c>
      <c r="AJ379">
        <v>-0.41574889999999998</v>
      </c>
      <c r="AK379">
        <v>-0.20813960000000001</v>
      </c>
      <c r="AL379">
        <v>-0.107074</v>
      </c>
      <c r="AM379">
        <v>-9.7956000000000001E-2</v>
      </c>
      <c r="AN379">
        <v>-5.63916E-2</v>
      </c>
      <c r="AO379">
        <v>-0.12556220000000001</v>
      </c>
      <c r="AP379">
        <v>-0.1405323</v>
      </c>
      <c r="AQ379">
        <v>-0.12879989999999999</v>
      </c>
      <c r="AR379">
        <v>-0.12184830000000001</v>
      </c>
      <c r="AS379">
        <v>-0.1063245</v>
      </c>
      <c r="AT379">
        <v>-8.53106E-2</v>
      </c>
      <c r="AU379">
        <v>3.1149E-2</v>
      </c>
      <c r="AV379">
        <v>7.3535799999999998E-2</v>
      </c>
      <c r="AW379">
        <v>0.1406027</v>
      </c>
      <c r="AX379">
        <v>0.14280660000000001</v>
      </c>
      <c r="AY379">
        <v>0.13228790000000001</v>
      </c>
      <c r="AZ379">
        <v>4.5910199999999998E-2</v>
      </c>
      <c r="BA379">
        <v>-1.7363300000000002E-2</v>
      </c>
      <c r="BB379">
        <v>-1.3121900000000001E-2</v>
      </c>
      <c r="BC379">
        <v>-0.44477749999999999</v>
      </c>
      <c r="BD379">
        <v>-0.46701140000000002</v>
      </c>
      <c r="BE379">
        <v>-0.59157839999999995</v>
      </c>
      <c r="BF379">
        <v>-0.48748819999999998</v>
      </c>
      <c r="BG379">
        <v>-0.38498660000000001</v>
      </c>
      <c r="BH379">
        <v>-0.34788330000000001</v>
      </c>
      <c r="BI379">
        <v>-0.15608440000000001</v>
      </c>
      <c r="BJ379">
        <v>-5.62357E-2</v>
      </c>
      <c r="BK379">
        <v>-4.6711099999999998E-2</v>
      </c>
      <c r="BL379">
        <v>1.6015000000000001E-3</v>
      </c>
      <c r="BM379">
        <v>-6.1554499999999998E-2</v>
      </c>
      <c r="BN379">
        <v>-7.4018100000000003E-2</v>
      </c>
      <c r="BO379">
        <v>-5.9590999999999998E-2</v>
      </c>
      <c r="BP379">
        <v>-5.6299099999999998E-2</v>
      </c>
      <c r="BQ379">
        <v>-4.4886299999999997E-2</v>
      </c>
      <c r="BR379">
        <v>-2.86737E-2</v>
      </c>
      <c r="BS379">
        <v>8.7688000000000002E-2</v>
      </c>
      <c r="BT379">
        <v>0.1253744</v>
      </c>
      <c r="BU379">
        <v>0.1923077</v>
      </c>
      <c r="BV379">
        <v>0.18876039999999999</v>
      </c>
      <c r="BW379">
        <v>0.18130360000000001</v>
      </c>
      <c r="BX379">
        <v>9.66331E-2</v>
      </c>
      <c r="BY379">
        <v>2.95909E-2</v>
      </c>
      <c r="BZ379">
        <v>3.6704199999999999E-2</v>
      </c>
      <c r="CA379">
        <v>-0.36449549999999997</v>
      </c>
      <c r="CB379">
        <v>-0.39050620000000003</v>
      </c>
      <c r="CC379">
        <v>-0.52323540000000002</v>
      </c>
      <c r="CD379">
        <v>-0.42692619999999998</v>
      </c>
      <c r="CE379">
        <v>-0.33155289999999998</v>
      </c>
      <c r="CF379">
        <v>-0.30087979999999998</v>
      </c>
      <c r="CG379">
        <v>-0.1200312</v>
      </c>
      <c r="CH379">
        <v>-2.1025200000000001E-2</v>
      </c>
      <c r="CI379">
        <v>-1.1219099999999999E-2</v>
      </c>
      <c r="CJ379">
        <v>4.1767400000000003E-2</v>
      </c>
      <c r="CK379">
        <v>-1.7222999999999999E-2</v>
      </c>
      <c r="CL379">
        <v>-2.7950599999999999E-2</v>
      </c>
      <c r="CM379">
        <v>-1.16571E-2</v>
      </c>
      <c r="CN379">
        <v>-1.0899799999999999E-2</v>
      </c>
      <c r="CO379">
        <v>-2.3343000000000001E-3</v>
      </c>
      <c r="CP379">
        <v>1.0552799999999999E-2</v>
      </c>
      <c r="CQ379">
        <v>0.12684670000000001</v>
      </c>
      <c r="CR379">
        <v>0.16127759999999999</v>
      </c>
      <c r="CS379">
        <v>0.2281184</v>
      </c>
      <c r="CT379">
        <v>0.2205879</v>
      </c>
      <c r="CU379">
        <v>0.21525169999999999</v>
      </c>
      <c r="CV379">
        <v>0.13176360000000001</v>
      </c>
      <c r="CW379">
        <v>6.2111199999999998E-2</v>
      </c>
      <c r="CX379">
        <v>7.1213700000000005E-2</v>
      </c>
      <c r="CY379">
        <v>-0.28421360000000001</v>
      </c>
      <c r="CZ379">
        <v>-0.31400109999999998</v>
      </c>
      <c r="DA379">
        <v>-0.45489230000000003</v>
      </c>
      <c r="DB379">
        <v>-0.36636419999999997</v>
      </c>
      <c r="DC379">
        <v>-0.27811920000000001</v>
      </c>
      <c r="DD379">
        <v>-0.2538762</v>
      </c>
      <c r="DE379">
        <v>-8.3977899999999994E-2</v>
      </c>
      <c r="DF379">
        <v>1.41853E-2</v>
      </c>
      <c r="DG379">
        <v>2.42729E-2</v>
      </c>
      <c r="DH379">
        <v>8.1933199999999998E-2</v>
      </c>
      <c r="DI379">
        <v>2.71086E-2</v>
      </c>
      <c r="DJ379">
        <v>1.8116899999999998E-2</v>
      </c>
      <c r="DK379">
        <v>3.6276700000000002E-2</v>
      </c>
      <c r="DL379">
        <v>3.44994E-2</v>
      </c>
      <c r="DM379">
        <v>4.0217599999999999E-2</v>
      </c>
      <c r="DN379">
        <v>4.9779400000000001E-2</v>
      </c>
      <c r="DO379">
        <v>0.1660055</v>
      </c>
      <c r="DP379">
        <v>0.19718079999999999</v>
      </c>
      <c r="DQ379">
        <v>0.26392910000000003</v>
      </c>
      <c r="DR379">
        <v>0.25241540000000001</v>
      </c>
      <c r="DS379">
        <v>0.2491998</v>
      </c>
      <c r="DT379">
        <v>0.16689419999999999</v>
      </c>
      <c r="DU379">
        <v>9.4631499999999993E-2</v>
      </c>
      <c r="DV379">
        <v>0.1057231</v>
      </c>
      <c r="DW379">
        <v>-0.16829920000000001</v>
      </c>
      <c r="DX379">
        <v>-0.20353969999999999</v>
      </c>
      <c r="DY379">
        <v>-0.35621580000000003</v>
      </c>
      <c r="DZ379">
        <v>-0.27892230000000001</v>
      </c>
      <c r="EA379">
        <v>-0.20096939999999999</v>
      </c>
      <c r="EB379">
        <v>-0.1860106</v>
      </c>
      <c r="EC379">
        <v>-3.1922699999999998E-2</v>
      </c>
      <c r="ED379">
        <v>6.5023600000000001E-2</v>
      </c>
      <c r="EE379">
        <v>7.5517799999999996E-2</v>
      </c>
      <c r="EF379">
        <v>0.1399263</v>
      </c>
      <c r="EG379">
        <v>9.1116299999999997E-2</v>
      </c>
      <c r="EH379">
        <v>8.4631100000000001E-2</v>
      </c>
      <c r="EI379">
        <v>0.1054857</v>
      </c>
      <c r="EJ379">
        <v>0.1000487</v>
      </c>
      <c r="EK379">
        <v>0.10165589999999999</v>
      </c>
      <c r="EL379">
        <v>0.10641630000000001</v>
      </c>
      <c r="EM379">
        <v>0.22254450000000001</v>
      </c>
      <c r="EN379">
        <v>0.2490194</v>
      </c>
      <c r="EO379">
        <v>0.31563409999999997</v>
      </c>
      <c r="EP379">
        <v>0.2983693</v>
      </c>
      <c r="EQ379">
        <v>0.29821550000000002</v>
      </c>
      <c r="ER379">
        <v>0.217617</v>
      </c>
      <c r="ES379">
        <v>0.14158570000000001</v>
      </c>
      <c r="ET379">
        <v>0.1555492</v>
      </c>
      <c r="EU379">
        <v>60.898470000000003</v>
      </c>
      <c r="EV379">
        <v>60.71199</v>
      </c>
      <c r="EW379">
        <v>60.279890000000002</v>
      </c>
      <c r="EX379">
        <v>60.213450000000002</v>
      </c>
      <c r="EY379">
        <v>59.97775</v>
      </c>
      <c r="EZ379">
        <v>59.830089999999998</v>
      </c>
      <c r="FA379">
        <v>59.694929999999999</v>
      </c>
      <c r="FB379">
        <v>60.665370000000003</v>
      </c>
      <c r="FC379">
        <v>62.323259999999998</v>
      </c>
      <c r="FD379">
        <v>64.842429999999993</v>
      </c>
      <c r="FE379">
        <v>67.913409999999999</v>
      </c>
      <c r="FF379">
        <v>70.453379999999996</v>
      </c>
      <c r="FG379">
        <v>72.490579999999994</v>
      </c>
      <c r="FH379">
        <v>73.60754</v>
      </c>
      <c r="FI379">
        <v>73.657570000000007</v>
      </c>
      <c r="FJ379">
        <v>73.333169999999996</v>
      </c>
      <c r="FK379">
        <v>72.412769999999995</v>
      </c>
      <c r="FL379">
        <v>70.839340000000007</v>
      </c>
      <c r="FM379">
        <v>68.94623</v>
      </c>
      <c r="FN379">
        <v>66.223849999999999</v>
      </c>
      <c r="FO379">
        <v>63.22336</v>
      </c>
      <c r="FP379">
        <v>61.663580000000003</v>
      </c>
      <c r="FQ379">
        <v>61.201920000000001</v>
      </c>
      <c r="FR379">
        <v>60.909520000000001</v>
      </c>
      <c r="FS379">
        <v>1.009992</v>
      </c>
      <c r="FT379">
        <v>4.9847000000000002E-2</v>
      </c>
      <c r="FU379">
        <v>5.3682100000000003E-2</v>
      </c>
    </row>
    <row r="380" spans="1:177" x14ac:dyDescent="0.3">
      <c r="A380" t="s">
        <v>226</v>
      </c>
      <c r="B380" t="s">
        <v>199</v>
      </c>
      <c r="C380" t="s">
        <v>279</v>
      </c>
      <c r="D380" s="30" t="s">
        <v>236</v>
      </c>
      <c r="E380" t="s">
        <v>220</v>
      </c>
      <c r="F380">
        <v>433</v>
      </c>
      <c r="G380">
        <v>4.4572229999999999</v>
      </c>
      <c r="H380">
        <v>4.4038180000000002</v>
      </c>
      <c r="I380">
        <v>3.4748839999999999</v>
      </c>
      <c r="J380">
        <v>2.6749710000000002</v>
      </c>
      <c r="K380">
        <v>2.0214759999999998</v>
      </c>
      <c r="L380">
        <v>1.3973390000000001</v>
      </c>
      <c r="M380">
        <v>1.1642589999999999</v>
      </c>
      <c r="N380">
        <v>0.92631330000000001</v>
      </c>
      <c r="O380">
        <v>0.56268450000000003</v>
      </c>
      <c r="P380">
        <v>4.0815700000000003E-2</v>
      </c>
      <c r="Q380">
        <v>-0.72741840000000002</v>
      </c>
      <c r="R380">
        <v>-1.40324</v>
      </c>
      <c r="S380">
        <v>-1.8689690000000001</v>
      </c>
      <c r="T380">
        <v>-2.1631</v>
      </c>
      <c r="U380">
        <v>-2.0684650000000002</v>
      </c>
      <c r="V380">
        <v>-1.5874029999999999</v>
      </c>
      <c r="W380">
        <v>-0.91239400000000004</v>
      </c>
      <c r="X380">
        <v>-1.24306E-2</v>
      </c>
      <c r="Y380">
        <v>0.89138589999999995</v>
      </c>
      <c r="Z380">
        <v>1.4666079999999999</v>
      </c>
      <c r="AA380">
        <v>1.767784</v>
      </c>
      <c r="AB380">
        <v>1.833024</v>
      </c>
      <c r="AC380">
        <v>1.6573720000000001</v>
      </c>
      <c r="AD380">
        <v>1.5158959999999999</v>
      </c>
      <c r="AE380">
        <v>-0.40460580000000002</v>
      </c>
      <c r="AF380">
        <v>-0.40559830000000002</v>
      </c>
      <c r="AG380">
        <v>-0.58173600000000003</v>
      </c>
      <c r="AH380">
        <v>-0.56162730000000005</v>
      </c>
      <c r="AI380">
        <v>-0.40442050000000002</v>
      </c>
      <c r="AJ380">
        <v>-0.41929250000000001</v>
      </c>
      <c r="AK380">
        <v>-0.19760549999999999</v>
      </c>
      <c r="AL380">
        <v>-9.5406400000000002E-2</v>
      </c>
      <c r="AM380">
        <v>-2.32967E-2</v>
      </c>
      <c r="AN380">
        <v>-1.14882E-2</v>
      </c>
      <c r="AO380">
        <v>-0.12696560000000001</v>
      </c>
      <c r="AP380">
        <v>-0.15662470000000001</v>
      </c>
      <c r="AQ380">
        <v>-0.13289400000000001</v>
      </c>
      <c r="AR380">
        <v>-0.1422698</v>
      </c>
      <c r="AS380">
        <v>-0.1174487</v>
      </c>
      <c r="AT380">
        <v>-7.4385400000000004E-2</v>
      </c>
      <c r="AU380">
        <v>-5.2729400000000003E-2</v>
      </c>
      <c r="AV380">
        <v>-6.7110100000000006E-2</v>
      </c>
      <c r="AW380">
        <v>1.4246699999999999E-2</v>
      </c>
      <c r="AX380">
        <v>7.3341500000000004E-2</v>
      </c>
      <c r="AY380">
        <v>0.1087241</v>
      </c>
      <c r="AZ380">
        <v>3.7656299999999997E-2</v>
      </c>
      <c r="BA380">
        <v>-5.2068900000000001E-2</v>
      </c>
      <c r="BB380">
        <v>-5.1746E-2</v>
      </c>
      <c r="BC380">
        <v>-0.26845649999999999</v>
      </c>
      <c r="BD380">
        <v>-0.27613359999999998</v>
      </c>
      <c r="BE380">
        <v>-0.46654970000000001</v>
      </c>
      <c r="BF380">
        <v>-0.45636789999999999</v>
      </c>
      <c r="BG380">
        <v>-0.32097880000000001</v>
      </c>
      <c r="BH380">
        <v>-0.35337590000000002</v>
      </c>
      <c r="BI380">
        <v>-0.1485322</v>
      </c>
      <c r="BJ380">
        <v>-5.3063600000000002E-2</v>
      </c>
      <c r="BK380">
        <v>2.3072800000000001E-2</v>
      </c>
      <c r="BL380">
        <v>5.2306199999999997E-2</v>
      </c>
      <c r="BM380">
        <v>-4.7924099999999997E-2</v>
      </c>
      <c r="BN380">
        <v>-7.5439699999999998E-2</v>
      </c>
      <c r="BO380">
        <v>-4.9898400000000002E-2</v>
      </c>
      <c r="BP380">
        <v>-6.5505300000000002E-2</v>
      </c>
      <c r="BQ380">
        <v>-4.8760699999999997E-2</v>
      </c>
      <c r="BR380">
        <v>-1.01759E-2</v>
      </c>
      <c r="BS380">
        <v>1.40403E-2</v>
      </c>
      <c r="BT380">
        <v>-6.0547999999999999E-3</v>
      </c>
      <c r="BU380">
        <v>7.2628600000000001E-2</v>
      </c>
      <c r="BV380">
        <v>0.12547620000000001</v>
      </c>
      <c r="BW380">
        <v>0.1708432</v>
      </c>
      <c r="BX380">
        <v>0.1006031</v>
      </c>
      <c r="BY380">
        <v>5.7099999999999998E-3</v>
      </c>
      <c r="BZ380">
        <v>9.8081999999999996E-3</v>
      </c>
      <c r="CA380">
        <v>-0.17415990000000001</v>
      </c>
      <c r="CB380">
        <v>-0.18646670000000001</v>
      </c>
      <c r="CC380">
        <v>-0.386772</v>
      </c>
      <c r="CD380">
        <v>-0.38346560000000002</v>
      </c>
      <c r="CE380">
        <v>-0.26318740000000002</v>
      </c>
      <c r="CF380">
        <v>-0.3077222</v>
      </c>
      <c r="CG380">
        <v>-0.1145443</v>
      </c>
      <c r="CH380">
        <v>-2.37372E-2</v>
      </c>
      <c r="CI380">
        <v>5.51882E-2</v>
      </c>
      <c r="CJ380">
        <v>9.6490000000000006E-2</v>
      </c>
      <c r="CK380">
        <v>6.8196999999999997E-3</v>
      </c>
      <c r="CL380">
        <v>-1.9211300000000001E-2</v>
      </c>
      <c r="CM380">
        <v>7.5842000000000001E-3</v>
      </c>
      <c r="CN380">
        <v>-1.2338500000000001E-2</v>
      </c>
      <c r="CO380">
        <v>-1.1876E-3</v>
      </c>
      <c r="CP380">
        <v>3.4295399999999997E-2</v>
      </c>
      <c r="CQ380">
        <v>6.0284699999999997E-2</v>
      </c>
      <c r="CR380">
        <v>3.6231899999999997E-2</v>
      </c>
      <c r="CS380">
        <v>0.1130637</v>
      </c>
      <c r="CT380">
        <v>0.16158449999999999</v>
      </c>
      <c r="CU380">
        <v>0.21386669999999999</v>
      </c>
      <c r="CV380">
        <v>0.14419979999999999</v>
      </c>
      <c r="CW380">
        <v>4.5727499999999997E-2</v>
      </c>
      <c r="CX380">
        <v>5.2440500000000001E-2</v>
      </c>
      <c r="CY380">
        <v>-7.9863299999999998E-2</v>
      </c>
      <c r="CZ380">
        <v>-9.6799899999999994E-2</v>
      </c>
      <c r="DA380">
        <v>-0.3069943</v>
      </c>
      <c r="DB380">
        <v>-0.31056329999999999</v>
      </c>
      <c r="DC380">
        <v>-0.20539589999999999</v>
      </c>
      <c r="DD380">
        <v>-0.26206849999999998</v>
      </c>
      <c r="DE380">
        <v>-8.0556299999999997E-2</v>
      </c>
      <c r="DF380">
        <v>5.5893000000000002E-3</v>
      </c>
      <c r="DG380">
        <v>8.7303599999999995E-2</v>
      </c>
      <c r="DH380">
        <v>0.14067379999999999</v>
      </c>
      <c r="DI380">
        <v>6.1563600000000003E-2</v>
      </c>
      <c r="DJ380">
        <v>3.70172E-2</v>
      </c>
      <c r="DK380">
        <v>6.5066700000000005E-2</v>
      </c>
      <c r="DL380">
        <v>4.0828400000000001E-2</v>
      </c>
      <c r="DM380">
        <v>4.6385500000000003E-2</v>
      </c>
      <c r="DN380">
        <v>7.8766699999999995E-2</v>
      </c>
      <c r="DO380">
        <v>0.1065292</v>
      </c>
      <c r="DP380">
        <v>7.8518599999999994E-2</v>
      </c>
      <c r="DQ380">
        <v>0.15349879999999999</v>
      </c>
      <c r="DR380">
        <v>0.1976928</v>
      </c>
      <c r="DS380">
        <v>0.25689020000000001</v>
      </c>
      <c r="DT380">
        <v>0.18779660000000001</v>
      </c>
      <c r="DU380">
        <v>8.5745000000000002E-2</v>
      </c>
      <c r="DV380">
        <v>9.5072799999999999E-2</v>
      </c>
      <c r="DW380">
        <v>5.6286000000000003E-2</v>
      </c>
      <c r="DX380">
        <v>3.2664800000000001E-2</v>
      </c>
      <c r="DY380">
        <v>-0.19180810000000001</v>
      </c>
      <c r="DZ380">
        <v>-0.20530390000000001</v>
      </c>
      <c r="EA380">
        <v>-0.1219543</v>
      </c>
      <c r="EB380">
        <v>-0.19615189999999999</v>
      </c>
      <c r="EC380">
        <v>-3.1482999999999997E-2</v>
      </c>
      <c r="ED380">
        <v>4.7932000000000002E-2</v>
      </c>
      <c r="EE380">
        <v>0.13367309999999999</v>
      </c>
      <c r="EF380">
        <v>0.20446810000000001</v>
      </c>
      <c r="EG380">
        <v>0.14060510000000001</v>
      </c>
      <c r="EH380">
        <v>0.1182021</v>
      </c>
      <c r="EI380">
        <v>0.14806240000000001</v>
      </c>
      <c r="EJ380">
        <v>0.1175928</v>
      </c>
      <c r="EK380">
        <v>0.1150735</v>
      </c>
      <c r="EL380">
        <v>0.1429763</v>
      </c>
      <c r="EM380">
        <v>0.1732988</v>
      </c>
      <c r="EN380">
        <v>0.1395739</v>
      </c>
      <c r="EO380">
        <v>0.2118806</v>
      </c>
      <c r="EP380">
        <v>0.24982750000000001</v>
      </c>
      <c r="EQ380">
        <v>0.3190093</v>
      </c>
      <c r="ER380">
        <v>0.25074340000000001</v>
      </c>
      <c r="ES380">
        <v>0.14352390000000001</v>
      </c>
      <c r="ET380">
        <v>0.15662699999999999</v>
      </c>
      <c r="EU380">
        <v>61.420859999999998</v>
      </c>
      <c r="EV380">
        <v>61.372039999999998</v>
      </c>
      <c r="EW380">
        <v>61.019480000000001</v>
      </c>
      <c r="EX380">
        <v>60.971150000000002</v>
      </c>
      <c r="EY380">
        <v>60.768990000000002</v>
      </c>
      <c r="EZ380">
        <v>60.624510000000001</v>
      </c>
      <c r="FA380">
        <v>60.523420000000002</v>
      </c>
      <c r="FB380">
        <v>61.120809999999999</v>
      </c>
      <c r="FC380">
        <v>62.221890000000002</v>
      </c>
      <c r="FD380">
        <v>64.01849</v>
      </c>
      <c r="FE380">
        <v>66.173569999999998</v>
      </c>
      <c r="FF380">
        <v>68.390289999999993</v>
      </c>
      <c r="FG380">
        <v>70.007639999999995</v>
      </c>
      <c r="FH380">
        <v>70.719430000000003</v>
      </c>
      <c r="FI380">
        <v>70.333079999999995</v>
      </c>
      <c r="FJ380">
        <v>70.135350000000003</v>
      </c>
      <c r="FK380">
        <v>69.282300000000006</v>
      </c>
      <c r="FL380">
        <v>68.076679999999996</v>
      </c>
      <c r="FM380">
        <v>66.668139999999994</v>
      </c>
      <c r="FN380">
        <v>64.708820000000003</v>
      </c>
      <c r="FO380">
        <v>62.69379</v>
      </c>
      <c r="FP380">
        <v>61.828899999999997</v>
      </c>
      <c r="FQ380">
        <v>61.622779999999999</v>
      </c>
      <c r="FR380">
        <v>61.519970000000001</v>
      </c>
      <c r="FS380">
        <v>1.1277839999999999</v>
      </c>
      <c r="FT380">
        <v>5.49382E-2</v>
      </c>
      <c r="FU380">
        <v>6.3369300000000003E-2</v>
      </c>
    </row>
    <row r="381" spans="1:177" x14ac:dyDescent="0.3">
      <c r="A381" t="s">
        <v>226</v>
      </c>
      <c r="B381" t="s">
        <v>199</v>
      </c>
      <c r="C381" t="s">
        <v>279</v>
      </c>
      <c r="D381" s="30" t="s">
        <v>236</v>
      </c>
      <c r="E381" t="s">
        <v>221</v>
      </c>
      <c r="F381">
        <v>245</v>
      </c>
      <c r="G381">
        <v>3.8306480000000001</v>
      </c>
      <c r="H381">
        <v>3.8681589999999999</v>
      </c>
      <c r="I381">
        <v>3.1414550000000001</v>
      </c>
      <c r="J381">
        <v>2.4423720000000002</v>
      </c>
      <c r="K381">
        <v>1.827718</v>
      </c>
      <c r="L381">
        <v>1.525328</v>
      </c>
      <c r="M381">
        <v>1.2055149999999999</v>
      </c>
      <c r="N381">
        <v>0.9408067</v>
      </c>
      <c r="O381">
        <v>0.23709669999999999</v>
      </c>
      <c r="P381">
        <v>-0.65750520000000001</v>
      </c>
      <c r="Q381">
        <v>-1.7993509999999999</v>
      </c>
      <c r="R381">
        <v>-2.6410459999999998</v>
      </c>
      <c r="S381">
        <v>-3.20608</v>
      </c>
      <c r="T381">
        <v>-3.2496610000000001</v>
      </c>
      <c r="U381">
        <v>-2.950053</v>
      </c>
      <c r="V381">
        <v>-2.34599</v>
      </c>
      <c r="W381">
        <v>-1.3090409999999999</v>
      </c>
      <c r="X381">
        <v>1.5978900000000001E-2</v>
      </c>
      <c r="Y381">
        <v>1.1351020000000001</v>
      </c>
      <c r="Z381">
        <v>1.7416560000000001</v>
      </c>
      <c r="AA381">
        <v>1.8324549999999999</v>
      </c>
      <c r="AB381">
        <v>1.931405</v>
      </c>
      <c r="AC381">
        <v>1.7832220000000001</v>
      </c>
      <c r="AD381">
        <v>1.5951550000000001</v>
      </c>
      <c r="AE381">
        <v>-1.108622</v>
      </c>
      <c r="AF381">
        <v>-1.14716</v>
      </c>
      <c r="AG381">
        <v>-1.1100410000000001</v>
      </c>
      <c r="AH381">
        <v>-0.77845470000000005</v>
      </c>
      <c r="AI381">
        <v>-0.74132240000000005</v>
      </c>
      <c r="AJ381">
        <v>-0.55196619999999996</v>
      </c>
      <c r="AK381">
        <v>-0.3387289</v>
      </c>
      <c r="AL381">
        <v>-0.2304069</v>
      </c>
      <c r="AM381">
        <v>-0.3520607</v>
      </c>
      <c r="AN381">
        <v>-0.26882149999999999</v>
      </c>
      <c r="AO381">
        <v>-0.2463882</v>
      </c>
      <c r="AP381">
        <v>-0.22310160000000001</v>
      </c>
      <c r="AQ381">
        <v>-0.223359</v>
      </c>
      <c r="AR381">
        <v>-0.1846303</v>
      </c>
      <c r="AS381">
        <v>-0.18224199999999999</v>
      </c>
      <c r="AT381">
        <v>-0.20053560000000001</v>
      </c>
      <c r="AU381">
        <v>0.11212900000000001</v>
      </c>
      <c r="AV381">
        <v>0.26224819999999999</v>
      </c>
      <c r="AW381">
        <v>0.29195529999999997</v>
      </c>
      <c r="AX381">
        <v>0.18805520000000001</v>
      </c>
      <c r="AY381">
        <v>8.4481399999999998E-2</v>
      </c>
      <c r="AZ381">
        <v>-3.8425300000000003E-2</v>
      </c>
      <c r="BA381">
        <v>-4.16686E-2</v>
      </c>
      <c r="BB381">
        <v>-3.5597900000000002E-2</v>
      </c>
      <c r="BC381">
        <v>-0.89273630000000004</v>
      </c>
      <c r="BD381">
        <v>-0.94098320000000002</v>
      </c>
      <c r="BE381">
        <v>-0.92397249999999997</v>
      </c>
      <c r="BF381">
        <v>-0.62128099999999997</v>
      </c>
      <c r="BG381">
        <v>-0.58034140000000001</v>
      </c>
      <c r="BH381">
        <v>-0.39629760000000003</v>
      </c>
      <c r="BI381">
        <v>-0.21674599999999999</v>
      </c>
      <c r="BJ381">
        <v>-0.103544</v>
      </c>
      <c r="BK381">
        <v>-0.22989129999999999</v>
      </c>
      <c r="BL381">
        <v>-0.1500707</v>
      </c>
      <c r="BM381">
        <v>-0.1403064</v>
      </c>
      <c r="BN381">
        <v>-0.11901920000000001</v>
      </c>
      <c r="BO381">
        <v>-0.1206527</v>
      </c>
      <c r="BP381">
        <v>-7.8941899999999995E-2</v>
      </c>
      <c r="BQ381">
        <v>-7.4310699999999993E-2</v>
      </c>
      <c r="BR381">
        <v>-0.1014244</v>
      </c>
      <c r="BS381">
        <v>0.20291729999999999</v>
      </c>
      <c r="BT381">
        <v>0.35245179999999998</v>
      </c>
      <c r="BU381">
        <v>0.39204480000000003</v>
      </c>
      <c r="BV381">
        <v>0.27811429999999998</v>
      </c>
      <c r="BW381">
        <v>0.1634708</v>
      </c>
      <c r="BX381">
        <v>4.7415699999999998E-2</v>
      </c>
      <c r="BY381">
        <v>3.9274900000000001E-2</v>
      </c>
      <c r="BZ381">
        <v>4.9377299999999999E-2</v>
      </c>
      <c r="CA381">
        <v>-0.74321429999999999</v>
      </c>
      <c r="CB381">
        <v>-0.79818610000000001</v>
      </c>
      <c r="CC381">
        <v>-0.79510230000000004</v>
      </c>
      <c r="CD381">
        <v>-0.51242299999999996</v>
      </c>
      <c r="CE381">
        <v>-0.4688464</v>
      </c>
      <c r="CF381">
        <v>-0.28848200000000002</v>
      </c>
      <c r="CG381">
        <v>-0.13226109999999999</v>
      </c>
      <c r="CH381">
        <v>-1.5679100000000001E-2</v>
      </c>
      <c r="CI381">
        <v>-0.14527709999999999</v>
      </c>
      <c r="CJ381">
        <v>-6.7824300000000004E-2</v>
      </c>
      <c r="CK381">
        <v>-6.6834400000000002E-2</v>
      </c>
      <c r="CL381">
        <v>-4.6932099999999997E-2</v>
      </c>
      <c r="CM381">
        <v>-4.9518600000000003E-2</v>
      </c>
      <c r="CN381">
        <v>-5.7425000000000002E-3</v>
      </c>
      <c r="CO381">
        <v>4.4220000000000001E-4</v>
      </c>
      <c r="CP381">
        <v>-3.2780200000000002E-2</v>
      </c>
      <c r="CQ381">
        <v>0.26579700000000001</v>
      </c>
      <c r="CR381">
        <v>0.41492659999999998</v>
      </c>
      <c r="CS381">
        <v>0.46136650000000001</v>
      </c>
      <c r="CT381">
        <v>0.34048899999999999</v>
      </c>
      <c r="CU381">
        <v>0.2181786</v>
      </c>
      <c r="CV381">
        <v>0.1068689</v>
      </c>
      <c r="CW381">
        <v>9.5336199999999996E-2</v>
      </c>
      <c r="CX381">
        <v>0.1082308</v>
      </c>
      <c r="CY381">
        <v>-0.59369229999999995</v>
      </c>
      <c r="CZ381">
        <v>-0.655389</v>
      </c>
      <c r="DA381">
        <v>-0.66623200000000005</v>
      </c>
      <c r="DB381">
        <v>-0.4035649</v>
      </c>
      <c r="DC381">
        <v>-0.35735149999999999</v>
      </c>
      <c r="DD381">
        <v>-0.1806664</v>
      </c>
      <c r="DE381">
        <v>-4.7776199999999998E-2</v>
      </c>
      <c r="DF381">
        <v>7.2185899999999997E-2</v>
      </c>
      <c r="DG381">
        <v>-6.0662899999999999E-2</v>
      </c>
      <c r="DH381">
        <v>1.44222E-2</v>
      </c>
      <c r="DI381">
        <v>6.6375000000000002E-3</v>
      </c>
      <c r="DJ381">
        <v>2.5155E-2</v>
      </c>
      <c r="DK381">
        <v>2.16154E-2</v>
      </c>
      <c r="DL381">
        <v>6.7457000000000003E-2</v>
      </c>
      <c r="DM381">
        <v>7.5195100000000001E-2</v>
      </c>
      <c r="DN381">
        <v>3.5863899999999997E-2</v>
      </c>
      <c r="DO381">
        <v>0.32867669999999999</v>
      </c>
      <c r="DP381">
        <v>0.47740129999999997</v>
      </c>
      <c r="DQ381">
        <v>0.53068820000000005</v>
      </c>
      <c r="DR381">
        <v>0.40286369999999999</v>
      </c>
      <c r="DS381">
        <v>0.27288649999999998</v>
      </c>
      <c r="DT381">
        <v>0.1663221</v>
      </c>
      <c r="DU381">
        <v>0.15139739999999999</v>
      </c>
      <c r="DV381">
        <v>0.16708439999999999</v>
      </c>
      <c r="DW381">
        <v>-0.37780629999999998</v>
      </c>
      <c r="DX381">
        <v>-0.44921260000000002</v>
      </c>
      <c r="DY381">
        <v>-0.48016379999999997</v>
      </c>
      <c r="DZ381">
        <v>-0.2463912</v>
      </c>
      <c r="EA381">
        <v>-0.1963705</v>
      </c>
      <c r="EB381">
        <v>-2.4997800000000001E-2</v>
      </c>
      <c r="EC381">
        <v>7.42067E-2</v>
      </c>
      <c r="ED381">
        <v>0.1990488</v>
      </c>
      <c r="EE381">
        <v>6.1506499999999999E-2</v>
      </c>
      <c r="EF381">
        <v>0.13317300000000001</v>
      </c>
      <c r="EG381">
        <v>0.11271929999999999</v>
      </c>
      <c r="EH381">
        <v>0.1292374</v>
      </c>
      <c r="EI381">
        <v>0.12432169999999999</v>
      </c>
      <c r="EJ381">
        <v>0.1731454</v>
      </c>
      <c r="EK381">
        <v>0.18312639999999999</v>
      </c>
      <c r="EL381">
        <v>0.13497509999999999</v>
      </c>
      <c r="EM381">
        <v>0.41946499999999998</v>
      </c>
      <c r="EN381">
        <v>0.56760489999999997</v>
      </c>
      <c r="EO381">
        <v>0.63077780000000006</v>
      </c>
      <c r="EP381">
        <v>0.49292279999999999</v>
      </c>
      <c r="EQ381">
        <v>0.35187580000000002</v>
      </c>
      <c r="ER381">
        <v>0.25216309999999997</v>
      </c>
      <c r="ES381">
        <v>0.23234099999999999</v>
      </c>
      <c r="ET381">
        <v>0.25205949999999999</v>
      </c>
      <c r="EU381">
        <v>59.889519999999997</v>
      </c>
      <c r="EV381">
        <v>59.437139999999999</v>
      </c>
      <c r="EW381">
        <v>58.851430000000001</v>
      </c>
      <c r="EX381">
        <v>58.75</v>
      </c>
      <c r="EY381">
        <v>58.44952</v>
      </c>
      <c r="EZ381">
        <v>58.295720000000003</v>
      </c>
      <c r="FA381">
        <v>58.094760000000001</v>
      </c>
      <c r="FB381">
        <v>59.785710000000002</v>
      </c>
      <c r="FC381">
        <v>62.51905</v>
      </c>
      <c r="FD381">
        <v>66.433809999999994</v>
      </c>
      <c r="FE381">
        <v>71.273809999999997</v>
      </c>
      <c r="FF381">
        <v>74.438100000000006</v>
      </c>
      <c r="FG381">
        <v>77.286190000000005</v>
      </c>
      <c r="FH381">
        <v>79.18571</v>
      </c>
      <c r="FI381">
        <v>80.078580000000002</v>
      </c>
      <c r="FJ381">
        <v>79.509519999999995</v>
      </c>
      <c r="FK381">
        <v>78.459050000000005</v>
      </c>
      <c r="FL381">
        <v>76.175240000000002</v>
      </c>
      <c r="FM381">
        <v>73.346190000000007</v>
      </c>
      <c r="FN381">
        <v>69.150000000000006</v>
      </c>
      <c r="FO381">
        <v>64.246189999999999</v>
      </c>
      <c r="FP381">
        <v>61.344279999999998</v>
      </c>
      <c r="FQ381">
        <v>60.389049999999997</v>
      </c>
      <c r="FR381">
        <v>59.73048</v>
      </c>
      <c r="FS381">
        <v>1.953967</v>
      </c>
      <c r="FT381">
        <v>9.7328999999999999E-2</v>
      </c>
      <c r="FU381">
        <v>9.4652700000000006E-2</v>
      </c>
    </row>
    <row r="382" spans="1:177" x14ac:dyDescent="0.3">
      <c r="A382" t="s">
        <v>226</v>
      </c>
      <c r="B382" t="s">
        <v>199</v>
      </c>
      <c r="C382" t="s">
        <v>279</v>
      </c>
      <c r="D382" s="30" t="s">
        <v>237</v>
      </c>
      <c r="E382" t="s">
        <v>219</v>
      </c>
      <c r="F382">
        <v>498</v>
      </c>
      <c r="G382">
        <v>3.9248880000000002</v>
      </c>
      <c r="H382">
        <v>3.987025</v>
      </c>
      <c r="I382">
        <v>3.3164630000000002</v>
      </c>
      <c r="J382">
        <v>2.5275829999999999</v>
      </c>
      <c r="K382">
        <v>2.034135</v>
      </c>
      <c r="L382">
        <v>1.51298</v>
      </c>
      <c r="M382">
        <v>1.433961</v>
      </c>
      <c r="N382">
        <v>1.0684100000000001</v>
      </c>
      <c r="O382">
        <v>0.2245122</v>
      </c>
      <c r="P382">
        <v>-0.6778419</v>
      </c>
      <c r="Q382">
        <v>-1.584017</v>
      </c>
      <c r="R382">
        <v>-2.3376359999999998</v>
      </c>
      <c r="S382">
        <v>-2.8101609999999999</v>
      </c>
      <c r="T382">
        <v>-2.7018650000000002</v>
      </c>
      <c r="U382">
        <v>-2.3473220000000001</v>
      </c>
      <c r="V382">
        <v>-1.7273700000000001</v>
      </c>
      <c r="W382">
        <v>-0.86148579999999997</v>
      </c>
      <c r="X382">
        <v>0.4006188</v>
      </c>
      <c r="Y382">
        <v>1.4218200000000001</v>
      </c>
      <c r="Z382">
        <v>1.792645</v>
      </c>
      <c r="AA382">
        <v>1.798602</v>
      </c>
      <c r="AB382">
        <v>1.7702310000000001</v>
      </c>
      <c r="AC382">
        <v>1.5987309999999999</v>
      </c>
      <c r="AD382">
        <v>1.4050210000000001</v>
      </c>
      <c r="AE382">
        <v>-0.93880390000000002</v>
      </c>
      <c r="AF382">
        <v>-0.8186409</v>
      </c>
      <c r="AG382">
        <v>-0.59439589999999998</v>
      </c>
      <c r="AH382">
        <v>-0.40500140000000001</v>
      </c>
      <c r="AI382">
        <v>-0.20519680000000001</v>
      </c>
      <c r="AJ382">
        <v>-0.27167449999999999</v>
      </c>
      <c r="AK382">
        <v>-8.54655E-2</v>
      </c>
      <c r="AL382">
        <v>-4.5254799999999998E-2</v>
      </c>
      <c r="AM382">
        <v>6.1272999999999996E-3</v>
      </c>
      <c r="AN382">
        <v>6.326E-3</v>
      </c>
      <c r="AO382">
        <v>-4.6300099999999997E-2</v>
      </c>
      <c r="AP382">
        <v>-6.7489400000000005E-2</v>
      </c>
      <c r="AQ382">
        <v>-0.1106655</v>
      </c>
      <c r="AR382">
        <v>-5.8730900000000003E-2</v>
      </c>
      <c r="AS382">
        <v>-7.3176999999999999E-3</v>
      </c>
      <c r="AT382">
        <v>1.30022E-2</v>
      </c>
      <c r="AU382">
        <v>2.4185499999999999E-2</v>
      </c>
      <c r="AV382">
        <v>5.4563300000000002E-2</v>
      </c>
      <c r="AW382">
        <v>9.2844499999999996E-2</v>
      </c>
      <c r="AX382">
        <v>0.1041638</v>
      </c>
      <c r="AY382">
        <v>6.4165899999999998E-2</v>
      </c>
      <c r="AZ382">
        <v>4.5256699999999997E-2</v>
      </c>
      <c r="BA382">
        <v>1.6838599999999999E-2</v>
      </c>
      <c r="BB382">
        <v>-2.0095399999999999E-2</v>
      </c>
      <c r="BC382">
        <v>-0.79151360000000004</v>
      </c>
      <c r="BD382">
        <v>-0.68442440000000004</v>
      </c>
      <c r="BE382">
        <v>-0.48774339999999999</v>
      </c>
      <c r="BF382">
        <v>-0.3185154</v>
      </c>
      <c r="BG382">
        <v>-0.13800299999999999</v>
      </c>
      <c r="BH382">
        <v>-0.21537870000000001</v>
      </c>
      <c r="BI382">
        <v>-4.74247E-2</v>
      </c>
      <c r="BJ382">
        <v>-8.8634999999999999E-3</v>
      </c>
      <c r="BK382">
        <v>4.5994699999999999E-2</v>
      </c>
      <c r="BL382">
        <v>4.82075E-2</v>
      </c>
      <c r="BM382">
        <v>2.3505000000000002E-3</v>
      </c>
      <c r="BN382">
        <v>-1.93657E-2</v>
      </c>
      <c r="BO382">
        <v>-6.5526899999999999E-2</v>
      </c>
      <c r="BP382">
        <v>-1.53475E-2</v>
      </c>
      <c r="BQ382">
        <v>3.2731999999999997E-2</v>
      </c>
      <c r="BR382">
        <v>5.2448399999999999E-2</v>
      </c>
      <c r="BS382">
        <v>6.0470599999999999E-2</v>
      </c>
      <c r="BT382">
        <v>9.0688599999999994E-2</v>
      </c>
      <c r="BU382">
        <v>0.1442068</v>
      </c>
      <c r="BV382">
        <v>0.16215080000000001</v>
      </c>
      <c r="BW382">
        <v>0.1209248</v>
      </c>
      <c r="BX382">
        <v>9.4109799999999993E-2</v>
      </c>
      <c r="BY382">
        <v>6.3785999999999995E-2</v>
      </c>
      <c r="BZ382">
        <v>3.3667799999999998E-2</v>
      </c>
      <c r="CA382">
        <v>-0.68950069999999997</v>
      </c>
      <c r="CB382">
        <v>-0.59146639999999995</v>
      </c>
      <c r="CC382">
        <v>-0.41387620000000003</v>
      </c>
      <c r="CD382">
        <v>-0.2586155</v>
      </c>
      <c r="CE382">
        <v>-9.1464799999999999E-2</v>
      </c>
      <c r="CF382">
        <v>-0.1763884</v>
      </c>
      <c r="CG382">
        <v>-2.1077700000000001E-2</v>
      </c>
      <c r="CH382">
        <v>1.6341100000000001E-2</v>
      </c>
      <c r="CI382">
        <v>7.3606699999999997E-2</v>
      </c>
      <c r="CJ382">
        <v>7.7214500000000005E-2</v>
      </c>
      <c r="CK382">
        <v>3.6045800000000003E-2</v>
      </c>
      <c r="CL382">
        <v>1.3964600000000001E-2</v>
      </c>
      <c r="CM382">
        <v>-3.4264099999999999E-2</v>
      </c>
      <c r="CN382">
        <v>1.46997E-2</v>
      </c>
      <c r="CO382">
        <v>6.0470299999999998E-2</v>
      </c>
      <c r="CP382">
        <v>7.9768800000000001E-2</v>
      </c>
      <c r="CQ382">
        <v>8.56016E-2</v>
      </c>
      <c r="CR382">
        <v>0.1157088</v>
      </c>
      <c r="CS382">
        <v>0.1797802</v>
      </c>
      <c r="CT382">
        <v>0.20231250000000001</v>
      </c>
      <c r="CU382">
        <v>0.16023589999999999</v>
      </c>
      <c r="CV382">
        <v>0.12794530000000001</v>
      </c>
      <c r="CW382">
        <v>9.6301700000000004E-2</v>
      </c>
      <c r="CX382">
        <v>7.0903900000000006E-2</v>
      </c>
      <c r="CY382">
        <v>-0.5874878</v>
      </c>
      <c r="CZ382">
        <v>-0.49850850000000002</v>
      </c>
      <c r="DA382">
        <v>-0.34000900000000001</v>
      </c>
      <c r="DB382">
        <v>-0.19871559999999999</v>
      </c>
      <c r="DC382">
        <v>-4.4926599999999997E-2</v>
      </c>
      <c r="DD382">
        <v>-0.1373981</v>
      </c>
      <c r="DE382">
        <v>5.2693000000000002E-3</v>
      </c>
      <c r="DF382">
        <v>4.1545699999999998E-2</v>
      </c>
      <c r="DG382">
        <v>0.1012188</v>
      </c>
      <c r="DH382">
        <v>0.10622139999999999</v>
      </c>
      <c r="DI382">
        <v>6.97411E-2</v>
      </c>
      <c r="DJ382">
        <v>4.7294900000000001E-2</v>
      </c>
      <c r="DK382">
        <v>-3.0011999999999999E-3</v>
      </c>
      <c r="DL382">
        <v>4.4747000000000002E-2</v>
      </c>
      <c r="DM382">
        <v>8.8208599999999998E-2</v>
      </c>
      <c r="DN382">
        <v>0.1070892</v>
      </c>
      <c r="DO382">
        <v>0.1107326</v>
      </c>
      <c r="DP382">
        <v>0.1407291</v>
      </c>
      <c r="DQ382">
        <v>0.21535360000000001</v>
      </c>
      <c r="DR382">
        <v>0.2424741</v>
      </c>
      <c r="DS382">
        <v>0.199547</v>
      </c>
      <c r="DT382">
        <v>0.1617808</v>
      </c>
      <c r="DU382">
        <v>0.1288173</v>
      </c>
      <c r="DV382">
        <v>0.1081401</v>
      </c>
      <c r="DW382">
        <v>-0.44019750000000002</v>
      </c>
      <c r="DX382">
        <v>-0.364292</v>
      </c>
      <c r="DY382">
        <v>-0.23335639999999999</v>
      </c>
      <c r="DZ382">
        <v>-0.1122296</v>
      </c>
      <c r="EA382">
        <v>2.2267200000000001E-2</v>
      </c>
      <c r="EB382">
        <v>-8.1102400000000005E-2</v>
      </c>
      <c r="EC382">
        <v>4.3310099999999997E-2</v>
      </c>
      <c r="ED382">
        <v>7.7937000000000006E-2</v>
      </c>
      <c r="EE382">
        <v>0.14108619999999999</v>
      </c>
      <c r="EF382">
        <v>0.14810290000000001</v>
      </c>
      <c r="EG382">
        <v>0.1183917</v>
      </c>
      <c r="EH382">
        <v>9.5418500000000003E-2</v>
      </c>
      <c r="EI382">
        <v>4.2137399999999998E-2</v>
      </c>
      <c r="EJ382">
        <v>8.8130399999999998E-2</v>
      </c>
      <c r="EK382">
        <v>0.12825829999999999</v>
      </c>
      <c r="EL382">
        <v>0.14653540000000001</v>
      </c>
      <c r="EM382">
        <v>0.1470177</v>
      </c>
      <c r="EN382">
        <v>0.17685439999999999</v>
      </c>
      <c r="EO382">
        <v>0.26671590000000001</v>
      </c>
      <c r="EP382">
        <v>0.30046109999999998</v>
      </c>
      <c r="EQ382">
        <v>0.25630589999999998</v>
      </c>
      <c r="ER382">
        <v>0.21063399999999999</v>
      </c>
      <c r="ES382">
        <v>0.1757647</v>
      </c>
      <c r="ET382">
        <v>0.1619033</v>
      </c>
      <c r="EU382">
        <v>51.026560000000003</v>
      </c>
      <c r="EV382">
        <v>49.988810000000001</v>
      </c>
      <c r="EW382">
        <v>49.626649999999998</v>
      </c>
      <c r="EX382">
        <v>48.990560000000002</v>
      </c>
      <c r="EY382">
        <v>48.765799999999999</v>
      </c>
      <c r="EZ382">
        <v>48.55312</v>
      </c>
      <c r="FA382">
        <v>47.814309999999999</v>
      </c>
      <c r="FB382">
        <v>47.812339999999999</v>
      </c>
      <c r="FC382">
        <v>50.850749999999998</v>
      </c>
      <c r="FD382">
        <v>54.830329999999996</v>
      </c>
      <c r="FE382">
        <v>58.435029999999998</v>
      </c>
      <c r="FF382">
        <v>61.318919999999999</v>
      </c>
      <c r="FG382">
        <v>62.832090000000001</v>
      </c>
      <c r="FH382">
        <v>63.3964</v>
      </c>
      <c r="FI382">
        <v>63.850520000000003</v>
      </c>
      <c r="FJ382">
        <v>63.527659999999997</v>
      </c>
      <c r="FK382">
        <v>62.270409999999998</v>
      </c>
      <c r="FL382">
        <v>60.630600000000001</v>
      </c>
      <c r="FM382">
        <v>58.790819999999997</v>
      </c>
      <c r="FN382">
        <v>55.96181</v>
      </c>
      <c r="FO382">
        <v>53.856229999999996</v>
      </c>
      <c r="FP382">
        <v>52.475859999999997</v>
      </c>
      <c r="FQ382">
        <v>51.788629999999998</v>
      </c>
      <c r="FR382">
        <v>50.838230000000003</v>
      </c>
      <c r="FS382">
        <v>0.81746129999999995</v>
      </c>
      <c r="FT382">
        <v>3.2098099999999997E-2</v>
      </c>
      <c r="FU382">
        <v>5.0661900000000003E-2</v>
      </c>
    </row>
    <row r="383" spans="1:177" x14ac:dyDescent="0.3">
      <c r="A383" t="s">
        <v>226</v>
      </c>
      <c r="B383" t="s">
        <v>199</v>
      </c>
      <c r="C383" t="s">
        <v>279</v>
      </c>
      <c r="D383" s="30" t="s">
        <v>237</v>
      </c>
      <c r="E383" t="s">
        <v>220</v>
      </c>
      <c r="F383">
        <v>317</v>
      </c>
      <c r="G383">
        <v>3.9949089999999998</v>
      </c>
      <c r="H383">
        <v>4.0447649999999999</v>
      </c>
      <c r="I383">
        <v>3.4055710000000001</v>
      </c>
      <c r="J383">
        <v>2.639043</v>
      </c>
      <c r="K383">
        <v>2.0710169999999999</v>
      </c>
      <c r="L383">
        <v>1.525288</v>
      </c>
      <c r="M383">
        <v>1.4838</v>
      </c>
      <c r="N383">
        <v>1.18984</v>
      </c>
      <c r="O383">
        <v>0.30092449999999998</v>
      </c>
      <c r="P383">
        <v>-0.53677419999999998</v>
      </c>
      <c r="Q383">
        <v>-1.4209940000000001</v>
      </c>
      <c r="R383">
        <v>-2.19055</v>
      </c>
      <c r="S383">
        <v>-2.7201900000000001</v>
      </c>
      <c r="T383">
        <v>-2.5551460000000001</v>
      </c>
      <c r="U383">
        <v>-2.2398639999999999</v>
      </c>
      <c r="V383">
        <v>-1.643176</v>
      </c>
      <c r="W383">
        <v>-0.77002530000000002</v>
      </c>
      <c r="X383">
        <v>0.46768520000000002</v>
      </c>
      <c r="Y383">
        <v>1.4954799999999999</v>
      </c>
      <c r="Z383">
        <v>1.8567469999999999</v>
      </c>
      <c r="AA383">
        <v>1.889448</v>
      </c>
      <c r="AB383">
        <v>1.8978250000000001</v>
      </c>
      <c r="AC383">
        <v>1.704458</v>
      </c>
      <c r="AD383">
        <v>1.4824729999999999</v>
      </c>
      <c r="AE383">
        <v>-0.95009239999999995</v>
      </c>
      <c r="AF383">
        <v>-0.86273549999999999</v>
      </c>
      <c r="AG383">
        <v>-0.55933379999999999</v>
      </c>
      <c r="AH383">
        <v>-0.37830140000000001</v>
      </c>
      <c r="AI383">
        <v>-0.2369744</v>
      </c>
      <c r="AJ383">
        <v>-0.25269320000000001</v>
      </c>
      <c r="AK383">
        <v>-9.6179600000000004E-2</v>
      </c>
      <c r="AL383">
        <v>1.4749699999999999E-2</v>
      </c>
      <c r="AM383">
        <v>3.4761899999999998E-2</v>
      </c>
      <c r="AN383">
        <v>6.7283300000000004E-2</v>
      </c>
      <c r="AO383">
        <v>-2.25227E-2</v>
      </c>
      <c r="AP383">
        <v>-4.6487000000000004E-3</v>
      </c>
      <c r="AQ383">
        <v>-3.6015100000000001E-2</v>
      </c>
      <c r="AR383">
        <v>5.5782999999999996E-3</v>
      </c>
      <c r="AS383">
        <v>5.3740499999999997E-2</v>
      </c>
      <c r="AT383">
        <v>5.2718300000000003E-2</v>
      </c>
      <c r="AU383">
        <v>6.6413100000000003E-2</v>
      </c>
      <c r="AV383">
        <v>5.40454E-2</v>
      </c>
      <c r="AW383">
        <v>9.7305199999999994E-2</v>
      </c>
      <c r="AX383">
        <v>0.1047434</v>
      </c>
      <c r="AY383">
        <v>8.7353100000000003E-2</v>
      </c>
      <c r="AZ383">
        <v>0.1011272</v>
      </c>
      <c r="BA383">
        <v>6.6113500000000006E-2</v>
      </c>
      <c r="BB383">
        <v>1.37246E-2</v>
      </c>
      <c r="BC383">
        <v>-0.77504209999999996</v>
      </c>
      <c r="BD383">
        <v>-0.69407039999999998</v>
      </c>
      <c r="BE383">
        <v>-0.43065209999999998</v>
      </c>
      <c r="BF383">
        <v>-0.2710361</v>
      </c>
      <c r="BG383">
        <v>-0.154501</v>
      </c>
      <c r="BH383">
        <v>-0.1903503</v>
      </c>
      <c r="BI383">
        <v>-5.02072E-2</v>
      </c>
      <c r="BJ383">
        <v>6.0091899999999997E-2</v>
      </c>
      <c r="BK383">
        <v>8.35143E-2</v>
      </c>
      <c r="BL383">
        <v>0.1168941</v>
      </c>
      <c r="BM383">
        <v>3.6053000000000002E-2</v>
      </c>
      <c r="BN383">
        <v>5.1734000000000002E-2</v>
      </c>
      <c r="BO383">
        <v>1.5061700000000001E-2</v>
      </c>
      <c r="BP383">
        <v>5.7330100000000002E-2</v>
      </c>
      <c r="BQ383">
        <v>0.1012454</v>
      </c>
      <c r="BR383">
        <v>9.9585599999999996E-2</v>
      </c>
      <c r="BS383">
        <v>0.1116017</v>
      </c>
      <c r="BT383">
        <v>9.7956699999999994E-2</v>
      </c>
      <c r="BU383">
        <v>0.1655201</v>
      </c>
      <c r="BV383">
        <v>0.178426</v>
      </c>
      <c r="BW383">
        <v>0.1598379</v>
      </c>
      <c r="BX383">
        <v>0.16332369999999999</v>
      </c>
      <c r="BY383">
        <v>0.12661649999999999</v>
      </c>
      <c r="BZ383">
        <v>8.2695299999999999E-2</v>
      </c>
      <c r="CA383">
        <v>-0.65380280000000002</v>
      </c>
      <c r="CB383">
        <v>-0.57725349999999997</v>
      </c>
      <c r="CC383">
        <v>-0.34152759999999999</v>
      </c>
      <c r="CD383">
        <v>-0.19674440000000001</v>
      </c>
      <c r="CE383">
        <v>-9.73802E-2</v>
      </c>
      <c r="CF383">
        <v>-0.14717179999999999</v>
      </c>
      <c r="CG383">
        <v>-1.8366899999999999E-2</v>
      </c>
      <c r="CH383">
        <v>9.1495699999999999E-2</v>
      </c>
      <c r="CI383">
        <v>0.11728</v>
      </c>
      <c r="CJ383">
        <v>0.15125440000000001</v>
      </c>
      <c r="CK383">
        <v>7.6622300000000004E-2</v>
      </c>
      <c r="CL383">
        <v>9.0784500000000004E-2</v>
      </c>
      <c r="CM383">
        <v>5.04374E-2</v>
      </c>
      <c r="CN383">
        <v>9.3173199999999998E-2</v>
      </c>
      <c r="CO383">
        <v>0.13414719999999999</v>
      </c>
      <c r="CP383">
        <v>0.13204569999999999</v>
      </c>
      <c r="CQ383">
        <v>0.1428991</v>
      </c>
      <c r="CR383">
        <v>0.1283695</v>
      </c>
      <c r="CS383">
        <v>0.2127656</v>
      </c>
      <c r="CT383">
        <v>0.22945840000000001</v>
      </c>
      <c r="CU383">
        <v>0.2100407</v>
      </c>
      <c r="CV383">
        <v>0.2064008</v>
      </c>
      <c r="CW383">
        <v>0.1685207</v>
      </c>
      <c r="CX383">
        <v>0.1304641</v>
      </c>
      <c r="CY383">
        <v>-0.53256340000000002</v>
      </c>
      <c r="CZ383">
        <v>-0.46043650000000003</v>
      </c>
      <c r="DA383">
        <v>-0.25240309999999999</v>
      </c>
      <c r="DB383">
        <v>-0.1224527</v>
      </c>
      <c r="DC383">
        <v>-4.0259400000000001E-2</v>
      </c>
      <c r="DD383">
        <v>-0.10399319999999999</v>
      </c>
      <c r="DE383">
        <v>1.34734E-2</v>
      </c>
      <c r="DF383">
        <v>0.12289949999999999</v>
      </c>
      <c r="DG383">
        <v>0.15104580000000001</v>
      </c>
      <c r="DH383">
        <v>0.18561469999999999</v>
      </c>
      <c r="DI383">
        <v>0.1171917</v>
      </c>
      <c r="DJ383">
        <v>0.12983500000000001</v>
      </c>
      <c r="DK383">
        <v>8.5813E-2</v>
      </c>
      <c r="DL383">
        <v>0.1290163</v>
      </c>
      <c r="DM383">
        <v>0.1670489</v>
      </c>
      <c r="DN383">
        <v>0.16450580000000001</v>
      </c>
      <c r="DO383">
        <v>0.17419660000000001</v>
      </c>
      <c r="DP383">
        <v>0.15878229999999999</v>
      </c>
      <c r="DQ383">
        <v>0.26001099999999999</v>
      </c>
      <c r="DR383">
        <v>0.28049069999999998</v>
      </c>
      <c r="DS383">
        <v>0.26024340000000001</v>
      </c>
      <c r="DT383">
        <v>0.24947800000000001</v>
      </c>
      <c r="DU383">
        <v>0.210425</v>
      </c>
      <c r="DV383">
        <v>0.178233</v>
      </c>
      <c r="DW383">
        <v>-0.35751309999999997</v>
      </c>
      <c r="DX383">
        <v>-0.29177140000000001</v>
      </c>
      <c r="DY383">
        <v>-0.1237214</v>
      </c>
      <c r="DZ383">
        <v>-1.5187300000000001E-2</v>
      </c>
      <c r="EA383">
        <v>4.2214000000000002E-2</v>
      </c>
      <c r="EB383">
        <v>-4.1650300000000001E-2</v>
      </c>
      <c r="EC383">
        <v>5.94458E-2</v>
      </c>
      <c r="ED383">
        <v>0.16824169999999999</v>
      </c>
      <c r="EE383">
        <v>0.19979820000000001</v>
      </c>
      <c r="EF383">
        <v>0.2352255</v>
      </c>
      <c r="EG383">
        <v>0.17576739999999999</v>
      </c>
      <c r="EH383">
        <v>0.18621770000000001</v>
      </c>
      <c r="EI383">
        <v>0.13688980000000001</v>
      </c>
      <c r="EJ383">
        <v>0.18076809999999999</v>
      </c>
      <c r="EK383">
        <v>0.21455379999999999</v>
      </c>
      <c r="EL383">
        <v>0.21137310000000001</v>
      </c>
      <c r="EM383">
        <v>0.2193852</v>
      </c>
      <c r="EN383">
        <v>0.2026935</v>
      </c>
      <c r="EO383">
        <v>0.32822600000000002</v>
      </c>
      <c r="EP383">
        <v>0.35417330000000002</v>
      </c>
      <c r="EQ383">
        <v>0.33272829999999998</v>
      </c>
      <c r="ER383">
        <v>0.31167450000000002</v>
      </c>
      <c r="ES383">
        <v>0.270928</v>
      </c>
      <c r="ET383">
        <v>0.2472037</v>
      </c>
      <c r="EU383">
        <v>52.378300000000003</v>
      </c>
      <c r="EV383">
        <v>51.619419999999998</v>
      </c>
      <c r="EW383">
        <v>51.110790000000001</v>
      </c>
      <c r="EX383">
        <v>50.473770000000002</v>
      </c>
      <c r="EY383">
        <v>50.412840000000003</v>
      </c>
      <c r="EZ383">
        <v>50.004559999999998</v>
      </c>
      <c r="FA383">
        <v>49.106879999999997</v>
      </c>
      <c r="FB383">
        <v>49.188339999999997</v>
      </c>
      <c r="FC383">
        <v>52.235909999999997</v>
      </c>
      <c r="FD383">
        <v>55.918869999999998</v>
      </c>
      <c r="FE383">
        <v>59.298139999999997</v>
      </c>
      <c r="FF383">
        <v>62.289020000000001</v>
      </c>
      <c r="FG383">
        <v>63.669930000000001</v>
      </c>
      <c r="FH383">
        <v>63.916580000000003</v>
      </c>
      <c r="FI383">
        <v>64.262630000000001</v>
      </c>
      <c r="FJ383">
        <v>63.963500000000003</v>
      </c>
      <c r="FK383">
        <v>62.49136</v>
      </c>
      <c r="FL383">
        <v>60.844250000000002</v>
      </c>
      <c r="FM383">
        <v>59.219290000000001</v>
      </c>
      <c r="FN383">
        <v>56.925060000000002</v>
      </c>
      <c r="FO383">
        <v>55.072339999999997</v>
      </c>
      <c r="FP383">
        <v>53.600200000000001</v>
      </c>
      <c r="FQ383">
        <v>53.007820000000002</v>
      </c>
      <c r="FR383">
        <v>52.03519</v>
      </c>
      <c r="FS383">
        <v>0.96173410000000004</v>
      </c>
      <c r="FT383">
        <v>3.9695099999999997E-2</v>
      </c>
      <c r="FU383">
        <v>6.4546699999999999E-2</v>
      </c>
    </row>
    <row r="384" spans="1:177" x14ac:dyDescent="0.3">
      <c r="A384" t="s">
        <v>226</v>
      </c>
      <c r="B384" t="s">
        <v>199</v>
      </c>
      <c r="C384" t="s">
        <v>279</v>
      </c>
      <c r="D384" s="30" t="s">
        <v>237</v>
      </c>
      <c r="E384" t="s">
        <v>221</v>
      </c>
      <c r="F384">
        <v>181</v>
      </c>
      <c r="G384">
        <v>3.8041</v>
      </c>
      <c r="H384">
        <v>3.9204789999999998</v>
      </c>
      <c r="I384">
        <v>3.1790349999999998</v>
      </c>
      <c r="J384">
        <v>2.3526039999999999</v>
      </c>
      <c r="K384">
        <v>1.9922040000000001</v>
      </c>
      <c r="L384">
        <v>1.511935</v>
      </c>
      <c r="M384">
        <v>1.3517330000000001</v>
      </c>
      <c r="N384">
        <v>0.8307464</v>
      </c>
      <c r="O384">
        <v>5.8754899999999999E-2</v>
      </c>
      <c r="P384">
        <v>-0.97544830000000005</v>
      </c>
      <c r="Q384">
        <v>-1.9307049999999999</v>
      </c>
      <c r="R384">
        <v>-2.671729</v>
      </c>
      <c r="S384">
        <v>-3.0414750000000002</v>
      </c>
      <c r="T384">
        <v>-3.0459369999999999</v>
      </c>
      <c r="U384">
        <v>-2.62202</v>
      </c>
      <c r="V384">
        <v>-1.927972</v>
      </c>
      <c r="W384">
        <v>-1.0584480000000001</v>
      </c>
      <c r="X384">
        <v>0.26596389999999998</v>
      </c>
      <c r="Y384">
        <v>1.2972079999999999</v>
      </c>
      <c r="Z384">
        <v>1.677195</v>
      </c>
      <c r="AA384">
        <v>1.6321840000000001</v>
      </c>
      <c r="AB384">
        <v>1.537021</v>
      </c>
      <c r="AC384">
        <v>1.412059</v>
      </c>
      <c r="AD384">
        <v>1.2636590000000001</v>
      </c>
      <c r="AE384">
        <v>-1.2276450000000001</v>
      </c>
      <c r="AF384">
        <v>-1.0011890000000001</v>
      </c>
      <c r="AG384">
        <v>-0.88507910000000001</v>
      </c>
      <c r="AH384">
        <v>-0.62887839999999995</v>
      </c>
      <c r="AI384">
        <v>-0.27214319999999997</v>
      </c>
      <c r="AJ384">
        <v>-0.42960759999999998</v>
      </c>
      <c r="AK384">
        <v>-0.1388923</v>
      </c>
      <c r="AL384">
        <v>-0.23121169999999999</v>
      </c>
      <c r="AM384">
        <v>-0.13497310000000001</v>
      </c>
      <c r="AN384">
        <v>-0.19761909999999999</v>
      </c>
      <c r="AO384">
        <v>-0.18137439999999999</v>
      </c>
      <c r="AP384">
        <v>-0.28930689999999998</v>
      </c>
      <c r="AQ384">
        <v>-0.33946140000000002</v>
      </c>
      <c r="AR384">
        <v>-0.26716069999999997</v>
      </c>
      <c r="AS384">
        <v>-0.20742369999999999</v>
      </c>
      <c r="AT384">
        <v>-0.1307547</v>
      </c>
      <c r="AU384">
        <v>-0.1240078</v>
      </c>
      <c r="AV384">
        <v>-1.42411E-2</v>
      </c>
      <c r="AW384">
        <v>-1.1634E-3</v>
      </c>
      <c r="AX384">
        <v>-2.8111E-3</v>
      </c>
      <c r="AY384">
        <v>-8.7294700000000003E-2</v>
      </c>
      <c r="AZ384">
        <v>-0.15558520000000001</v>
      </c>
      <c r="BA384">
        <v>-0.16104969999999999</v>
      </c>
      <c r="BB384">
        <v>-0.18482180000000001</v>
      </c>
      <c r="BC384">
        <v>-0.95421290000000003</v>
      </c>
      <c r="BD384">
        <v>-0.77873820000000005</v>
      </c>
      <c r="BE384">
        <v>-0.6936196</v>
      </c>
      <c r="BF384">
        <v>-0.48118670000000002</v>
      </c>
      <c r="BG384">
        <v>-0.1545339</v>
      </c>
      <c r="BH384">
        <v>-0.3153918</v>
      </c>
      <c r="BI384">
        <v>-7.0063299999999995E-2</v>
      </c>
      <c r="BJ384">
        <v>-0.17158789999999999</v>
      </c>
      <c r="BK384">
        <v>-6.6919500000000007E-2</v>
      </c>
      <c r="BL384">
        <v>-0.1215518</v>
      </c>
      <c r="BM384">
        <v>-9.4316499999999998E-2</v>
      </c>
      <c r="BN384">
        <v>-0.20136370000000001</v>
      </c>
      <c r="BO384">
        <v>-0.25673010000000002</v>
      </c>
      <c r="BP384">
        <v>-0.1904988</v>
      </c>
      <c r="BQ384">
        <v>-0.1415389</v>
      </c>
      <c r="BR384">
        <v>-6.5625799999999998E-2</v>
      </c>
      <c r="BS384">
        <v>-6.6277100000000005E-2</v>
      </c>
      <c r="BT384">
        <v>4.9301499999999998E-2</v>
      </c>
      <c r="BU384">
        <v>7.0086300000000004E-2</v>
      </c>
      <c r="BV384">
        <v>8.9006199999999994E-2</v>
      </c>
      <c r="BW384">
        <v>1.1477E-3</v>
      </c>
      <c r="BX384">
        <v>-7.7947699999999995E-2</v>
      </c>
      <c r="BY384">
        <v>-8.8739200000000004E-2</v>
      </c>
      <c r="BZ384">
        <v>-0.10099959999999999</v>
      </c>
      <c r="CA384">
        <v>-0.76483460000000003</v>
      </c>
      <c r="CB384">
        <v>-0.62466920000000004</v>
      </c>
      <c r="CC384">
        <v>-0.56101529999999999</v>
      </c>
      <c r="CD384">
        <v>-0.3788958</v>
      </c>
      <c r="CE384">
        <v>-7.3078099999999993E-2</v>
      </c>
      <c r="CF384">
        <v>-0.23628640000000001</v>
      </c>
      <c r="CG384">
        <v>-2.2392499999999999E-2</v>
      </c>
      <c r="CH384">
        <v>-0.13029260000000001</v>
      </c>
      <c r="CI384">
        <v>-1.9785799999999999E-2</v>
      </c>
      <c r="CJ384">
        <v>-6.8867899999999996E-2</v>
      </c>
      <c r="CK384">
        <v>-3.4020599999999998E-2</v>
      </c>
      <c r="CL384">
        <v>-0.14045450000000001</v>
      </c>
      <c r="CM384">
        <v>-0.19943060000000001</v>
      </c>
      <c r="CN384">
        <v>-0.137403</v>
      </c>
      <c r="CO384">
        <v>-9.5907300000000001E-2</v>
      </c>
      <c r="CP384">
        <v>-2.05177E-2</v>
      </c>
      <c r="CQ384">
        <v>-2.6293E-2</v>
      </c>
      <c r="CR384">
        <v>9.3311000000000005E-2</v>
      </c>
      <c r="CS384">
        <v>0.1194337</v>
      </c>
      <c r="CT384">
        <v>0.1525986</v>
      </c>
      <c r="CU384">
        <v>6.2402600000000003E-2</v>
      </c>
      <c r="CV384">
        <v>-2.4176199999999998E-2</v>
      </c>
      <c r="CW384">
        <v>-3.8657200000000003E-2</v>
      </c>
      <c r="CX384">
        <v>-4.2944599999999999E-2</v>
      </c>
      <c r="CY384">
        <v>-0.57545630000000003</v>
      </c>
      <c r="CZ384">
        <v>-0.47060020000000002</v>
      </c>
      <c r="DA384">
        <v>-0.42841099999999999</v>
      </c>
      <c r="DB384">
        <v>-0.27660499999999999</v>
      </c>
      <c r="DC384">
        <v>8.3777999999999995E-3</v>
      </c>
      <c r="DD384">
        <v>-0.15718090000000001</v>
      </c>
      <c r="DE384">
        <v>2.52783E-2</v>
      </c>
      <c r="DF384">
        <v>-8.8997300000000001E-2</v>
      </c>
      <c r="DG384">
        <v>2.7347900000000001E-2</v>
      </c>
      <c r="DH384">
        <v>-1.6183900000000001E-2</v>
      </c>
      <c r="DI384">
        <v>2.6275400000000001E-2</v>
      </c>
      <c r="DJ384">
        <v>-7.9545299999999999E-2</v>
      </c>
      <c r="DK384">
        <v>-0.14213110000000001</v>
      </c>
      <c r="DL384">
        <v>-8.4307199999999999E-2</v>
      </c>
      <c r="DM384">
        <v>-5.02757E-2</v>
      </c>
      <c r="DN384">
        <v>2.4590399999999998E-2</v>
      </c>
      <c r="DO384">
        <v>1.3691099999999999E-2</v>
      </c>
      <c r="DP384">
        <v>0.13732040000000001</v>
      </c>
      <c r="DQ384">
        <v>0.16878109999999999</v>
      </c>
      <c r="DR384">
        <v>0.21619099999999999</v>
      </c>
      <c r="DS384">
        <v>0.12365760000000001</v>
      </c>
      <c r="DT384">
        <v>2.9595300000000001E-2</v>
      </c>
      <c r="DU384">
        <v>1.1424800000000001E-2</v>
      </c>
      <c r="DV384">
        <v>1.51104E-2</v>
      </c>
      <c r="DW384">
        <v>-0.30202400000000001</v>
      </c>
      <c r="DX384">
        <v>-0.24814900000000001</v>
      </c>
      <c r="DY384">
        <v>-0.23695150000000001</v>
      </c>
      <c r="DZ384">
        <v>-0.12891330000000001</v>
      </c>
      <c r="EA384">
        <v>0.12598719999999999</v>
      </c>
      <c r="EB384">
        <v>-4.2965099999999999E-2</v>
      </c>
      <c r="EC384">
        <v>9.4107300000000005E-2</v>
      </c>
      <c r="ED384">
        <v>-2.93735E-2</v>
      </c>
      <c r="EE384">
        <v>9.54015E-2</v>
      </c>
      <c r="EF384">
        <v>5.98833E-2</v>
      </c>
      <c r="EG384">
        <v>0.1133332</v>
      </c>
      <c r="EH384">
        <v>8.3978999999999998E-3</v>
      </c>
      <c r="EI384">
        <v>-5.9399800000000003E-2</v>
      </c>
      <c r="EJ384">
        <v>-7.6452999999999998E-3</v>
      </c>
      <c r="EK384">
        <v>1.5609E-2</v>
      </c>
      <c r="EL384">
        <v>8.9719300000000002E-2</v>
      </c>
      <c r="EM384">
        <v>7.1421799999999994E-2</v>
      </c>
      <c r="EN384">
        <v>0.20086300000000001</v>
      </c>
      <c r="EO384">
        <v>0.24003079999999999</v>
      </c>
      <c r="EP384">
        <v>0.30800830000000001</v>
      </c>
      <c r="EQ384">
        <v>0.21210000000000001</v>
      </c>
      <c r="ER384">
        <v>0.1072328</v>
      </c>
      <c r="ES384">
        <v>8.3735299999999999E-2</v>
      </c>
      <c r="ET384">
        <v>9.8932599999999996E-2</v>
      </c>
      <c r="EU384">
        <v>48.236719999999998</v>
      </c>
      <c r="EV384">
        <v>46.623399999999997</v>
      </c>
      <c r="EW384">
        <v>46.563549999999999</v>
      </c>
      <c r="EX384">
        <v>45.929389999999998</v>
      </c>
      <c r="EY384">
        <v>45.366509999999998</v>
      </c>
      <c r="EZ384">
        <v>45.557499999999997</v>
      </c>
      <c r="FA384">
        <v>45.146599999999999</v>
      </c>
      <c r="FB384">
        <v>44.972430000000003</v>
      </c>
      <c r="FC384">
        <v>47.991930000000004</v>
      </c>
      <c r="FD384">
        <v>52.58372</v>
      </c>
      <c r="FE384">
        <v>56.653660000000002</v>
      </c>
      <c r="FF384">
        <v>59.316749999999999</v>
      </c>
      <c r="FG384">
        <v>61.102890000000002</v>
      </c>
      <c r="FH384">
        <v>62.322800000000001</v>
      </c>
      <c r="FI384">
        <v>63</v>
      </c>
      <c r="FJ384">
        <v>62.62811</v>
      </c>
      <c r="FK384">
        <v>61.814390000000003</v>
      </c>
      <c r="FL384">
        <v>60.189639999999997</v>
      </c>
      <c r="FM384">
        <v>57.90652</v>
      </c>
      <c r="FN384">
        <v>53.973770000000002</v>
      </c>
      <c r="FO384">
        <v>51.346339999999998</v>
      </c>
      <c r="FP384">
        <v>50.155349999999999</v>
      </c>
      <c r="FQ384">
        <v>49.272359999999999</v>
      </c>
      <c r="FR384">
        <v>48.36786</v>
      </c>
      <c r="FS384">
        <v>1.4793890000000001</v>
      </c>
      <c r="FT384">
        <v>5.1797900000000001E-2</v>
      </c>
      <c r="FU384">
        <v>7.8905600000000006E-2</v>
      </c>
    </row>
    <row r="385" spans="1:177" x14ac:dyDescent="0.3">
      <c r="A385" t="s">
        <v>226</v>
      </c>
      <c r="B385" t="s">
        <v>199</v>
      </c>
      <c r="C385" t="s">
        <v>279</v>
      </c>
      <c r="D385" s="30" t="s">
        <v>238</v>
      </c>
      <c r="E385" t="s">
        <v>219</v>
      </c>
      <c r="F385">
        <v>629</v>
      </c>
      <c r="G385">
        <v>3.716631</v>
      </c>
      <c r="H385">
        <v>3.7494540000000001</v>
      </c>
      <c r="I385">
        <v>3.0047290000000002</v>
      </c>
      <c r="J385">
        <v>2.430653</v>
      </c>
      <c r="K385">
        <v>1.8797969999999999</v>
      </c>
      <c r="L385">
        <v>1.4109149999999999</v>
      </c>
      <c r="M385">
        <v>1.250537</v>
      </c>
      <c r="N385">
        <v>0.85584300000000002</v>
      </c>
      <c r="O385">
        <v>0.24409629999999999</v>
      </c>
      <c r="P385">
        <v>-0.42030830000000002</v>
      </c>
      <c r="Q385">
        <v>-1.194302</v>
      </c>
      <c r="R385">
        <v>-2.0247739999999999</v>
      </c>
      <c r="S385">
        <v>-2.5521219999999998</v>
      </c>
      <c r="T385">
        <v>-2.682315</v>
      </c>
      <c r="U385">
        <v>-2.470539</v>
      </c>
      <c r="V385">
        <v>-1.8930130000000001</v>
      </c>
      <c r="W385">
        <v>-1.146082</v>
      </c>
      <c r="X385">
        <v>-0.1674514</v>
      </c>
      <c r="Y385">
        <v>0.90114159999999999</v>
      </c>
      <c r="Z385">
        <v>1.557199</v>
      </c>
      <c r="AA385">
        <v>1.7929060000000001</v>
      </c>
      <c r="AB385">
        <v>1.8127390000000001</v>
      </c>
      <c r="AC385">
        <v>1.6419090000000001</v>
      </c>
      <c r="AD385">
        <v>1.426075</v>
      </c>
      <c r="AE385">
        <v>-1.220531</v>
      </c>
      <c r="AF385">
        <v>-1.1898820000000001</v>
      </c>
      <c r="AG385">
        <v>-1.081739</v>
      </c>
      <c r="AH385">
        <v>-0.66461009999999998</v>
      </c>
      <c r="AI385">
        <v>-0.4539262</v>
      </c>
      <c r="AJ385">
        <v>-0.31540899999999999</v>
      </c>
      <c r="AK385">
        <v>-7.1004700000000004E-2</v>
      </c>
      <c r="AL385">
        <v>3.12891E-2</v>
      </c>
      <c r="AM385">
        <v>7.2664199999999998E-2</v>
      </c>
      <c r="AN385">
        <v>4.02116E-2</v>
      </c>
      <c r="AO385">
        <v>-1.2351900000000001E-2</v>
      </c>
      <c r="AP385">
        <v>-9.91789E-2</v>
      </c>
      <c r="AQ385">
        <v>-0.1018739</v>
      </c>
      <c r="AR385">
        <v>-6.92826E-2</v>
      </c>
      <c r="AS385">
        <v>-7.0305699999999999E-2</v>
      </c>
      <c r="AT385">
        <v>-8.5821999999999999E-3</v>
      </c>
      <c r="AU385">
        <v>3.0865799999999999E-2</v>
      </c>
      <c r="AV385">
        <v>-3.7446E-2</v>
      </c>
      <c r="AW385">
        <v>7.7259700000000001E-2</v>
      </c>
      <c r="AX385">
        <v>0.12632779999999999</v>
      </c>
      <c r="AY385">
        <v>0.155386</v>
      </c>
      <c r="AZ385">
        <v>0.1496026</v>
      </c>
      <c r="BA385">
        <v>0.1078194</v>
      </c>
      <c r="BB385">
        <v>4.7480399999999999E-2</v>
      </c>
      <c r="BC385">
        <v>-1.069037</v>
      </c>
      <c r="BD385">
        <v>-1.0505230000000001</v>
      </c>
      <c r="BE385">
        <v>-0.96724049999999995</v>
      </c>
      <c r="BF385">
        <v>-0.57127360000000005</v>
      </c>
      <c r="BG385">
        <v>-0.37932480000000002</v>
      </c>
      <c r="BH385">
        <v>-0.26212580000000002</v>
      </c>
      <c r="BI385">
        <v>-3.4815600000000002E-2</v>
      </c>
      <c r="BJ385">
        <v>6.9851200000000002E-2</v>
      </c>
      <c r="BK385">
        <v>0.11394079999999999</v>
      </c>
      <c r="BL385">
        <v>8.4552199999999994E-2</v>
      </c>
      <c r="BM385">
        <v>3.7484400000000001E-2</v>
      </c>
      <c r="BN385">
        <v>-4.8903599999999998E-2</v>
      </c>
      <c r="BO385">
        <v>-4.7058999999999997E-2</v>
      </c>
      <c r="BP385">
        <v>-1.3628899999999999E-2</v>
      </c>
      <c r="BQ385">
        <v>-1.8649099999999998E-2</v>
      </c>
      <c r="BR385">
        <v>3.7219200000000001E-2</v>
      </c>
      <c r="BS385">
        <v>7.3694800000000005E-2</v>
      </c>
      <c r="BT385">
        <v>-1.4147000000000001E-3</v>
      </c>
      <c r="BU385">
        <v>0.1207034</v>
      </c>
      <c r="BV385">
        <v>0.18003440000000001</v>
      </c>
      <c r="BW385">
        <v>0.2132365</v>
      </c>
      <c r="BX385">
        <v>0.20454710000000001</v>
      </c>
      <c r="BY385">
        <v>0.15835920000000001</v>
      </c>
      <c r="BZ385">
        <v>0.1019801</v>
      </c>
      <c r="CA385">
        <v>-0.96411179999999996</v>
      </c>
      <c r="CB385">
        <v>-0.95400399999999996</v>
      </c>
      <c r="CC385">
        <v>-0.88793900000000003</v>
      </c>
      <c r="CD385">
        <v>-0.506629</v>
      </c>
      <c r="CE385">
        <v>-0.32765610000000001</v>
      </c>
      <c r="CF385">
        <v>-0.22522210000000001</v>
      </c>
      <c r="CG385">
        <v>-9.7511999999999998E-3</v>
      </c>
      <c r="CH385">
        <v>9.6559099999999995E-2</v>
      </c>
      <c r="CI385">
        <v>0.14252889999999999</v>
      </c>
      <c r="CJ385">
        <v>0.1152624</v>
      </c>
      <c r="CK385">
        <v>7.2000900000000007E-2</v>
      </c>
      <c r="CL385">
        <v>-1.4083E-2</v>
      </c>
      <c r="CM385">
        <v>-9.0942999999999996E-3</v>
      </c>
      <c r="CN385">
        <v>2.49167E-2</v>
      </c>
      <c r="CO385">
        <v>1.71281E-2</v>
      </c>
      <c r="CP385">
        <v>6.8941000000000002E-2</v>
      </c>
      <c r="CQ385">
        <v>0.10335800000000001</v>
      </c>
      <c r="CR385">
        <v>2.3540499999999999E-2</v>
      </c>
      <c r="CS385">
        <v>0.15079229999999999</v>
      </c>
      <c r="CT385">
        <v>0.21723149999999999</v>
      </c>
      <c r="CU385">
        <v>0.25330350000000001</v>
      </c>
      <c r="CV385">
        <v>0.2426015</v>
      </c>
      <c r="CW385">
        <v>0.1933629</v>
      </c>
      <c r="CX385">
        <v>0.1397265</v>
      </c>
      <c r="CY385">
        <v>-0.85918709999999998</v>
      </c>
      <c r="CZ385">
        <v>-0.85748469999999999</v>
      </c>
      <c r="DA385">
        <v>-0.80863759999999996</v>
      </c>
      <c r="DB385">
        <v>-0.4419845</v>
      </c>
      <c r="DC385">
        <v>-0.27598739999999999</v>
      </c>
      <c r="DD385">
        <v>-0.1883184</v>
      </c>
      <c r="DE385">
        <v>1.53133E-2</v>
      </c>
      <c r="DF385">
        <v>0.1232671</v>
      </c>
      <c r="DG385">
        <v>0.17111699999999999</v>
      </c>
      <c r="DH385">
        <v>0.14597260000000001</v>
      </c>
      <c r="DI385">
        <v>0.1065173</v>
      </c>
      <c r="DJ385">
        <v>2.0737499999999999E-2</v>
      </c>
      <c r="DK385">
        <v>2.8870400000000001E-2</v>
      </c>
      <c r="DL385">
        <v>6.3462299999999999E-2</v>
      </c>
      <c r="DM385">
        <v>5.2905399999999998E-2</v>
      </c>
      <c r="DN385">
        <v>0.1006629</v>
      </c>
      <c r="DO385">
        <v>0.13302130000000001</v>
      </c>
      <c r="DP385">
        <v>4.8495700000000003E-2</v>
      </c>
      <c r="DQ385">
        <v>0.18088119999999999</v>
      </c>
      <c r="DR385">
        <v>0.2544285</v>
      </c>
      <c r="DS385">
        <v>0.29337049999999998</v>
      </c>
      <c r="DT385">
        <v>0.28065590000000001</v>
      </c>
      <c r="DU385">
        <v>0.2283666</v>
      </c>
      <c r="DV385">
        <v>0.17747279999999999</v>
      </c>
      <c r="DW385">
        <v>-0.70769230000000005</v>
      </c>
      <c r="DX385">
        <v>-0.71812620000000005</v>
      </c>
      <c r="DY385">
        <v>-0.69413879999999994</v>
      </c>
      <c r="DZ385">
        <v>-0.34864800000000001</v>
      </c>
      <c r="EA385">
        <v>-0.20138600000000001</v>
      </c>
      <c r="EB385">
        <v>-0.13503519999999999</v>
      </c>
      <c r="EC385">
        <v>5.1502399999999997E-2</v>
      </c>
      <c r="ED385">
        <v>0.16182920000000001</v>
      </c>
      <c r="EE385">
        <v>0.21239359999999999</v>
      </c>
      <c r="EF385">
        <v>0.19031319999999999</v>
      </c>
      <c r="EG385">
        <v>0.15635360000000001</v>
      </c>
      <c r="EH385">
        <v>7.1012800000000001E-2</v>
      </c>
      <c r="EI385">
        <v>8.3685300000000004E-2</v>
      </c>
      <c r="EJ385">
        <v>0.119116</v>
      </c>
      <c r="EK385">
        <v>0.104562</v>
      </c>
      <c r="EL385">
        <v>0.14646429999999999</v>
      </c>
      <c r="EM385">
        <v>0.17585020000000001</v>
      </c>
      <c r="EN385">
        <v>8.4527000000000005E-2</v>
      </c>
      <c r="EO385">
        <v>0.22432479999999999</v>
      </c>
      <c r="EP385">
        <v>0.3081352</v>
      </c>
      <c r="EQ385">
        <v>0.35122100000000001</v>
      </c>
      <c r="ER385">
        <v>0.33560040000000002</v>
      </c>
      <c r="ES385">
        <v>0.2789064</v>
      </c>
      <c r="ET385">
        <v>0.2319725</v>
      </c>
      <c r="EU385">
        <v>56.718339999999998</v>
      </c>
      <c r="EV385">
        <v>56.33184</v>
      </c>
      <c r="EW385">
        <v>56.103879999999997</v>
      </c>
      <c r="EX385">
        <v>55.70167</v>
      </c>
      <c r="EY385">
        <v>55.647320000000001</v>
      </c>
      <c r="EZ385">
        <v>55.255209999999998</v>
      </c>
      <c r="FA385">
        <v>55.251040000000003</v>
      </c>
      <c r="FB385">
        <v>56.224269999999997</v>
      </c>
      <c r="FC385">
        <v>57.866140000000001</v>
      </c>
      <c r="FD385">
        <v>59.655180000000001</v>
      </c>
      <c r="FE385">
        <v>61.78022</v>
      </c>
      <c r="FF385">
        <v>64.342250000000007</v>
      </c>
      <c r="FG385">
        <v>65.777180000000001</v>
      </c>
      <c r="FH385">
        <v>66.571820000000002</v>
      </c>
      <c r="FI385">
        <v>67.123279999999994</v>
      </c>
      <c r="FJ385">
        <v>67.060429999999997</v>
      </c>
      <c r="FK385">
        <v>66.313239999999993</v>
      </c>
      <c r="FL385">
        <v>65.056430000000006</v>
      </c>
      <c r="FM385">
        <v>63.595219999999998</v>
      </c>
      <c r="FN385">
        <v>61.189320000000002</v>
      </c>
      <c r="FO385">
        <v>58.753929999999997</v>
      </c>
      <c r="FP385">
        <v>57.645719999999997</v>
      </c>
      <c r="FQ385">
        <v>57.288229999999999</v>
      </c>
      <c r="FR385">
        <v>57.192689999999999</v>
      </c>
      <c r="FS385">
        <v>0.91611739999999997</v>
      </c>
      <c r="FT385">
        <v>3.7964499999999998E-2</v>
      </c>
      <c r="FU385">
        <v>4.7498400000000003E-2</v>
      </c>
    </row>
    <row r="386" spans="1:177" x14ac:dyDescent="0.3">
      <c r="A386" t="s">
        <v>226</v>
      </c>
      <c r="B386" t="s">
        <v>199</v>
      </c>
      <c r="C386" t="s">
        <v>279</v>
      </c>
      <c r="D386" s="30" t="s">
        <v>238</v>
      </c>
      <c r="E386" t="s">
        <v>220</v>
      </c>
      <c r="F386">
        <v>404</v>
      </c>
      <c r="G386">
        <v>3.8109679999999999</v>
      </c>
      <c r="H386">
        <v>3.8212730000000001</v>
      </c>
      <c r="I386">
        <v>3.107815</v>
      </c>
      <c r="J386">
        <v>2.573725</v>
      </c>
      <c r="K386">
        <v>1.982183</v>
      </c>
      <c r="L386">
        <v>1.4218770000000001</v>
      </c>
      <c r="M386">
        <v>1.238324</v>
      </c>
      <c r="N386">
        <v>0.8752122</v>
      </c>
      <c r="O386">
        <v>0.26098880000000002</v>
      </c>
      <c r="P386">
        <v>-0.36423509999999998</v>
      </c>
      <c r="Q386">
        <v>-1.0984700000000001</v>
      </c>
      <c r="R386">
        <v>-1.8947369999999999</v>
      </c>
      <c r="S386">
        <v>-2.4760390000000001</v>
      </c>
      <c r="T386">
        <v>-2.6111080000000002</v>
      </c>
      <c r="U386">
        <v>-2.3329089999999999</v>
      </c>
      <c r="V386">
        <v>-1.769334</v>
      </c>
      <c r="W386">
        <v>-1.075588</v>
      </c>
      <c r="X386">
        <v>-0.13726769999999999</v>
      </c>
      <c r="Y386">
        <v>0.91366049999999999</v>
      </c>
      <c r="Z386">
        <v>1.593186</v>
      </c>
      <c r="AA386">
        <v>1.832033</v>
      </c>
      <c r="AB386">
        <v>1.795984</v>
      </c>
      <c r="AC386">
        <v>1.6320049999999999</v>
      </c>
      <c r="AD386">
        <v>1.4317439999999999</v>
      </c>
      <c r="AE386">
        <v>-1.267863</v>
      </c>
      <c r="AF386">
        <v>-1.2758149999999999</v>
      </c>
      <c r="AG386">
        <v>-1.092816</v>
      </c>
      <c r="AH386">
        <v>-0.66922689999999996</v>
      </c>
      <c r="AI386">
        <v>-0.50169070000000004</v>
      </c>
      <c r="AJ386">
        <v>-0.35113680000000003</v>
      </c>
      <c r="AK386">
        <v>-0.15714980000000001</v>
      </c>
      <c r="AL386">
        <v>-2.59788E-2</v>
      </c>
      <c r="AM386">
        <v>4.8808999999999998E-2</v>
      </c>
      <c r="AN386">
        <v>3.7717599999999997E-2</v>
      </c>
      <c r="AO386">
        <v>-2.6064500000000001E-2</v>
      </c>
      <c r="AP386">
        <v>-5.50637E-2</v>
      </c>
      <c r="AQ386">
        <v>-4.44009E-2</v>
      </c>
      <c r="AR386">
        <v>-2.7290200000000001E-2</v>
      </c>
      <c r="AS386">
        <v>2.86555E-2</v>
      </c>
      <c r="AT386">
        <v>6.2617099999999995E-2</v>
      </c>
      <c r="AU386">
        <v>5.54517E-2</v>
      </c>
      <c r="AV386">
        <v>-4.91276E-2</v>
      </c>
      <c r="AW386">
        <v>1.94082E-2</v>
      </c>
      <c r="AX386">
        <v>7.8217499999999995E-2</v>
      </c>
      <c r="AY386">
        <v>9.13104E-2</v>
      </c>
      <c r="AZ386">
        <v>5.7858800000000002E-2</v>
      </c>
      <c r="BA386">
        <v>3.3974499999999998E-2</v>
      </c>
      <c r="BB386">
        <v>-1.9233699999999999E-2</v>
      </c>
      <c r="BC386">
        <v>-1.0947169999999999</v>
      </c>
      <c r="BD386">
        <v>-1.1086720000000001</v>
      </c>
      <c r="BE386">
        <v>-0.95725559999999998</v>
      </c>
      <c r="BF386">
        <v>-0.55534779999999995</v>
      </c>
      <c r="BG386">
        <v>-0.40837250000000003</v>
      </c>
      <c r="BH386">
        <v>-0.28765629999999998</v>
      </c>
      <c r="BI386">
        <v>-0.11258849999999999</v>
      </c>
      <c r="BJ386">
        <v>1.8000599999999999E-2</v>
      </c>
      <c r="BK386">
        <v>9.4492599999999996E-2</v>
      </c>
      <c r="BL386">
        <v>9.3075400000000003E-2</v>
      </c>
      <c r="BM386">
        <v>3.50175E-2</v>
      </c>
      <c r="BN386">
        <v>5.9468999999999998E-3</v>
      </c>
      <c r="BO386">
        <v>1.9340300000000001E-2</v>
      </c>
      <c r="BP386">
        <v>3.6640300000000001E-2</v>
      </c>
      <c r="BQ386">
        <v>8.8899400000000003E-2</v>
      </c>
      <c r="BR386">
        <v>0.1168872</v>
      </c>
      <c r="BS386">
        <v>0.10766299999999999</v>
      </c>
      <c r="BT386">
        <v>-6.0546999999999997E-3</v>
      </c>
      <c r="BU386">
        <v>7.2418800000000005E-2</v>
      </c>
      <c r="BV386">
        <v>0.1467466</v>
      </c>
      <c r="BW386">
        <v>0.1650546</v>
      </c>
      <c r="BX386">
        <v>0.12472750000000001</v>
      </c>
      <c r="BY386">
        <v>9.3231800000000004E-2</v>
      </c>
      <c r="BZ386">
        <v>4.9315499999999998E-2</v>
      </c>
      <c r="CA386">
        <v>-0.97479610000000005</v>
      </c>
      <c r="CB386">
        <v>-0.99290909999999999</v>
      </c>
      <c r="CC386">
        <v>-0.86336710000000005</v>
      </c>
      <c r="CD386">
        <v>-0.47647539999999999</v>
      </c>
      <c r="CE386">
        <v>-0.3437405</v>
      </c>
      <c r="CF386">
        <v>-0.24368989999999999</v>
      </c>
      <c r="CG386">
        <v>-8.1725500000000006E-2</v>
      </c>
      <c r="CH386">
        <v>4.84606E-2</v>
      </c>
      <c r="CI386">
        <v>0.126133</v>
      </c>
      <c r="CJ386">
        <v>0.13141600000000001</v>
      </c>
      <c r="CK386">
        <v>7.7322699999999994E-2</v>
      </c>
      <c r="CL386">
        <v>4.8202700000000001E-2</v>
      </c>
      <c r="CM386">
        <v>6.3487299999999997E-2</v>
      </c>
      <c r="CN386">
        <v>8.0918400000000001E-2</v>
      </c>
      <c r="CO386">
        <v>0.13062409999999999</v>
      </c>
      <c r="CP386">
        <v>0.15447459999999999</v>
      </c>
      <c r="CQ386">
        <v>0.14382439999999999</v>
      </c>
      <c r="CR386">
        <v>2.37775E-2</v>
      </c>
      <c r="CS386">
        <v>0.1091338</v>
      </c>
      <c r="CT386">
        <v>0.19420960000000001</v>
      </c>
      <c r="CU386">
        <v>0.21612960000000001</v>
      </c>
      <c r="CV386">
        <v>0.17104059999999999</v>
      </c>
      <c r="CW386">
        <v>0.13427330000000001</v>
      </c>
      <c r="CX386">
        <v>9.6792400000000001E-2</v>
      </c>
      <c r="CY386">
        <v>-0.85487550000000001</v>
      </c>
      <c r="CZ386">
        <v>-0.87714610000000004</v>
      </c>
      <c r="DA386">
        <v>-0.76947869999999996</v>
      </c>
      <c r="DB386">
        <v>-0.39760309999999999</v>
      </c>
      <c r="DC386">
        <v>-0.27910859999999998</v>
      </c>
      <c r="DD386">
        <v>-0.1997236</v>
      </c>
      <c r="DE386">
        <v>-5.0862400000000002E-2</v>
      </c>
      <c r="DF386">
        <v>7.8920599999999994E-2</v>
      </c>
      <c r="DG386">
        <v>0.15777330000000001</v>
      </c>
      <c r="DH386">
        <v>0.16975670000000001</v>
      </c>
      <c r="DI386">
        <v>0.1196279</v>
      </c>
      <c r="DJ386">
        <v>9.0458499999999997E-2</v>
      </c>
      <c r="DK386">
        <v>0.1076343</v>
      </c>
      <c r="DL386">
        <v>0.12519640000000001</v>
      </c>
      <c r="DM386">
        <v>0.17234869999999999</v>
      </c>
      <c r="DN386">
        <v>0.19206190000000001</v>
      </c>
      <c r="DO386">
        <v>0.1799858</v>
      </c>
      <c r="DP386">
        <v>5.3609700000000003E-2</v>
      </c>
      <c r="DQ386">
        <v>0.1458489</v>
      </c>
      <c r="DR386">
        <v>0.24167259999999999</v>
      </c>
      <c r="DS386">
        <v>0.26720460000000001</v>
      </c>
      <c r="DT386">
        <v>0.21735360000000001</v>
      </c>
      <c r="DU386">
        <v>0.17531469999999999</v>
      </c>
      <c r="DV386">
        <v>0.14426929999999999</v>
      </c>
      <c r="DW386">
        <v>-0.68172920000000004</v>
      </c>
      <c r="DX386">
        <v>-0.71000280000000004</v>
      </c>
      <c r="DY386">
        <v>-0.63391869999999995</v>
      </c>
      <c r="DZ386">
        <v>-0.28372399999999998</v>
      </c>
      <c r="EA386">
        <v>-0.18579039999999999</v>
      </c>
      <c r="EB386">
        <v>-0.13624310000000001</v>
      </c>
      <c r="EC386">
        <v>-6.3010999999999996E-3</v>
      </c>
      <c r="ED386">
        <v>0.1229001</v>
      </c>
      <c r="EE386">
        <v>0.203457</v>
      </c>
      <c r="EF386">
        <v>0.2251145</v>
      </c>
      <c r="EG386">
        <v>0.18070990000000001</v>
      </c>
      <c r="EH386">
        <v>0.1514691</v>
      </c>
      <c r="EI386">
        <v>0.17137549999999999</v>
      </c>
      <c r="EJ386">
        <v>0.18912699999999999</v>
      </c>
      <c r="EK386">
        <v>0.23259260000000001</v>
      </c>
      <c r="EL386">
        <v>0.2463321</v>
      </c>
      <c r="EM386">
        <v>0.23219699999999999</v>
      </c>
      <c r="EN386">
        <v>9.6682599999999994E-2</v>
      </c>
      <c r="EO386">
        <v>0.19885949999999999</v>
      </c>
      <c r="EP386">
        <v>0.31020170000000002</v>
      </c>
      <c r="EQ386">
        <v>0.3409488</v>
      </c>
      <c r="ER386">
        <v>0.28422229999999998</v>
      </c>
      <c r="ES386">
        <v>0.23457210000000001</v>
      </c>
      <c r="ET386">
        <v>0.21281849999999999</v>
      </c>
      <c r="EU386">
        <v>57.926960000000001</v>
      </c>
      <c r="EV386">
        <v>57.505290000000002</v>
      </c>
      <c r="EW386">
        <v>57.279429999999998</v>
      </c>
      <c r="EX386">
        <v>56.87914</v>
      </c>
      <c r="EY386">
        <v>56.601149999999997</v>
      </c>
      <c r="EZ386">
        <v>56.330370000000002</v>
      </c>
      <c r="FA386">
        <v>56.282789999999999</v>
      </c>
      <c r="FB386">
        <v>57.251800000000003</v>
      </c>
      <c r="FC386">
        <v>58.858719999999998</v>
      </c>
      <c r="FD386">
        <v>60.345030000000001</v>
      </c>
      <c r="FE386">
        <v>62.355119999999999</v>
      </c>
      <c r="FF386">
        <v>64.709990000000005</v>
      </c>
      <c r="FG386">
        <v>65.67107</v>
      </c>
      <c r="FH386">
        <v>66.058869999999999</v>
      </c>
      <c r="FI386">
        <v>66.156649999999999</v>
      </c>
      <c r="FJ386">
        <v>66.297690000000003</v>
      </c>
      <c r="FK386">
        <v>65.573040000000006</v>
      </c>
      <c r="FL386">
        <v>64.346469999999997</v>
      </c>
      <c r="FM386">
        <v>63.16122</v>
      </c>
      <c r="FN386">
        <v>60.979819999999997</v>
      </c>
      <c r="FO386">
        <v>59.152569999999997</v>
      </c>
      <c r="FP386">
        <v>58.410380000000004</v>
      </c>
      <c r="FQ386">
        <v>58.541559999999997</v>
      </c>
      <c r="FR386">
        <v>58.663139999999999</v>
      </c>
      <c r="FS386">
        <v>1.103227</v>
      </c>
      <c r="FT386">
        <v>4.6973500000000001E-2</v>
      </c>
      <c r="FU386">
        <v>5.9906500000000001E-2</v>
      </c>
    </row>
    <row r="387" spans="1:177" x14ac:dyDescent="0.3">
      <c r="A387" t="s">
        <v>226</v>
      </c>
      <c r="B387" t="s">
        <v>199</v>
      </c>
      <c r="C387" t="s">
        <v>279</v>
      </c>
      <c r="D387" s="30" t="s">
        <v>238</v>
      </c>
      <c r="E387" t="s">
        <v>221</v>
      </c>
      <c r="F387">
        <v>225</v>
      </c>
      <c r="G387">
        <v>3.5618889999999999</v>
      </c>
      <c r="H387">
        <v>3.6709339999999999</v>
      </c>
      <c r="I387">
        <v>2.8313320000000002</v>
      </c>
      <c r="J387">
        <v>2.1895560000000001</v>
      </c>
      <c r="K387">
        <v>1.729565</v>
      </c>
      <c r="L387">
        <v>1.4317089999999999</v>
      </c>
      <c r="M387">
        <v>1.320697</v>
      </c>
      <c r="N387">
        <v>0.84739100000000001</v>
      </c>
      <c r="O387">
        <v>0.23309469999999999</v>
      </c>
      <c r="P387">
        <v>-0.52212720000000001</v>
      </c>
      <c r="Q387">
        <v>-1.38157</v>
      </c>
      <c r="R387">
        <v>-2.3142589999999998</v>
      </c>
      <c r="S387">
        <v>-2.7606670000000002</v>
      </c>
      <c r="T387">
        <v>-2.879791</v>
      </c>
      <c r="U387">
        <v>-2.8081160000000001</v>
      </c>
      <c r="V387">
        <v>-2.1832189999999998</v>
      </c>
      <c r="W387">
        <v>-1.2971459999999999</v>
      </c>
      <c r="X387">
        <v>-0.2243628</v>
      </c>
      <c r="Y387">
        <v>0.8894936</v>
      </c>
      <c r="Z387">
        <v>1.5004040000000001</v>
      </c>
      <c r="AA387">
        <v>1.7393240000000001</v>
      </c>
      <c r="AB387">
        <v>1.886064</v>
      </c>
      <c r="AC387">
        <v>1.69621</v>
      </c>
      <c r="AD387">
        <v>1.442059</v>
      </c>
      <c r="AE387">
        <v>-1.456426</v>
      </c>
      <c r="AF387">
        <v>-1.29674</v>
      </c>
      <c r="AG387">
        <v>-1.303469</v>
      </c>
      <c r="AH387">
        <v>-0.85000909999999996</v>
      </c>
      <c r="AI387">
        <v>-0.49828210000000001</v>
      </c>
      <c r="AJ387">
        <v>-0.34720529999999999</v>
      </c>
      <c r="AK387">
        <v>4.8863999999999998E-2</v>
      </c>
      <c r="AL387">
        <v>7.7086699999999994E-2</v>
      </c>
      <c r="AM387">
        <v>3.9789600000000001E-2</v>
      </c>
      <c r="AN387">
        <v>-3.66304E-2</v>
      </c>
      <c r="AO387">
        <v>-8.2560099999999997E-2</v>
      </c>
      <c r="AP387">
        <v>-0.29868299999999998</v>
      </c>
      <c r="AQ387">
        <v>-0.33922160000000001</v>
      </c>
      <c r="AR387">
        <v>-0.27500930000000001</v>
      </c>
      <c r="AS387">
        <v>-0.39976139999999999</v>
      </c>
      <c r="AT387">
        <v>-0.25777559999999999</v>
      </c>
      <c r="AU387">
        <v>-0.1090491</v>
      </c>
      <c r="AV387">
        <v>-8.7753100000000001E-2</v>
      </c>
      <c r="AW387">
        <v>0.1141374</v>
      </c>
      <c r="AX387">
        <v>0.1287673</v>
      </c>
      <c r="AY387">
        <v>0.18699189999999999</v>
      </c>
      <c r="AZ387">
        <v>0.2413373</v>
      </c>
      <c r="BA387">
        <v>0.16511770000000001</v>
      </c>
      <c r="BB387">
        <v>8.7912799999999999E-2</v>
      </c>
      <c r="BC387">
        <v>-1.1535690000000001</v>
      </c>
      <c r="BD387">
        <v>-1.043031</v>
      </c>
      <c r="BE387">
        <v>-1.0893010000000001</v>
      </c>
      <c r="BF387">
        <v>-0.68676939999999997</v>
      </c>
      <c r="BG387">
        <v>-0.37614730000000002</v>
      </c>
      <c r="BH387">
        <v>-0.24978130000000001</v>
      </c>
      <c r="BI387">
        <v>0.109664</v>
      </c>
      <c r="BJ387">
        <v>0.1534269</v>
      </c>
      <c r="BK387">
        <v>0.1249136</v>
      </c>
      <c r="BL387">
        <v>3.5320600000000001E-2</v>
      </c>
      <c r="BM387">
        <v>3.5157000000000001E-3</v>
      </c>
      <c r="BN387">
        <v>-0.2112445</v>
      </c>
      <c r="BO387">
        <v>-0.2392495</v>
      </c>
      <c r="BP387">
        <v>-0.1703093</v>
      </c>
      <c r="BQ387">
        <v>-0.30345630000000001</v>
      </c>
      <c r="BR387">
        <v>-0.17658389999999999</v>
      </c>
      <c r="BS387">
        <v>-3.5886500000000002E-2</v>
      </c>
      <c r="BT387">
        <v>-2.215E-2</v>
      </c>
      <c r="BU387">
        <v>0.1897585</v>
      </c>
      <c r="BV387">
        <v>0.21113399999999999</v>
      </c>
      <c r="BW387">
        <v>0.27544160000000001</v>
      </c>
      <c r="BX387">
        <v>0.33689910000000001</v>
      </c>
      <c r="BY387">
        <v>0.26074199999999997</v>
      </c>
      <c r="BZ387">
        <v>0.1754918</v>
      </c>
      <c r="CA387">
        <v>-0.94381170000000003</v>
      </c>
      <c r="CB387">
        <v>-0.86731230000000004</v>
      </c>
      <c r="CC387">
        <v>-0.94096800000000003</v>
      </c>
      <c r="CD387">
        <v>-0.5737101</v>
      </c>
      <c r="CE387">
        <v>-0.29155700000000001</v>
      </c>
      <c r="CF387">
        <v>-0.18230569999999999</v>
      </c>
      <c r="CG387">
        <v>0.15177389999999999</v>
      </c>
      <c r="CH387">
        <v>0.20630000000000001</v>
      </c>
      <c r="CI387">
        <v>0.18387029999999999</v>
      </c>
      <c r="CJ387">
        <v>8.5153599999999996E-2</v>
      </c>
      <c r="CK387">
        <v>6.3131599999999996E-2</v>
      </c>
      <c r="CL387">
        <v>-0.15068500000000001</v>
      </c>
      <c r="CM387">
        <v>-0.1700091</v>
      </c>
      <c r="CN387">
        <v>-9.7794500000000006E-2</v>
      </c>
      <c r="CO387">
        <v>-0.23675570000000001</v>
      </c>
      <c r="CP387">
        <v>-0.12035079999999999</v>
      </c>
      <c r="CQ387">
        <v>1.4785700000000001E-2</v>
      </c>
      <c r="CR387">
        <v>2.3286600000000001E-2</v>
      </c>
      <c r="CS387">
        <v>0.2421334</v>
      </c>
      <c r="CT387">
        <v>0.2681809</v>
      </c>
      <c r="CU387">
        <v>0.33670169999999999</v>
      </c>
      <c r="CV387">
        <v>0.40308490000000002</v>
      </c>
      <c r="CW387">
        <v>0.32697110000000001</v>
      </c>
      <c r="CX387">
        <v>0.23614869999999999</v>
      </c>
      <c r="CY387">
        <v>-0.73405410000000004</v>
      </c>
      <c r="CZ387">
        <v>-0.69159409999999999</v>
      </c>
      <c r="DA387">
        <v>-0.79263530000000004</v>
      </c>
      <c r="DB387">
        <v>-0.46065080000000003</v>
      </c>
      <c r="DC387">
        <v>-0.20696680000000001</v>
      </c>
      <c r="DD387">
        <v>-0.11483019999999999</v>
      </c>
      <c r="DE387">
        <v>0.19388369999999999</v>
      </c>
      <c r="DF387">
        <v>0.25917299999999999</v>
      </c>
      <c r="DG387">
        <v>0.24282690000000001</v>
      </c>
      <c r="DH387">
        <v>0.13498669999999999</v>
      </c>
      <c r="DI387">
        <v>0.1227475</v>
      </c>
      <c r="DJ387">
        <v>-9.0125399999999994E-2</v>
      </c>
      <c r="DK387">
        <v>-0.1007687</v>
      </c>
      <c r="DL387">
        <v>-2.5279699999999999E-2</v>
      </c>
      <c r="DM387">
        <v>-0.17005500000000001</v>
      </c>
      <c r="DN387">
        <v>-6.4117599999999997E-2</v>
      </c>
      <c r="DO387">
        <v>6.5457899999999999E-2</v>
      </c>
      <c r="DP387">
        <v>6.8723099999999995E-2</v>
      </c>
      <c r="DQ387">
        <v>0.2945083</v>
      </c>
      <c r="DR387">
        <v>0.32522790000000001</v>
      </c>
      <c r="DS387">
        <v>0.39796169999999997</v>
      </c>
      <c r="DT387">
        <v>0.46927079999999999</v>
      </c>
      <c r="DU387">
        <v>0.3932002</v>
      </c>
      <c r="DV387">
        <v>0.29680570000000001</v>
      </c>
      <c r="DW387">
        <v>-0.43119740000000001</v>
      </c>
      <c r="DX387">
        <v>-0.43788490000000002</v>
      </c>
      <c r="DY387">
        <v>-0.57846649999999999</v>
      </c>
      <c r="DZ387">
        <v>-0.29741109999999998</v>
      </c>
      <c r="EA387">
        <v>-8.4832000000000005E-2</v>
      </c>
      <c r="EB387">
        <v>-1.7406100000000001E-2</v>
      </c>
      <c r="EC387">
        <v>0.25468370000000001</v>
      </c>
      <c r="ED387">
        <v>0.33551330000000001</v>
      </c>
      <c r="EE387">
        <v>0.32795089999999999</v>
      </c>
      <c r="EF387">
        <v>0.2069376</v>
      </c>
      <c r="EG387">
        <v>0.20882339999999999</v>
      </c>
      <c r="EH387">
        <v>-2.6868999999999999E-3</v>
      </c>
      <c r="EI387">
        <v>-7.9670000000000001E-4</v>
      </c>
      <c r="EJ387">
        <v>7.9420299999999999E-2</v>
      </c>
      <c r="EK387">
        <v>-7.3749899999999993E-2</v>
      </c>
      <c r="EL387">
        <v>1.7074099999999998E-2</v>
      </c>
      <c r="EM387">
        <v>0.13862050000000001</v>
      </c>
      <c r="EN387">
        <v>0.13432620000000001</v>
      </c>
      <c r="EO387">
        <v>0.37012929999999999</v>
      </c>
      <c r="EP387">
        <v>0.40759459999999997</v>
      </c>
      <c r="EQ387">
        <v>0.48641139999999999</v>
      </c>
      <c r="ER387">
        <v>0.56483260000000002</v>
      </c>
      <c r="ES387">
        <v>0.4888245</v>
      </c>
      <c r="ET387">
        <v>0.38438470000000002</v>
      </c>
      <c r="EU387">
        <v>54.295279999999998</v>
      </c>
      <c r="EV387">
        <v>53.979289999999999</v>
      </c>
      <c r="EW387">
        <v>53.747109999999999</v>
      </c>
      <c r="EX387">
        <v>53.34104</v>
      </c>
      <c r="EY387">
        <v>53.73507</v>
      </c>
      <c r="EZ387">
        <v>53.099710000000002</v>
      </c>
      <c r="FA387">
        <v>53.182560000000002</v>
      </c>
      <c r="FB387">
        <v>54.164259999999999</v>
      </c>
      <c r="FC387">
        <v>55.87621</v>
      </c>
      <c r="FD387">
        <v>58.27216</v>
      </c>
      <c r="FE387">
        <v>60.627650000000003</v>
      </c>
      <c r="FF387">
        <v>63.60501</v>
      </c>
      <c r="FG387">
        <v>65.989879999999999</v>
      </c>
      <c r="FH387">
        <v>67.600189999999998</v>
      </c>
      <c r="FI387">
        <v>69.061170000000004</v>
      </c>
      <c r="FJ387">
        <v>68.589590000000001</v>
      </c>
      <c r="FK387">
        <v>67.797200000000004</v>
      </c>
      <c r="FL387">
        <v>66.479770000000002</v>
      </c>
      <c r="FM387">
        <v>64.465320000000006</v>
      </c>
      <c r="FN387">
        <v>61.609340000000003</v>
      </c>
      <c r="FO387">
        <v>57.954720000000002</v>
      </c>
      <c r="FP387">
        <v>56.112720000000003</v>
      </c>
      <c r="FQ387">
        <v>54.775530000000003</v>
      </c>
      <c r="FR387">
        <v>54.244700000000002</v>
      </c>
      <c r="FS387">
        <v>1.6340710000000001</v>
      </c>
      <c r="FT387">
        <v>6.1745700000000001E-2</v>
      </c>
      <c r="FU387">
        <v>7.5093900000000005E-2</v>
      </c>
    </row>
    <row r="388" spans="1:177" x14ac:dyDescent="0.3">
      <c r="A388" t="s">
        <v>226</v>
      </c>
      <c r="B388" t="s">
        <v>199</v>
      </c>
      <c r="C388" t="s">
        <v>279</v>
      </c>
      <c r="D388" s="30" t="s">
        <v>239</v>
      </c>
      <c r="E388" t="s">
        <v>219</v>
      </c>
      <c r="F388">
        <v>251</v>
      </c>
      <c r="G388">
        <v>4.0526470000000003</v>
      </c>
      <c r="H388">
        <v>3.7881010000000002</v>
      </c>
      <c r="I388">
        <v>3.2190799999999999</v>
      </c>
      <c r="J388">
        <v>2.5216609999999999</v>
      </c>
      <c r="K388">
        <v>1.8830880000000001</v>
      </c>
      <c r="L388">
        <v>1.4475929999999999</v>
      </c>
      <c r="M388">
        <v>1.3569869999999999</v>
      </c>
      <c r="N388">
        <v>0.88884980000000002</v>
      </c>
      <c r="O388">
        <v>0.12754409999999999</v>
      </c>
      <c r="P388">
        <v>-0.76236320000000002</v>
      </c>
      <c r="Q388">
        <v>-1.4035610000000001</v>
      </c>
      <c r="R388">
        <v>-1.857092</v>
      </c>
      <c r="S388">
        <v>-1.906855</v>
      </c>
      <c r="T388">
        <v>-1.4446600000000001</v>
      </c>
      <c r="U388">
        <v>-0.69182659999999996</v>
      </c>
      <c r="V388">
        <v>0.42741829999999997</v>
      </c>
      <c r="W388">
        <v>1.3050360000000001</v>
      </c>
      <c r="X388">
        <v>1.817618</v>
      </c>
      <c r="Y388">
        <v>2.0304690000000001</v>
      </c>
      <c r="Z388">
        <v>2.041299</v>
      </c>
      <c r="AA388">
        <v>2.1043470000000002</v>
      </c>
      <c r="AB388">
        <v>1.971857</v>
      </c>
      <c r="AC388">
        <v>1.6430940000000001</v>
      </c>
      <c r="AD388">
        <v>1.4333290000000001</v>
      </c>
      <c r="AE388">
        <v>-0.87450439999999996</v>
      </c>
      <c r="AF388">
        <v>-1.0165120000000001</v>
      </c>
      <c r="AG388">
        <v>-0.60833559999999998</v>
      </c>
      <c r="AH388">
        <v>-0.47894199999999998</v>
      </c>
      <c r="AI388">
        <v>-0.39429900000000001</v>
      </c>
      <c r="AJ388">
        <v>-0.250913</v>
      </c>
      <c r="AK388">
        <v>-5.9906000000000001E-2</v>
      </c>
      <c r="AL388">
        <v>-8.7950399999999998E-2</v>
      </c>
      <c r="AM388">
        <v>-6.9283200000000003E-2</v>
      </c>
      <c r="AN388">
        <v>-9.5394300000000001E-2</v>
      </c>
      <c r="AO388">
        <v>-0.13237380000000001</v>
      </c>
      <c r="AP388">
        <v>-0.18432570000000001</v>
      </c>
      <c r="AQ388">
        <v>-0.32453090000000001</v>
      </c>
      <c r="AR388">
        <v>-0.27006380000000002</v>
      </c>
      <c r="AS388">
        <v>-0.2485212</v>
      </c>
      <c r="AT388">
        <v>-0.1253359</v>
      </c>
      <c r="AU388">
        <v>4.9814000000000004E-3</v>
      </c>
      <c r="AV388">
        <v>2.6307299999999999E-2</v>
      </c>
      <c r="AW388">
        <v>0.16268479999999999</v>
      </c>
      <c r="AX388">
        <v>0.18906790000000001</v>
      </c>
      <c r="AY388">
        <v>0.24737120000000001</v>
      </c>
      <c r="AZ388">
        <v>0.1799646</v>
      </c>
      <c r="BA388">
        <v>-2.4150999999999999E-3</v>
      </c>
      <c r="BB388">
        <v>-6.0561700000000003E-2</v>
      </c>
      <c r="BC388">
        <v>-0.66631859999999998</v>
      </c>
      <c r="BD388">
        <v>-0.83211080000000004</v>
      </c>
      <c r="BE388">
        <v>-0.45076509999999997</v>
      </c>
      <c r="BF388">
        <v>-0.35365649999999998</v>
      </c>
      <c r="BG388">
        <v>-0.296427</v>
      </c>
      <c r="BH388">
        <v>-0.1659902</v>
      </c>
      <c r="BI388">
        <v>-1.2995700000000001E-2</v>
      </c>
      <c r="BJ388">
        <v>-2.72921E-2</v>
      </c>
      <c r="BK388">
        <v>-7.3305000000000002E-3</v>
      </c>
      <c r="BL388">
        <v>-4.1009499999999997E-2</v>
      </c>
      <c r="BM388">
        <v>-7.50889E-2</v>
      </c>
      <c r="BN388">
        <v>-0.11029509999999999</v>
      </c>
      <c r="BO388">
        <v>-0.24762219999999999</v>
      </c>
      <c r="BP388">
        <v>-0.1945037</v>
      </c>
      <c r="BQ388">
        <v>-0.18470130000000001</v>
      </c>
      <c r="BR388">
        <v>-6.06632E-2</v>
      </c>
      <c r="BS388">
        <v>6.1783900000000003E-2</v>
      </c>
      <c r="BT388">
        <v>7.8146800000000002E-2</v>
      </c>
      <c r="BU388">
        <v>0.24067459999999999</v>
      </c>
      <c r="BV388">
        <v>0.26916069999999997</v>
      </c>
      <c r="BW388">
        <v>0.33525939999999999</v>
      </c>
      <c r="BX388">
        <v>0.27623629999999999</v>
      </c>
      <c r="BY388">
        <v>7.9244800000000004E-2</v>
      </c>
      <c r="BZ388">
        <v>9.0924000000000005E-3</v>
      </c>
      <c r="CA388">
        <v>-0.52212970000000003</v>
      </c>
      <c r="CB388">
        <v>-0.7043954</v>
      </c>
      <c r="CC388">
        <v>-0.3416323</v>
      </c>
      <c r="CD388">
        <v>-0.26688410000000001</v>
      </c>
      <c r="CE388">
        <v>-0.22864119999999999</v>
      </c>
      <c r="CF388">
        <v>-0.107173</v>
      </c>
      <c r="CG388">
        <v>1.9494299999999999E-2</v>
      </c>
      <c r="CH388">
        <v>1.47197E-2</v>
      </c>
      <c r="CI388">
        <v>3.5577699999999997E-2</v>
      </c>
      <c r="CJ388">
        <v>-3.3427000000000001E-3</v>
      </c>
      <c r="CK388">
        <v>-3.5413600000000003E-2</v>
      </c>
      <c r="CL388">
        <v>-5.9021799999999999E-2</v>
      </c>
      <c r="CM388">
        <v>-0.19435549999999999</v>
      </c>
      <c r="CN388">
        <v>-0.14217099999999999</v>
      </c>
      <c r="CO388">
        <v>-0.14049980000000001</v>
      </c>
      <c r="CP388">
        <v>-1.5871099999999999E-2</v>
      </c>
      <c r="CQ388">
        <v>0.1011251</v>
      </c>
      <c r="CR388">
        <v>0.1140506</v>
      </c>
      <c r="CS388">
        <v>0.29469020000000001</v>
      </c>
      <c r="CT388">
        <v>0.3246328</v>
      </c>
      <c r="CU388">
        <v>0.3961305</v>
      </c>
      <c r="CV388">
        <v>0.34291369999999999</v>
      </c>
      <c r="CW388">
        <v>0.13580220000000001</v>
      </c>
      <c r="CX388">
        <v>5.7334700000000002E-2</v>
      </c>
      <c r="CY388">
        <v>-0.37794080000000002</v>
      </c>
      <c r="CZ388">
        <v>-0.57667999999999997</v>
      </c>
      <c r="DA388">
        <v>-0.2324995</v>
      </c>
      <c r="DB388">
        <v>-0.18011170000000001</v>
      </c>
      <c r="DC388">
        <v>-0.16085530000000001</v>
      </c>
      <c r="DD388">
        <v>-4.8355700000000001E-2</v>
      </c>
      <c r="DE388">
        <v>5.1984200000000001E-2</v>
      </c>
      <c r="DF388">
        <v>5.6731400000000001E-2</v>
      </c>
      <c r="DG388">
        <v>7.8485899999999997E-2</v>
      </c>
      <c r="DH388">
        <v>3.4324E-2</v>
      </c>
      <c r="DI388">
        <v>4.2617000000000002E-3</v>
      </c>
      <c r="DJ388">
        <v>-7.7483999999999999E-3</v>
      </c>
      <c r="DK388">
        <v>-0.14108879999999999</v>
      </c>
      <c r="DL388">
        <v>-8.9838299999999996E-2</v>
      </c>
      <c r="DM388">
        <v>-9.6298300000000003E-2</v>
      </c>
      <c r="DN388">
        <v>2.8920899999999999E-2</v>
      </c>
      <c r="DO388">
        <v>0.14046629999999999</v>
      </c>
      <c r="DP388">
        <v>0.14995449999999999</v>
      </c>
      <c r="DQ388">
        <v>0.34870570000000001</v>
      </c>
      <c r="DR388">
        <v>0.38010480000000002</v>
      </c>
      <c r="DS388">
        <v>0.45700170000000001</v>
      </c>
      <c r="DT388">
        <v>0.40959119999999999</v>
      </c>
      <c r="DU388">
        <v>0.19235949999999999</v>
      </c>
      <c r="DV388">
        <v>0.1055769</v>
      </c>
      <c r="DW388">
        <v>-0.16975499999999999</v>
      </c>
      <c r="DX388">
        <v>-0.3922793</v>
      </c>
      <c r="DY388">
        <v>-7.4928999999999996E-2</v>
      </c>
      <c r="DZ388">
        <v>-5.4826100000000003E-2</v>
      </c>
      <c r="EA388">
        <v>-6.2983300000000006E-2</v>
      </c>
      <c r="EB388">
        <v>3.6567099999999998E-2</v>
      </c>
      <c r="EC388">
        <v>9.8894499999999996E-2</v>
      </c>
      <c r="ED388">
        <v>0.1173897</v>
      </c>
      <c r="EE388">
        <v>0.1404386</v>
      </c>
      <c r="EF388">
        <v>8.8708899999999993E-2</v>
      </c>
      <c r="EG388">
        <v>6.1546499999999997E-2</v>
      </c>
      <c r="EH388">
        <v>6.6282099999999997E-2</v>
      </c>
      <c r="EI388">
        <v>-6.4180100000000004E-2</v>
      </c>
      <c r="EJ388">
        <v>-1.42782E-2</v>
      </c>
      <c r="EK388">
        <v>-3.2478399999999998E-2</v>
      </c>
      <c r="EL388">
        <v>9.3593599999999999E-2</v>
      </c>
      <c r="EM388">
        <v>0.19726879999999999</v>
      </c>
      <c r="EN388">
        <v>0.2017939</v>
      </c>
      <c r="EO388">
        <v>0.42669560000000001</v>
      </c>
      <c r="EP388">
        <v>0.46019759999999998</v>
      </c>
      <c r="EQ388">
        <v>0.54488990000000004</v>
      </c>
      <c r="ER388">
        <v>0.50586299999999995</v>
      </c>
      <c r="ES388">
        <v>0.27401940000000002</v>
      </c>
      <c r="ET388">
        <v>0.1752311</v>
      </c>
      <c r="EU388">
        <v>54.926940000000002</v>
      </c>
      <c r="EV388">
        <v>54.022880000000001</v>
      </c>
      <c r="EW388">
        <v>54.580069999999999</v>
      </c>
      <c r="EX388">
        <v>53.949820000000003</v>
      </c>
      <c r="EY388">
        <v>53.4679</v>
      </c>
      <c r="EZ388">
        <v>53.473059999999997</v>
      </c>
      <c r="FA388">
        <v>53.563839999999999</v>
      </c>
      <c r="FB388">
        <v>54.491509999999998</v>
      </c>
      <c r="FC388">
        <v>60.133580000000002</v>
      </c>
      <c r="FD388">
        <v>65.566059999999993</v>
      </c>
      <c r="FE388">
        <v>68.724720000000005</v>
      </c>
      <c r="FF388">
        <v>70.151290000000003</v>
      </c>
      <c r="FG388">
        <v>71.157939999999996</v>
      </c>
      <c r="FH388">
        <v>71.239850000000004</v>
      </c>
      <c r="FI388">
        <v>70.638369999999995</v>
      </c>
      <c r="FJ388">
        <v>69.388930000000002</v>
      </c>
      <c r="FK388">
        <v>67.292990000000003</v>
      </c>
      <c r="FL388">
        <v>64.039119999999997</v>
      </c>
      <c r="FM388">
        <v>61.602209999999999</v>
      </c>
      <c r="FN388">
        <v>59.864939999999997</v>
      </c>
      <c r="FO388">
        <v>58.506270000000001</v>
      </c>
      <c r="FP388">
        <v>57.853140000000003</v>
      </c>
      <c r="FQ388">
        <v>56.741700000000002</v>
      </c>
      <c r="FR388">
        <v>56.166049999999998</v>
      </c>
      <c r="FS388">
        <v>1.0872649999999999</v>
      </c>
      <c r="FT388">
        <v>5.16461E-2</v>
      </c>
      <c r="FU388">
        <v>7.4397699999999997E-2</v>
      </c>
    </row>
    <row r="389" spans="1:177" x14ac:dyDescent="0.3">
      <c r="A389" t="s">
        <v>226</v>
      </c>
      <c r="B389" t="s">
        <v>199</v>
      </c>
      <c r="C389" t="s">
        <v>279</v>
      </c>
      <c r="D389" s="30" t="s">
        <v>239</v>
      </c>
      <c r="E389" t="s">
        <v>220</v>
      </c>
      <c r="F389">
        <v>164</v>
      </c>
      <c r="G389">
        <v>4.0071250000000003</v>
      </c>
      <c r="H389">
        <v>3.8249010000000001</v>
      </c>
      <c r="I389">
        <v>3.3243520000000002</v>
      </c>
      <c r="J389">
        <v>2.6392760000000002</v>
      </c>
      <c r="K389">
        <v>1.95048</v>
      </c>
      <c r="L389">
        <v>1.4622889999999999</v>
      </c>
      <c r="M389">
        <v>1.410901</v>
      </c>
      <c r="N389">
        <v>0.93289390000000005</v>
      </c>
      <c r="O389">
        <v>0.1586407</v>
      </c>
      <c r="P389">
        <v>-0.69070370000000003</v>
      </c>
      <c r="Q389">
        <v>-1.316273</v>
      </c>
      <c r="R389">
        <v>-1.785911</v>
      </c>
      <c r="S389">
        <v>-1.879389</v>
      </c>
      <c r="T389">
        <v>-1.4556899999999999</v>
      </c>
      <c r="U389">
        <v>-0.70308559999999998</v>
      </c>
      <c r="V389">
        <v>0.37968030000000003</v>
      </c>
      <c r="W389">
        <v>1.318918</v>
      </c>
      <c r="X389">
        <v>1.9128620000000001</v>
      </c>
      <c r="Y389">
        <v>2.1413199999999999</v>
      </c>
      <c r="Z389">
        <v>2.1469559999999999</v>
      </c>
      <c r="AA389">
        <v>2.244313</v>
      </c>
      <c r="AB389">
        <v>2.0963319999999999</v>
      </c>
      <c r="AC389">
        <v>1.704502</v>
      </c>
      <c r="AD389">
        <v>1.467319</v>
      </c>
      <c r="AE389">
        <v>-1.071288</v>
      </c>
      <c r="AF389">
        <v>-1.136703</v>
      </c>
      <c r="AG389">
        <v>-0.64900860000000005</v>
      </c>
      <c r="AH389">
        <v>-0.53462220000000005</v>
      </c>
      <c r="AI389">
        <v>-0.42896709999999999</v>
      </c>
      <c r="AJ389">
        <v>-0.2307688</v>
      </c>
      <c r="AK389">
        <v>-9.3718499999999996E-2</v>
      </c>
      <c r="AL389">
        <v>-0.100992</v>
      </c>
      <c r="AM389">
        <v>-0.11856079999999999</v>
      </c>
      <c r="AN389">
        <v>-0.13858129999999999</v>
      </c>
      <c r="AO389">
        <v>-0.15823989999999999</v>
      </c>
      <c r="AP389">
        <v>-0.1511314</v>
      </c>
      <c r="AQ389">
        <v>-0.26413249999999999</v>
      </c>
      <c r="AR389">
        <v>-0.18749550000000001</v>
      </c>
      <c r="AS389">
        <v>-0.15357309999999999</v>
      </c>
      <c r="AT389">
        <v>-0.1108417</v>
      </c>
      <c r="AU389">
        <v>2.49179E-2</v>
      </c>
      <c r="AV389">
        <v>7.4262700000000001E-2</v>
      </c>
      <c r="AW389">
        <v>0.20417840000000001</v>
      </c>
      <c r="AX389">
        <v>0.20593429999999999</v>
      </c>
      <c r="AY389">
        <v>0.28141260000000001</v>
      </c>
      <c r="AZ389">
        <v>0.22746350000000001</v>
      </c>
      <c r="BA389">
        <v>1.3847399999999999E-2</v>
      </c>
      <c r="BB389">
        <v>-5.4082600000000002E-2</v>
      </c>
      <c r="BC389">
        <v>-0.84589899999999996</v>
      </c>
      <c r="BD389">
        <v>-0.91827020000000004</v>
      </c>
      <c r="BE389">
        <v>-0.45679449999999999</v>
      </c>
      <c r="BF389">
        <v>-0.37956430000000002</v>
      </c>
      <c r="BG389">
        <v>-0.30458930000000001</v>
      </c>
      <c r="BH389">
        <v>-0.14900640000000001</v>
      </c>
      <c r="BI389">
        <v>-3.9488799999999998E-2</v>
      </c>
      <c r="BJ389">
        <v>-2.9060200000000001E-2</v>
      </c>
      <c r="BK389">
        <v>-5.4452199999999999E-2</v>
      </c>
      <c r="BL389">
        <v>-7.7227199999999996E-2</v>
      </c>
      <c r="BM389">
        <v>-8.7374300000000002E-2</v>
      </c>
      <c r="BN389">
        <v>-7.2938299999999998E-2</v>
      </c>
      <c r="BO389">
        <v>-0.1894277</v>
      </c>
      <c r="BP389">
        <v>-0.11892990000000001</v>
      </c>
      <c r="BQ389">
        <v>-9.2781600000000006E-2</v>
      </c>
      <c r="BR389">
        <v>-6.2815999999999997E-2</v>
      </c>
      <c r="BS389">
        <v>8.6285799999999996E-2</v>
      </c>
      <c r="BT389">
        <v>0.1365488</v>
      </c>
      <c r="BU389">
        <v>0.2974542</v>
      </c>
      <c r="BV389">
        <v>0.29931829999999998</v>
      </c>
      <c r="BW389">
        <v>0.39187889999999997</v>
      </c>
      <c r="BX389">
        <v>0.34958889999999998</v>
      </c>
      <c r="BY389">
        <v>0.11577990000000001</v>
      </c>
      <c r="BZ389">
        <v>3.4235099999999997E-2</v>
      </c>
      <c r="CA389">
        <v>-0.68979559999999995</v>
      </c>
      <c r="CB389">
        <v>-0.7669842</v>
      </c>
      <c r="CC389">
        <v>-0.3236676</v>
      </c>
      <c r="CD389">
        <v>-0.27217160000000001</v>
      </c>
      <c r="CE389">
        <v>-0.21844559999999999</v>
      </c>
      <c r="CF389">
        <v>-9.2378100000000005E-2</v>
      </c>
      <c r="CG389">
        <v>-1.9294E-3</v>
      </c>
      <c r="CH389">
        <v>2.07595E-2</v>
      </c>
      <c r="CI389">
        <v>-1.00508E-2</v>
      </c>
      <c r="CJ389">
        <v>-3.47335E-2</v>
      </c>
      <c r="CK389">
        <v>-3.8293000000000001E-2</v>
      </c>
      <c r="CL389">
        <v>-1.8782E-2</v>
      </c>
      <c r="CM389">
        <v>-0.13768739999999999</v>
      </c>
      <c r="CN389">
        <v>-7.1441599999999994E-2</v>
      </c>
      <c r="CO389">
        <v>-5.0677600000000003E-2</v>
      </c>
      <c r="CP389">
        <v>-2.95535E-2</v>
      </c>
      <c r="CQ389">
        <v>0.12878909999999999</v>
      </c>
      <c r="CR389">
        <v>0.17968799999999999</v>
      </c>
      <c r="CS389">
        <v>0.36205670000000001</v>
      </c>
      <c r="CT389">
        <v>0.36399569999999998</v>
      </c>
      <c r="CU389">
        <v>0.46838760000000002</v>
      </c>
      <c r="CV389">
        <v>0.43417260000000002</v>
      </c>
      <c r="CW389">
        <v>0.18637799999999999</v>
      </c>
      <c r="CX389">
        <v>9.5403600000000005E-2</v>
      </c>
      <c r="CY389">
        <v>-0.5336921</v>
      </c>
      <c r="CZ389">
        <v>-0.61569819999999997</v>
      </c>
      <c r="DA389">
        <v>-0.19054070000000001</v>
      </c>
      <c r="DB389">
        <v>-0.16477890000000001</v>
      </c>
      <c r="DC389">
        <v>-0.1323019</v>
      </c>
      <c r="DD389">
        <v>-3.5749700000000002E-2</v>
      </c>
      <c r="DE389">
        <v>3.5629899999999999E-2</v>
      </c>
      <c r="DF389">
        <v>7.0579299999999998E-2</v>
      </c>
      <c r="DG389">
        <v>3.4350600000000002E-2</v>
      </c>
      <c r="DH389">
        <v>7.7600999999999998E-3</v>
      </c>
      <c r="DI389">
        <v>1.07882E-2</v>
      </c>
      <c r="DJ389">
        <v>3.5374200000000001E-2</v>
      </c>
      <c r="DK389">
        <v>-8.5947099999999998E-2</v>
      </c>
      <c r="DL389">
        <v>-2.39533E-2</v>
      </c>
      <c r="DM389">
        <v>-8.5736000000000007E-3</v>
      </c>
      <c r="DN389">
        <v>3.7090000000000001E-3</v>
      </c>
      <c r="DO389">
        <v>0.17129230000000001</v>
      </c>
      <c r="DP389">
        <v>0.2228272</v>
      </c>
      <c r="DQ389">
        <v>0.42665920000000002</v>
      </c>
      <c r="DR389">
        <v>0.42867309999999997</v>
      </c>
      <c r="DS389">
        <v>0.5448963</v>
      </c>
      <c r="DT389">
        <v>0.51875629999999995</v>
      </c>
      <c r="DU389">
        <v>0.25697619999999999</v>
      </c>
      <c r="DV389">
        <v>0.15657219999999999</v>
      </c>
      <c r="DW389">
        <v>-0.30830340000000001</v>
      </c>
      <c r="DX389">
        <v>-0.39726529999999999</v>
      </c>
      <c r="DY389">
        <v>1.6735000000000001E-3</v>
      </c>
      <c r="DZ389">
        <v>-9.7210000000000005E-3</v>
      </c>
      <c r="EA389">
        <v>-7.9240999999999999E-3</v>
      </c>
      <c r="EB389">
        <v>4.6012600000000001E-2</v>
      </c>
      <c r="EC389">
        <v>8.9859599999999998E-2</v>
      </c>
      <c r="ED389">
        <v>0.1425111</v>
      </c>
      <c r="EE389">
        <v>9.8459199999999997E-2</v>
      </c>
      <c r="EF389">
        <v>6.9114200000000001E-2</v>
      </c>
      <c r="EG389">
        <v>8.1653799999999999E-2</v>
      </c>
      <c r="EH389">
        <v>0.1135673</v>
      </c>
      <c r="EI389">
        <v>-1.12424E-2</v>
      </c>
      <c r="EJ389">
        <v>4.4612199999999998E-2</v>
      </c>
      <c r="EK389">
        <v>5.2217899999999998E-2</v>
      </c>
      <c r="EL389">
        <v>5.1734700000000002E-2</v>
      </c>
      <c r="EM389">
        <v>0.23266020000000001</v>
      </c>
      <c r="EN389">
        <v>0.28511340000000002</v>
      </c>
      <c r="EO389">
        <v>0.51993500000000004</v>
      </c>
      <c r="EP389">
        <v>0.52205699999999999</v>
      </c>
      <c r="EQ389">
        <v>0.65536269999999996</v>
      </c>
      <c r="ER389">
        <v>0.6408817</v>
      </c>
      <c r="ES389">
        <v>0.35890870000000002</v>
      </c>
      <c r="ET389">
        <v>0.24488979999999999</v>
      </c>
      <c r="EU389">
        <v>56.465670000000003</v>
      </c>
      <c r="EV389">
        <v>55.252740000000003</v>
      </c>
      <c r="EW389">
        <v>56.104480000000002</v>
      </c>
      <c r="EX389">
        <v>55.295520000000003</v>
      </c>
      <c r="EY389">
        <v>55.058709999999998</v>
      </c>
      <c r="EZ389">
        <v>55.263680000000001</v>
      </c>
      <c r="FA389">
        <v>55.609949999999998</v>
      </c>
      <c r="FB389">
        <v>56.517409999999998</v>
      </c>
      <c r="FC389">
        <v>61.637810000000002</v>
      </c>
      <c r="FD389">
        <v>66.240799999999993</v>
      </c>
      <c r="FE389">
        <v>69.204970000000003</v>
      </c>
      <c r="FF389">
        <v>70.438800000000001</v>
      </c>
      <c r="FG389">
        <v>71.386070000000004</v>
      </c>
      <c r="FH389">
        <v>71.294529999999995</v>
      </c>
      <c r="FI389">
        <v>70.62885</v>
      </c>
      <c r="FJ389">
        <v>69.402979999999999</v>
      </c>
      <c r="FK389">
        <v>67.414919999999995</v>
      </c>
      <c r="FL389">
        <v>64.639799999999994</v>
      </c>
      <c r="FM389">
        <v>62.638809999999999</v>
      </c>
      <c r="FN389">
        <v>61.136319999999998</v>
      </c>
      <c r="FO389">
        <v>60.038809999999998</v>
      </c>
      <c r="FP389">
        <v>59.684579999999997</v>
      </c>
      <c r="FQ389">
        <v>58.332340000000002</v>
      </c>
      <c r="FR389">
        <v>57.908459999999998</v>
      </c>
      <c r="FS389">
        <v>1.304297</v>
      </c>
      <c r="FT389">
        <v>5.7883499999999997E-2</v>
      </c>
      <c r="FU389">
        <v>8.7254399999999996E-2</v>
      </c>
    </row>
    <row r="390" spans="1:177" x14ac:dyDescent="0.3">
      <c r="A390" t="s">
        <v>226</v>
      </c>
      <c r="B390" t="s">
        <v>199</v>
      </c>
      <c r="C390" t="s">
        <v>279</v>
      </c>
      <c r="D390" s="30" t="s">
        <v>239</v>
      </c>
      <c r="E390" t="s">
        <v>221</v>
      </c>
      <c r="F390">
        <v>87</v>
      </c>
      <c r="G390">
        <v>4.2978059999999996</v>
      </c>
      <c r="H390">
        <v>3.7844000000000002</v>
      </c>
      <c r="I390">
        <v>2.977849</v>
      </c>
      <c r="J390">
        <v>2.2260330000000002</v>
      </c>
      <c r="K390">
        <v>1.729206</v>
      </c>
      <c r="L390">
        <v>1.4138839999999999</v>
      </c>
      <c r="M390">
        <v>1.2411300000000001</v>
      </c>
      <c r="N390">
        <v>0.79316070000000005</v>
      </c>
      <c r="O390">
        <v>5.2394799999999998E-2</v>
      </c>
      <c r="P390">
        <v>-0.9360965</v>
      </c>
      <c r="Q390">
        <v>-1.6218619999999999</v>
      </c>
      <c r="R390">
        <v>-2.0804399999999998</v>
      </c>
      <c r="S390">
        <v>-2.0212569999999999</v>
      </c>
      <c r="T390">
        <v>-1.4661409999999999</v>
      </c>
      <c r="U390">
        <v>-0.65981800000000002</v>
      </c>
      <c r="V390">
        <v>0.5717544</v>
      </c>
      <c r="W390">
        <v>1.284108</v>
      </c>
      <c r="X390">
        <v>1.573123</v>
      </c>
      <c r="Y390">
        <v>1.7481420000000001</v>
      </c>
      <c r="Z390">
        <v>1.7731650000000001</v>
      </c>
      <c r="AA390">
        <v>1.7256069999999999</v>
      </c>
      <c r="AB390">
        <v>1.621362</v>
      </c>
      <c r="AC390">
        <v>1.461031</v>
      </c>
      <c r="AD390">
        <v>1.357342</v>
      </c>
      <c r="AE390">
        <v>-0.82313289999999995</v>
      </c>
      <c r="AF390">
        <v>-1.0640719999999999</v>
      </c>
      <c r="AG390">
        <v>-0.80656410000000001</v>
      </c>
      <c r="AH390">
        <v>-0.53354829999999998</v>
      </c>
      <c r="AI390">
        <v>-0.4263921</v>
      </c>
      <c r="AJ390">
        <v>-0.55961499999999997</v>
      </c>
      <c r="AK390">
        <v>-6.2307800000000003E-2</v>
      </c>
      <c r="AL390">
        <v>-0.19197510000000001</v>
      </c>
      <c r="AM390">
        <v>-9.9928199999999995E-2</v>
      </c>
      <c r="AN390">
        <v>-7.9613699999999996E-2</v>
      </c>
      <c r="AO390">
        <v>-0.12867729999999999</v>
      </c>
      <c r="AP390">
        <v>-0.48085499999999998</v>
      </c>
      <c r="AQ390">
        <v>-0.72530539999999999</v>
      </c>
      <c r="AR390">
        <v>-0.74156569999999999</v>
      </c>
      <c r="AS390">
        <v>-0.68840270000000003</v>
      </c>
      <c r="AT390">
        <v>-0.34605950000000002</v>
      </c>
      <c r="AU390">
        <v>-0.1938945</v>
      </c>
      <c r="AV390">
        <v>-0.21185689999999999</v>
      </c>
      <c r="AW390">
        <v>-0.1156211</v>
      </c>
      <c r="AX390">
        <v>-5.0840099999999999E-2</v>
      </c>
      <c r="AY390">
        <v>-3.7252000000000001E-3</v>
      </c>
      <c r="AZ390">
        <v>-0.1072939</v>
      </c>
      <c r="BA390">
        <v>-0.20699719999999999</v>
      </c>
      <c r="BB390">
        <v>-0.19327050000000001</v>
      </c>
      <c r="BC390">
        <v>-0.35230349999999999</v>
      </c>
      <c r="BD390">
        <v>-0.73992939999999996</v>
      </c>
      <c r="BE390">
        <v>-0.55444179999999998</v>
      </c>
      <c r="BF390">
        <v>-0.35009649999999998</v>
      </c>
      <c r="BG390">
        <v>-0.31311840000000002</v>
      </c>
      <c r="BH390">
        <v>-0.32213629999999999</v>
      </c>
      <c r="BI390">
        <v>3.0555700000000002E-2</v>
      </c>
      <c r="BJ390">
        <v>-8.1228099999999998E-2</v>
      </c>
      <c r="BK390">
        <v>5.5307500000000002E-2</v>
      </c>
      <c r="BL390">
        <v>3.3873800000000003E-2</v>
      </c>
      <c r="BM390">
        <v>-4.8563200000000001E-2</v>
      </c>
      <c r="BN390">
        <v>-0.30109720000000001</v>
      </c>
      <c r="BO390">
        <v>-0.51618980000000003</v>
      </c>
      <c r="BP390">
        <v>-0.52230240000000006</v>
      </c>
      <c r="BQ390">
        <v>-0.51032529999999998</v>
      </c>
      <c r="BR390">
        <v>-0.12735940000000001</v>
      </c>
      <c r="BS390">
        <v>-5.8201299999999997E-2</v>
      </c>
      <c r="BT390">
        <v>-0.12248779999999999</v>
      </c>
      <c r="BU390">
        <v>2.43366E-2</v>
      </c>
      <c r="BV390">
        <v>0.10544870000000001</v>
      </c>
      <c r="BW390">
        <v>0.1025548</v>
      </c>
      <c r="BX390">
        <v>-1.1432100000000001E-2</v>
      </c>
      <c r="BY390">
        <v>-0.107784</v>
      </c>
      <c r="BZ390">
        <v>-0.11212</v>
      </c>
      <c r="CA390">
        <v>-2.6208499999999999E-2</v>
      </c>
      <c r="CB390">
        <v>-0.51542880000000002</v>
      </c>
      <c r="CC390">
        <v>-0.37982270000000001</v>
      </c>
      <c r="CD390">
        <v>-0.2230384</v>
      </c>
      <c r="CE390">
        <v>-0.2346654</v>
      </c>
      <c r="CF390">
        <v>-0.1576592</v>
      </c>
      <c r="CG390">
        <v>9.4872600000000001E-2</v>
      </c>
      <c r="CH390">
        <v>-4.5250000000000004E-3</v>
      </c>
      <c r="CI390">
        <v>0.1628233</v>
      </c>
      <c r="CJ390">
        <v>0.1124749</v>
      </c>
      <c r="CK390">
        <v>6.9235E-3</v>
      </c>
      <c r="CL390">
        <v>-0.17659739999999999</v>
      </c>
      <c r="CM390">
        <v>-0.37135699999999999</v>
      </c>
      <c r="CN390">
        <v>-0.37044139999999998</v>
      </c>
      <c r="CO390">
        <v>-0.38698939999999998</v>
      </c>
      <c r="CP390">
        <v>2.41116E-2</v>
      </c>
      <c r="CQ390">
        <v>3.5779400000000003E-2</v>
      </c>
      <c r="CR390">
        <v>-6.0590999999999999E-2</v>
      </c>
      <c r="CS390">
        <v>0.1212708</v>
      </c>
      <c r="CT390">
        <v>0.21369379999999999</v>
      </c>
      <c r="CU390">
        <v>0.17616409999999999</v>
      </c>
      <c r="CV390">
        <v>5.4961599999999999E-2</v>
      </c>
      <c r="CW390">
        <v>-3.9069199999999998E-2</v>
      </c>
      <c r="CX390">
        <v>-5.5915399999999997E-2</v>
      </c>
      <c r="CY390">
        <v>0.2998865</v>
      </c>
      <c r="CZ390">
        <v>-0.29092820000000003</v>
      </c>
      <c r="DA390">
        <v>-0.20520360000000001</v>
      </c>
      <c r="DB390">
        <v>-9.5980200000000002E-2</v>
      </c>
      <c r="DC390">
        <v>-0.1562124</v>
      </c>
      <c r="DD390">
        <v>6.8179E-3</v>
      </c>
      <c r="DE390">
        <v>0.15918959999999999</v>
      </c>
      <c r="DF390">
        <v>7.2178000000000006E-2</v>
      </c>
      <c r="DG390">
        <v>0.2703391</v>
      </c>
      <c r="DH390">
        <v>0.1910761</v>
      </c>
      <c r="DI390">
        <v>6.2410300000000002E-2</v>
      </c>
      <c r="DJ390">
        <v>-5.2097699999999997E-2</v>
      </c>
      <c r="DK390">
        <v>-0.22652420000000001</v>
      </c>
      <c r="DL390">
        <v>-0.21858040000000001</v>
      </c>
      <c r="DM390">
        <v>-0.26365359999999999</v>
      </c>
      <c r="DN390">
        <v>0.17558260000000001</v>
      </c>
      <c r="DO390">
        <v>0.12976019999999999</v>
      </c>
      <c r="DP390">
        <v>1.3058E-3</v>
      </c>
      <c r="DQ390">
        <v>0.21820510000000001</v>
      </c>
      <c r="DR390">
        <v>0.32193889999999997</v>
      </c>
      <c r="DS390">
        <v>0.2497733</v>
      </c>
      <c r="DT390">
        <v>0.1213552</v>
      </c>
      <c r="DU390">
        <v>2.9645600000000001E-2</v>
      </c>
      <c r="DV390">
        <v>2.8909999999999998E-4</v>
      </c>
      <c r="DW390">
        <v>0.77071579999999995</v>
      </c>
      <c r="DX390">
        <v>3.3215000000000001E-2</v>
      </c>
      <c r="DY390">
        <v>4.6918700000000001E-2</v>
      </c>
      <c r="DZ390">
        <v>8.7471499999999994E-2</v>
      </c>
      <c r="EA390">
        <v>-4.2938700000000003E-2</v>
      </c>
      <c r="EB390">
        <v>0.2442966</v>
      </c>
      <c r="EC390">
        <v>0.25205300000000003</v>
      </c>
      <c r="ED390">
        <v>0.18292510000000001</v>
      </c>
      <c r="EE390">
        <v>0.42557489999999998</v>
      </c>
      <c r="EF390">
        <v>0.30456359999999999</v>
      </c>
      <c r="EG390">
        <v>0.1425244</v>
      </c>
      <c r="EH390">
        <v>0.1276602</v>
      </c>
      <c r="EI390">
        <v>-1.7408699999999999E-2</v>
      </c>
      <c r="EJ390">
        <v>6.8280000000000001E-4</v>
      </c>
      <c r="EK390">
        <v>-8.5576299999999994E-2</v>
      </c>
      <c r="EL390">
        <v>0.39428259999999998</v>
      </c>
      <c r="EM390">
        <v>0.26545340000000001</v>
      </c>
      <c r="EN390">
        <v>9.0675000000000006E-2</v>
      </c>
      <c r="EO390">
        <v>0.3581628</v>
      </c>
      <c r="EP390">
        <v>0.47822769999999998</v>
      </c>
      <c r="EQ390">
        <v>0.35605340000000002</v>
      </c>
      <c r="ER390">
        <v>0.21721699999999999</v>
      </c>
      <c r="ES390">
        <v>0.1288589</v>
      </c>
      <c r="ET390">
        <v>8.1439600000000001E-2</v>
      </c>
      <c r="EU390">
        <v>50.508569999999999</v>
      </c>
      <c r="EV390">
        <v>50.491430000000001</v>
      </c>
      <c r="EW390">
        <v>50.202860000000001</v>
      </c>
      <c r="EX390">
        <v>50.085709999999999</v>
      </c>
      <c r="EY390">
        <v>48.9</v>
      </c>
      <c r="EZ390">
        <v>48.331429999999997</v>
      </c>
      <c r="FA390">
        <v>47.688569999999999</v>
      </c>
      <c r="FB390">
        <v>48.674289999999999</v>
      </c>
      <c r="FC390">
        <v>55.81429</v>
      </c>
      <c r="FD390">
        <v>63.628570000000003</v>
      </c>
      <c r="FE390">
        <v>67.345709999999997</v>
      </c>
      <c r="FF390">
        <v>69.325710000000001</v>
      </c>
      <c r="FG390">
        <v>70.502849999999995</v>
      </c>
      <c r="FH390">
        <v>71.082859999999997</v>
      </c>
      <c r="FI390">
        <v>70.665719999999993</v>
      </c>
      <c r="FJ390">
        <v>69.348569999999995</v>
      </c>
      <c r="FK390">
        <v>66.942859999999996</v>
      </c>
      <c r="FL390">
        <v>62.31429</v>
      </c>
      <c r="FM390">
        <v>58.625709999999998</v>
      </c>
      <c r="FN390">
        <v>56.214289999999998</v>
      </c>
      <c r="FO390">
        <v>54.105710000000002</v>
      </c>
      <c r="FP390">
        <v>52.594279999999998</v>
      </c>
      <c r="FQ390">
        <v>52.174289999999999</v>
      </c>
      <c r="FR390">
        <v>51.162860000000002</v>
      </c>
      <c r="FS390">
        <v>1.8779459999999999</v>
      </c>
      <c r="FT390">
        <v>0.1111076</v>
      </c>
      <c r="FU390">
        <v>0.14123849999999999</v>
      </c>
    </row>
    <row r="391" spans="1:177" x14ac:dyDescent="0.3">
      <c r="A391" t="s">
        <v>226</v>
      </c>
      <c r="B391" t="s">
        <v>199</v>
      </c>
      <c r="C391" t="s">
        <v>279</v>
      </c>
      <c r="D391" s="30" t="s">
        <v>240</v>
      </c>
      <c r="E391" t="s">
        <v>219</v>
      </c>
      <c r="F391">
        <v>170</v>
      </c>
      <c r="G391">
        <v>4.4773779999999999</v>
      </c>
      <c r="H391">
        <v>4.4013400000000003</v>
      </c>
      <c r="I391">
        <v>3.4312149999999999</v>
      </c>
      <c r="J391">
        <v>2.5650210000000002</v>
      </c>
      <c r="K391">
        <v>2.056632</v>
      </c>
      <c r="L391">
        <v>1.569008</v>
      </c>
      <c r="M391">
        <v>1.4231640000000001</v>
      </c>
      <c r="N391">
        <v>1.2777719999999999</v>
      </c>
      <c r="O391">
        <v>0.59301789999999999</v>
      </c>
      <c r="P391">
        <v>-0.49987979999999999</v>
      </c>
      <c r="Q391">
        <v>-1.536834</v>
      </c>
      <c r="R391">
        <v>-2.256583</v>
      </c>
      <c r="S391">
        <v>-2.5159060000000002</v>
      </c>
      <c r="T391">
        <v>-2.316932</v>
      </c>
      <c r="U391">
        <v>-1.7352970000000001</v>
      </c>
      <c r="V391">
        <v>-0.77791290000000002</v>
      </c>
      <c r="W391">
        <v>0.2765339</v>
      </c>
      <c r="X391">
        <v>1.3420859999999999</v>
      </c>
      <c r="Y391">
        <v>1.9508779999999999</v>
      </c>
      <c r="Z391">
        <v>1.925219</v>
      </c>
      <c r="AA391">
        <v>2.2176309999999999</v>
      </c>
      <c r="AB391">
        <v>2.3119649999999998</v>
      </c>
      <c r="AC391">
        <v>2.178334</v>
      </c>
      <c r="AD391">
        <v>1.7763070000000001</v>
      </c>
      <c r="AE391">
        <v>-0.93740250000000003</v>
      </c>
      <c r="AF391">
        <v>-0.81238370000000004</v>
      </c>
      <c r="AG391">
        <v>-0.91040620000000005</v>
      </c>
      <c r="AH391">
        <v>-1.007347</v>
      </c>
      <c r="AI391">
        <v>-0.68561380000000005</v>
      </c>
      <c r="AJ391">
        <v>-0.3889705</v>
      </c>
      <c r="AK391">
        <v>-0.2260896</v>
      </c>
      <c r="AL391">
        <v>-0.16572490000000001</v>
      </c>
      <c r="AM391">
        <v>-6.7194900000000002E-2</v>
      </c>
      <c r="AN391">
        <v>-0.14532220000000001</v>
      </c>
      <c r="AO391">
        <v>-0.1121463</v>
      </c>
      <c r="AP391">
        <v>-0.15733630000000001</v>
      </c>
      <c r="AQ391">
        <v>-0.23900759999999999</v>
      </c>
      <c r="AR391">
        <v>-0.14556330000000001</v>
      </c>
      <c r="AS391">
        <v>-0.1136438</v>
      </c>
      <c r="AT391">
        <v>7.7010999999999998E-3</v>
      </c>
      <c r="AU391">
        <v>1.0527E-2</v>
      </c>
      <c r="AV391">
        <v>0.15844430000000001</v>
      </c>
      <c r="AW391">
        <v>0.11074730000000001</v>
      </c>
      <c r="AX391">
        <v>4.2686399999999999E-2</v>
      </c>
      <c r="AY391">
        <v>0.22195119999999999</v>
      </c>
      <c r="AZ391">
        <v>0.157197</v>
      </c>
      <c r="BA391">
        <v>0.1180599</v>
      </c>
      <c r="BB391">
        <v>-2.0616300000000001E-2</v>
      </c>
      <c r="BC391">
        <v>-0.53723310000000002</v>
      </c>
      <c r="BD391">
        <v>-0.49091030000000002</v>
      </c>
      <c r="BE391">
        <v>-0.68758260000000004</v>
      </c>
      <c r="BF391">
        <v>-0.84933049999999999</v>
      </c>
      <c r="BG391">
        <v>-0.55117210000000005</v>
      </c>
      <c r="BH391">
        <v>-0.27475139999999998</v>
      </c>
      <c r="BI391">
        <v>-0.13141349999999999</v>
      </c>
      <c r="BJ391">
        <v>-7.6984399999999995E-2</v>
      </c>
      <c r="BK391">
        <v>1.22395E-2</v>
      </c>
      <c r="BL391">
        <v>-5.0020099999999998E-2</v>
      </c>
      <c r="BM391">
        <v>1.71229E-2</v>
      </c>
      <c r="BN391">
        <v>-2.83179E-2</v>
      </c>
      <c r="BO391">
        <v>-0.12741</v>
      </c>
      <c r="BP391">
        <v>-3.06453E-2</v>
      </c>
      <c r="BQ391">
        <v>-8.9318000000000002E-3</v>
      </c>
      <c r="BR391">
        <v>0.1171798</v>
      </c>
      <c r="BS391">
        <v>0.13397029999999999</v>
      </c>
      <c r="BT391">
        <v>0.2937034</v>
      </c>
      <c r="BU391">
        <v>0.29063139999999998</v>
      </c>
      <c r="BV391">
        <v>0.20073160000000001</v>
      </c>
      <c r="BW391">
        <v>0.46683570000000002</v>
      </c>
      <c r="BX391">
        <v>0.38740599999999997</v>
      </c>
      <c r="BY391">
        <v>0.33554640000000002</v>
      </c>
      <c r="BZ391">
        <v>0.15170929999999999</v>
      </c>
      <c r="CA391">
        <v>-0.260077</v>
      </c>
      <c r="CB391">
        <v>-0.26825890000000002</v>
      </c>
      <c r="CC391">
        <v>-0.53325560000000005</v>
      </c>
      <c r="CD391">
        <v>-0.73988849999999995</v>
      </c>
      <c r="CE391">
        <v>-0.45805810000000002</v>
      </c>
      <c r="CF391">
        <v>-0.1956436</v>
      </c>
      <c r="CG391">
        <v>-6.58411E-2</v>
      </c>
      <c r="CH391">
        <v>-1.5523E-2</v>
      </c>
      <c r="CI391">
        <v>6.7255599999999999E-2</v>
      </c>
      <c r="CJ391">
        <v>1.5985800000000001E-2</v>
      </c>
      <c r="CK391">
        <v>0.10665429999999999</v>
      </c>
      <c r="CL391">
        <v>6.1039799999999998E-2</v>
      </c>
      <c r="CM391">
        <v>-5.01179E-2</v>
      </c>
      <c r="CN391">
        <v>4.8946499999999997E-2</v>
      </c>
      <c r="CO391">
        <v>6.3591400000000006E-2</v>
      </c>
      <c r="CP391">
        <v>0.19300439999999999</v>
      </c>
      <c r="CQ391">
        <v>0.21946669999999999</v>
      </c>
      <c r="CR391">
        <v>0.38738349999999999</v>
      </c>
      <c r="CS391">
        <v>0.4152187</v>
      </c>
      <c r="CT391">
        <v>0.31019330000000001</v>
      </c>
      <c r="CU391">
        <v>0.6364419</v>
      </c>
      <c r="CV391">
        <v>0.54684809999999995</v>
      </c>
      <c r="CW391">
        <v>0.48617690000000002</v>
      </c>
      <c r="CX391">
        <v>0.27106160000000001</v>
      </c>
      <c r="CY391">
        <v>1.70791E-2</v>
      </c>
      <c r="CZ391">
        <v>-4.5607399999999999E-2</v>
      </c>
      <c r="DA391">
        <v>-0.3789286</v>
      </c>
      <c r="DB391">
        <v>-0.63044659999999997</v>
      </c>
      <c r="DC391">
        <v>-0.3649442</v>
      </c>
      <c r="DD391">
        <v>-0.11653579999999999</v>
      </c>
      <c r="DE391">
        <v>-2.6870000000000003E-4</v>
      </c>
      <c r="DF391">
        <v>4.5938399999999997E-2</v>
      </c>
      <c r="DG391">
        <v>0.1222717</v>
      </c>
      <c r="DH391">
        <v>8.1991800000000004E-2</v>
      </c>
      <c r="DI391">
        <v>0.19618579999999999</v>
      </c>
      <c r="DJ391">
        <v>0.15039759999999999</v>
      </c>
      <c r="DK391">
        <v>2.7174199999999999E-2</v>
      </c>
      <c r="DL391">
        <v>0.12853829999999999</v>
      </c>
      <c r="DM391">
        <v>0.1361146</v>
      </c>
      <c r="DN391">
        <v>0.26882909999999999</v>
      </c>
      <c r="DO391">
        <v>0.30496319999999999</v>
      </c>
      <c r="DP391">
        <v>0.48106349999999998</v>
      </c>
      <c r="DQ391">
        <v>0.5398058</v>
      </c>
      <c r="DR391">
        <v>0.4196549</v>
      </c>
      <c r="DS391">
        <v>0.80604819999999999</v>
      </c>
      <c r="DT391">
        <v>0.70629019999999998</v>
      </c>
      <c r="DU391">
        <v>0.63680740000000002</v>
      </c>
      <c r="DV391">
        <v>0.39041379999999998</v>
      </c>
      <c r="DW391">
        <v>0.41724850000000002</v>
      </c>
      <c r="DX391">
        <v>0.2758659</v>
      </c>
      <c r="DY391">
        <v>-0.15610499999999999</v>
      </c>
      <c r="DZ391">
        <v>-0.47242970000000001</v>
      </c>
      <c r="EA391">
        <v>-0.2305025</v>
      </c>
      <c r="EB391">
        <v>-2.3167000000000001E-3</v>
      </c>
      <c r="EC391">
        <v>9.4407400000000002E-2</v>
      </c>
      <c r="ED391">
        <v>0.13467889999999999</v>
      </c>
      <c r="EE391">
        <v>0.2017061</v>
      </c>
      <c r="EF391">
        <v>0.1772938</v>
      </c>
      <c r="EG391">
        <v>0.32545499999999999</v>
      </c>
      <c r="EH391">
        <v>0.27941589999999999</v>
      </c>
      <c r="EI391">
        <v>0.1387718</v>
      </c>
      <c r="EJ391">
        <v>0.24345629999999999</v>
      </c>
      <c r="EK391">
        <v>0.2408266</v>
      </c>
      <c r="EL391">
        <v>0.37830780000000003</v>
      </c>
      <c r="EM391">
        <v>0.42840650000000002</v>
      </c>
      <c r="EN391">
        <v>0.61632260000000005</v>
      </c>
      <c r="EO391">
        <v>0.71969000000000005</v>
      </c>
      <c r="EP391">
        <v>0.57770010000000005</v>
      </c>
      <c r="EQ391">
        <v>1.0509329999999999</v>
      </c>
      <c r="ER391">
        <v>0.93649919999999998</v>
      </c>
      <c r="ES391">
        <v>0.854294</v>
      </c>
      <c r="ET391">
        <v>0.56273949999999995</v>
      </c>
      <c r="EU391">
        <v>59.679589999999997</v>
      </c>
      <c r="EV391">
        <v>59.126609999999999</v>
      </c>
      <c r="EW391">
        <v>58.263570000000001</v>
      </c>
      <c r="EX391">
        <v>57.816540000000003</v>
      </c>
      <c r="EY391">
        <v>57.689920000000001</v>
      </c>
      <c r="EZ391">
        <v>58.046509999999998</v>
      </c>
      <c r="FA391">
        <v>56.857880000000002</v>
      </c>
      <c r="FB391">
        <v>56.571060000000003</v>
      </c>
      <c r="FC391">
        <v>58.99483</v>
      </c>
      <c r="FD391">
        <v>63.640830000000001</v>
      </c>
      <c r="FE391">
        <v>68.457369999999997</v>
      </c>
      <c r="FF391">
        <v>72.963819999999998</v>
      </c>
      <c r="FG391">
        <v>75.534880000000001</v>
      </c>
      <c r="FH391">
        <v>75.723510000000005</v>
      </c>
      <c r="FI391">
        <v>76.062010000000001</v>
      </c>
      <c r="FJ391">
        <v>75.170540000000003</v>
      </c>
      <c r="FK391">
        <v>73.770030000000006</v>
      </c>
      <c r="FL391">
        <v>71.622739999999993</v>
      </c>
      <c r="FM391">
        <v>68.036180000000002</v>
      </c>
      <c r="FN391">
        <v>64.674419999999998</v>
      </c>
      <c r="FO391">
        <v>63.36692</v>
      </c>
      <c r="FP391">
        <v>61.93282</v>
      </c>
      <c r="FQ391">
        <v>60.870800000000003</v>
      </c>
      <c r="FR391">
        <v>60.315249999999999</v>
      </c>
      <c r="FS391">
        <v>2.4589970000000001</v>
      </c>
      <c r="FT391">
        <v>9.47799E-2</v>
      </c>
      <c r="FU391">
        <v>0.187111</v>
      </c>
    </row>
    <row r="392" spans="1:177" x14ac:dyDescent="0.3">
      <c r="A392" t="s">
        <v>226</v>
      </c>
      <c r="B392" t="s">
        <v>199</v>
      </c>
      <c r="C392" t="s">
        <v>279</v>
      </c>
      <c r="D392" s="30" t="s">
        <v>240</v>
      </c>
      <c r="E392" t="s">
        <v>220</v>
      </c>
      <c r="F392">
        <v>108</v>
      </c>
      <c r="G392">
        <v>4.5705289999999996</v>
      </c>
      <c r="H392">
        <v>4.4178300000000004</v>
      </c>
      <c r="I392">
        <v>3.3392270000000002</v>
      </c>
      <c r="J392">
        <v>2.5684390000000001</v>
      </c>
      <c r="K392">
        <v>2.1471330000000002</v>
      </c>
      <c r="L392">
        <v>1.599553</v>
      </c>
      <c r="M392">
        <v>1.467573</v>
      </c>
      <c r="N392">
        <v>1.2992870000000001</v>
      </c>
      <c r="O392">
        <v>0.51554979999999995</v>
      </c>
      <c r="P392">
        <v>-0.54815460000000005</v>
      </c>
      <c r="Q392">
        <v>-1.5637620000000001</v>
      </c>
      <c r="R392">
        <v>-2.3436729999999999</v>
      </c>
      <c r="S392">
        <v>-2.6773639999999999</v>
      </c>
      <c r="T392">
        <v>-2.5642640000000001</v>
      </c>
      <c r="U392">
        <v>-1.913386</v>
      </c>
      <c r="V392">
        <v>-0.92264239999999997</v>
      </c>
      <c r="W392">
        <v>0.2121999</v>
      </c>
      <c r="X392">
        <v>1.3445860000000001</v>
      </c>
      <c r="Y392">
        <v>1.9776450000000001</v>
      </c>
      <c r="Z392">
        <v>1.9073290000000001</v>
      </c>
      <c r="AA392">
        <v>2.258966</v>
      </c>
      <c r="AB392">
        <v>2.326641</v>
      </c>
      <c r="AC392">
        <v>2.1950229999999999</v>
      </c>
      <c r="AD392">
        <v>1.843397</v>
      </c>
      <c r="AE392">
        <v>-0.61065130000000001</v>
      </c>
      <c r="AF392">
        <v>-0.48605870000000001</v>
      </c>
      <c r="AG392">
        <v>-0.76377689999999998</v>
      </c>
      <c r="AH392">
        <v>-0.87582649999999995</v>
      </c>
      <c r="AI392">
        <v>-0.51460430000000001</v>
      </c>
      <c r="AJ392">
        <v>-0.37548049999999999</v>
      </c>
      <c r="AK392">
        <v>-0.2835975</v>
      </c>
      <c r="AL392">
        <v>-0.1901352</v>
      </c>
      <c r="AM392">
        <v>-0.1072608</v>
      </c>
      <c r="AN392">
        <v>-0.1398683</v>
      </c>
      <c r="AO392">
        <v>-0.12124070000000001</v>
      </c>
      <c r="AP392">
        <v>-0.21953239999999999</v>
      </c>
      <c r="AQ392">
        <v>-0.28217120000000001</v>
      </c>
      <c r="AR392">
        <v>-0.2109491</v>
      </c>
      <c r="AS392">
        <v>-9.9824800000000005E-2</v>
      </c>
      <c r="AT392">
        <v>-3.6522999999999998E-3</v>
      </c>
      <c r="AU392">
        <v>0.12541740000000001</v>
      </c>
      <c r="AV392">
        <v>0.22588510000000001</v>
      </c>
      <c r="AW392">
        <v>0.19700980000000001</v>
      </c>
      <c r="AX392">
        <v>5.1117599999999999E-2</v>
      </c>
      <c r="AY392">
        <v>0.2476759</v>
      </c>
      <c r="AZ392">
        <v>0.1641997</v>
      </c>
      <c r="BA392">
        <v>0.1097839</v>
      </c>
      <c r="BB392">
        <v>2.5633400000000001E-2</v>
      </c>
      <c r="BC392">
        <v>-0.2120427</v>
      </c>
      <c r="BD392">
        <v>-0.17390720000000001</v>
      </c>
      <c r="BE392">
        <v>-0.55304600000000004</v>
      </c>
      <c r="BF392">
        <v>-0.72312100000000001</v>
      </c>
      <c r="BG392">
        <v>-0.37381619999999999</v>
      </c>
      <c r="BH392">
        <v>-0.24050650000000001</v>
      </c>
      <c r="BI392">
        <v>-0.17021040000000001</v>
      </c>
      <c r="BJ392">
        <v>-8.4187700000000004E-2</v>
      </c>
      <c r="BK392">
        <v>-2.0478699999999999E-2</v>
      </c>
      <c r="BL392">
        <v>-3.3742800000000003E-2</v>
      </c>
      <c r="BM392">
        <v>2.8753600000000001E-2</v>
      </c>
      <c r="BN392">
        <v>-6.7041900000000001E-2</v>
      </c>
      <c r="BO392">
        <v>-0.1555906</v>
      </c>
      <c r="BP392">
        <v>-7.6861499999999999E-2</v>
      </c>
      <c r="BQ392">
        <v>2.1332199999999999E-2</v>
      </c>
      <c r="BR392">
        <v>0.1130833</v>
      </c>
      <c r="BS392">
        <v>0.24139579999999999</v>
      </c>
      <c r="BT392">
        <v>0.38432549999999999</v>
      </c>
      <c r="BU392">
        <v>0.40057409999999999</v>
      </c>
      <c r="BV392">
        <v>0.23325290000000001</v>
      </c>
      <c r="BW392">
        <v>0.53616529999999996</v>
      </c>
      <c r="BX392">
        <v>0.4375077</v>
      </c>
      <c r="BY392">
        <v>0.36452780000000001</v>
      </c>
      <c r="BZ392">
        <v>0.22332389999999999</v>
      </c>
      <c r="CA392">
        <v>6.4032400000000003E-2</v>
      </c>
      <c r="CB392">
        <v>4.2287900000000003E-2</v>
      </c>
      <c r="CC392">
        <v>-0.40709450000000003</v>
      </c>
      <c r="CD392">
        <v>-0.61735770000000001</v>
      </c>
      <c r="CE392">
        <v>-0.27630680000000002</v>
      </c>
      <c r="CF392">
        <v>-0.14702390000000001</v>
      </c>
      <c r="CG392">
        <v>-9.1678800000000005E-2</v>
      </c>
      <c r="CH392">
        <v>-1.0808699999999999E-2</v>
      </c>
      <c r="CI392">
        <v>3.9626300000000003E-2</v>
      </c>
      <c r="CJ392">
        <v>3.97594E-2</v>
      </c>
      <c r="CK392">
        <v>0.13263920000000001</v>
      </c>
      <c r="CL392">
        <v>3.8572500000000003E-2</v>
      </c>
      <c r="CM392">
        <v>-6.7921300000000004E-2</v>
      </c>
      <c r="CN392">
        <v>1.60071E-2</v>
      </c>
      <c r="CO392">
        <v>0.10524509999999999</v>
      </c>
      <c r="CP392">
        <v>0.193934</v>
      </c>
      <c r="CQ392">
        <v>0.32172220000000001</v>
      </c>
      <c r="CR392">
        <v>0.49406080000000002</v>
      </c>
      <c r="CS392">
        <v>0.54156210000000005</v>
      </c>
      <c r="CT392">
        <v>0.35939919999999997</v>
      </c>
      <c r="CU392">
        <v>0.73597219999999997</v>
      </c>
      <c r="CV392">
        <v>0.62679989999999997</v>
      </c>
      <c r="CW392">
        <v>0.54096270000000002</v>
      </c>
      <c r="CX392">
        <v>0.3602438</v>
      </c>
      <c r="CY392">
        <v>0.34010750000000001</v>
      </c>
      <c r="CZ392">
        <v>0.25848310000000002</v>
      </c>
      <c r="DA392">
        <v>-0.26114300000000001</v>
      </c>
      <c r="DB392">
        <v>-0.5115944</v>
      </c>
      <c r="DC392">
        <v>-0.1787974</v>
      </c>
      <c r="DD392">
        <v>-5.35413E-2</v>
      </c>
      <c r="DE392">
        <v>-1.31472E-2</v>
      </c>
      <c r="DF392">
        <v>6.2570299999999995E-2</v>
      </c>
      <c r="DG392">
        <v>9.9731299999999995E-2</v>
      </c>
      <c r="DH392">
        <v>0.1132616</v>
      </c>
      <c r="DI392">
        <v>0.23652490000000001</v>
      </c>
      <c r="DJ392">
        <v>0.14418700000000001</v>
      </c>
      <c r="DK392">
        <v>1.9748000000000002E-2</v>
      </c>
      <c r="DL392">
        <v>0.10887579999999999</v>
      </c>
      <c r="DM392">
        <v>0.1891581</v>
      </c>
      <c r="DN392">
        <v>0.27478469999999999</v>
      </c>
      <c r="DO392">
        <v>0.40204849999999998</v>
      </c>
      <c r="DP392">
        <v>0.60379620000000001</v>
      </c>
      <c r="DQ392">
        <v>0.68255010000000005</v>
      </c>
      <c r="DR392">
        <v>0.48554560000000002</v>
      </c>
      <c r="DS392">
        <v>0.93577920000000003</v>
      </c>
      <c r="DT392">
        <v>0.81609220000000005</v>
      </c>
      <c r="DU392">
        <v>0.71739759999999997</v>
      </c>
      <c r="DV392">
        <v>0.49716369999999999</v>
      </c>
      <c r="DW392">
        <v>0.73871609999999999</v>
      </c>
      <c r="DX392">
        <v>0.57063450000000004</v>
      </c>
      <c r="DY392">
        <v>-5.0412100000000001E-2</v>
      </c>
      <c r="DZ392">
        <v>-0.35888900000000001</v>
      </c>
      <c r="EA392">
        <v>-3.8009300000000003E-2</v>
      </c>
      <c r="EB392">
        <v>8.1432699999999997E-2</v>
      </c>
      <c r="EC392">
        <v>0.10023990000000001</v>
      </c>
      <c r="ED392">
        <v>0.1685179</v>
      </c>
      <c r="EE392">
        <v>0.18651329999999999</v>
      </c>
      <c r="EF392">
        <v>0.2193871</v>
      </c>
      <c r="EG392">
        <v>0.38651920000000001</v>
      </c>
      <c r="EH392">
        <v>0.29667749999999998</v>
      </c>
      <c r="EI392">
        <v>0.1463286</v>
      </c>
      <c r="EJ392">
        <v>0.24296329999999999</v>
      </c>
      <c r="EK392">
        <v>0.31031500000000001</v>
      </c>
      <c r="EL392">
        <v>0.39152039999999999</v>
      </c>
      <c r="EM392">
        <v>0.51802700000000002</v>
      </c>
      <c r="EN392">
        <v>0.76223660000000004</v>
      </c>
      <c r="EO392">
        <v>0.88611430000000002</v>
      </c>
      <c r="EP392">
        <v>0.66768090000000002</v>
      </c>
      <c r="EQ392">
        <v>1.2242690000000001</v>
      </c>
      <c r="ER392">
        <v>1.0893999999999999</v>
      </c>
      <c r="ES392">
        <v>0.97214160000000005</v>
      </c>
      <c r="ET392">
        <v>0.69485430000000004</v>
      </c>
      <c r="EU392">
        <v>61.127389999999998</v>
      </c>
      <c r="EV392">
        <v>60.84713</v>
      </c>
      <c r="EW392">
        <v>59.872610000000002</v>
      </c>
      <c r="EX392">
        <v>59.464970000000001</v>
      </c>
      <c r="EY392">
        <v>59.414009999999998</v>
      </c>
      <c r="EZ392">
        <v>59.891719999999999</v>
      </c>
      <c r="FA392">
        <v>58.640129999999999</v>
      </c>
      <c r="FB392">
        <v>58.40446</v>
      </c>
      <c r="FC392">
        <v>60.433120000000002</v>
      </c>
      <c r="FD392">
        <v>64.146500000000003</v>
      </c>
      <c r="FE392">
        <v>68.156049999999993</v>
      </c>
      <c r="FF392">
        <v>72.445859999999996</v>
      </c>
      <c r="FG392">
        <v>74.955410000000001</v>
      </c>
      <c r="FH392">
        <v>74.987260000000006</v>
      </c>
      <c r="FI392">
        <v>75.09554</v>
      </c>
      <c r="FJ392">
        <v>74.089169999999996</v>
      </c>
      <c r="FK392">
        <v>73.015919999999994</v>
      </c>
      <c r="FL392">
        <v>70.993629999999996</v>
      </c>
      <c r="FM392">
        <v>67.939490000000006</v>
      </c>
      <c r="FN392">
        <v>65.09554</v>
      </c>
      <c r="FO392">
        <v>64.238849999999999</v>
      </c>
      <c r="FP392">
        <v>63.035029999999999</v>
      </c>
      <c r="FQ392">
        <v>62.222929999999998</v>
      </c>
      <c r="FR392">
        <v>61.554139999999997</v>
      </c>
      <c r="FS392">
        <v>2.4632329999999998</v>
      </c>
      <c r="FT392">
        <v>0.1104728</v>
      </c>
      <c r="FU392">
        <v>0.21275469999999999</v>
      </c>
    </row>
    <row r="393" spans="1:177" x14ac:dyDescent="0.3">
      <c r="A393" t="s">
        <v>226</v>
      </c>
      <c r="B393" t="s">
        <v>199</v>
      </c>
      <c r="C393" t="s">
        <v>279</v>
      </c>
      <c r="D393" s="30" t="s">
        <v>240</v>
      </c>
      <c r="E393" t="s">
        <v>221</v>
      </c>
      <c r="F393">
        <v>62</v>
      </c>
      <c r="G393">
        <v>3.978675</v>
      </c>
      <c r="H393">
        <v>4.323499</v>
      </c>
      <c r="I393">
        <v>3.7545220000000001</v>
      </c>
      <c r="J393">
        <v>2.5834139999999999</v>
      </c>
      <c r="K393">
        <v>1.740947</v>
      </c>
      <c r="L393">
        <v>1.3944099999999999</v>
      </c>
      <c r="M393">
        <v>1.24776</v>
      </c>
      <c r="N393">
        <v>1.1876469999999999</v>
      </c>
      <c r="O393">
        <v>0.98533110000000002</v>
      </c>
      <c r="P393">
        <v>-0.16022539999999999</v>
      </c>
      <c r="Q393">
        <v>-1.2469060000000001</v>
      </c>
      <c r="R393">
        <v>-1.893122</v>
      </c>
      <c r="S393">
        <v>-1.95217</v>
      </c>
      <c r="T393">
        <v>-1.3233060000000001</v>
      </c>
      <c r="U393">
        <v>-0.98676920000000001</v>
      </c>
      <c r="V393">
        <v>-0.1231361</v>
      </c>
      <c r="W393">
        <v>0.55476700000000001</v>
      </c>
      <c r="X393">
        <v>1.3586769999999999</v>
      </c>
      <c r="Y393">
        <v>1.819345</v>
      </c>
      <c r="Z393">
        <v>1.9569110000000001</v>
      </c>
      <c r="AA393">
        <v>1.959171</v>
      </c>
      <c r="AB393">
        <v>2.1545719999999999</v>
      </c>
      <c r="AC393">
        <v>1.988475</v>
      </c>
      <c r="AD393">
        <v>1.4495370000000001</v>
      </c>
      <c r="AE393">
        <v>-3.8511060000000001</v>
      </c>
      <c r="AF393">
        <v>-3.3637359999999998</v>
      </c>
      <c r="AG393">
        <v>-2.4878900000000002</v>
      </c>
      <c r="AH393">
        <v>-2.1364380000000001</v>
      </c>
      <c r="AI393">
        <v>-1.6898040000000001</v>
      </c>
      <c r="AJ393">
        <v>-0.64345319999999995</v>
      </c>
      <c r="AK393">
        <v>-2.52515E-2</v>
      </c>
      <c r="AL393">
        <v>-0.119334</v>
      </c>
      <c r="AM393">
        <v>-0.1108633</v>
      </c>
      <c r="AN393">
        <v>-0.34166000000000002</v>
      </c>
      <c r="AO393">
        <v>-0.1779944</v>
      </c>
      <c r="AP393">
        <v>-9.49208E-2</v>
      </c>
      <c r="AQ393">
        <v>-0.46189649999999999</v>
      </c>
      <c r="AR393">
        <v>-7.2050199999999995E-2</v>
      </c>
      <c r="AS393">
        <v>-0.38575090000000001</v>
      </c>
      <c r="AT393">
        <v>-0.31031809999999999</v>
      </c>
      <c r="AU393">
        <v>-0.94840570000000002</v>
      </c>
      <c r="AV393">
        <v>-0.24721779999999999</v>
      </c>
      <c r="AW393">
        <v>-0.55834700000000004</v>
      </c>
      <c r="AX393">
        <v>-0.31143029999999999</v>
      </c>
      <c r="AY393">
        <v>-0.1226855</v>
      </c>
      <c r="AZ393">
        <v>-5.3025599999999999E-2</v>
      </c>
      <c r="BA393">
        <v>-0.31899460000000002</v>
      </c>
      <c r="BB393">
        <v>-0.63986430000000005</v>
      </c>
      <c r="BC393">
        <v>-2.611065</v>
      </c>
      <c r="BD393">
        <v>-2.3281779999999999</v>
      </c>
      <c r="BE393">
        <v>-1.696442</v>
      </c>
      <c r="BF393">
        <v>-1.60318</v>
      </c>
      <c r="BG393">
        <v>-1.3804810000000001</v>
      </c>
      <c r="BH393">
        <v>-0.52797039999999995</v>
      </c>
      <c r="BI393">
        <v>2.5654E-2</v>
      </c>
      <c r="BJ393">
        <v>-6.8552000000000002E-2</v>
      </c>
      <c r="BK393">
        <v>9.9498299999999998E-2</v>
      </c>
      <c r="BL393">
        <v>-0.1127848</v>
      </c>
      <c r="BM393">
        <v>2.70034E-2</v>
      </c>
      <c r="BN393">
        <v>4.7733600000000001E-2</v>
      </c>
      <c r="BO393">
        <v>-0.25062139999999999</v>
      </c>
      <c r="BP393">
        <v>4.1646700000000002E-2</v>
      </c>
      <c r="BQ393">
        <v>-0.23646529999999999</v>
      </c>
      <c r="BR393">
        <v>3.7350999999999999E-3</v>
      </c>
      <c r="BS393">
        <v>-0.51738609999999996</v>
      </c>
      <c r="BT393">
        <v>-0.1272326</v>
      </c>
      <c r="BU393">
        <v>-0.31391809999999998</v>
      </c>
      <c r="BV393">
        <v>-9.5955700000000005E-2</v>
      </c>
      <c r="BW393">
        <v>2.52228E-2</v>
      </c>
      <c r="BX393">
        <v>4.2512000000000001E-2</v>
      </c>
      <c r="BY393">
        <v>-5.2278999999999999E-2</v>
      </c>
      <c r="BZ393">
        <v>-0.35088399999999997</v>
      </c>
      <c r="CA393">
        <v>-1.752216</v>
      </c>
      <c r="CB393">
        <v>-1.6109530000000001</v>
      </c>
      <c r="CC393">
        <v>-1.1482870000000001</v>
      </c>
      <c r="CD393">
        <v>-1.2338469999999999</v>
      </c>
      <c r="CE393">
        <v>-1.166245</v>
      </c>
      <c r="CF393">
        <v>-0.44798729999999998</v>
      </c>
      <c r="CG393">
        <v>6.0911E-2</v>
      </c>
      <c r="CH393">
        <v>-3.33805E-2</v>
      </c>
      <c r="CI393">
        <v>0.2451941</v>
      </c>
      <c r="CJ393">
        <v>4.5733500000000003E-2</v>
      </c>
      <c r="CK393">
        <v>0.1689842</v>
      </c>
      <c r="CL393">
        <v>0.14653569999999999</v>
      </c>
      <c r="CM393">
        <v>-0.104293</v>
      </c>
      <c r="CN393">
        <v>0.12039279999999999</v>
      </c>
      <c r="CO393">
        <v>-0.13307050000000001</v>
      </c>
      <c r="CP393">
        <v>0.22124740000000001</v>
      </c>
      <c r="CQ393">
        <v>-0.21886320000000001</v>
      </c>
      <c r="CR393">
        <v>-4.4131299999999998E-2</v>
      </c>
      <c r="CS393">
        <v>-0.14462729999999999</v>
      </c>
      <c r="CT393">
        <v>5.3281299999999997E-2</v>
      </c>
      <c r="CU393">
        <v>0.12766369999999999</v>
      </c>
      <c r="CV393">
        <v>0.1086811</v>
      </c>
      <c r="CW393">
        <v>0.1324475</v>
      </c>
      <c r="CX393">
        <v>-0.15073710000000001</v>
      </c>
      <c r="CY393">
        <v>-0.89336629999999995</v>
      </c>
      <c r="CZ393">
        <v>-0.89372799999999997</v>
      </c>
      <c r="DA393">
        <v>-0.60013159999999999</v>
      </c>
      <c r="DB393">
        <v>-0.8645138</v>
      </c>
      <c r="DC393">
        <v>-0.95200870000000004</v>
      </c>
      <c r="DD393">
        <v>-0.3680042</v>
      </c>
      <c r="DE393">
        <v>9.6168000000000003E-2</v>
      </c>
      <c r="DF393">
        <v>1.7909E-3</v>
      </c>
      <c r="DG393">
        <v>0.39088990000000001</v>
      </c>
      <c r="DH393">
        <v>0.20425180000000001</v>
      </c>
      <c r="DI393">
        <v>0.31096499999999999</v>
      </c>
      <c r="DJ393">
        <v>0.24533769999999999</v>
      </c>
      <c r="DK393">
        <v>4.2035500000000003E-2</v>
      </c>
      <c r="DL393">
        <v>0.19913890000000001</v>
      </c>
      <c r="DM393">
        <v>-2.9675799999999999E-2</v>
      </c>
      <c r="DN393">
        <v>0.43875969999999997</v>
      </c>
      <c r="DO393">
        <v>7.96597E-2</v>
      </c>
      <c r="DP393">
        <v>3.8970100000000001E-2</v>
      </c>
      <c r="DQ393">
        <v>2.4663399999999999E-2</v>
      </c>
      <c r="DR393">
        <v>0.20251839999999999</v>
      </c>
      <c r="DS393">
        <v>0.23010449999999999</v>
      </c>
      <c r="DT393">
        <v>0.17485020000000001</v>
      </c>
      <c r="DU393">
        <v>0.31717390000000001</v>
      </c>
      <c r="DV393">
        <v>4.9409700000000001E-2</v>
      </c>
      <c r="DW393">
        <v>0.34667540000000002</v>
      </c>
      <c r="DX393">
        <v>0.1418307</v>
      </c>
      <c r="DY393">
        <v>0.19131699999999999</v>
      </c>
      <c r="DZ393">
        <v>-0.33125559999999998</v>
      </c>
      <c r="EA393">
        <v>-0.64268579999999997</v>
      </c>
      <c r="EB393">
        <v>-0.25252140000000001</v>
      </c>
      <c r="EC393">
        <v>0.1470735</v>
      </c>
      <c r="ED393">
        <v>5.2572899999999999E-2</v>
      </c>
      <c r="EE393">
        <v>0.60125150000000005</v>
      </c>
      <c r="EF393">
        <v>0.43312699999999998</v>
      </c>
      <c r="EG393">
        <v>0.51596280000000005</v>
      </c>
      <c r="EH393">
        <v>0.38799220000000001</v>
      </c>
      <c r="EI393">
        <v>0.2533106</v>
      </c>
      <c r="EJ393">
        <v>0.3128358</v>
      </c>
      <c r="EK393">
        <v>0.11960990000000001</v>
      </c>
      <c r="EL393">
        <v>0.75281290000000001</v>
      </c>
      <c r="EM393">
        <v>0.51067940000000001</v>
      </c>
      <c r="EN393">
        <v>0.15895519999999999</v>
      </c>
      <c r="EO393">
        <v>0.26909240000000001</v>
      </c>
      <c r="EP393">
        <v>0.417993</v>
      </c>
      <c r="EQ393">
        <v>0.37801279999999998</v>
      </c>
      <c r="ER393">
        <v>0.27038790000000001</v>
      </c>
      <c r="ES393">
        <v>0.58388949999999995</v>
      </c>
      <c r="ET393">
        <v>0.33839000000000002</v>
      </c>
      <c r="EU393">
        <v>53.45205</v>
      </c>
      <c r="EV393">
        <v>51.726030000000002</v>
      </c>
      <c r="EW393">
        <v>51.342469999999999</v>
      </c>
      <c r="EX393">
        <v>50.726030000000002</v>
      </c>
      <c r="EY393">
        <v>50.273969999999998</v>
      </c>
      <c r="EZ393">
        <v>50.109589999999997</v>
      </c>
      <c r="FA393">
        <v>49.191780000000001</v>
      </c>
      <c r="FB393">
        <v>48.684930000000001</v>
      </c>
      <c r="FC393">
        <v>52.808219999999999</v>
      </c>
      <c r="FD393">
        <v>61.46575</v>
      </c>
      <c r="FE393">
        <v>69.753429999999994</v>
      </c>
      <c r="FF393">
        <v>75.191779999999994</v>
      </c>
      <c r="FG393">
        <v>78.0274</v>
      </c>
      <c r="FH393">
        <v>78.890410000000003</v>
      </c>
      <c r="FI393">
        <v>80.219179999999994</v>
      </c>
      <c r="FJ393">
        <v>79.821910000000003</v>
      </c>
      <c r="FK393">
        <v>77.0137</v>
      </c>
      <c r="FL393">
        <v>74.328770000000006</v>
      </c>
      <c r="FM393">
        <v>68.452060000000003</v>
      </c>
      <c r="FN393">
        <v>62.863010000000003</v>
      </c>
      <c r="FO393">
        <v>59.616439999999997</v>
      </c>
      <c r="FP393">
        <v>57.191780000000001</v>
      </c>
      <c r="FQ393">
        <v>55.054789999999997</v>
      </c>
      <c r="FR393">
        <v>54.9863</v>
      </c>
      <c r="FS393">
        <v>7.0048859999999999</v>
      </c>
      <c r="FT393">
        <v>0.12532660000000001</v>
      </c>
      <c r="FU393">
        <v>0.2530464</v>
      </c>
    </row>
    <row r="394" spans="1:177" x14ac:dyDescent="0.3">
      <c r="A394" t="s">
        <v>226</v>
      </c>
      <c r="B394" t="s">
        <v>199</v>
      </c>
      <c r="C394" t="s">
        <v>279</v>
      </c>
      <c r="D394" s="30" t="s">
        <v>241</v>
      </c>
      <c r="E394" t="s">
        <v>219</v>
      </c>
      <c r="F394">
        <v>807</v>
      </c>
      <c r="G394">
        <v>4.4407740000000002</v>
      </c>
      <c r="H394">
        <v>4.4262100000000002</v>
      </c>
      <c r="I394">
        <v>3.671608</v>
      </c>
      <c r="J394">
        <v>2.7057880000000001</v>
      </c>
      <c r="K394">
        <v>2.0132650000000001</v>
      </c>
      <c r="L394">
        <v>1.550573</v>
      </c>
      <c r="M394">
        <v>1.4375309999999999</v>
      </c>
      <c r="N394">
        <v>1.1048119999999999</v>
      </c>
      <c r="O394">
        <v>0.42957889999999999</v>
      </c>
      <c r="P394">
        <v>-0.49526700000000001</v>
      </c>
      <c r="Q394">
        <v>-1.446839</v>
      </c>
      <c r="R394">
        <v>-2.0398499999999999</v>
      </c>
      <c r="S394">
        <v>-2.2687550000000001</v>
      </c>
      <c r="T394">
        <v>-2.2652209999999999</v>
      </c>
      <c r="U394">
        <v>-1.8248949999999999</v>
      </c>
      <c r="V394">
        <v>-1.0153110000000001</v>
      </c>
      <c r="W394">
        <v>-0.12511140000000001</v>
      </c>
      <c r="X394">
        <v>1.035849</v>
      </c>
      <c r="Y394">
        <v>1.9645189999999999</v>
      </c>
      <c r="Z394">
        <v>2.2587739999999998</v>
      </c>
      <c r="AA394">
        <v>2.3636659999999998</v>
      </c>
      <c r="AB394">
        <v>2.3976660000000001</v>
      </c>
      <c r="AC394">
        <v>2.104711</v>
      </c>
      <c r="AD394">
        <v>1.879216</v>
      </c>
      <c r="AE394">
        <v>-0.924238</v>
      </c>
      <c r="AF394">
        <v>-0.77325480000000002</v>
      </c>
      <c r="AG394">
        <v>-0.59753730000000005</v>
      </c>
      <c r="AH394">
        <v>-0.52533220000000003</v>
      </c>
      <c r="AI394">
        <v>-0.46786430000000001</v>
      </c>
      <c r="AJ394">
        <v>-0.38891809999999999</v>
      </c>
      <c r="AK394">
        <v>-0.12517</v>
      </c>
      <c r="AL394">
        <v>-5.8532399999999998E-2</v>
      </c>
      <c r="AM394">
        <v>3.9045E-3</v>
      </c>
      <c r="AN394">
        <v>-2.7960000000000002E-4</v>
      </c>
      <c r="AO394">
        <v>-6.1087900000000001E-2</v>
      </c>
      <c r="AP394">
        <v>-7.1916099999999997E-2</v>
      </c>
      <c r="AQ394">
        <v>-7.4152499999999996E-2</v>
      </c>
      <c r="AR394">
        <v>-4.5443900000000002E-2</v>
      </c>
      <c r="AS394">
        <v>-1.7456300000000001E-2</v>
      </c>
      <c r="AT394">
        <v>-8.5618E-2</v>
      </c>
      <c r="AU394">
        <v>3.8590699999999999E-2</v>
      </c>
      <c r="AV394">
        <v>3.6949000000000003E-2</v>
      </c>
      <c r="AW394">
        <v>9.0502100000000002E-2</v>
      </c>
      <c r="AX394">
        <v>8.2563700000000004E-2</v>
      </c>
      <c r="AY394">
        <v>0.1202264</v>
      </c>
      <c r="AZ394">
        <v>-2.8885500000000001E-2</v>
      </c>
      <c r="BA394">
        <v>-9.1051099999999996E-2</v>
      </c>
      <c r="BB394">
        <v>-7.4476200000000006E-2</v>
      </c>
      <c r="BC394">
        <v>-0.79470649999999998</v>
      </c>
      <c r="BD394">
        <v>-0.65432159999999995</v>
      </c>
      <c r="BE394">
        <v>-0.4960582</v>
      </c>
      <c r="BF394">
        <v>-0.4383146</v>
      </c>
      <c r="BG394">
        <v>-0.39593469999999997</v>
      </c>
      <c r="BH394">
        <v>-0.33267289999999999</v>
      </c>
      <c r="BI394">
        <v>-8.8984199999999999E-2</v>
      </c>
      <c r="BJ394">
        <v>-2.1084700000000001E-2</v>
      </c>
      <c r="BK394">
        <v>4.5741499999999997E-2</v>
      </c>
      <c r="BL394">
        <v>4.67512E-2</v>
      </c>
      <c r="BM394">
        <v>-7.5085999999999998E-3</v>
      </c>
      <c r="BN394">
        <v>-2.0645299999999998E-2</v>
      </c>
      <c r="BO394">
        <v>-2.1874899999999999E-2</v>
      </c>
      <c r="BP394">
        <v>8.0969000000000006E-3</v>
      </c>
      <c r="BQ394">
        <v>3.7094500000000002E-2</v>
      </c>
      <c r="BR394">
        <v>-3.1961700000000003E-2</v>
      </c>
      <c r="BS394">
        <v>9.3761300000000006E-2</v>
      </c>
      <c r="BT394">
        <v>8.9255100000000004E-2</v>
      </c>
      <c r="BU394">
        <v>0.1463824</v>
      </c>
      <c r="BV394">
        <v>0.1344187</v>
      </c>
      <c r="BW394">
        <v>0.1758979</v>
      </c>
      <c r="BX394">
        <v>3.11699E-2</v>
      </c>
      <c r="BY394">
        <v>-3.6892500000000002E-2</v>
      </c>
      <c r="BZ394">
        <v>-2.1277999999999998E-2</v>
      </c>
      <c r="CA394">
        <v>-0.70499339999999999</v>
      </c>
      <c r="CB394">
        <v>-0.57194880000000003</v>
      </c>
      <c r="CC394">
        <v>-0.42577409999999999</v>
      </c>
      <c r="CD394">
        <v>-0.37804650000000001</v>
      </c>
      <c r="CE394">
        <v>-0.34611649999999999</v>
      </c>
      <c r="CF394">
        <v>-0.29371770000000003</v>
      </c>
      <c r="CG394">
        <v>-6.3922000000000007E-2</v>
      </c>
      <c r="CH394">
        <v>4.8514999999999999E-3</v>
      </c>
      <c r="CI394">
        <v>7.4717699999999998E-2</v>
      </c>
      <c r="CJ394">
        <v>7.9324599999999995E-2</v>
      </c>
      <c r="CK394">
        <v>2.96002E-2</v>
      </c>
      <c r="CL394">
        <v>1.4864799999999999E-2</v>
      </c>
      <c r="CM394">
        <v>1.4332299999999999E-2</v>
      </c>
      <c r="CN394">
        <v>4.51791E-2</v>
      </c>
      <c r="CO394">
        <v>7.4876300000000007E-2</v>
      </c>
      <c r="CP394">
        <v>5.2005000000000003E-3</v>
      </c>
      <c r="CQ394">
        <v>0.13197229999999999</v>
      </c>
      <c r="CR394">
        <v>0.12548219999999999</v>
      </c>
      <c r="CS394">
        <v>0.185085</v>
      </c>
      <c r="CT394">
        <v>0.1703334</v>
      </c>
      <c r="CU394">
        <v>0.2144558</v>
      </c>
      <c r="CV394">
        <v>7.2763999999999995E-2</v>
      </c>
      <c r="CW394">
        <v>6.1749999999999999E-4</v>
      </c>
      <c r="CX394">
        <v>1.55668E-2</v>
      </c>
      <c r="CY394">
        <v>-0.61528020000000005</v>
      </c>
      <c r="CZ394">
        <v>-0.48957600000000001</v>
      </c>
      <c r="DA394">
        <v>-0.35548990000000003</v>
      </c>
      <c r="DB394">
        <v>-0.31777830000000001</v>
      </c>
      <c r="DC394">
        <v>-0.29629830000000001</v>
      </c>
      <c r="DD394">
        <v>-0.2547624</v>
      </c>
      <c r="DE394">
        <v>-3.88598E-2</v>
      </c>
      <c r="DF394">
        <v>3.0787599999999998E-2</v>
      </c>
      <c r="DG394">
        <v>0.10369390000000001</v>
      </c>
      <c r="DH394">
        <v>0.111898</v>
      </c>
      <c r="DI394">
        <v>6.6709099999999993E-2</v>
      </c>
      <c r="DJ394">
        <v>5.0374799999999997E-2</v>
      </c>
      <c r="DK394">
        <v>5.0539500000000001E-2</v>
      </c>
      <c r="DL394">
        <v>8.2261399999999998E-2</v>
      </c>
      <c r="DM394">
        <v>0.11265799999999999</v>
      </c>
      <c r="DN394">
        <v>4.2362700000000003E-2</v>
      </c>
      <c r="DO394">
        <v>0.17018330000000001</v>
      </c>
      <c r="DP394">
        <v>0.1617092</v>
      </c>
      <c r="DQ394">
        <v>0.2237875</v>
      </c>
      <c r="DR394">
        <v>0.20624799999999999</v>
      </c>
      <c r="DS394">
        <v>0.25301380000000001</v>
      </c>
      <c r="DT394">
        <v>0.11435819999999999</v>
      </c>
      <c r="DU394">
        <v>3.8127599999999998E-2</v>
      </c>
      <c r="DV394">
        <v>5.2411699999999999E-2</v>
      </c>
      <c r="DW394">
        <v>-0.48574869999999998</v>
      </c>
      <c r="DX394">
        <v>-0.37064269999999999</v>
      </c>
      <c r="DY394">
        <v>-0.25401079999999998</v>
      </c>
      <c r="DZ394">
        <v>-0.23076079999999999</v>
      </c>
      <c r="EA394">
        <v>-0.2243687</v>
      </c>
      <c r="EB394">
        <v>-0.1985172</v>
      </c>
      <c r="EC394">
        <v>-2.6740000000000002E-3</v>
      </c>
      <c r="ED394">
        <v>6.8235299999999999E-2</v>
      </c>
      <c r="EE394">
        <v>0.14553089999999999</v>
      </c>
      <c r="EF394">
        <v>0.15892890000000001</v>
      </c>
      <c r="EG394">
        <v>0.1202883</v>
      </c>
      <c r="EH394">
        <v>0.1016456</v>
      </c>
      <c r="EI394">
        <v>0.10281709999999999</v>
      </c>
      <c r="EJ394">
        <v>0.13580220000000001</v>
      </c>
      <c r="EK394">
        <v>0.16720889999999999</v>
      </c>
      <c r="EL394">
        <v>9.6018999999999993E-2</v>
      </c>
      <c r="EM394">
        <v>0.2253539</v>
      </c>
      <c r="EN394">
        <v>0.21401529999999999</v>
      </c>
      <c r="EO394">
        <v>0.27966780000000002</v>
      </c>
      <c r="EP394">
        <v>0.25810300000000003</v>
      </c>
      <c r="EQ394">
        <v>0.3086853</v>
      </c>
      <c r="ER394">
        <v>0.1744135</v>
      </c>
      <c r="ES394">
        <v>9.2286099999999996E-2</v>
      </c>
      <c r="ET394">
        <v>0.10560990000000001</v>
      </c>
      <c r="EU394">
        <v>64.793999999999997</v>
      </c>
      <c r="EV394">
        <v>63.959040000000002</v>
      </c>
      <c r="EW394">
        <v>63.19106</v>
      </c>
      <c r="EX394">
        <v>63.067779999999999</v>
      </c>
      <c r="EY394">
        <v>62.381720000000001</v>
      </c>
      <c r="EZ394">
        <v>62.16451</v>
      </c>
      <c r="FA394">
        <v>61.749969999999998</v>
      </c>
      <c r="FB394">
        <v>61.547969999999999</v>
      </c>
      <c r="FC394">
        <v>65.636290000000002</v>
      </c>
      <c r="FD394">
        <v>70.865380000000002</v>
      </c>
      <c r="FE394">
        <v>75.187190000000001</v>
      </c>
      <c r="FF394">
        <v>78.248170000000002</v>
      </c>
      <c r="FG394">
        <v>79.367710000000002</v>
      </c>
      <c r="FH394">
        <v>80.173050000000003</v>
      </c>
      <c r="FI394">
        <v>80.575710000000001</v>
      </c>
      <c r="FJ394">
        <v>79.854709999999997</v>
      </c>
      <c r="FK394">
        <v>78.930620000000005</v>
      </c>
      <c r="FL394">
        <v>77.558239999999998</v>
      </c>
      <c r="FM394">
        <v>74.487920000000003</v>
      </c>
      <c r="FN394">
        <v>70.458699999999993</v>
      </c>
      <c r="FO394">
        <v>67.711539999999999</v>
      </c>
      <c r="FP394">
        <v>66.721950000000007</v>
      </c>
      <c r="FQ394">
        <v>65.602800000000002</v>
      </c>
      <c r="FR394">
        <v>64.936089999999993</v>
      </c>
      <c r="FS394">
        <v>0.96945329999999996</v>
      </c>
      <c r="FT394">
        <v>4.08822E-2</v>
      </c>
      <c r="FU394">
        <v>5.8683699999999998E-2</v>
      </c>
    </row>
    <row r="395" spans="1:177" x14ac:dyDescent="0.3">
      <c r="A395" t="s">
        <v>226</v>
      </c>
      <c r="B395" t="s">
        <v>199</v>
      </c>
      <c r="C395" t="s">
        <v>279</v>
      </c>
      <c r="D395" s="30" t="s">
        <v>241</v>
      </c>
      <c r="E395" t="s">
        <v>220</v>
      </c>
      <c r="F395">
        <v>510</v>
      </c>
      <c r="G395">
        <v>4.514945</v>
      </c>
      <c r="H395">
        <v>4.4229960000000004</v>
      </c>
      <c r="I395">
        <v>3.72254</v>
      </c>
      <c r="J395">
        <v>2.831089</v>
      </c>
      <c r="K395">
        <v>2.1164550000000002</v>
      </c>
      <c r="L395">
        <v>1.5437149999999999</v>
      </c>
      <c r="M395">
        <v>1.378293</v>
      </c>
      <c r="N395">
        <v>1.0320769999999999</v>
      </c>
      <c r="O395">
        <v>0.35779889999999998</v>
      </c>
      <c r="P395">
        <v>-0.4898072</v>
      </c>
      <c r="Q395">
        <v>-1.424304</v>
      </c>
      <c r="R395">
        <v>-2.0207799999999998</v>
      </c>
      <c r="S395">
        <v>-2.2714989999999999</v>
      </c>
      <c r="T395">
        <v>-2.3262749999999999</v>
      </c>
      <c r="U395">
        <v>-1.9530289999999999</v>
      </c>
      <c r="V395">
        <v>-1.077299</v>
      </c>
      <c r="W395">
        <v>-0.1970683</v>
      </c>
      <c r="X395">
        <v>0.91310329999999995</v>
      </c>
      <c r="Y395">
        <v>1.851308</v>
      </c>
      <c r="Z395">
        <v>2.257266</v>
      </c>
      <c r="AA395">
        <v>2.4359099999999998</v>
      </c>
      <c r="AB395">
        <v>2.4154339999999999</v>
      </c>
      <c r="AC395">
        <v>2.0994929999999998</v>
      </c>
      <c r="AD395">
        <v>1.8794709999999999</v>
      </c>
      <c r="AE395">
        <v>-1.019628</v>
      </c>
      <c r="AF395">
        <v>-0.87832399999999999</v>
      </c>
      <c r="AG395">
        <v>-0.58870599999999995</v>
      </c>
      <c r="AH395">
        <v>-0.4959558</v>
      </c>
      <c r="AI395">
        <v>-0.4100142</v>
      </c>
      <c r="AJ395">
        <v>-0.34743079999999998</v>
      </c>
      <c r="AK395">
        <v>-0.14096449999999999</v>
      </c>
      <c r="AL395">
        <v>-9.1376600000000002E-2</v>
      </c>
      <c r="AM395">
        <v>-9.4412300000000005E-2</v>
      </c>
      <c r="AN395">
        <v>-0.1169017</v>
      </c>
      <c r="AO395">
        <v>-0.19758700000000001</v>
      </c>
      <c r="AP395">
        <v>-0.19876559999999999</v>
      </c>
      <c r="AQ395">
        <v>-0.1457369</v>
      </c>
      <c r="AR395">
        <v>-0.15980929999999999</v>
      </c>
      <c r="AS395">
        <v>-0.13083040000000001</v>
      </c>
      <c r="AT395">
        <v>-0.1033569</v>
      </c>
      <c r="AU395">
        <v>-1.75628E-2</v>
      </c>
      <c r="AV395">
        <v>-5.84567E-2</v>
      </c>
      <c r="AW395">
        <v>-5.9328999999999996E-3</v>
      </c>
      <c r="AX395">
        <v>5.7151300000000002E-2</v>
      </c>
      <c r="AY395">
        <v>0.13737450000000001</v>
      </c>
      <c r="AZ395">
        <v>-6.2630000000000003E-3</v>
      </c>
      <c r="BA395">
        <v>-0.14515749999999999</v>
      </c>
      <c r="BB395">
        <v>-0.1199151</v>
      </c>
      <c r="BC395">
        <v>-0.86457289999999998</v>
      </c>
      <c r="BD395">
        <v>-0.73490109999999997</v>
      </c>
      <c r="BE395">
        <v>-0.46601510000000002</v>
      </c>
      <c r="BF395">
        <v>-0.39013059999999999</v>
      </c>
      <c r="BG395">
        <v>-0.32089390000000001</v>
      </c>
      <c r="BH395">
        <v>-0.28112740000000003</v>
      </c>
      <c r="BI395">
        <v>-9.8803799999999997E-2</v>
      </c>
      <c r="BJ395">
        <v>-4.7217500000000003E-2</v>
      </c>
      <c r="BK395">
        <v>-4.2703999999999999E-2</v>
      </c>
      <c r="BL395">
        <v>-5.6965200000000001E-2</v>
      </c>
      <c r="BM395">
        <v>-0.12650690000000001</v>
      </c>
      <c r="BN395">
        <v>-0.1308578</v>
      </c>
      <c r="BO395">
        <v>-7.8387399999999996E-2</v>
      </c>
      <c r="BP395">
        <v>-9.3467700000000001E-2</v>
      </c>
      <c r="BQ395">
        <v>-6.3280600000000006E-2</v>
      </c>
      <c r="BR395">
        <v>-3.6766E-2</v>
      </c>
      <c r="BS395">
        <v>5.3870599999999998E-2</v>
      </c>
      <c r="BT395">
        <v>8.1872000000000004E-3</v>
      </c>
      <c r="BU395">
        <v>6.3678499999999999E-2</v>
      </c>
      <c r="BV395">
        <v>0.1203649</v>
      </c>
      <c r="BW395">
        <v>0.20777370000000001</v>
      </c>
      <c r="BX395">
        <v>6.8730799999999995E-2</v>
      </c>
      <c r="BY395">
        <v>-7.5788800000000003E-2</v>
      </c>
      <c r="BZ395">
        <v>-5.2592E-2</v>
      </c>
      <c r="CA395">
        <v>-0.75718220000000003</v>
      </c>
      <c r="CB395">
        <v>-0.63556679999999999</v>
      </c>
      <c r="CC395">
        <v>-0.38103979999999998</v>
      </c>
      <c r="CD395">
        <v>-0.31683640000000002</v>
      </c>
      <c r="CE395">
        <v>-0.2591695</v>
      </c>
      <c r="CF395">
        <v>-0.23520579999999999</v>
      </c>
      <c r="CG395">
        <v>-6.9603300000000007E-2</v>
      </c>
      <c r="CH395">
        <v>-1.6632899999999999E-2</v>
      </c>
      <c r="CI395">
        <v>-6.8910000000000004E-3</v>
      </c>
      <c r="CJ395">
        <v>-1.5453400000000001E-2</v>
      </c>
      <c r="CK395">
        <v>-7.7276999999999998E-2</v>
      </c>
      <c r="CL395">
        <v>-8.3825200000000002E-2</v>
      </c>
      <c r="CM395">
        <v>-3.17413E-2</v>
      </c>
      <c r="CN395">
        <v>-4.7519600000000002E-2</v>
      </c>
      <c r="CO395">
        <v>-1.6495800000000001E-2</v>
      </c>
      <c r="CP395">
        <v>9.3545999999999994E-3</v>
      </c>
      <c r="CQ395">
        <v>0.1033451</v>
      </c>
      <c r="CR395">
        <v>5.4344499999999997E-2</v>
      </c>
      <c r="CS395">
        <v>0.11189109999999999</v>
      </c>
      <c r="CT395">
        <v>0.1641465</v>
      </c>
      <c r="CU395">
        <v>0.25653199999999998</v>
      </c>
      <c r="CV395">
        <v>0.12067120000000001</v>
      </c>
      <c r="CW395">
        <v>-2.77442E-2</v>
      </c>
      <c r="CX395">
        <v>-5.9642999999999996E-3</v>
      </c>
      <c r="CY395">
        <v>-0.64979160000000002</v>
      </c>
      <c r="CZ395">
        <v>-0.5362325</v>
      </c>
      <c r="DA395">
        <v>-0.29606450000000001</v>
      </c>
      <c r="DB395">
        <v>-0.24354219999999999</v>
      </c>
      <c r="DC395">
        <v>-0.19744500000000001</v>
      </c>
      <c r="DD395">
        <v>-0.18928420000000001</v>
      </c>
      <c r="DE395">
        <v>-4.0402899999999999E-2</v>
      </c>
      <c r="DF395">
        <v>1.39516E-2</v>
      </c>
      <c r="DG395">
        <v>2.8922E-2</v>
      </c>
      <c r="DH395">
        <v>2.6058499999999998E-2</v>
      </c>
      <c r="DI395">
        <v>-2.8047200000000001E-2</v>
      </c>
      <c r="DJ395">
        <v>-3.6792499999999999E-2</v>
      </c>
      <c r="DK395">
        <v>1.4904799999999999E-2</v>
      </c>
      <c r="DL395">
        <v>-1.5716E-3</v>
      </c>
      <c r="DM395">
        <v>3.0289E-2</v>
      </c>
      <c r="DN395">
        <v>5.5475200000000002E-2</v>
      </c>
      <c r="DO395">
        <v>0.1528197</v>
      </c>
      <c r="DP395">
        <v>0.10050190000000001</v>
      </c>
      <c r="DQ395">
        <v>0.16010369999999999</v>
      </c>
      <c r="DR395">
        <v>0.20792820000000001</v>
      </c>
      <c r="DS395">
        <v>0.30529020000000001</v>
      </c>
      <c r="DT395">
        <v>0.17261170000000001</v>
      </c>
      <c r="DU395">
        <v>2.03004E-2</v>
      </c>
      <c r="DV395">
        <v>4.0663400000000002E-2</v>
      </c>
      <c r="DW395">
        <v>-0.49473660000000003</v>
      </c>
      <c r="DX395">
        <v>-0.39280959999999998</v>
      </c>
      <c r="DY395">
        <v>-0.17337359999999999</v>
      </c>
      <c r="DZ395">
        <v>-0.13771700000000001</v>
      </c>
      <c r="EA395">
        <v>-0.1083247</v>
      </c>
      <c r="EB395">
        <v>-0.1229807</v>
      </c>
      <c r="EC395">
        <v>1.7579E-3</v>
      </c>
      <c r="ED395">
        <v>5.8110799999999997E-2</v>
      </c>
      <c r="EE395">
        <v>8.0630300000000002E-2</v>
      </c>
      <c r="EF395">
        <v>8.5995000000000002E-2</v>
      </c>
      <c r="EG395">
        <v>4.3032899999999999E-2</v>
      </c>
      <c r="EH395">
        <v>3.1115299999999999E-2</v>
      </c>
      <c r="EI395">
        <v>8.2254400000000005E-2</v>
      </c>
      <c r="EJ395">
        <v>6.4770099999999997E-2</v>
      </c>
      <c r="EK395">
        <v>9.7838800000000004E-2</v>
      </c>
      <c r="EL395">
        <v>0.1220661</v>
      </c>
      <c r="EM395">
        <v>0.22425310000000001</v>
      </c>
      <c r="EN395">
        <v>0.16714580000000001</v>
      </c>
      <c r="EO395">
        <v>0.229715</v>
      </c>
      <c r="EP395">
        <v>0.27114179999999999</v>
      </c>
      <c r="EQ395">
        <v>0.37568940000000001</v>
      </c>
      <c r="ER395">
        <v>0.2476054</v>
      </c>
      <c r="ES395">
        <v>8.9669200000000004E-2</v>
      </c>
      <c r="ET395">
        <v>0.1079865</v>
      </c>
      <c r="EU395">
        <v>66.040530000000004</v>
      </c>
      <c r="EV395">
        <v>65.437690000000003</v>
      </c>
      <c r="EW395">
        <v>64.939390000000003</v>
      </c>
      <c r="EX395">
        <v>65.029700000000005</v>
      </c>
      <c r="EY395">
        <v>64.577160000000006</v>
      </c>
      <c r="EZ395">
        <v>64.226169999999996</v>
      </c>
      <c r="FA395">
        <v>63.981540000000003</v>
      </c>
      <c r="FB395">
        <v>63.576560000000001</v>
      </c>
      <c r="FC395">
        <v>66.756770000000003</v>
      </c>
      <c r="FD395">
        <v>70.646000000000001</v>
      </c>
      <c r="FE395">
        <v>74.353399999999993</v>
      </c>
      <c r="FF395">
        <v>77.172389999999993</v>
      </c>
      <c r="FG395">
        <v>77.849289999999996</v>
      </c>
      <c r="FH395">
        <v>78.301630000000003</v>
      </c>
      <c r="FI395">
        <v>78.554079999999999</v>
      </c>
      <c r="FJ395">
        <v>77.867949999999993</v>
      </c>
      <c r="FK395">
        <v>77.207700000000003</v>
      </c>
      <c r="FL395">
        <v>76.152720000000002</v>
      </c>
      <c r="FM395">
        <v>73.500500000000002</v>
      </c>
      <c r="FN395">
        <v>70.21011</v>
      </c>
      <c r="FO395">
        <v>68.114990000000006</v>
      </c>
      <c r="FP395">
        <v>67.5565</v>
      </c>
      <c r="FQ395">
        <v>66.70299</v>
      </c>
      <c r="FR395">
        <v>66.203490000000002</v>
      </c>
      <c r="FS395">
        <v>1.2177169999999999</v>
      </c>
      <c r="FT395">
        <v>5.2359299999999998E-2</v>
      </c>
      <c r="FU395">
        <v>7.4939099999999995E-2</v>
      </c>
    </row>
    <row r="396" spans="1:177" x14ac:dyDescent="0.3">
      <c r="A396" t="s">
        <v>226</v>
      </c>
      <c r="B396" t="s">
        <v>199</v>
      </c>
      <c r="C396" t="s">
        <v>279</v>
      </c>
      <c r="D396" s="30" t="s">
        <v>241</v>
      </c>
      <c r="E396" t="s">
        <v>221</v>
      </c>
      <c r="F396">
        <v>297</v>
      </c>
      <c r="G396">
        <v>4.3130139999999999</v>
      </c>
      <c r="H396">
        <v>4.4562619999999997</v>
      </c>
      <c r="I396">
        <v>3.5922420000000002</v>
      </c>
      <c r="J396">
        <v>2.4803639999999998</v>
      </c>
      <c r="K396">
        <v>1.8257319999999999</v>
      </c>
      <c r="L396">
        <v>1.5775779999999999</v>
      </c>
      <c r="M396">
        <v>1.572295</v>
      </c>
      <c r="N396">
        <v>1.261965</v>
      </c>
      <c r="O396">
        <v>0.58471130000000004</v>
      </c>
      <c r="P396">
        <v>-0.49722810000000001</v>
      </c>
      <c r="Q396">
        <v>-1.4870140000000001</v>
      </c>
      <c r="R396">
        <v>-2.084721</v>
      </c>
      <c r="S396">
        <v>-2.2778429999999998</v>
      </c>
      <c r="T396">
        <v>-2.154668</v>
      </c>
      <c r="U396">
        <v>-1.580058</v>
      </c>
      <c r="V396">
        <v>-0.8975727</v>
      </c>
      <c r="W396">
        <v>2.2296699999999999E-2</v>
      </c>
      <c r="X396">
        <v>1.2866299999999999</v>
      </c>
      <c r="Y396">
        <v>2.2023380000000001</v>
      </c>
      <c r="Z396">
        <v>2.278581</v>
      </c>
      <c r="AA396">
        <v>2.2409919999999999</v>
      </c>
      <c r="AB396">
        <v>2.3832239999999998</v>
      </c>
      <c r="AC396">
        <v>2.142169</v>
      </c>
      <c r="AD396">
        <v>1.900282</v>
      </c>
      <c r="AE396">
        <v>-0.99069649999999998</v>
      </c>
      <c r="AF396">
        <v>-0.80263810000000002</v>
      </c>
      <c r="AG396">
        <v>-0.82295130000000005</v>
      </c>
      <c r="AH396">
        <v>-0.75584479999999998</v>
      </c>
      <c r="AI396">
        <v>-0.72253900000000004</v>
      </c>
      <c r="AJ396">
        <v>-0.58790980000000004</v>
      </c>
      <c r="AK396">
        <v>-0.16758219999999999</v>
      </c>
      <c r="AL396">
        <v>-7.03931E-2</v>
      </c>
      <c r="AM396">
        <v>0.1201438</v>
      </c>
      <c r="AN396">
        <v>0.14480989999999999</v>
      </c>
      <c r="AO396">
        <v>0.1192927</v>
      </c>
      <c r="AP396">
        <v>9.1648999999999994E-2</v>
      </c>
      <c r="AQ396">
        <v>-3.0294100000000001E-2</v>
      </c>
      <c r="AR396">
        <v>8.0356899999999995E-2</v>
      </c>
      <c r="AS396">
        <v>0.1049137</v>
      </c>
      <c r="AT396">
        <v>-0.15529190000000001</v>
      </c>
      <c r="AU396">
        <v>5.4404599999999997E-2</v>
      </c>
      <c r="AV396">
        <v>0.13400229999999999</v>
      </c>
      <c r="AW396">
        <v>0.17760129999999999</v>
      </c>
      <c r="AX396">
        <v>3.2458399999999998E-2</v>
      </c>
      <c r="AY396">
        <v>-1.7118499999999998E-2</v>
      </c>
      <c r="AZ396">
        <v>-0.19208169999999999</v>
      </c>
      <c r="BA396">
        <v>-8.0275799999999994E-2</v>
      </c>
      <c r="BB396">
        <v>-8.1084799999999999E-2</v>
      </c>
      <c r="BC396">
        <v>-0.75648749999999998</v>
      </c>
      <c r="BD396">
        <v>-0.58995500000000001</v>
      </c>
      <c r="BE396">
        <v>-0.64211119999999999</v>
      </c>
      <c r="BF396">
        <v>-0.60295670000000001</v>
      </c>
      <c r="BG396">
        <v>-0.60157349999999998</v>
      </c>
      <c r="BH396">
        <v>-0.4829716</v>
      </c>
      <c r="BI396">
        <v>-9.8413799999999996E-2</v>
      </c>
      <c r="BJ396">
        <v>-3.0200000000000002E-4</v>
      </c>
      <c r="BK396">
        <v>0.19140850000000001</v>
      </c>
      <c r="BL396">
        <v>0.21905859999999999</v>
      </c>
      <c r="BM396">
        <v>0.19346050000000001</v>
      </c>
      <c r="BN396">
        <v>0.1621319</v>
      </c>
      <c r="BO396">
        <v>4.9637199999999999E-2</v>
      </c>
      <c r="BP396">
        <v>0.17056969999999999</v>
      </c>
      <c r="BQ396">
        <v>0.1972584</v>
      </c>
      <c r="BR396">
        <v>-6.34966E-2</v>
      </c>
      <c r="BS396">
        <v>0.13766809999999999</v>
      </c>
      <c r="BT396">
        <v>0.21653539999999999</v>
      </c>
      <c r="BU396">
        <v>0.2707987</v>
      </c>
      <c r="BV396">
        <v>0.1233293</v>
      </c>
      <c r="BW396">
        <v>7.2303099999999995E-2</v>
      </c>
      <c r="BX396">
        <v>-9.1541700000000004E-2</v>
      </c>
      <c r="BY396">
        <v>4.0948E-3</v>
      </c>
      <c r="BZ396">
        <v>4.3042999999999996E-3</v>
      </c>
      <c r="CA396">
        <v>-0.5942752</v>
      </c>
      <c r="CB396">
        <v>-0.44265130000000003</v>
      </c>
      <c r="CC396">
        <v>-0.51686189999999999</v>
      </c>
      <c r="CD396">
        <v>-0.49706679999999998</v>
      </c>
      <c r="CE396">
        <v>-0.51779319999999995</v>
      </c>
      <c r="CF396">
        <v>-0.41029179999999998</v>
      </c>
      <c r="CG396">
        <v>-5.0507999999999997E-2</v>
      </c>
      <c r="CH396">
        <v>4.8242899999999998E-2</v>
      </c>
      <c r="CI396">
        <v>0.24076620000000001</v>
      </c>
      <c r="CJ396">
        <v>0.27048290000000003</v>
      </c>
      <c r="CK396">
        <v>0.24482889999999999</v>
      </c>
      <c r="CL396">
        <v>0.2109482</v>
      </c>
      <c r="CM396">
        <v>0.1049973</v>
      </c>
      <c r="CN396">
        <v>0.2330507</v>
      </c>
      <c r="CO396">
        <v>0.261216</v>
      </c>
      <c r="CP396">
        <v>8.0599999999999994E-5</v>
      </c>
      <c r="CQ396">
        <v>0.19533610000000001</v>
      </c>
      <c r="CR396">
        <v>0.27369759999999999</v>
      </c>
      <c r="CS396">
        <v>0.33534700000000001</v>
      </c>
      <c r="CT396">
        <v>0.18626619999999999</v>
      </c>
      <c r="CU396">
        <v>0.1342362</v>
      </c>
      <c r="CV396">
        <v>-2.1907900000000001E-2</v>
      </c>
      <c r="CW396">
        <v>6.2529600000000005E-2</v>
      </c>
      <c r="CX396">
        <v>6.3444600000000004E-2</v>
      </c>
      <c r="CY396">
        <v>-0.43206280000000002</v>
      </c>
      <c r="CZ396">
        <v>-0.29534769999999999</v>
      </c>
      <c r="DA396">
        <v>-0.39161259999999998</v>
      </c>
      <c r="DB396">
        <v>-0.39117689999999999</v>
      </c>
      <c r="DC396">
        <v>-0.43401289999999998</v>
      </c>
      <c r="DD396">
        <v>-0.33761190000000002</v>
      </c>
      <c r="DE396">
        <v>-2.6021999999999998E-3</v>
      </c>
      <c r="DF396">
        <v>9.6787799999999993E-2</v>
      </c>
      <c r="DG396">
        <v>0.29012399999999999</v>
      </c>
      <c r="DH396">
        <v>0.32190730000000001</v>
      </c>
      <c r="DI396">
        <v>0.2961973</v>
      </c>
      <c r="DJ396">
        <v>0.25976460000000001</v>
      </c>
      <c r="DK396">
        <v>0.16035749999999999</v>
      </c>
      <c r="DL396">
        <v>0.29553180000000001</v>
      </c>
      <c r="DM396">
        <v>0.32517360000000001</v>
      </c>
      <c r="DN396">
        <v>6.3657699999999998E-2</v>
      </c>
      <c r="DO396">
        <v>0.25300420000000001</v>
      </c>
      <c r="DP396">
        <v>0.33085979999999998</v>
      </c>
      <c r="DQ396">
        <v>0.39989530000000001</v>
      </c>
      <c r="DR396">
        <v>0.24920300000000001</v>
      </c>
      <c r="DS396">
        <v>0.19616939999999999</v>
      </c>
      <c r="DT396">
        <v>4.7725900000000002E-2</v>
      </c>
      <c r="DU396">
        <v>0.1209644</v>
      </c>
      <c r="DV396">
        <v>0.12258479999999999</v>
      </c>
      <c r="DW396">
        <v>-0.1978539</v>
      </c>
      <c r="DX396">
        <v>-8.2664500000000002E-2</v>
      </c>
      <c r="DY396">
        <v>-0.2107725</v>
      </c>
      <c r="DZ396">
        <v>-0.23828869999999999</v>
      </c>
      <c r="EA396">
        <v>-0.31304749999999998</v>
      </c>
      <c r="EB396">
        <v>-0.23267379999999999</v>
      </c>
      <c r="EC396">
        <v>6.6566200000000006E-2</v>
      </c>
      <c r="ED396">
        <v>0.1668789</v>
      </c>
      <c r="EE396">
        <v>0.36138870000000001</v>
      </c>
      <c r="EF396">
        <v>0.39615590000000001</v>
      </c>
      <c r="EG396">
        <v>0.37036520000000001</v>
      </c>
      <c r="EH396">
        <v>0.33024750000000003</v>
      </c>
      <c r="EI396">
        <v>0.2402888</v>
      </c>
      <c r="EJ396">
        <v>0.38574459999999999</v>
      </c>
      <c r="EK396">
        <v>0.41751830000000001</v>
      </c>
      <c r="EL396">
        <v>0.15545310000000001</v>
      </c>
      <c r="EM396">
        <v>0.3362677</v>
      </c>
      <c r="EN396">
        <v>0.41339290000000001</v>
      </c>
      <c r="EO396">
        <v>0.4930928</v>
      </c>
      <c r="EP396">
        <v>0.34007389999999998</v>
      </c>
      <c r="EQ396">
        <v>0.28559099999999998</v>
      </c>
      <c r="ER396">
        <v>0.14826600000000001</v>
      </c>
      <c r="ES396">
        <v>0.20533489999999999</v>
      </c>
      <c r="ET396">
        <v>0.20797389999999999</v>
      </c>
      <c r="EU396">
        <v>62.321260000000002</v>
      </c>
      <c r="EV396">
        <v>61.025880000000001</v>
      </c>
      <c r="EW396">
        <v>59.722929999999998</v>
      </c>
      <c r="EX396">
        <v>59.175960000000003</v>
      </c>
      <c r="EY396">
        <v>58.026670000000003</v>
      </c>
      <c r="EZ396">
        <v>58.074840000000002</v>
      </c>
      <c r="FA396">
        <v>57.323250000000002</v>
      </c>
      <c r="FB396">
        <v>57.523879999999998</v>
      </c>
      <c r="FC396">
        <v>63.413620000000002</v>
      </c>
      <c r="FD396">
        <v>71.300560000000004</v>
      </c>
      <c r="FE396">
        <v>76.841160000000002</v>
      </c>
      <c r="FF396">
        <v>80.382159999999999</v>
      </c>
      <c r="FG396">
        <v>82.379779999999997</v>
      </c>
      <c r="FH396">
        <v>83.885350000000003</v>
      </c>
      <c r="FI396">
        <v>84.585989999999995</v>
      </c>
      <c r="FJ396">
        <v>83.795779999999993</v>
      </c>
      <c r="FK396">
        <v>82.348330000000004</v>
      </c>
      <c r="FL396">
        <v>80.346339999999998</v>
      </c>
      <c r="FM396">
        <v>76.446659999999994</v>
      </c>
      <c r="FN396">
        <v>70.951830000000001</v>
      </c>
      <c r="FO396">
        <v>66.91122</v>
      </c>
      <c r="FP396">
        <v>65.066479999999999</v>
      </c>
      <c r="FQ396">
        <v>63.420380000000002</v>
      </c>
      <c r="FR396">
        <v>62.421970000000002</v>
      </c>
      <c r="FS396">
        <v>1.588422</v>
      </c>
      <c r="FT396">
        <v>6.3974799999999998E-2</v>
      </c>
      <c r="FU396">
        <v>9.2050400000000004E-2</v>
      </c>
    </row>
    <row r="397" spans="1:177" x14ac:dyDescent="0.3">
      <c r="A397" t="s">
        <v>226</v>
      </c>
      <c r="B397" t="s">
        <v>199</v>
      </c>
      <c r="C397" t="s">
        <v>279</v>
      </c>
      <c r="D397" s="30" t="s">
        <v>242</v>
      </c>
      <c r="E397" t="s">
        <v>219</v>
      </c>
      <c r="F397">
        <v>554</v>
      </c>
      <c r="G397">
        <v>3.8457509999999999</v>
      </c>
      <c r="H397">
        <v>3.9911650000000001</v>
      </c>
      <c r="I397">
        <v>3.139132</v>
      </c>
      <c r="J397">
        <v>2.2869470000000001</v>
      </c>
      <c r="K397">
        <v>1.90228</v>
      </c>
      <c r="L397">
        <v>1.417289</v>
      </c>
      <c r="M397">
        <v>1.2679370000000001</v>
      </c>
      <c r="N397">
        <v>0.7517452</v>
      </c>
      <c r="O397">
        <v>-0.23910419999999999</v>
      </c>
      <c r="P397">
        <v>-1.346965</v>
      </c>
      <c r="Q397">
        <v>-2.0447039999999999</v>
      </c>
      <c r="R397">
        <v>-2.4288599999999998</v>
      </c>
      <c r="S397">
        <v>-3.2504930000000001</v>
      </c>
      <c r="T397">
        <v>-3.4096449999999998</v>
      </c>
      <c r="U397">
        <v>-3.0833490000000001</v>
      </c>
      <c r="V397">
        <v>-2.264411</v>
      </c>
      <c r="W397">
        <v>-1.3303849999999999</v>
      </c>
      <c r="X397">
        <v>0.13569510000000001</v>
      </c>
      <c r="Y397">
        <v>1.6535150000000001</v>
      </c>
      <c r="Z397">
        <v>2.1535000000000002</v>
      </c>
      <c r="AA397">
        <v>2.0779459999999998</v>
      </c>
      <c r="AB397">
        <v>2.0078239999999998</v>
      </c>
      <c r="AC397">
        <v>1.7108840000000001</v>
      </c>
      <c r="AD397">
        <v>1.420506</v>
      </c>
      <c r="AE397">
        <v>-0.4872493</v>
      </c>
      <c r="AF397">
        <v>-0.26469110000000001</v>
      </c>
      <c r="AG397">
        <v>-0.61183330000000002</v>
      </c>
      <c r="AH397">
        <v>-0.61169680000000004</v>
      </c>
      <c r="AI397">
        <v>-0.45268350000000002</v>
      </c>
      <c r="AJ397">
        <v>-0.39014549999999998</v>
      </c>
      <c r="AK397">
        <v>-7.4308600000000002E-2</v>
      </c>
      <c r="AL397">
        <v>-5.1344099999999997E-2</v>
      </c>
      <c r="AM397">
        <v>3.1072700000000002E-2</v>
      </c>
      <c r="AN397">
        <v>-1.8801600000000002E-2</v>
      </c>
      <c r="AO397">
        <v>-0.1557945</v>
      </c>
      <c r="AP397">
        <v>-0.17203889999999999</v>
      </c>
      <c r="AQ397">
        <v>-0.2682428</v>
      </c>
      <c r="AR397">
        <v>-2.4872700000000001E-2</v>
      </c>
      <c r="AS397">
        <v>-4.7937199999999999E-2</v>
      </c>
      <c r="AT397">
        <v>-3.5598000000000001E-3</v>
      </c>
      <c r="AU397">
        <v>-0.1616735</v>
      </c>
      <c r="AV397">
        <v>-4.4127000000000003E-3</v>
      </c>
      <c r="AW397">
        <v>0.1896465</v>
      </c>
      <c r="AX397">
        <v>0.2454935</v>
      </c>
      <c r="AY397">
        <v>0.1197318</v>
      </c>
      <c r="AZ397">
        <v>-2.8934700000000001E-2</v>
      </c>
      <c r="BA397">
        <v>-6.9336999999999996E-2</v>
      </c>
      <c r="BB397">
        <v>-0.1917867</v>
      </c>
      <c r="BC397">
        <v>-0.20804230000000001</v>
      </c>
      <c r="BD397">
        <v>7.0257000000000002E-3</v>
      </c>
      <c r="BE397">
        <v>-0.358126</v>
      </c>
      <c r="BF397">
        <v>-0.40486299999999997</v>
      </c>
      <c r="BG397">
        <v>-0.28699829999999998</v>
      </c>
      <c r="BH397">
        <v>-0.27158490000000002</v>
      </c>
      <c r="BI397">
        <v>6.2984E-3</v>
      </c>
      <c r="BJ397">
        <v>2.4028500000000001E-2</v>
      </c>
      <c r="BK397">
        <v>0.10537970000000001</v>
      </c>
      <c r="BL397">
        <v>7.3403099999999999E-2</v>
      </c>
      <c r="BM397">
        <v>-4.7158400000000003E-2</v>
      </c>
      <c r="BN397">
        <v>-5.6016000000000003E-2</v>
      </c>
      <c r="BO397">
        <v>-0.15376899999999999</v>
      </c>
      <c r="BP397">
        <v>7.7439099999999997E-2</v>
      </c>
      <c r="BQ397">
        <v>4.9898199999999997E-2</v>
      </c>
      <c r="BR397">
        <v>9.1482099999999997E-2</v>
      </c>
      <c r="BS397">
        <v>-7.0586300000000005E-2</v>
      </c>
      <c r="BT397">
        <v>9.2200199999999996E-2</v>
      </c>
      <c r="BU397">
        <v>0.29450589999999999</v>
      </c>
      <c r="BV397">
        <v>0.36067929999999998</v>
      </c>
      <c r="BW397">
        <v>0.2299727</v>
      </c>
      <c r="BX397">
        <v>8.0563300000000004E-2</v>
      </c>
      <c r="BY397">
        <v>2.6724000000000001E-2</v>
      </c>
      <c r="BZ397">
        <v>-8.91073E-2</v>
      </c>
      <c r="CA397">
        <v>-1.4664399999999999E-2</v>
      </c>
      <c r="CB397">
        <v>0.1952159</v>
      </c>
      <c r="CC397">
        <v>-0.18240899999999999</v>
      </c>
      <c r="CD397">
        <v>-0.26161050000000002</v>
      </c>
      <c r="CE397">
        <v>-0.17224529999999999</v>
      </c>
      <c r="CF397">
        <v>-0.18947020000000001</v>
      </c>
      <c r="CG397">
        <v>6.2126599999999997E-2</v>
      </c>
      <c r="CH397">
        <v>7.6231400000000005E-2</v>
      </c>
      <c r="CI397">
        <v>0.1568445</v>
      </c>
      <c r="CJ397">
        <v>0.13726379999999999</v>
      </c>
      <c r="CK397">
        <v>2.8082599999999999E-2</v>
      </c>
      <c r="CL397">
        <v>2.4341100000000001E-2</v>
      </c>
      <c r="CM397">
        <v>-7.4484800000000004E-2</v>
      </c>
      <c r="CN397">
        <v>0.14829990000000001</v>
      </c>
      <c r="CO397">
        <v>0.1176586</v>
      </c>
      <c r="CP397">
        <v>0.1573079</v>
      </c>
      <c r="CQ397">
        <v>-7.4996000000000004E-3</v>
      </c>
      <c r="CR397">
        <v>0.15911410000000001</v>
      </c>
      <c r="CS397">
        <v>0.36713109999999999</v>
      </c>
      <c r="CT397">
        <v>0.44045659999999998</v>
      </c>
      <c r="CU397">
        <v>0.30632520000000002</v>
      </c>
      <c r="CV397">
        <v>0.15640129999999999</v>
      </c>
      <c r="CW397">
        <v>9.3255599999999994E-2</v>
      </c>
      <c r="CX397">
        <v>-1.7991799999999999E-2</v>
      </c>
      <c r="CY397">
        <v>0.1787135</v>
      </c>
      <c r="CZ397">
        <v>0.38340619999999997</v>
      </c>
      <c r="DA397">
        <v>-6.6921000000000003E-3</v>
      </c>
      <c r="DB397">
        <v>-0.11835809999999999</v>
      </c>
      <c r="DC397">
        <v>-5.74922E-2</v>
      </c>
      <c r="DD397">
        <v>-0.1073554</v>
      </c>
      <c r="DE397">
        <v>0.1179548</v>
      </c>
      <c r="DF397">
        <v>0.1284342</v>
      </c>
      <c r="DG397">
        <v>0.2083092</v>
      </c>
      <c r="DH397">
        <v>0.20112450000000001</v>
      </c>
      <c r="DI397">
        <v>0.1033236</v>
      </c>
      <c r="DJ397">
        <v>0.10469820000000001</v>
      </c>
      <c r="DK397">
        <v>4.7993999999999997E-3</v>
      </c>
      <c r="DL397">
        <v>0.21916079999999999</v>
      </c>
      <c r="DM397">
        <v>0.1854191</v>
      </c>
      <c r="DN397">
        <v>0.22313359999999999</v>
      </c>
      <c r="DO397">
        <v>5.5587200000000003E-2</v>
      </c>
      <c r="DP397">
        <v>0.2260279</v>
      </c>
      <c r="DQ397">
        <v>0.43975639999999999</v>
      </c>
      <c r="DR397">
        <v>0.52023390000000003</v>
      </c>
      <c r="DS397">
        <v>0.38267770000000001</v>
      </c>
      <c r="DT397">
        <v>0.23223930000000001</v>
      </c>
      <c r="DU397">
        <v>0.15978719999999999</v>
      </c>
      <c r="DV397">
        <v>5.3123700000000003E-2</v>
      </c>
      <c r="DW397">
        <v>0.45792050000000001</v>
      </c>
      <c r="DX397">
        <v>0.65512309999999996</v>
      </c>
      <c r="DY397">
        <v>0.24701519999999999</v>
      </c>
      <c r="DZ397">
        <v>8.8475700000000004E-2</v>
      </c>
      <c r="EA397">
        <v>0.108193</v>
      </c>
      <c r="EB397">
        <v>1.12052E-2</v>
      </c>
      <c r="EC397">
        <v>0.19856190000000001</v>
      </c>
      <c r="ED397">
        <v>0.20380680000000001</v>
      </c>
      <c r="EE397">
        <v>0.28261619999999998</v>
      </c>
      <c r="EF397">
        <v>0.29332920000000001</v>
      </c>
      <c r="EG397">
        <v>0.2119597</v>
      </c>
      <c r="EH397">
        <v>0.2207211</v>
      </c>
      <c r="EI397">
        <v>0.1192732</v>
      </c>
      <c r="EJ397">
        <v>0.3214726</v>
      </c>
      <c r="EK397">
        <v>0.28325440000000002</v>
      </c>
      <c r="EL397">
        <v>0.3181755</v>
      </c>
      <c r="EM397">
        <v>0.14667440000000001</v>
      </c>
      <c r="EN397">
        <v>0.32264080000000001</v>
      </c>
      <c r="EO397">
        <v>0.54461570000000004</v>
      </c>
      <c r="EP397">
        <v>0.63541970000000003</v>
      </c>
      <c r="EQ397">
        <v>0.49291859999999998</v>
      </c>
      <c r="ER397">
        <v>0.34173730000000002</v>
      </c>
      <c r="ES397">
        <v>0.25584829999999997</v>
      </c>
      <c r="ET397">
        <v>0.1558031</v>
      </c>
      <c r="EU397">
        <v>58.349400000000003</v>
      </c>
      <c r="EV397">
        <v>56.678710000000002</v>
      </c>
      <c r="EW397">
        <v>55.702809999999999</v>
      </c>
      <c r="EX397">
        <v>56.02008</v>
      </c>
      <c r="EY397">
        <v>53.024099999999997</v>
      </c>
      <c r="EZ397">
        <v>54.02008</v>
      </c>
      <c r="FA397">
        <v>52.032130000000002</v>
      </c>
      <c r="FB397">
        <v>53.349400000000003</v>
      </c>
      <c r="FC397">
        <v>60.646590000000003</v>
      </c>
      <c r="FD397">
        <v>70.281130000000005</v>
      </c>
      <c r="FE397">
        <v>78.947789999999998</v>
      </c>
      <c r="FF397">
        <v>84.622489999999999</v>
      </c>
      <c r="FG397">
        <v>84.345380000000006</v>
      </c>
      <c r="FH397">
        <v>83.698790000000002</v>
      </c>
      <c r="FI397">
        <v>82.702809999999999</v>
      </c>
      <c r="FJ397">
        <v>81.698790000000002</v>
      </c>
      <c r="FK397">
        <v>81.369479999999996</v>
      </c>
      <c r="FL397">
        <v>79.385540000000006</v>
      </c>
      <c r="FM397">
        <v>75.385540000000006</v>
      </c>
      <c r="FN397">
        <v>70.04016</v>
      </c>
      <c r="FO397">
        <v>65.060239999999993</v>
      </c>
      <c r="FP397">
        <v>60.08032</v>
      </c>
      <c r="FQ397">
        <v>58.397590000000001</v>
      </c>
      <c r="FR397">
        <v>58.056220000000003</v>
      </c>
      <c r="FS397">
        <v>1.777155</v>
      </c>
      <c r="FT397">
        <v>6.19718E-2</v>
      </c>
      <c r="FU397">
        <v>9.2262999999999998E-2</v>
      </c>
    </row>
    <row r="398" spans="1:177" x14ac:dyDescent="0.3">
      <c r="A398" t="s">
        <v>226</v>
      </c>
      <c r="B398" t="s">
        <v>199</v>
      </c>
      <c r="C398" t="s">
        <v>279</v>
      </c>
      <c r="D398" s="30" t="s">
        <v>242</v>
      </c>
      <c r="E398" t="s">
        <v>220</v>
      </c>
      <c r="F398">
        <v>352</v>
      </c>
      <c r="G398">
        <v>3.7891089999999998</v>
      </c>
      <c r="H398">
        <v>3.8865150000000002</v>
      </c>
      <c r="I398">
        <v>3.0166689999999998</v>
      </c>
      <c r="J398">
        <v>2.2922720000000001</v>
      </c>
      <c r="K398">
        <v>1.8858220000000001</v>
      </c>
      <c r="L398">
        <v>1.3750389999999999</v>
      </c>
      <c r="M398">
        <v>1.280753</v>
      </c>
      <c r="N398">
        <v>0.85013269999999996</v>
      </c>
      <c r="O398">
        <v>-9.4063599999999997E-2</v>
      </c>
      <c r="P398">
        <v>-1.1490499999999999</v>
      </c>
      <c r="Q398">
        <v>-1.771531</v>
      </c>
      <c r="R398">
        <v>-2.1245690000000002</v>
      </c>
      <c r="S398">
        <v>-3.0055480000000001</v>
      </c>
      <c r="T398">
        <v>-3.03525</v>
      </c>
      <c r="U398">
        <v>-2.652949</v>
      </c>
      <c r="V398">
        <v>-1.867383</v>
      </c>
      <c r="W398">
        <v>-1.029758</v>
      </c>
      <c r="X398">
        <v>0.21081220000000001</v>
      </c>
      <c r="Y398">
        <v>1.659726</v>
      </c>
      <c r="Z398">
        <v>2.161994</v>
      </c>
      <c r="AA398">
        <v>2.0565760000000002</v>
      </c>
      <c r="AB398">
        <v>2.025706</v>
      </c>
      <c r="AC398">
        <v>1.7633829999999999</v>
      </c>
      <c r="AD398">
        <v>1.456164</v>
      </c>
      <c r="AE398">
        <v>-0.32334659999999998</v>
      </c>
      <c r="AF398">
        <v>-0.14802119999999999</v>
      </c>
      <c r="AG398">
        <v>-0.48409859999999999</v>
      </c>
      <c r="AH398">
        <v>-0.51767549999999996</v>
      </c>
      <c r="AI398">
        <v>-0.44045669999999998</v>
      </c>
      <c r="AJ398">
        <v>-0.39963179999999998</v>
      </c>
      <c r="AK398">
        <v>-0.17198160000000001</v>
      </c>
      <c r="AL398">
        <v>-5.5988499999999997E-2</v>
      </c>
      <c r="AM398">
        <v>8.5952799999999996E-2</v>
      </c>
      <c r="AN398">
        <v>4.5247999999999997E-2</v>
      </c>
      <c r="AO398">
        <v>-0.10543669999999999</v>
      </c>
      <c r="AP398">
        <v>-5.1600699999999999E-2</v>
      </c>
      <c r="AQ398">
        <v>-7.6893699999999995E-2</v>
      </c>
      <c r="AR398">
        <v>0.1602857</v>
      </c>
      <c r="AS398">
        <v>0.16072839999999999</v>
      </c>
      <c r="AT398">
        <v>0.19670489999999999</v>
      </c>
      <c r="AU398">
        <v>-8.7905200000000003E-2</v>
      </c>
      <c r="AV398">
        <v>-0.14340929999999999</v>
      </c>
      <c r="AW398">
        <v>7.9870499999999997E-2</v>
      </c>
      <c r="AX398">
        <v>0.20382900000000001</v>
      </c>
      <c r="AY398">
        <v>7.2560299999999994E-2</v>
      </c>
      <c r="AZ398">
        <v>-0.10716340000000001</v>
      </c>
      <c r="BA398">
        <v>-0.17440169999999999</v>
      </c>
      <c r="BB398">
        <v>-0.28827160000000002</v>
      </c>
      <c r="BC398">
        <v>2.8803700000000002E-2</v>
      </c>
      <c r="BD398">
        <v>0.19412570000000001</v>
      </c>
      <c r="BE398">
        <v>-0.1717023</v>
      </c>
      <c r="BF398">
        <v>-0.2645614</v>
      </c>
      <c r="BG398">
        <v>-0.23544789999999999</v>
      </c>
      <c r="BH398">
        <v>-0.24672910000000001</v>
      </c>
      <c r="BI398">
        <v>-6.3773200000000002E-2</v>
      </c>
      <c r="BJ398">
        <v>3.2056899999999999E-2</v>
      </c>
      <c r="BK398">
        <v>0.1765632</v>
      </c>
      <c r="BL398">
        <v>0.15984409999999999</v>
      </c>
      <c r="BM398">
        <v>2.72553E-2</v>
      </c>
      <c r="BN398">
        <v>8.5733400000000001E-2</v>
      </c>
      <c r="BO398">
        <v>5.0005300000000003E-2</v>
      </c>
      <c r="BP398">
        <v>0.28308369999999999</v>
      </c>
      <c r="BQ398">
        <v>0.27687679999999998</v>
      </c>
      <c r="BR398">
        <v>0.31448559999999998</v>
      </c>
      <c r="BS398">
        <v>1.6248599999999998E-2</v>
      </c>
      <c r="BT398">
        <v>-2.95815E-2</v>
      </c>
      <c r="BU398">
        <v>0.2188196</v>
      </c>
      <c r="BV398">
        <v>0.34671439999999998</v>
      </c>
      <c r="BW398">
        <v>0.2019388</v>
      </c>
      <c r="BX398">
        <v>3.1514399999999998E-2</v>
      </c>
      <c r="BY398">
        <v>-4.7307299999999997E-2</v>
      </c>
      <c r="BZ398">
        <v>-0.16184680000000001</v>
      </c>
      <c r="CA398">
        <v>0.272702</v>
      </c>
      <c r="CB398">
        <v>0.43109560000000002</v>
      </c>
      <c r="CC398">
        <v>4.4662500000000001E-2</v>
      </c>
      <c r="CD398">
        <v>-8.9255299999999996E-2</v>
      </c>
      <c r="CE398">
        <v>-9.3459500000000001E-2</v>
      </c>
      <c r="CF398">
        <v>-0.14082919999999999</v>
      </c>
      <c r="CG398">
        <v>1.11717E-2</v>
      </c>
      <c r="CH398">
        <v>9.3036900000000006E-2</v>
      </c>
      <c r="CI398">
        <v>0.23931959999999999</v>
      </c>
      <c r="CJ398">
        <v>0.23921310000000001</v>
      </c>
      <c r="CK398">
        <v>0.1191574</v>
      </c>
      <c r="CL398">
        <v>0.1808505</v>
      </c>
      <c r="CM398">
        <v>0.13789509999999999</v>
      </c>
      <c r="CN398">
        <v>0.3681333</v>
      </c>
      <c r="CO398">
        <v>0.35732079999999999</v>
      </c>
      <c r="CP398">
        <v>0.39606019999999997</v>
      </c>
      <c r="CQ398">
        <v>8.8385199999999997E-2</v>
      </c>
      <c r="CR398">
        <v>4.9255399999999998E-2</v>
      </c>
      <c r="CS398">
        <v>0.31505529999999998</v>
      </c>
      <c r="CT398">
        <v>0.44567630000000003</v>
      </c>
      <c r="CU398">
        <v>0.29154590000000002</v>
      </c>
      <c r="CV398">
        <v>0.12756229999999999</v>
      </c>
      <c r="CW398">
        <v>4.0717799999999998E-2</v>
      </c>
      <c r="CX398">
        <v>-7.4285400000000001E-2</v>
      </c>
      <c r="CY398">
        <v>0.51660030000000001</v>
      </c>
      <c r="CZ398">
        <v>0.66806549999999998</v>
      </c>
      <c r="DA398">
        <v>0.26102720000000001</v>
      </c>
      <c r="DB398">
        <v>8.6050699999999994E-2</v>
      </c>
      <c r="DC398">
        <v>4.8529000000000003E-2</v>
      </c>
      <c r="DD398">
        <v>-3.4929300000000003E-2</v>
      </c>
      <c r="DE398">
        <v>8.6116600000000001E-2</v>
      </c>
      <c r="DF398">
        <v>0.15401690000000001</v>
      </c>
      <c r="DG398">
        <v>0.30207610000000001</v>
      </c>
      <c r="DH398">
        <v>0.31858209999999998</v>
      </c>
      <c r="DI398">
        <v>0.21105950000000001</v>
      </c>
      <c r="DJ398">
        <v>0.27596759999999998</v>
      </c>
      <c r="DK398">
        <v>0.22578500000000001</v>
      </c>
      <c r="DL398">
        <v>0.4531829</v>
      </c>
      <c r="DM398">
        <v>0.43776480000000001</v>
      </c>
      <c r="DN398">
        <v>0.47763480000000003</v>
      </c>
      <c r="DO398">
        <v>0.16052179999999999</v>
      </c>
      <c r="DP398">
        <v>0.12809219999999999</v>
      </c>
      <c r="DQ398">
        <v>0.41129090000000001</v>
      </c>
      <c r="DR398">
        <v>0.54463830000000002</v>
      </c>
      <c r="DS398">
        <v>0.38115300000000002</v>
      </c>
      <c r="DT398">
        <v>0.22361010000000001</v>
      </c>
      <c r="DU398">
        <v>0.128743</v>
      </c>
      <c r="DV398">
        <v>1.3276100000000001E-2</v>
      </c>
      <c r="DW398">
        <v>0.86875060000000004</v>
      </c>
      <c r="DX398">
        <v>1.0102120000000001</v>
      </c>
      <c r="DY398">
        <v>0.57342349999999997</v>
      </c>
      <c r="DZ398">
        <v>0.33916489999999999</v>
      </c>
      <c r="EA398">
        <v>0.25353769999999998</v>
      </c>
      <c r="EB398">
        <v>0.11797340000000001</v>
      </c>
      <c r="EC398">
        <v>0.194325</v>
      </c>
      <c r="ED398">
        <v>0.24206230000000001</v>
      </c>
      <c r="EE398">
        <v>0.39268649999999999</v>
      </c>
      <c r="EF398">
        <v>0.43317820000000001</v>
      </c>
      <c r="EG398">
        <v>0.34375149999999999</v>
      </c>
      <c r="EH398">
        <v>0.41330169999999999</v>
      </c>
      <c r="EI398">
        <v>0.35268389999999999</v>
      </c>
      <c r="EJ398">
        <v>0.57598099999999997</v>
      </c>
      <c r="EK398">
        <v>0.55391319999999999</v>
      </c>
      <c r="EL398">
        <v>0.59541549999999999</v>
      </c>
      <c r="EM398">
        <v>0.26467560000000001</v>
      </c>
      <c r="EN398">
        <v>0.24192</v>
      </c>
      <c r="EO398">
        <v>0.55023999999999995</v>
      </c>
      <c r="EP398">
        <v>0.68752369999999996</v>
      </c>
      <c r="EQ398">
        <v>0.51053139999999997</v>
      </c>
      <c r="ER398">
        <v>0.362288</v>
      </c>
      <c r="ES398">
        <v>0.25583729999999999</v>
      </c>
      <c r="ET398">
        <v>0.13970089999999999</v>
      </c>
      <c r="EU398">
        <v>60.976050000000001</v>
      </c>
      <c r="EV398">
        <v>58.976050000000001</v>
      </c>
      <c r="EW398">
        <v>58.011980000000001</v>
      </c>
      <c r="EX398">
        <v>58.976050000000001</v>
      </c>
      <c r="EY398">
        <v>55</v>
      </c>
      <c r="EZ398">
        <v>56.976050000000001</v>
      </c>
      <c r="FA398">
        <v>54.011969999999998</v>
      </c>
      <c r="FB398">
        <v>55.976050000000001</v>
      </c>
      <c r="FC398">
        <v>62.928139999999999</v>
      </c>
      <c r="FD398">
        <v>71.892210000000006</v>
      </c>
      <c r="FE398">
        <v>79.90419</v>
      </c>
      <c r="FF398">
        <v>84.928150000000002</v>
      </c>
      <c r="FG398">
        <v>84.023949999999999</v>
      </c>
      <c r="FH398">
        <v>83.059880000000007</v>
      </c>
      <c r="FI398">
        <v>81.083830000000006</v>
      </c>
      <c r="FJ398">
        <v>81.059880000000007</v>
      </c>
      <c r="FK398">
        <v>81.059880000000007</v>
      </c>
      <c r="FL398">
        <v>79.083830000000006</v>
      </c>
      <c r="FM398">
        <v>75.083830000000006</v>
      </c>
      <c r="FN398">
        <v>70.059880000000007</v>
      </c>
      <c r="FO398">
        <v>64.107789999999994</v>
      </c>
      <c r="FP398">
        <v>60.119759999999999</v>
      </c>
      <c r="FQ398">
        <v>59.083829999999999</v>
      </c>
      <c r="FR398">
        <v>60.047899999999998</v>
      </c>
      <c r="FS398">
        <v>2.1850070000000001</v>
      </c>
      <c r="FT398">
        <v>7.6559699999999994E-2</v>
      </c>
      <c r="FU398">
        <v>0.1183724</v>
      </c>
    </row>
    <row r="399" spans="1:177" x14ac:dyDescent="0.3">
      <c r="A399" t="s">
        <v>226</v>
      </c>
      <c r="B399" t="s">
        <v>199</v>
      </c>
      <c r="C399" t="s">
        <v>279</v>
      </c>
      <c r="D399" s="30" t="s">
        <v>242</v>
      </c>
      <c r="E399" t="s">
        <v>221</v>
      </c>
      <c r="F399">
        <v>202</v>
      </c>
      <c r="G399">
        <v>4.0540330000000004</v>
      </c>
      <c r="H399">
        <v>4.306883</v>
      </c>
      <c r="I399">
        <v>3.5132970000000001</v>
      </c>
      <c r="J399">
        <v>2.3845010000000002</v>
      </c>
      <c r="K399">
        <v>2.0216240000000001</v>
      </c>
      <c r="L399">
        <v>1.564913</v>
      </c>
      <c r="M399">
        <v>1.2752140000000001</v>
      </c>
      <c r="N399">
        <v>0.56684369999999995</v>
      </c>
      <c r="O399">
        <v>-0.53546090000000002</v>
      </c>
      <c r="P399">
        <v>-1.7610699999999999</v>
      </c>
      <c r="Q399">
        <v>-2.6047530000000001</v>
      </c>
      <c r="R399">
        <v>-3.0803829999999999</v>
      </c>
      <c r="S399">
        <v>-3.819483</v>
      </c>
      <c r="T399">
        <v>-4.22959</v>
      </c>
      <c r="U399">
        <v>-4.0151199999999996</v>
      </c>
      <c r="V399">
        <v>-3.0865640000000001</v>
      </c>
      <c r="W399">
        <v>-1.9446950000000001</v>
      </c>
      <c r="X399">
        <v>8.7913999999999996E-3</v>
      </c>
      <c r="Y399">
        <v>1.652299</v>
      </c>
      <c r="Z399">
        <v>2.1757710000000001</v>
      </c>
      <c r="AA399">
        <v>2.1572900000000002</v>
      </c>
      <c r="AB399">
        <v>2.0217019999999999</v>
      </c>
      <c r="AC399">
        <v>1.642587</v>
      </c>
      <c r="AD399">
        <v>1.3523890000000001</v>
      </c>
      <c r="AE399">
        <v>-1.3272409999999999</v>
      </c>
      <c r="AF399">
        <v>-1.006397</v>
      </c>
      <c r="AG399">
        <v>-1.366168</v>
      </c>
      <c r="AH399">
        <v>-1.213411</v>
      </c>
      <c r="AI399">
        <v>-0.80261000000000005</v>
      </c>
      <c r="AJ399">
        <v>-0.5907422</v>
      </c>
      <c r="AK399">
        <v>-1.68296E-2</v>
      </c>
      <c r="AL399">
        <v>-0.19812630000000001</v>
      </c>
      <c r="AM399">
        <v>-0.2307217</v>
      </c>
      <c r="AN399">
        <v>-0.33460570000000001</v>
      </c>
      <c r="AO399">
        <v>-0.47432069999999998</v>
      </c>
      <c r="AP399">
        <v>-0.6625529</v>
      </c>
      <c r="AQ399">
        <v>-0.90013350000000003</v>
      </c>
      <c r="AR399">
        <v>-0.60635850000000002</v>
      </c>
      <c r="AS399">
        <v>-0.67536249999999998</v>
      </c>
      <c r="AT399">
        <v>-0.58453920000000004</v>
      </c>
      <c r="AU399">
        <v>-0.50777380000000005</v>
      </c>
      <c r="AV399">
        <v>7.7240400000000001E-2</v>
      </c>
      <c r="AW399">
        <v>0.2290729</v>
      </c>
      <c r="AX399">
        <v>0.1123251</v>
      </c>
      <c r="AY399">
        <v>-1.06143E-2</v>
      </c>
      <c r="AZ399">
        <v>-7.74064E-2</v>
      </c>
      <c r="BA399">
        <v>-2.4731400000000001E-2</v>
      </c>
      <c r="BB399">
        <v>-0.2015644</v>
      </c>
      <c r="BC399">
        <v>-0.87462819999999997</v>
      </c>
      <c r="BD399">
        <v>-0.56700879999999998</v>
      </c>
      <c r="BE399">
        <v>-0.93692339999999996</v>
      </c>
      <c r="BF399">
        <v>-0.85486419999999996</v>
      </c>
      <c r="BG399">
        <v>-0.52134789999999998</v>
      </c>
      <c r="BH399">
        <v>-0.40907769999999999</v>
      </c>
      <c r="BI399">
        <v>9.1875799999999994E-2</v>
      </c>
      <c r="BJ399">
        <v>-5.4152499999999999E-2</v>
      </c>
      <c r="BK399">
        <v>-0.1020669</v>
      </c>
      <c r="BL399">
        <v>-0.18168029999999999</v>
      </c>
      <c r="BM399">
        <v>-0.2856976</v>
      </c>
      <c r="BN399">
        <v>-0.45120959999999999</v>
      </c>
      <c r="BO399">
        <v>-0.67715119999999995</v>
      </c>
      <c r="BP399">
        <v>-0.42414479999999999</v>
      </c>
      <c r="BQ399">
        <v>-0.5012548</v>
      </c>
      <c r="BR399">
        <v>-0.4256047</v>
      </c>
      <c r="BS399">
        <v>-0.33123419999999998</v>
      </c>
      <c r="BT399">
        <v>0.25748860000000001</v>
      </c>
      <c r="BU399">
        <v>0.37533060000000001</v>
      </c>
      <c r="BV399">
        <v>0.30424830000000003</v>
      </c>
      <c r="BW399">
        <v>0.19370580000000001</v>
      </c>
      <c r="BX399">
        <v>9.6246999999999999E-2</v>
      </c>
      <c r="BY399">
        <v>0.1087413</v>
      </c>
      <c r="BZ399">
        <v>-2.5372700000000002E-2</v>
      </c>
      <c r="CA399">
        <v>-0.56115009999999999</v>
      </c>
      <c r="CB399">
        <v>-0.26269009999999998</v>
      </c>
      <c r="CC399">
        <v>-0.63962980000000003</v>
      </c>
      <c r="CD399">
        <v>-0.60653590000000002</v>
      </c>
      <c r="CE399">
        <v>-0.32654670000000002</v>
      </c>
      <c r="CF399">
        <v>-0.2832575</v>
      </c>
      <c r="CG399">
        <v>0.16716490000000001</v>
      </c>
      <c r="CH399">
        <v>4.5563300000000001E-2</v>
      </c>
      <c r="CI399">
        <v>-1.2961E-2</v>
      </c>
      <c r="CJ399">
        <v>-7.5764700000000004E-2</v>
      </c>
      <c r="CK399">
        <v>-0.1550579</v>
      </c>
      <c r="CL399">
        <v>-0.30483389999999999</v>
      </c>
      <c r="CM399">
        <v>-0.52271440000000002</v>
      </c>
      <c r="CN399">
        <v>-0.29794409999999999</v>
      </c>
      <c r="CO399">
        <v>-0.38066840000000002</v>
      </c>
      <c r="CP399">
        <v>-0.31552720000000001</v>
      </c>
      <c r="CQ399">
        <v>-0.2089635</v>
      </c>
      <c r="CR399">
        <v>0.3823279</v>
      </c>
      <c r="CS399">
        <v>0.4766282</v>
      </c>
      <c r="CT399">
        <v>0.4371737</v>
      </c>
      <c r="CU399">
        <v>0.33521719999999999</v>
      </c>
      <c r="CV399">
        <v>0.21651889999999999</v>
      </c>
      <c r="CW399">
        <v>0.20118420000000001</v>
      </c>
      <c r="CX399">
        <v>9.6657000000000007E-2</v>
      </c>
      <c r="CY399">
        <v>-0.247672</v>
      </c>
      <c r="CZ399">
        <v>4.1628600000000002E-2</v>
      </c>
      <c r="DA399">
        <v>-0.34233619999999998</v>
      </c>
      <c r="DB399">
        <v>-0.35820760000000001</v>
      </c>
      <c r="DC399">
        <v>-0.13174540000000001</v>
      </c>
      <c r="DD399">
        <v>-0.1574373</v>
      </c>
      <c r="DE399">
        <v>0.242454</v>
      </c>
      <c r="DF399">
        <v>0.14527909999999999</v>
      </c>
      <c r="DG399">
        <v>7.6144900000000001E-2</v>
      </c>
      <c r="DH399">
        <v>3.0151000000000001E-2</v>
      </c>
      <c r="DI399">
        <v>-2.4418200000000001E-2</v>
      </c>
      <c r="DJ399">
        <v>-0.15845819999999999</v>
      </c>
      <c r="DK399">
        <v>-0.36827749999999998</v>
      </c>
      <c r="DL399">
        <v>-0.17174339999999999</v>
      </c>
      <c r="DM399">
        <v>-0.26008199999999998</v>
      </c>
      <c r="DN399">
        <v>-0.20544970000000001</v>
      </c>
      <c r="DO399">
        <v>-8.66928E-2</v>
      </c>
      <c r="DP399">
        <v>0.50716729999999999</v>
      </c>
      <c r="DQ399">
        <v>0.57792580000000005</v>
      </c>
      <c r="DR399">
        <v>0.57009909999999997</v>
      </c>
      <c r="DS399">
        <v>0.47672870000000001</v>
      </c>
      <c r="DT399">
        <v>0.3367907</v>
      </c>
      <c r="DU399">
        <v>0.29362700000000003</v>
      </c>
      <c r="DV399">
        <v>0.21868679999999999</v>
      </c>
      <c r="DW399">
        <v>0.2049406</v>
      </c>
      <c r="DX399">
        <v>0.48101650000000001</v>
      </c>
      <c r="DY399">
        <v>8.6908600000000003E-2</v>
      </c>
      <c r="DZ399">
        <v>3.39E-4</v>
      </c>
      <c r="EA399">
        <v>0.1495167</v>
      </c>
      <c r="EB399">
        <v>2.4227200000000001E-2</v>
      </c>
      <c r="EC399">
        <v>0.35115950000000001</v>
      </c>
      <c r="ED399">
        <v>0.28925279999999998</v>
      </c>
      <c r="EE399">
        <v>0.2047997</v>
      </c>
      <c r="EF399">
        <v>0.1830764</v>
      </c>
      <c r="EG399">
        <v>0.16420489999999999</v>
      </c>
      <c r="EH399">
        <v>5.2885099999999997E-2</v>
      </c>
      <c r="EI399">
        <v>-0.14529520000000001</v>
      </c>
      <c r="EJ399">
        <v>1.0470399999999999E-2</v>
      </c>
      <c r="EK399">
        <v>-8.5974300000000003E-2</v>
      </c>
      <c r="EL399">
        <v>-4.65152E-2</v>
      </c>
      <c r="EM399">
        <v>8.9846800000000004E-2</v>
      </c>
      <c r="EN399">
        <v>0.68741549999999996</v>
      </c>
      <c r="EO399">
        <v>0.72418340000000003</v>
      </c>
      <c r="EP399">
        <v>0.76202230000000004</v>
      </c>
      <c r="EQ399">
        <v>0.68104880000000001</v>
      </c>
      <c r="ER399">
        <v>0.51044409999999996</v>
      </c>
      <c r="ES399">
        <v>0.42709970000000003</v>
      </c>
      <c r="ET399">
        <v>0.39487840000000002</v>
      </c>
      <c r="EU399">
        <v>53</v>
      </c>
      <c r="EV399">
        <v>52</v>
      </c>
      <c r="EW399">
        <v>51</v>
      </c>
      <c r="EX399">
        <v>50</v>
      </c>
      <c r="EY399">
        <v>49</v>
      </c>
      <c r="EZ399">
        <v>48</v>
      </c>
      <c r="FA399">
        <v>48</v>
      </c>
      <c r="FB399">
        <v>48</v>
      </c>
      <c r="FC399">
        <v>56</v>
      </c>
      <c r="FD399">
        <v>67</v>
      </c>
      <c r="FE399">
        <v>77</v>
      </c>
      <c r="FF399">
        <v>84</v>
      </c>
      <c r="FG399">
        <v>85</v>
      </c>
      <c r="FH399">
        <v>85</v>
      </c>
      <c r="FI399">
        <v>86</v>
      </c>
      <c r="FJ399">
        <v>83</v>
      </c>
      <c r="FK399">
        <v>82</v>
      </c>
      <c r="FL399">
        <v>80</v>
      </c>
      <c r="FM399">
        <v>76</v>
      </c>
      <c r="FN399">
        <v>70</v>
      </c>
      <c r="FO399">
        <v>67</v>
      </c>
      <c r="FP399">
        <v>60</v>
      </c>
      <c r="FQ399">
        <v>57</v>
      </c>
      <c r="FR399">
        <v>54</v>
      </c>
      <c r="FS399">
        <v>3.0393180000000002</v>
      </c>
      <c r="FT399">
        <v>0.10587199999999999</v>
      </c>
      <c r="FU399">
        <v>0.14232059999999999</v>
      </c>
    </row>
    <row r="400" spans="1:177" x14ac:dyDescent="0.3">
      <c r="A400" t="s">
        <v>226</v>
      </c>
      <c r="B400" t="s">
        <v>199</v>
      </c>
      <c r="C400" t="s">
        <v>279</v>
      </c>
      <c r="D400" s="30" t="s">
        <v>243</v>
      </c>
      <c r="E400" t="s">
        <v>219</v>
      </c>
      <c r="F400">
        <v>781</v>
      </c>
      <c r="G400">
        <v>4.574122</v>
      </c>
      <c r="H400">
        <v>4.365367</v>
      </c>
      <c r="I400">
        <v>3.4985249999999999</v>
      </c>
      <c r="J400">
        <v>2.8647049999999998</v>
      </c>
      <c r="K400">
        <v>2.1438600000000001</v>
      </c>
      <c r="L400">
        <v>1.7029719999999999</v>
      </c>
      <c r="M400">
        <v>1.5010490000000001</v>
      </c>
      <c r="N400">
        <v>0.97050230000000004</v>
      </c>
      <c r="O400">
        <v>0.1440399</v>
      </c>
      <c r="P400">
        <v>-0.67766870000000001</v>
      </c>
      <c r="Q400">
        <v>-1.384334</v>
      </c>
      <c r="R400">
        <v>-1.839342</v>
      </c>
      <c r="S400">
        <v>-2.1515970000000002</v>
      </c>
      <c r="T400">
        <v>-2.1374870000000001</v>
      </c>
      <c r="U400">
        <v>-1.602285</v>
      </c>
      <c r="V400">
        <v>-0.81945509999999999</v>
      </c>
      <c r="W400">
        <v>5.8437000000000003E-3</v>
      </c>
      <c r="X400">
        <v>1.2877400000000001</v>
      </c>
      <c r="Y400">
        <v>2.4678339999999999</v>
      </c>
      <c r="Z400">
        <v>2.8346469999999999</v>
      </c>
      <c r="AA400">
        <v>2.9156200000000001</v>
      </c>
      <c r="AB400">
        <v>2.950189</v>
      </c>
      <c r="AC400">
        <v>2.5781209999999999</v>
      </c>
      <c r="AD400">
        <v>2.3449680000000002</v>
      </c>
      <c r="AE400">
        <v>-0.64285729999999996</v>
      </c>
      <c r="AF400">
        <v>-0.52555300000000005</v>
      </c>
      <c r="AG400">
        <v>-0.47748190000000001</v>
      </c>
      <c r="AH400">
        <v>-0.3528155</v>
      </c>
      <c r="AI400">
        <v>-0.2446168</v>
      </c>
      <c r="AJ400">
        <v>-0.24889720000000001</v>
      </c>
      <c r="AK400">
        <v>-3.7535699999999998E-2</v>
      </c>
      <c r="AL400">
        <v>-3.5327400000000002E-2</v>
      </c>
      <c r="AM400">
        <v>-0.12146849999999999</v>
      </c>
      <c r="AN400">
        <v>-6.0256299999999999E-2</v>
      </c>
      <c r="AO400">
        <v>-2.2706199999999999E-2</v>
      </c>
      <c r="AP400">
        <v>-1.13109E-2</v>
      </c>
      <c r="AQ400">
        <v>-2.6080099999999998E-2</v>
      </c>
      <c r="AR400">
        <v>2.2620899999999999E-2</v>
      </c>
      <c r="AS400">
        <v>6.4885399999999996E-2</v>
      </c>
      <c r="AT400">
        <v>-2.91673E-2</v>
      </c>
      <c r="AU400">
        <v>0.1252953</v>
      </c>
      <c r="AV400">
        <v>0.14150109999999999</v>
      </c>
      <c r="AW400">
        <v>0.2245868</v>
      </c>
      <c r="AX400">
        <v>0.1899111</v>
      </c>
      <c r="AY400">
        <v>0.13845879999999999</v>
      </c>
      <c r="AZ400">
        <v>-1.02554E-2</v>
      </c>
      <c r="BA400">
        <v>-1.8268099999999999E-2</v>
      </c>
      <c r="BB400">
        <v>9.9328000000000003E-3</v>
      </c>
      <c r="BC400">
        <v>-0.4890466</v>
      </c>
      <c r="BD400">
        <v>-0.37713920000000001</v>
      </c>
      <c r="BE400">
        <v>-0.34506809999999999</v>
      </c>
      <c r="BF400">
        <v>-0.23699970000000001</v>
      </c>
      <c r="BG400">
        <v>-0.15093960000000001</v>
      </c>
      <c r="BH400">
        <v>-0.17403009999999999</v>
      </c>
      <c r="BI400">
        <v>1.8611699999999998E-2</v>
      </c>
      <c r="BJ400">
        <v>1.37804E-2</v>
      </c>
      <c r="BK400">
        <v>-6.6938600000000001E-2</v>
      </c>
      <c r="BL400">
        <v>6.8959999999999996E-4</v>
      </c>
      <c r="BM400">
        <v>3.9888E-2</v>
      </c>
      <c r="BN400">
        <v>4.9445599999999999E-2</v>
      </c>
      <c r="BO400">
        <v>3.9395899999999998E-2</v>
      </c>
      <c r="BP400">
        <v>9.3366000000000005E-2</v>
      </c>
      <c r="BQ400">
        <v>0.13889489999999999</v>
      </c>
      <c r="BR400">
        <v>4.5802500000000003E-2</v>
      </c>
      <c r="BS400">
        <v>0.20508219999999999</v>
      </c>
      <c r="BT400">
        <v>0.21987880000000001</v>
      </c>
      <c r="BU400">
        <v>0.30475150000000001</v>
      </c>
      <c r="BV400">
        <v>0.26816109999999999</v>
      </c>
      <c r="BW400">
        <v>0.21613209999999999</v>
      </c>
      <c r="BX400">
        <v>6.9517800000000005E-2</v>
      </c>
      <c r="BY400">
        <v>5.73404E-2</v>
      </c>
      <c r="BZ400">
        <v>7.9489799999999999E-2</v>
      </c>
      <c r="CA400">
        <v>-0.38251780000000002</v>
      </c>
      <c r="CB400">
        <v>-0.27434829999999999</v>
      </c>
      <c r="CC400">
        <v>-0.25335859999999999</v>
      </c>
      <c r="CD400">
        <v>-0.15678600000000001</v>
      </c>
      <c r="CE400">
        <v>-8.6059099999999999E-2</v>
      </c>
      <c r="CF400">
        <v>-0.12217749999999999</v>
      </c>
      <c r="CG400">
        <v>5.7499300000000003E-2</v>
      </c>
      <c r="CH400">
        <v>4.7792300000000003E-2</v>
      </c>
      <c r="CI400">
        <v>-2.91715E-2</v>
      </c>
      <c r="CJ400">
        <v>4.2900399999999998E-2</v>
      </c>
      <c r="CK400">
        <v>8.3240499999999995E-2</v>
      </c>
      <c r="CL400">
        <v>9.1525300000000004E-2</v>
      </c>
      <c r="CM400">
        <v>8.47445E-2</v>
      </c>
      <c r="CN400">
        <v>0.14236380000000001</v>
      </c>
      <c r="CO400">
        <v>0.19015360000000001</v>
      </c>
      <c r="CP400">
        <v>9.7726400000000005E-2</v>
      </c>
      <c r="CQ400">
        <v>0.26034239999999997</v>
      </c>
      <c r="CR400">
        <v>0.27416299999999999</v>
      </c>
      <c r="CS400">
        <v>0.36027340000000002</v>
      </c>
      <c r="CT400">
        <v>0.3223567</v>
      </c>
      <c r="CU400">
        <v>0.26992850000000002</v>
      </c>
      <c r="CV400">
        <v>0.1247685</v>
      </c>
      <c r="CW400">
        <v>0.1097066</v>
      </c>
      <c r="CX400">
        <v>0.12766479999999999</v>
      </c>
      <c r="CY400">
        <v>-0.27598899999999998</v>
      </c>
      <c r="CZ400">
        <v>-0.1715573</v>
      </c>
      <c r="DA400">
        <v>-0.16164919999999999</v>
      </c>
      <c r="DB400">
        <v>-7.6572299999999996E-2</v>
      </c>
      <c r="DC400">
        <v>-2.1178599999999999E-2</v>
      </c>
      <c r="DD400">
        <v>-7.0324800000000007E-2</v>
      </c>
      <c r="DE400">
        <v>9.6386899999999998E-2</v>
      </c>
      <c r="DF400">
        <v>8.1804199999999994E-2</v>
      </c>
      <c r="DG400">
        <v>8.5956999999999995E-3</v>
      </c>
      <c r="DH400">
        <v>8.5111300000000001E-2</v>
      </c>
      <c r="DI400">
        <v>0.12659300000000001</v>
      </c>
      <c r="DJ400">
        <v>0.133605</v>
      </c>
      <c r="DK400">
        <v>0.13009299999999999</v>
      </c>
      <c r="DL400">
        <v>0.19136159999999999</v>
      </c>
      <c r="DM400">
        <v>0.2414123</v>
      </c>
      <c r="DN400">
        <v>0.14965030000000001</v>
      </c>
      <c r="DO400">
        <v>0.31560250000000001</v>
      </c>
      <c r="DP400">
        <v>0.32844719999999999</v>
      </c>
      <c r="DQ400">
        <v>0.41579519999999998</v>
      </c>
      <c r="DR400">
        <v>0.37655230000000001</v>
      </c>
      <c r="DS400">
        <v>0.32372469999999998</v>
      </c>
      <c r="DT400">
        <v>0.18001919999999999</v>
      </c>
      <c r="DU400">
        <v>0.16207289999999999</v>
      </c>
      <c r="DV400">
        <v>0.17583979999999999</v>
      </c>
      <c r="DW400">
        <v>-0.12217840000000001</v>
      </c>
      <c r="DX400">
        <v>-2.3143500000000001E-2</v>
      </c>
      <c r="DY400">
        <v>-2.9235299999999999E-2</v>
      </c>
      <c r="DZ400">
        <v>3.9243599999999997E-2</v>
      </c>
      <c r="EA400">
        <v>7.2498599999999996E-2</v>
      </c>
      <c r="EB400">
        <v>4.5421999999999997E-3</v>
      </c>
      <c r="EC400">
        <v>0.15253430000000001</v>
      </c>
      <c r="ED400">
        <v>0.130912</v>
      </c>
      <c r="EE400">
        <v>6.3125600000000004E-2</v>
      </c>
      <c r="EF400">
        <v>0.1460571</v>
      </c>
      <c r="EG400">
        <v>0.1891872</v>
      </c>
      <c r="EH400">
        <v>0.19436149999999999</v>
      </c>
      <c r="EI400">
        <v>0.19556899999999999</v>
      </c>
      <c r="EJ400">
        <v>0.26210670000000003</v>
      </c>
      <c r="EK400">
        <v>0.31542179999999997</v>
      </c>
      <c r="EL400">
        <v>0.22462009999999999</v>
      </c>
      <c r="EM400">
        <v>0.3953894</v>
      </c>
      <c r="EN400">
        <v>0.40682489999999999</v>
      </c>
      <c r="EO400">
        <v>0.49595990000000001</v>
      </c>
      <c r="EP400">
        <v>0.45480229999999999</v>
      </c>
      <c r="EQ400">
        <v>0.40139809999999998</v>
      </c>
      <c r="ER400">
        <v>0.25979239999999998</v>
      </c>
      <c r="ES400">
        <v>0.23768139999999999</v>
      </c>
      <c r="ET400">
        <v>0.2453968</v>
      </c>
      <c r="EU400">
        <v>71.010900000000007</v>
      </c>
      <c r="EV400">
        <v>71.681200000000004</v>
      </c>
      <c r="EW400">
        <v>70.016350000000003</v>
      </c>
      <c r="EX400">
        <v>70.68665</v>
      </c>
      <c r="EY400">
        <v>69.346050000000005</v>
      </c>
      <c r="EZ400">
        <v>68.021799999999999</v>
      </c>
      <c r="FA400">
        <v>68.010900000000007</v>
      </c>
      <c r="FB400">
        <v>68.335149999999999</v>
      </c>
      <c r="FC400">
        <v>74.329700000000003</v>
      </c>
      <c r="FD400">
        <v>81.31335</v>
      </c>
      <c r="FE400">
        <v>85.675749999999994</v>
      </c>
      <c r="FF400">
        <v>86.703000000000003</v>
      </c>
      <c r="FG400">
        <v>89.367840000000001</v>
      </c>
      <c r="FH400">
        <v>89.054500000000004</v>
      </c>
      <c r="FI400">
        <v>87.735690000000005</v>
      </c>
      <c r="FJ400">
        <v>88.3733</v>
      </c>
      <c r="FK400">
        <v>84.389650000000003</v>
      </c>
      <c r="FL400">
        <v>83.395099999999999</v>
      </c>
      <c r="FM400">
        <v>81.049049999999994</v>
      </c>
      <c r="FN400">
        <v>76.724789999999999</v>
      </c>
      <c r="FO400">
        <v>72.049049999999994</v>
      </c>
      <c r="FP400">
        <v>70.038150000000002</v>
      </c>
      <c r="FQ400">
        <v>69.703000000000003</v>
      </c>
      <c r="FR400">
        <v>69.356949999999998</v>
      </c>
      <c r="FS400">
        <v>1.240942</v>
      </c>
      <c r="FT400">
        <v>4.96254E-2</v>
      </c>
      <c r="FU400">
        <v>8.4506700000000004E-2</v>
      </c>
    </row>
    <row r="401" spans="1:177" x14ac:dyDescent="0.3">
      <c r="A401" t="s">
        <v>226</v>
      </c>
      <c r="B401" t="s">
        <v>199</v>
      </c>
      <c r="C401" t="s">
        <v>279</v>
      </c>
      <c r="D401" s="30" t="s">
        <v>243</v>
      </c>
      <c r="E401" t="s">
        <v>220</v>
      </c>
      <c r="F401">
        <v>495</v>
      </c>
      <c r="G401">
        <v>4.7961710000000002</v>
      </c>
      <c r="H401">
        <v>4.5915140000000001</v>
      </c>
      <c r="I401">
        <v>3.671484</v>
      </c>
      <c r="J401">
        <v>3.0257100000000001</v>
      </c>
      <c r="K401">
        <v>2.3542380000000001</v>
      </c>
      <c r="L401">
        <v>1.746059</v>
      </c>
      <c r="M401">
        <v>1.494399</v>
      </c>
      <c r="N401">
        <v>0.881185</v>
      </c>
      <c r="O401">
        <v>0.1167754</v>
      </c>
      <c r="P401">
        <v>-0.65825149999999999</v>
      </c>
      <c r="Q401">
        <v>-1.386817</v>
      </c>
      <c r="R401">
        <v>-2.028607</v>
      </c>
      <c r="S401">
        <v>-2.254874</v>
      </c>
      <c r="T401">
        <v>-2.335423</v>
      </c>
      <c r="U401">
        <v>-1.721614</v>
      </c>
      <c r="V401">
        <v>-0.83755769999999996</v>
      </c>
      <c r="W401">
        <v>-1.53965E-2</v>
      </c>
      <c r="X401">
        <v>1.1583270000000001</v>
      </c>
      <c r="Y401">
        <v>2.1897060000000002</v>
      </c>
      <c r="Z401">
        <v>2.8051840000000001</v>
      </c>
      <c r="AA401">
        <v>3.0118299999999998</v>
      </c>
      <c r="AB401">
        <v>2.9530940000000001</v>
      </c>
      <c r="AC401">
        <v>2.5951339999999998</v>
      </c>
      <c r="AD401">
        <v>2.3443489999999998</v>
      </c>
      <c r="AE401">
        <v>-0.35928559999999998</v>
      </c>
      <c r="AF401">
        <v>-0.1691213</v>
      </c>
      <c r="AG401">
        <v>-0.18377299999999999</v>
      </c>
      <c r="AH401">
        <v>-0.28910079999999999</v>
      </c>
      <c r="AI401">
        <v>-0.12688089999999999</v>
      </c>
      <c r="AJ401">
        <v>-0.1882258</v>
      </c>
      <c r="AK401">
        <v>4.7176500000000003E-2</v>
      </c>
      <c r="AL401">
        <v>-2.7454099999999999E-2</v>
      </c>
      <c r="AM401">
        <v>-4.98691E-2</v>
      </c>
      <c r="AN401">
        <v>-8.2043599999999994E-2</v>
      </c>
      <c r="AO401">
        <v>-8.1759299999999993E-2</v>
      </c>
      <c r="AP401">
        <v>-0.14853720000000001</v>
      </c>
      <c r="AQ401">
        <v>-5.1643700000000001E-2</v>
      </c>
      <c r="AR401">
        <v>-9.1711399999999998E-2</v>
      </c>
      <c r="AS401">
        <v>-4.5528600000000002E-2</v>
      </c>
      <c r="AT401">
        <v>-9.7703999999999999E-2</v>
      </c>
      <c r="AU401">
        <v>0.1509414</v>
      </c>
      <c r="AV401">
        <v>0.139233</v>
      </c>
      <c r="AW401">
        <v>0.131713</v>
      </c>
      <c r="AX401">
        <v>0.24647559999999999</v>
      </c>
      <c r="AY401">
        <v>0.202098</v>
      </c>
      <c r="AZ401">
        <v>1.11673E-2</v>
      </c>
      <c r="BA401">
        <v>-1.29631E-2</v>
      </c>
      <c r="BB401">
        <v>-2.8991900000000001E-2</v>
      </c>
      <c r="BC401">
        <v>-0.18272969999999999</v>
      </c>
      <c r="BD401">
        <v>7.1644999999999999E-3</v>
      </c>
      <c r="BE401">
        <v>-2.4938200000000001E-2</v>
      </c>
      <c r="BF401">
        <v>-0.1466683</v>
      </c>
      <c r="BG401">
        <v>-4.9833999999999998E-3</v>
      </c>
      <c r="BH401">
        <v>-9.1806899999999997E-2</v>
      </c>
      <c r="BI401">
        <v>0.114798</v>
      </c>
      <c r="BJ401">
        <v>3.1779099999999998E-2</v>
      </c>
      <c r="BK401">
        <v>1.3488399999999999E-2</v>
      </c>
      <c r="BL401">
        <v>-8.9303999999999998E-3</v>
      </c>
      <c r="BM401">
        <v>-3.5474999999999999E-3</v>
      </c>
      <c r="BN401">
        <v>-7.5429599999999999E-2</v>
      </c>
      <c r="BO401">
        <v>2.7623700000000001E-2</v>
      </c>
      <c r="BP401">
        <v>-6.6147999999999997E-3</v>
      </c>
      <c r="BQ401">
        <v>4.5719900000000001E-2</v>
      </c>
      <c r="BR401">
        <v>-5.9454E-3</v>
      </c>
      <c r="BS401">
        <v>0.25101210000000002</v>
      </c>
      <c r="BT401">
        <v>0.23810629999999999</v>
      </c>
      <c r="BU401">
        <v>0.22776859999999999</v>
      </c>
      <c r="BV401">
        <v>0.3399877</v>
      </c>
      <c r="BW401">
        <v>0.29495569999999999</v>
      </c>
      <c r="BX401">
        <v>0.106048</v>
      </c>
      <c r="BY401">
        <v>7.20639E-2</v>
      </c>
      <c r="BZ401">
        <v>5.2995100000000003E-2</v>
      </c>
      <c r="CA401">
        <v>-6.04477E-2</v>
      </c>
      <c r="CB401">
        <v>0.1292596</v>
      </c>
      <c r="CC401">
        <v>8.5070400000000004E-2</v>
      </c>
      <c r="CD401">
        <v>-4.8019899999999997E-2</v>
      </c>
      <c r="CE401">
        <v>7.9442499999999999E-2</v>
      </c>
      <c r="CF401">
        <v>-2.5027500000000001E-2</v>
      </c>
      <c r="CG401">
        <v>0.16163250000000001</v>
      </c>
      <c r="CH401">
        <v>7.2803900000000005E-2</v>
      </c>
      <c r="CI401">
        <v>5.7369700000000003E-2</v>
      </c>
      <c r="CJ401">
        <v>4.1707599999999997E-2</v>
      </c>
      <c r="CK401">
        <v>5.0621699999999999E-2</v>
      </c>
      <c r="CL401">
        <v>-2.4795500000000002E-2</v>
      </c>
      <c r="CM401">
        <v>8.2524100000000003E-2</v>
      </c>
      <c r="CN401">
        <v>5.2322899999999999E-2</v>
      </c>
      <c r="CO401">
        <v>0.1089183</v>
      </c>
      <c r="CP401">
        <v>5.7606299999999999E-2</v>
      </c>
      <c r="CQ401">
        <v>0.32032070000000001</v>
      </c>
      <c r="CR401">
        <v>0.30658570000000002</v>
      </c>
      <c r="CS401">
        <v>0.29429650000000002</v>
      </c>
      <c r="CT401">
        <v>0.4047539</v>
      </c>
      <c r="CU401">
        <v>0.3592687</v>
      </c>
      <c r="CV401">
        <v>0.171762</v>
      </c>
      <c r="CW401">
        <v>0.13095329999999999</v>
      </c>
      <c r="CX401">
        <v>0.1097791</v>
      </c>
      <c r="CY401">
        <v>6.1834300000000002E-2</v>
      </c>
      <c r="CZ401">
        <v>0.25135459999999998</v>
      </c>
      <c r="DA401">
        <v>0.1950789</v>
      </c>
      <c r="DB401">
        <v>5.06285E-2</v>
      </c>
      <c r="DC401">
        <v>0.1638684</v>
      </c>
      <c r="DD401">
        <v>4.1751900000000002E-2</v>
      </c>
      <c r="DE401">
        <v>0.20846700000000001</v>
      </c>
      <c r="DF401">
        <v>0.1138286</v>
      </c>
      <c r="DG401">
        <v>0.10125099999999999</v>
      </c>
      <c r="DH401">
        <v>9.23456E-2</v>
      </c>
      <c r="DI401">
        <v>0.104791</v>
      </c>
      <c r="DJ401">
        <v>2.58386E-2</v>
      </c>
      <c r="DK401">
        <v>0.1374244</v>
      </c>
      <c r="DL401">
        <v>0.1112605</v>
      </c>
      <c r="DM401">
        <v>0.17211670000000001</v>
      </c>
      <c r="DN401">
        <v>0.121158</v>
      </c>
      <c r="DO401">
        <v>0.38962930000000001</v>
      </c>
      <c r="DP401">
        <v>0.37506499999999998</v>
      </c>
      <c r="DQ401">
        <v>0.36082429999999999</v>
      </c>
      <c r="DR401">
        <v>0.4695202</v>
      </c>
      <c r="DS401">
        <v>0.42358170000000001</v>
      </c>
      <c r="DT401">
        <v>0.23747599999999999</v>
      </c>
      <c r="DU401">
        <v>0.1898427</v>
      </c>
      <c r="DV401">
        <v>0.16656309999999999</v>
      </c>
      <c r="DW401">
        <v>0.2383902</v>
      </c>
      <c r="DX401">
        <v>0.42764049999999998</v>
      </c>
      <c r="DY401">
        <v>0.3539138</v>
      </c>
      <c r="DZ401">
        <v>0.19306110000000001</v>
      </c>
      <c r="EA401">
        <v>0.28576590000000002</v>
      </c>
      <c r="EB401">
        <v>0.13817070000000001</v>
      </c>
      <c r="EC401">
        <v>0.27608860000000002</v>
      </c>
      <c r="ED401">
        <v>0.17306179999999999</v>
      </c>
      <c r="EE401">
        <v>0.16460849999999999</v>
      </c>
      <c r="EF401">
        <v>0.16545879999999999</v>
      </c>
      <c r="EG401">
        <v>0.18300279999999999</v>
      </c>
      <c r="EH401">
        <v>9.8946199999999998E-2</v>
      </c>
      <c r="EI401">
        <v>0.21669179999999999</v>
      </c>
      <c r="EJ401">
        <v>0.19635710000000001</v>
      </c>
      <c r="EK401">
        <v>0.26336520000000002</v>
      </c>
      <c r="EL401">
        <v>0.21291660000000001</v>
      </c>
      <c r="EM401">
        <v>0.48970000000000002</v>
      </c>
      <c r="EN401">
        <v>0.47393829999999998</v>
      </c>
      <c r="EO401">
        <v>0.45688000000000001</v>
      </c>
      <c r="EP401">
        <v>0.56303230000000004</v>
      </c>
      <c r="EQ401">
        <v>0.51643939999999999</v>
      </c>
      <c r="ER401">
        <v>0.3323567</v>
      </c>
      <c r="ES401">
        <v>0.27486969999999999</v>
      </c>
      <c r="ET401">
        <v>0.2485501</v>
      </c>
      <c r="EU401">
        <v>72.024590000000003</v>
      </c>
      <c r="EV401">
        <v>72.024590000000003</v>
      </c>
      <c r="EW401">
        <v>71.032790000000006</v>
      </c>
      <c r="EX401">
        <v>71.032790000000006</v>
      </c>
      <c r="EY401">
        <v>70.024590000000003</v>
      </c>
      <c r="EZ401">
        <v>68.032780000000002</v>
      </c>
      <c r="FA401">
        <v>68.016400000000004</v>
      </c>
      <c r="FB401">
        <v>69.008189999999999</v>
      </c>
      <c r="FC401">
        <v>73.991810000000001</v>
      </c>
      <c r="FD401">
        <v>80.967219999999998</v>
      </c>
      <c r="FE401">
        <v>85.008189999999999</v>
      </c>
      <c r="FF401">
        <v>85.040989999999994</v>
      </c>
      <c r="FG401">
        <v>88.040989999999994</v>
      </c>
      <c r="FH401">
        <v>87.065569999999994</v>
      </c>
      <c r="FI401">
        <v>84.073769999999996</v>
      </c>
      <c r="FJ401">
        <v>86.040989999999994</v>
      </c>
      <c r="FK401">
        <v>82.065569999999994</v>
      </c>
      <c r="FL401">
        <v>81.073769999999996</v>
      </c>
      <c r="FM401">
        <v>79.057379999999995</v>
      </c>
      <c r="FN401">
        <v>75.073769999999996</v>
      </c>
      <c r="FO401">
        <v>71.065569999999994</v>
      </c>
      <c r="FP401">
        <v>69.049180000000007</v>
      </c>
      <c r="FQ401">
        <v>69.049180000000007</v>
      </c>
      <c r="FR401">
        <v>69.032780000000002</v>
      </c>
      <c r="FS401">
        <v>1.577034</v>
      </c>
      <c r="FT401">
        <v>6.1431199999999998E-2</v>
      </c>
      <c r="FU401">
        <v>0.1038264</v>
      </c>
    </row>
    <row r="402" spans="1:177" x14ac:dyDescent="0.3">
      <c r="A402" t="s">
        <v>226</v>
      </c>
      <c r="B402" t="s">
        <v>199</v>
      </c>
      <c r="C402" t="s">
        <v>279</v>
      </c>
      <c r="D402" s="30" t="s">
        <v>243</v>
      </c>
      <c r="E402" t="s">
        <v>221</v>
      </c>
      <c r="F402">
        <v>286</v>
      </c>
      <c r="G402">
        <v>4.1463340000000004</v>
      </c>
      <c r="H402">
        <v>3.9608240000000001</v>
      </c>
      <c r="I402">
        <v>3.186232</v>
      </c>
      <c r="J402">
        <v>2.5796579999999998</v>
      </c>
      <c r="K402">
        <v>1.744513</v>
      </c>
      <c r="L402">
        <v>1.6330480000000001</v>
      </c>
      <c r="M402">
        <v>1.518521</v>
      </c>
      <c r="N402">
        <v>1.1530860000000001</v>
      </c>
      <c r="O402">
        <v>0.19925200000000001</v>
      </c>
      <c r="P402">
        <v>-0.70800640000000004</v>
      </c>
      <c r="Q402">
        <v>-1.3680969999999999</v>
      </c>
      <c r="R402">
        <v>-1.4552389999999999</v>
      </c>
      <c r="S402">
        <v>-1.9727920000000001</v>
      </c>
      <c r="T402">
        <v>-1.7741340000000001</v>
      </c>
      <c r="U402">
        <v>-1.375251</v>
      </c>
      <c r="V402">
        <v>-0.79886219999999997</v>
      </c>
      <c r="W402">
        <v>4.4832299999999999E-2</v>
      </c>
      <c r="X402">
        <v>1.5383910000000001</v>
      </c>
      <c r="Y402">
        <v>3.028251</v>
      </c>
      <c r="Z402">
        <v>2.914498</v>
      </c>
      <c r="AA402">
        <v>2.7555360000000002</v>
      </c>
      <c r="AB402">
        <v>2.9716710000000002</v>
      </c>
      <c r="AC402">
        <v>2.5870989999999998</v>
      </c>
      <c r="AD402">
        <v>2.3810699999999998</v>
      </c>
      <c r="AE402">
        <v>-1.5378860000000001</v>
      </c>
      <c r="AF402">
        <v>-1.5552060000000001</v>
      </c>
      <c r="AG402">
        <v>-1.3479829999999999</v>
      </c>
      <c r="AH402">
        <v>-0.71724790000000005</v>
      </c>
      <c r="AI402">
        <v>-0.6582673</v>
      </c>
      <c r="AJ402">
        <v>-0.51609590000000005</v>
      </c>
      <c r="AK402">
        <v>-0.3306731</v>
      </c>
      <c r="AL402">
        <v>-0.1585048</v>
      </c>
      <c r="AM402">
        <v>-0.38814130000000002</v>
      </c>
      <c r="AN402">
        <v>-0.14049410000000001</v>
      </c>
      <c r="AO402">
        <v>-1.2349000000000001E-2</v>
      </c>
      <c r="AP402">
        <v>0.15693589999999999</v>
      </c>
      <c r="AQ402">
        <v>-0.1096464</v>
      </c>
      <c r="AR402">
        <v>0.1108249</v>
      </c>
      <c r="AS402">
        <v>0.14823829999999999</v>
      </c>
      <c r="AT402">
        <v>-3.8015899999999998E-2</v>
      </c>
      <c r="AU402">
        <v>-7.0921899999999996E-2</v>
      </c>
      <c r="AV402">
        <v>1.6479999999999999E-4</v>
      </c>
      <c r="AW402">
        <v>0.25213380000000002</v>
      </c>
      <c r="AX402">
        <v>-8.5526000000000005E-2</v>
      </c>
      <c r="AY402">
        <v>-0.1433748</v>
      </c>
      <c r="AZ402">
        <v>-0.2196371</v>
      </c>
      <c r="BA402">
        <v>-0.17787430000000001</v>
      </c>
      <c r="BB402">
        <v>-4.4230600000000002E-2</v>
      </c>
      <c r="BC402">
        <v>-1.2422219999999999</v>
      </c>
      <c r="BD402">
        <v>-1.2853000000000001</v>
      </c>
      <c r="BE402">
        <v>-1.1117870000000001</v>
      </c>
      <c r="BF402">
        <v>-0.51803330000000003</v>
      </c>
      <c r="BG402">
        <v>-0.52114720000000003</v>
      </c>
      <c r="BH402">
        <v>-0.40225889999999997</v>
      </c>
      <c r="BI402">
        <v>-0.23097609999999999</v>
      </c>
      <c r="BJ402">
        <v>-7.1513699999999999E-2</v>
      </c>
      <c r="BK402">
        <v>-0.28319179999999999</v>
      </c>
      <c r="BL402">
        <v>-2.9460699999999999E-2</v>
      </c>
      <c r="BM402">
        <v>9.1008699999999998E-2</v>
      </c>
      <c r="BN402">
        <v>0.26550299999999999</v>
      </c>
      <c r="BO402">
        <v>6.9930000000000001E-3</v>
      </c>
      <c r="BP402">
        <v>0.23902570000000001</v>
      </c>
      <c r="BQ402">
        <v>0.27610669999999998</v>
      </c>
      <c r="BR402">
        <v>9.2926900000000007E-2</v>
      </c>
      <c r="BS402">
        <v>5.9549499999999998E-2</v>
      </c>
      <c r="BT402">
        <v>0.1274855</v>
      </c>
      <c r="BU402">
        <v>0.39744590000000002</v>
      </c>
      <c r="BV402">
        <v>5.7266499999999998E-2</v>
      </c>
      <c r="BW402">
        <v>-2.4168000000000002E-3</v>
      </c>
      <c r="BX402">
        <v>-7.2459399999999993E-2</v>
      </c>
      <c r="BY402">
        <v>-2.4784199999999999E-2</v>
      </c>
      <c r="BZ402">
        <v>8.6597099999999996E-2</v>
      </c>
      <c r="CA402">
        <v>-1.037447</v>
      </c>
      <c r="CB402">
        <v>-1.098363</v>
      </c>
      <c r="CC402">
        <v>-0.9481986</v>
      </c>
      <c r="CD402">
        <v>-0.3800578</v>
      </c>
      <c r="CE402">
        <v>-0.42617820000000001</v>
      </c>
      <c r="CF402">
        <v>-0.32341560000000003</v>
      </c>
      <c r="CG402">
        <v>-0.1619263</v>
      </c>
      <c r="CH402">
        <v>-1.1263799999999999E-2</v>
      </c>
      <c r="CI402">
        <v>-0.2105041</v>
      </c>
      <c r="CJ402">
        <v>4.7440799999999998E-2</v>
      </c>
      <c r="CK402">
        <v>0.16259399999999999</v>
      </c>
      <c r="CL402">
        <v>0.3406962</v>
      </c>
      <c r="CM402">
        <v>8.7777099999999997E-2</v>
      </c>
      <c r="CN402">
        <v>0.32781709999999997</v>
      </c>
      <c r="CO402">
        <v>0.36466799999999999</v>
      </c>
      <c r="CP402">
        <v>0.18361749999999999</v>
      </c>
      <c r="CQ402">
        <v>0.14991360000000001</v>
      </c>
      <c r="CR402">
        <v>0.21566750000000001</v>
      </c>
      <c r="CS402">
        <v>0.49808859999999999</v>
      </c>
      <c r="CT402">
        <v>0.1561642</v>
      </c>
      <c r="CU402">
        <v>9.5210299999999998E-2</v>
      </c>
      <c r="CV402">
        <v>2.9475500000000002E-2</v>
      </c>
      <c r="CW402">
        <v>8.1245399999999995E-2</v>
      </c>
      <c r="CX402">
        <v>0.1772079</v>
      </c>
      <c r="CY402">
        <v>-0.83267150000000001</v>
      </c>
      <c r="CZ402">
        <v>-0.91142630000000002</v>
      </c>
      <c r="DA402">
        <v>-0.78460980000000002</v>
      </c>
      <c r="DB402">
        <v>-0.2420824</v>
      </c>
      <c r="DC402">
        <v>-0.33120919999999998</v>
      </c>
      <c r="DD402">
        <v>-0.2445724</v>
      </c>
      <c r="DE402">
        <v>-9.2876399999999998E-2</v>
      </c>
      <c r="DF402">
        <v>4.8986000000000002E-2</v>
      </c>
      <c r="DG402">
        <v>-0.13781640000000001</v>
      </c>
      <c r="DH402">
        <v>0.1243422</v>
      </c>
      <c r="DI402">
        <v>0.2341792</v>
      </c>
      <c r="DJ402">
        <v>0.41588940000000002</v>
      </c>
      <c r="DK402">
        <v>0.16856119999999999</v>
      </c>
      <c r="DL402">
        <v>0.41660849999999999</v>
      </c>
      <c r="DM402">
        <v>0.4532293</v>
      </c>
      <c r="DN402">
        <v>0.274308</v>
      </c>
      <c r="DO402">
        <v>0.24027780000000001</v>
      </c>
      <c r="DP402">
        <v>0.30384939999999999</v>
      </c>
      <c r="DQ402">
        <v>0.59873129999999997</v>
      </c>
      <c r="DR402">
        <v>0.25506180000000001</v>
      </c>
      <c r="DS402">
        <v>0.19283739999999999</v>
      </c>
      <c r="DT402">
        <v>0.13141030000000001</v>
      </c>
      <c r="DU402">
        <v>0.1872751</v>
      </c>
      <c r="DV402">
        <v>0.26781880000000002</v>
      </c>
      <c r="DW402">
        <v>-0.53700829999999999</v>
      </c>
      <c r="DX402">
        <v>-0.64151950000000002</v>
      </c>
      <c r="DY402">
        <v>-0.54841359999999995</v>
      </c>
      <c r="DZ402">
        <v>-4.2867700000000002E-2</v>
      </c>
      <c r="EA402">
        <v>-0.19408909999999999</v>
      </c>
      <c r="EB402">
        <v>-0.1307353</v>
      </c>
      <c r="EC402">
        <v>6.8205999999999996E-3</v>
      </c>
      <c r="ED402">
        <v>0.13597709999999999</v>
      </c>
      <c r="EE402">
        <v>-3.2866899999999998E-2</v>
      </c>
      <c r="EF402">
        <v>0.23537569999999999</v>
      </c>
      <c r="EG402">
        <v>0.33753689999999997</v>
      </c>
      <c r="EH402">
        <v>0.52445649999999999</v>
      </c>
      <c r="EI402">
        <v>0.28520060000000003</v>
      </c>
      <c r="EJ402">
        <v>0.54480919999999999</v>
      </c>
      <c r="EK402">
        <v>0.58109770000000005</v>
      </c>
      <c r="EL402">
        <v>0.40525080000000002</v>
      </c>
      <c r="EM402">
        <v>0.3707492</v>
      </c>
      <c r="EN402">
        <v>0.4311701</v>
      </c>
      <c r="EO402">
        <v>0.74404340000000002</v>
      </c>
      <c r="EP402">
        <v>0.39785429999999999</v>
      </c>
      <c r="EQ402">
        <v>0.33379540000000002</v>
      </c>
      <c r="ER402">
        <v>0.278588</v>
      </c>
      <c r="ES402">
        <v>0.34036509999999998</v>
      </c>
      <c r="ET402">
        <v>0.39864640000000001</v>
      </c>
      <c r="EU402">
        <v>69</v>
      </c>
      <c r="EV402">
        <v>71</v>
      </c>
      <c r="EW402">
        <v>68</v>
      </c>
      <c r="EX402">
        <v>70</v>
      </c>
      <c r="EY402">
        <v>68</v>
      </c>
      <c r="EZ402">
        <v>68</v>
      </c>
      <c r="FA402">
        <v>68</v>
      </c>
      <c r="FB402">
        <v>67</v>
      </c>
      <c r="FC402">
        <v>75</v>
      </c>
      <c r="FD402">
        <v>82</v>
      </c>
      <c r="FE402">
        <v>87</v>
      </c>
      <c r="FF402">
        <v>90</v>
      </c>
      <c r="FG402">
        <v>92</v>
      </c>
      <c r="FH402">
        <v>93</v>
      </c>
      <c r="FI402">
        <v>95</v>
      </c>
      <c r="FJ402">
        <v>93</v>
      </c>
      <c r="FK402">
        <v>89</v>
      </c>
      <c r="FL402">
        <v>88</v>
      </c>
      <c r="FM402">
        <v>85</v>
      </c>
      <c r="FN402">
        <v>80</v>
      </c>
      <c r="FO402">
        <v>74</v>
      </c>
      <c r="FP402">
        <v>72</v>
      </c>
      <c r="FQ402">
        <v>71</v>
      </c>
      <c r="FR402">
        <v>70</v>
      </c>
      <c r="FS402">
        <v>1.960027</v>
      </c>
      <c r="FT402">
        <v>8.4519499999999997E-2</v>
      </c>
      <c r="FU402">
        <v>0.14590639999999999</v>
      </c>
    </row>
    <row r="403" spans="1:177" x14ac:dyDescent="0.3">
      <c r="A403" t="s">
        <v>226</v>
      </c>
      <c r="B403" t="s">
        <v>199</v>
      </c>
      <c r="C403" t="s">
        <v>279</v>
      </c>
      <c r="D403" s="30" t="s">
        <v>244</v>
      </c>
      <c r="E403" t="s">
        <v>219</v>
      </c>
      <c r="F403">
        <v>292</v>
      </c>
      <c r="G403">
        <v>4.5208069999999996</v>
      </c>
      <c r="H403">
        <v>4.3749079999999996</v>
      </c>
      <c r="I403">
        <v>3.4877370000000001</v>
      </c>
      <c r="J403">
        <v>2.6163240000000001</v>
      </c>
      <c r="K403">
        <v>2.0352079999999999</v>
      </c>
      <c r="L403">
        <v>1.5629569999999999</v>
      </c>
      <c r="M403">
        <v>1.5163070000000001</v>
      </c>
      <c r="N403">
        <v>1.075804</v>
      </c>
      <c r="O403">
        <v>1.04542</v>
      </c>
      <c r="P403">
        <v>1.0669249999999999</v>
      </c>
      <c r="Q403">
        <v>0.86577079999999995</v>
      </c>
      <c r="R403">
        <v>0.61842549999999996</v>
      </c>
      <c r="S403">
        <v>1.1384669999999999</v>
      </c>
      <c r="T403">
        <v>1.341931</v>
      </c>
      <c r="U403">
        <v>1.70651</v>
      </c>
      <c r="V403">
        <v>1.5550139999999999</v>
      </c>
      <c r="W403">
        <v>1.849604</v>
      </c>
      <c r="X403">
        <v>2.3096890000000001</v>
      </c>
      <c r="Y403">
        <v>2.455873</v>
      </c>
      <c r="Z403">
        <v>2.5204300000000002</v>
      </c>
      <c r="AA403">
        <v>2.4980739999999999</v>
      </c>
      <c r="AB403">
        <v>2.26376</v>
      </c>
      <c r="AC403">
        <v>1.856725</v>
      </c>
      <c r="AD403">
        <v>1.54369</v>
      </c>
      <c r="AE403">
        <v>-1.2179340000000001</v>
      </c>
      <c r="AF403">
        <v>-1.3829400000000001</v>
      </c>
      <c r="AG403">
        <v>-0.95914880000000002</v>
      </c>
      <c r="AH403">
        <v>-0.62407029999999997</v>
      </c>
      <c r="AI403">
        <v>-0.42447970000000002</v>
      </c>
      <c r="AJ403">
        <v>-0.20535719999999999</v>
      </c>
      <c r="AK403">
        <v>-3.0658500000000002E-2</v>
      </c>
      <c r="AL403">
        <v>-1.9953000000000002E-3</v>
      </c>
      <c r="AM403">
        <v>6.9214899999999996E-2</v>
      </c>
      <c r="AN403">
        <v>0.16470380000000001</v>
      </c>
      <c r="AO403">
        <v>-5.2412599999999997E-2</v>
      </c>
      <c r="AP403">
        <v>-2.9455700000000001E-2</v>
      </c>
      <c r="AQ403">
        <v>-9.1125300000000006E-2</v>
      </c>
      <c r="AR403">
        <v>-9.8911299999999994E-2</v>
      </c>
      <c r="AS403">
        <v>-3.2488400000000001E-2</v>
      </c>
      <c r="AT403">
        <v>-2.2751899999999999E-2</v>
      </c>
      <c r="AU403">
        <v>9.9539699999999995E-2</v>
      </c>
      <c r="AV403">
        <v>9.9053799999999997E-2</v>
      </c>
      <c r="AW403">
        <v>0.19955709999999999</v>
      </c>
      <c r="AX403">
        <v>0.31783280000000003</v>
      </c>
      <c r="AY403">
        <v>0.27852850000000001</v>
      </c>
      <c r="AZ403">
        <v>0.2089715</v>
      </c>
      <c r="BA403">
        <v>0.1390121</v>
      </c>
      <c r="BB403">
        <v>7.6255900000000001E-2</v>
      </c>
      <c r="BC403">
        <v>-1.0209820000000001</v>
      </c>
      <c r="BD403">
        <v>-1.194061</v>
      </c>
      <c r="BE403">
        <v>-0.81107090000000004</v>
      </c>
      <c r="BF403">
        <v>-0.50015310000000002</v>
      </c>
      <c r="BG403">
        <v>-0.32618530000000001</v>
      </c>
      <c r="BH403">
        <v>-0.12964439999999999</v>
      </c>
      <c r="BI403">
        <v>2.8330999999999999E-2</v>
      </c>
      <c r="BJ403">
        <v>4.56388E-2</v>
      </c>
      <c r="BK403">
        <v>0.1194389</v>
      </c>
      <c r="BL403">
        <v>0.22278519999999999</v>
      </c>
      <c r="BM403">
        <v>1.9434E-2</v>
      </c>
      <c r="BN403">
        <v>3.2451199999999999E-2</v>
      </c>
      <c r="BO403">
        <v>-2.47396E-2</v>
      </c>
      <c r="BP403">
        <v>-3.8369899999999998E-2</v>
      </c>
      <c r="BQ403">
        <v>2.55833E-2</v>
      </c>
      <c r="BR403">
        <v>3.9440200000000002E-2</v>
      </c>
      <c r="BS403">
        <v>0.16883680000000001</v>
      </c>
      <c r="BT403">
        <v>0.162074</v>
      </c>
      <c r="BU403">
        <v>0.26882319999999998</v>
      </c>
      <c r="BV403">
        <v>0.39347539999999998</v>
      </c>
      <c r="BW403">
        <v>0.35182229999999998</v>
      </c>
      <c r="BX403">
        <v>0.28231200000000001</v>
      </c>
      <c r="BY403">
        <v>0.20675940000000001</v>
      </c>
      <c r="BZ403">
        <v>0.13892640000000001</v>
      </c>
      <c r="CA403">
        <v>-0.88457350000000001</v>
      </c>
      <c r="CB403">
        <v>-1.0632440000000001</v>
      </c>
      <c r="CC403">
        <v>-0.70851249999999999</v>
      </c>
      <c r="CD403">
        <v>-0.41432829999999998</v>
      </c>
      <c r="CE403">
        <v>-0.25810689999999997</v>
      </c>
      <c r="CF403">
        <v>-7.7205999999999997E-2</v>
      </c>
      <c r="CG403">
        <v>6.9186899999999996E-2</v>
      </c>
      <c r="CH403">
        <v>7.8630099999999994E-2</v>
      </c>
      <c r="CI403">
        <v>0.1542239</v>
      </c>
      <c r="CJ403">
        <v>0.26301219999999997</v>
      </c>
      <c r="CK403">
        <v>6.9194699999999998E-2</v>
      </c>
      <c r="CL403">
        <v>7.53278E-2</v>
      </c>
      <c r="CM403">
        <v>2.1238900000000002E-2</v>
      </c>
      <c r="CN403">
        <v>3.5609000000000001E-3</v>
      </c>
      <c r="CO403">
        <v>6.5803600000000004E-2</v>
      </c>
      <c r="CP403">
        <v>8.2514299999999999E-2</v>
      </c>
      <c r="CQ403">
        <v>0.21683179999999999</v>
      </c>
      <c r="CR403">
        <v>0.2057216</v>
      </c>
      <c r="CS403">
        <v>0.31679679999999999</v>
      </c>
      <c r="CT403">
        <v>0.44586520000000002</v>
      </c>
      <c r="CU403">
        <v>0.40258529999999998</v>
      </c>
      <c r="CV403">
        <v>0.3331075</v>
      </c>
      <c r="CW403">
        <v>0.25368109999999999</v>
      </c>
      <c r="CX403">
        <v>0.18233179999999999</v>
      </c>
      <c r="CY403">
        <v>-0.74816519999999997</v>
      </c>
      <c r="CZ403">
        <v>-0.93242749999999996</v>
      </c>
      <c r="DA403">
        <v>-0.6059542</v>
      </c>
      <c r="DB403">
        <v>-0.32850360000000001</v>
      </c>
      <c r="DC403">
        <v>-0.19002859999999999</v>
      </c>
      <c r="DD403">
        <v>-2.4767600000000001E-2</v>
      </c>
      <c r="DE403">
        <v>0.1100429</v>
      </c>
      <c r="DF403">
        <v>0.1116214</v>
      </c>
      <c r="DG403">
        <v>0.18900890000000001</v>
      </c>
      <c r="DH403">
        <v>0.30323929999999999</v>
      </c>
      <c r="DI403">
        <v>0.1189554</v>
      </c>
      <c r="DJ403">
        <v>0.1182043</v>
      </c>
      <c r="DK403">
        <v>6.7217399999999997E-2</v>
      </c>
      <c r="DL403">
        <v>4.5491700000000003E-2</v>
      </c>
      <c r="DM403">
        <v>0.10602399999999999</v>
      </c>
      <c r="DN403">
        <v>0.12558839999999999</v>
      </c>
      <c r="DO403">
        <v>0.26482679999999997</v>
      </c>
      <c r="DP403">
        <v>0.24936920000000001</v>
      </c>
      <c r="DQ403">
        <v>0.36477029999999999</v>
      </c>
      <c r="DR403">
        <v>0.498255</v>
      </c>
      <c r="DS403">
        <v>0.45334829999999998</v>
      </c>
      <c r="DT403">
        <v>0.38390289999999999</v>
      </c>
      <c r="DU403">
        <v>0.3006027</v>
      </c>
      <c r="DV403">
        <v>0.2257372</v>
      </c>
      <c r="DW403">
        <v>-0.55121339999999996</v>
      </c>
      <c r="DX403">
        <v>-0.74354889999999996</v>
      </c>
      <c r="DY403">
        <v>-0.45787630000000001</v>
      </c>
      <c r="DZ403">
        <v>-0.2045864</v>
      </c>
      <c r="EA403">
        <v>-9.1734200000000002E-2</v>
      </c>
      <c r="EB403">
        <v>5.09451E-2</v>
      </c>
      <c r="EC403">
        <v>0.1690324</v>
      </c>
      <c r="ED403">
        <v>0.15925549999999999</v>
      </c>
      <c r="EE403">
        <v>0.2392329</v>
      </c>
      <c r="EF403">
        <v>0.36132069999999999</v>
      </c>
      <c r="EG403">
        <v>0.1908019</v>
      </c>
      <c r="EH403">
        <v>0.1801112</v>
      </c>
      <c r="EI403">
        <v>0.1336031</v>
      </c>
      <c r="EJ403">
        <v>0.10603310000000001</v>
      </c>
      <c r="EK403">
        <v>0.16409570000000001</v>
      </c>
      <c r="EL403">
        <v>0.18778049999999999</v>
      </c>
      <c r="EM403">
        <v>0.33412389999999997</v>
      </c>
      <c r="EN403">
        <v>0.31238939999999998</v>
      </c>
      <c r="EO403">
        <v>0.43403649999999999</v>
      </c>
      <c r="EP403">
        <v>0.57389749999999995</v>
      </c>
      <c r="EQ403">
        <v>0.52664200000000005</v>
      </c>
      <c r="ER403">
        <v>0.45724340000000002</v>
      </c>
      <c r="ES403">
        <v>0.36835010000000001</v>
      </c>
      <c r="ET403">
        <v>0.28840769999999999</v>
      </c>
      <c r="EU403">
        <v>45.967030000000001</v>
      </c>
      <c r="EV403">
        <v>43.21978</v>
      </c>
      <c r="EW403">
        <v>43.21978</v>
      </c>
      <c r="EX403">
        <v>43.461539999999999</v>
      </c>
      <c r="EY403">
        <v>43.967030000000001</v>
      </c>
      <c r="EZ403">
        <v>44.461539999999999</v>
      </c>
      <c r="FA403">
        <v>43.20879</v>
      </c>
      <c r="FB403">
        <v>41.472529999999999</v>
      </c>
      <c r="FC403">
        <v>48.725270000000002</v>
      </c>
      <c r="FD403">
        <v>58.241759999999999</v>
      </c>
      <c r="FE403">
        <v>59.98901</v>
      </c>
      <c r="FF403">
        <v>61.736260000000001</v>
      </c>
      <c r="FG403">
        <v>61.98901</v>
      </c>
      <c r="FH403">
        <v>62.736260000000001</v>
      </c>
      <c r="FI403">
        <v>54.483519999999999</v>
      </c>
      <c r="FJ403">
        <v>53.483519999999999</v>
      </c>
      <c r="FK403">
        <v>53.736260000000001</v>
      </c>
      <c r="FL403">
        <v>54.483519999999999</v>
      </c>
      <c r="FM403">
        <v>54.736260000000001</v>
      </c>
      <c r="FN403">
        <v>54.98901</v>
      </c>
      <c r="FO403">
        <v>53.98901</v>
      </c>
      <c r="FP403">
        <v>54.483519999999999</v>
      </c>
      <c r="FQ403">
        <v>55.483519999999999</v>
      </c>
      <c r="FR403">
        <v>56.98901</v>
      </c>
      <c r="FS403">
        <v>1.1193979999999999</v>
      </c>
      <c r="FT403">
        <v>4.36683E-2</v>
      </c>
      <c r="FU403">
        <v>7.1315600000000007E-2</v>
      </c>
    </row>
    <row r="404" spans="1:177" x14ac:dyDescent="0.3">
      <c r="A404" t="s">
        <v>226</v>
      </c>
      <c r="B404" t="s">
        <v>199</v>
      </c>
      <c r="C404" t="s">
        <v>279</v>
      </c>
      <c r="D404" s="30" t="s">
        <v>244</v>
      </c>
      <c r="E404" t="s">
        <v>220</v>
      </c>
      <c r="F404">
        <v>190</v>
      </c>
      <c r="G404">
        <v>4.6147210000000003</v>
      </c>
      <c r="H404">
        <v>4.4021249999999998</v>
      </c>
      <c r="I404">
        <v>3.261136</v>
      </c>
      <c r="J404">
        <v>2.3620480000000001</v>
      </c>
      <c r="K404">
        <v>2.0159590000000001</v>
      </c>
      <c r="L404">
        <v>1.614851</v>
      </c>
      <c r="M404">
        <v>1.5365390000000001</v>
      </c>
      <c r="N404">
        <v>1.1484399999999999</v>
      </c>
      <c r="O404">
        <v>1.220764</v>
      </c>
      <c r="P404">
        <v>1.1973659999999999</v>
      </c>
      <c r="Q404">
        <v>0.87355079999999996</v>
      </c>
      <c r="R404">
        <v>0.70759780000000005</v>
      </c>
      <c r="S404">
        <v>1.1987429999999999</v>
      </c>
      <c r="T404">
        <v>1.3244260000000001</v>
      </c>
      <c r="U404">
        <v>1.746102</v>
      </c>
      <c r="V404">
        <v>1.640163</v>
      </c>
      <c r="W404">
        <v>1.9289970000000001</v>
      </c>
      <c r="X404">
        <v>2.4558230000000001</v>
      </c>
      <c r="Y404">
        <v>2.6390319999999998</v>
      </c>
      <c r="Z404">
        <v>2.6061209999999999</v>
      </c>
      <c r="AA404">
        <v>2.609639</v>
      </c>
      <c r="AB404">
        <v>2.3988879999999999</v>
      </c>
      <c r="AC404">
        <v>1.909354</v>
      </c>
      <c r="AD404">
        <v>1.5602149999999999</v>
      </c>
      <c r="AE404">
        <v>-1.3224590000000001</v>
      </c>
      <c r="AF404">
        <v>-1.5877129999999999</v>
      </c>
      <c r="AG404">
        <v>-1.242988</v>
      </c>
      <c r="AH404">
        <v>-0.78447370000000005</v>
      </c>
      <c r="AI404">
        <v>-0.53132279999999998</v>
      </c>
      <c r="AJ404">
        <v>-0.27506910000000001</v>
      </c>
      <c r="AK404">
        <v>-6.42234E-2</v>
      </c>
      <c r="AL404">
        <v>-4.6000100000000002E-2</v>
      </c>
      <c r="AM404">
        <v>-4.2125000000000001E-3</v>
      </c>
      <c r="AN404">
        <v>3.8905599999999999E-2</v>
      </c>
      <c r="AO404">
        <v>-0.2243001</v>
      </c>
      <c r="AP404">
        <v>-9.0582999999999997E-2</v>
      </c>
      <c r="AQ404">
        <v>-0.13605619999999999</v>
      </c>
      <c r="AR404">
        <v>-0.12139129999999999</v>
      </c>
      <c r="AS404">
        <v>-5.9223600000000001E-2</v>
      </c>
      <c r="AT404">
        <v>-2.8049399999999999E-2</v>
      </c>
      <c r="AU404">
        <v>7.8931500000000002E-2</v>
      </c>
      <c r="AV404">
        <v>0.1053062</v>
      </c>
      <c r="AW404">
        <v>0.21107110000000001</v>
      </c>
      <c r="AX404">
        <v>0.26836870000000002</v>
      </c>
      <c r="AY404">
        <v>0.19953889999999999</v>
      </c>
      <c r="AZ404">
        <v>0.18131939999999999</v>
      </c>
      <c r="BA404">
        <v>0.1027815</v>
      </c>
      <c r="BB404">
        <v>3.4928099999999997E-2</v>
      </c>
      <c r="BC404">
        <v>-1.0834140000000001</v>
      </c>
      <c r="BD404">
        <v>-1.353267</v>
      </c>
      <c r="BE404">
        <v>-1.0624400000000001</v>
      </c>
      <c r="BF404">
        <v>-0.63283199999999995</v>
      </c>
      <c r="BG404">
        <v>-0.40677370000000002</v>
      </c>
      <c r="BH404">
        <v>-0.18601709999999999</v>
      </c>
      <c r="BI404">
        <v>5.2126999999999998E-3</v>
      </c>
      <c r="BJ404">
        <v>1.1577E-2</v>
      </c>
      <c r="BK404">
        <v>5.4029300000000002E-2</v>
      </c>
      <c r="BL404">
        <v>0.10189869999999999</v>
      </c>
      <c r="BM404">
        <v>-0.14011979999999999</v>
      </c>
      <c r="BN404">
        <v>-1.5547800000000001E-2</v>
      </c>
      <c r="BO404">
        <v>-6.1498200000000003E-2</v>
      </c>
      <c r="BP404">
        <v>-5.39648E-2</v>
      </c>
      <c r="BQ404">
        <v>9.1287999999999994E-3</v>
      </c>
      <c r="BR404">
        <v>4.3616099999999998E-2</v>
      </c>
      <c r="BS404">
        <v>0.163247</v>
      </c>
      <c r="BT404">
        <v>0.18367620000000001</v>
      </c>
      <c r="BU404">
        <v>0.30352669999999998</v>
      </c>
      <c r="BV404">
        <v>0.36843379999999998</v>
      </c>
      <c r="BW404">
        <v>0.29047820000000002</v>
      </c>
      <c r="BX404">
        <v>0.27224029999999999</v>
      </c>
      <c r="BY404">
        <v>0.1851206</v>
      </c>
      <c r="BZ404">
        <v>0.1133363</v>
      </c>
      <c r="CA404">
        <v>-0.91785240000000001</v>
      </c>
      <c r="CB404">
        <v>-1.19089</v>
      </c>
      <c r="CC404">
        <v>-0.93739340000000004</v>
      </c>
      <c r="CD404">
        <v>-0.52780530000000003</v>
      </c>
      <c r="CE404">
        <v>-0.3205113</v>
      </c>
      <c r="CF404">
        <v>-0.1243399</v>
      </c>
      <c r="CG404">
        <v>5.3303999999999997E-2</v>
      </c>
      <c r="CH404">
        <v>5.1454800000000002E-2</v>
      </c>
      <c r="CI404">
        <v>9.4367400000000004E-2</v>
      </c>
      <c r="CJ404">
        <v>0.1455275</v>
      </c>
      <c r="CK404">
        <v>-8.1816799999999995E-2</v>
      </c>
      <c r="CL404">
        <v>3.6421299999999997E-2</v>
      </c>
      <c r="CM404">
        <v>-9.8594000000000008E-3</v>
      </c>
      <c r="CN404">
        <v>-7.2652999999999997E-3</v>
      </c>
      <c r="CO404">
        <v>5.6469400000000003E-2</v>
      </c>
      <c r="CP404">
        <v>9.3251299999999995E-2</v>
      </c>
      <c r="CQ404">
        <v>0.2216437</v>
      </c>
      <c r="CR404">
        <v>0.2379551</v>
      </c>
      <c r="CS404">
        <v>0.36756109999999997</v>
      </c>
      <c r="CT404">
        <v>0.43773869999999998</v>
      </c>
      <c r="CU404">
        <v>0.35346250000000001</v>
      </c>
      <c r="CV404">
        <v>0.3352118</v>
      </c>
      <c r="CW404">
        <v>0.24214840000000001</v>
      </c>
      <c r="CX404">
        <v>0.1676415</v>
      </c>
      <c r="CY404">
        <v>-0.75229049999999997</v>
      </c>
      <c r="CZ404">
        <v>-1.028513</v>
      </c>
      <c r="DA404">
        <v>-0.81234649999999997</v>
      </c>
      <c r="DB404">
        <v>-0.42277870000000001</v>
      </c>
      <c r="DC404">
        <v>-0.23424900000000001</v>
      </c>
      <c r="DD404">
        <v>-6.2662800000000005E-2</v>
      </c>
      <c r="DE404">
        <v>0.1013952</v>
      </c>
      <c r="DF404">
        <v>9.1332499999999997E-2</v>
      </c>
      <c r="DG404">
        <v>0.13470550000000001</v>
      </c>
      <c r="DH404">
        <v>0.1891563</v>
      </c>
      <c r="DI404">
        <v>-2.3513800000000001E-2</v>
      </c>
      <c r="DJ404">
        <v>8.8390399999999994E-2</v>
      </c>
      <c r="DK404">
        <v>4.1779299999999998E-2</v>
      </c>
      <c r="DL404">
        <v>3.94341E-2</v>
      </c>
      <c r="DM404">
        <v>0.1038101</v>
      </c>
      <c r="DN404">
        <v>0.1428866</v>
      </c>
      <c r="DO404">
        <v>0.28004040000000002</v>
      </c>
      <c r="DP404">
        <v>0.29223389999999999</v>
      </c>
      <c r="DQ404">
        <v>0.43159550000000002</v>
      </c>
      <c r="DR404">
        <v>0.50704349999999998</v>
      </c>
      <c r="DS404">
        <v>0.4164467</v>
      </c>
      <c r="DT404">
        <v>0.39818320000000001</v>
      </c>
      <c r="DU404">
        <v>0.2991762</v>
      </c>
      <c r="DV404">
        <v>0.2219468</v>
      </c>
      <c r="DW404">
        <v>-0.51324550000000002</v>
      </c>
      <c r="DX404">
        <v>-0.79406659999999996</v>
      </c>
      <c r="DY404">
        <v>-0.63179859999999999</v>
      </c>
      <c r="DZ404">
        <v>-0.27113690000000001</v>
      </c>
      <c r="EA404">
        <v>-0.1096998</v>
      </c>
      <c r="EB404">
        <v>2.6389200000000002E-2</v>
      </c>
      <c r="EC404">
        <v>0.17083129999999999</v>
      </c>
      <c r="ED404">
        <v>0.1489096</v>
      </c>
      <c r="EE404">
        <v>0.19294729999999999</v>
      </c>
      <c r="EF404">
        <v>0.25214940000000002</v>
      </c>
      <c r="EG404">
        <v>6.0666499999999998E-2</v>
      </c>
      <c r="EH404">
        <v>0.1634256</v>
      </c>
      <c r="EI404">
        <v>0.11633739999999999</v>
      </c>
      <c r="EJ404">
        <v>0.1068607</v>
      </c>
      <c r="EK404">
        <v>0.1721625</v>
      </c>
      <c r="EL404">
        <v>0.2145521</v>
      </c>
      <c r="EM404">
        <v>0.36435590000000001</v>
      </c>
      <c r="EN404">
        <v>0.37060399999999999</v>
      </c>
      <c r="EO404">
        <v>0.52405109999999999</v>
      </c>
      <c r="EP404">
        <v>0.60710869999999995</v>
      </c>
      <c r="EQ404">
        <v>0.507386</v>
      </c>
      <c r="ER404">
        <v>0.48910409999999999</v>
      </c>
      <c r="ES404">
        <v>0.3815153</v>
      </c>
      <c r="ET404">
        <v>0.30035499999999998</v>
      </c>
      <c r="EU404">
        <v>49</v>
      </c>
      <c r="EV404">
        <v>46</v>
      </c>
      <c r="EW404">
        <v>46</v>
      </c>
      <c r="EX404">
        <v>47</v>
      </c>
      <c r="EY404">
        <v>47</v>
      </c>
      <c r="EZ404">
        <v>48</v>
      </c>
      <c r="FA404">
        <v>47</v>
      </c>
      <c r="FB404">
        <v>44</v>
      </c>
      <c r="FC404">
        <v>51</v>
      </c>
      <c r="FD404">
        <v>59</v>
      </c>
      <c r="FE404">
        <v>61</v>
      </c>
      <c r="FF404">
        <v>63</v>
      </c>
      <c r="FG404">
        <v>63</v>
      </c>
      <c r="FH404">
        <v>64</v>
      </c>
      <c r="FI404">
        <v>56</v>
      </c>
      <c r="FJ404">
        <v>55</v>
      </c>
      <c r="FK404">
        <v>55</v>
      </c>
      <c r="FL404">
        <v>56</v>
      </c>
      <c r="FM404">
        <v>56</v>
      </c>
      <c r="FN404">
        <v>56</v>
      </c>
      <c r="FO404">
        <v>55</v>
      </c>
      <c r="FP404">
        <v>56</v>
      </c>
      <c r="FQ404">
        <v>57</v>
      </c>
      <c r="FR404">
        <v>58</v>
      </c>
      <c r="FS404">
        <v>1.3359669999999999</v>
      </c>
      <c r="FT404">
        <v>5.1952199999999997E-2</v>
      </c>
      <c r="FU404">
        <v>9.20705E-2</v>
      </c>
    </row>
    <row r="405" spans="1:177" x14ac:dyDescent="0.3">
      <c r="A405" t="s">
        <v>226</v>
      </c>
      <c r="B405" t="s">
        <v>199</v>
      </c>
      <c r="C405" t="s">
        <v>279</v>
      </c>
      <c r="D405" s="30" t="s">
        <v>244</v>
      </c>
      <c r="E405" t="s">
        <v>221</v>
      </c>
      <c r="F405">
        <v>102</v>
      </c>
      <c r="G405">
        <v>4.3118040000000004</v>
      </c>
      <c r="H405">
        <v>4.4203580000000002</v>
      </c>
      <c r="I405">
        <v>4.1641240000000002</v>
      </c>
      <c r="J405">
        <v>3.4249689999999999</v>
      </c>
      <c r="K405">
        <v>2.1635939999999998</v>
      </c>
      <c r="L405">
        <v>1.45381</v>
      </c>
      <c r="M405">
        <v>1.493036</v>
      </c>
      <c r="N405">
        <v>0.88195469999999998</v>
      </c>
      <c r="O405">
        <v>0.58157550000000002</v>
      </c>
      <c r="P405">
        <v>0.69318880000000005</v>
      </c>
      <c r="Q405">
        <v>0.8111199</v>
      </c>
      <c r="R405">
        <v>0.40295320000000001</v>
      </c>
      <c r="S405">
        <v>0.99385480000000004</v>
      </c>
      <c r="T405">
        <v>1.4315279999999999</v>
      </c>
      <c r="U405">
        <v>1.6370119999999999</v>
      </c>
      <c r="V405">
        <v>1.3646609999999999</v>
      </c>
      <c r="W405">
        <v>1.6805730000000001</v>
      </c>
      <c r="X405">
        <v>1.9892080000000001</v>
      </c>
      <c r="Y405">
        <v>2.027396</v>
      </c>
      <c r="Z405">
        <v>2.3290609999999998</v>
      </c>
      <c r="AA405">
        <v>2.2072289999999999</v>
      </c>
      <c r="AB405">
        <v>1.938825</v>
      </c>
      <c r="AC405">
        <v>1.750672</v>
      </c>
      <c r="AD405">
        <v>1.5332950000000001</v>
      </c>
      <c r="AE405">
        <v>-1.3816600000000001</v>
      </c>
      <c r="AF405">
        <v>-1.282573</v>
      </c>
      <c r="AG405">
        <v>-0.62185880000000004</v>
      </c>
      <c r="AH405">
        <v>-0.50100420000000001</v>
      </c>
      <c r="AI405">
        <v>-0.34657179999999999</v>
      </c>
      <c r="AJ405">
        <v>-0.1940656</v>
      </c>
      <c r="AK405">
        <v>-8.5099499999999995E-2</v>
      </c>
      <c r="AL405">
        <v>-1.4321E-2</v>
      </c>
      <c r="AM405">
        <v>0.1387563</v>
      </c>
      <c r="AN405">
        <v>0.36470849999999999</v>
      </c>
      <c r="AO405">
        <v>0.23693259999999999</v>
      </c>
      <c r="AP405">
        <v>3.7335199999999999E-2</v>
      </c>
      <c r="AQ405">
        <v>-0.132379</v>
      </c>
      <c r="AR405">
        <v>-0.1956794</v>
      </c>
      <c r="AS405">
        <v>-0.1063692</v>
      </c>
      <c r="AT405">
        <v>-0.14661730000000001</v>
      </c>
      <c r="AU405">
        <v>6.7761000000000002E-3</v>
      </c>
      <c r="AV405">
        <v>-2.6377000000000001E-2</v>
      </c>
      <c r="AW405">
        <v>8.9505000000000001E-2</v>
      </c>
      <c r="AX405">
        <v>0.3065155</v>
      </c>
      <c r="AY405">
        <v>0.31642670000000001</v>
      </c>
      <c r="AZ405">
        <v>0.13327339999999999</v>
      </c>
      <c r="BA405">
        <v>8.5729899999999998E-2</v>
      </c>
      <c r="BB405">
        <v>5.3263699999999997E-2</v>
      </c>
      <c r="BC405">
        <v>-1.0329630000000001</v>
      </c>
      <c r="BD405">
        <v>-0.97156600000000004</v>
      </c>
      <c r="BE405">
        <v>-0.36890070000000003</v>
      </c>
      <c r="BF405">
        <v>-0.28838039999999998</v>
      </c>
      <c r="BG405">
        <v>-0.1950472</v>
      </c>
      <c r="BH405">
        <v>-5.0572899999999997E-2</v>
      </c>
      <c r="BI405">
        <v>2.6566200000000002E-2</v>
      </c>
      <c r="BJ405">
        <v>7.0430199999999998E-2</v>
      </c>
      <c r="BK405">
        <v>0.2348227</v>
      </c>
      <c r="BL405">
        <v>0.484541</v>
      </c>
      <c r="BM405">
        <v>0.35821029999999998</v>
      </c>
      <c r="BN405">
        <v>0.1359543</v>
      </c>
      <c r="BO405">
        <v>2.4377000000000001E-3</v>
      </c>
      <c r="BP405">
        <v>-6.6323900000000005E-2</v>
      </c>
      <c r="BQ405">
        <v>5.1847000000000004E-3</v>
      </c>
      <c r="BR405">
        <v>-2.4104299999999999E-2</v>
      </c>
      <c r="BS405">
        <v>0.12730929999999999</v>
      </c>
      <c r="BT405">
        <v>7.6332399999999995E-2</v>
      </c>
      <c r="BU405">
        <v>0.17456849999999999</v>
      </c>
      <c r="BV405">
        <v>0.40319090000000002</v>
      </c>
      <c r="BW405">
        <v>0.43750260000000002</v>
      </c>
      <c r="BX405">
        <v>0.25574249999999998</v>
      </c>
      <c r="BY405">
        <v>0.20437140000000001</v>
      </c>
      <c r="BZ405">
        <v>0.15359100000000001</v>
      </c>
      <c r="CA405">
        <v>-0.79145670000000001</v>
      </c>
      <c r="CB405">
        <v>-0.75616360000000005</v>
      </c>
      <c r="CC405">
        <v>-0.19370270000000001</v>
      </c>
      <c r="CD405">
        <v>-0.14111779999999999</v>
      </c>
      <c r="CE405">
        <v>-9.0101700000000007E-2</v>
      </c>
      <c r="CF405">
        <v>4.88098E-2</v>
      </c>
      <c r="CG405">
        <v>0.1039056</v>
      </c>
      <c r="CH405">
        <v>0.12912860000000001</v>
      </c>
      <c r="CI405">
        <v>0.30135800000000001</v>
      </c>
      <c r="CJ405">
        <v>0.56753659999999995</v>
      </c>
      <c r="CK405">
        <v>0.44220690000000001</v>
      </c>
      <c r="CL405">
        <v>0.20425750000000001</v>
      </c>
      <c r="CM405">
        <v>9.5811199999999999E-2</v>
      </c>
      <c r="CN405">
        <v>2.3267400000000001E-2</v>
      </c>
      <c r="CO405">
        <v>8.2446599999999995E-2</v>
      </c>
      <c r="CP405">
        <v>6.0747900000000001E-2</v>
      </c>
      <c r="CQ405">
        <v>0.21079030000000001</v>
      </c>
      <c r="CR405">
        <v>0.14746860000000001</v>
      </c>
      <c r="CS405">
        <v>0.2334832</v>
      </c>
      <c r="CT405">
        <v>0.47014800000000001</v>
      </c>
      <c r="CU405">
        <v>0.52135929999999997</v>
      </c>
      <c r="CV405">
        <v>0.34056409999999998</v>
      </c>
      <c r="CW405">
        <v>0.28654210000000002</v>
      </c>
      <c r="CX405">
        <v>0.22307740000000001</v>
      </c>
      <c r="CY405">
        <v>-0.54995039999999995</v>
      </c>
      <c r="CZ405">
        <v>-0.54076120000000005</v>
      </c>
      <c r="DA405">
        <v>-1.8504699999999999E-2</v>
      </c>
      <c r="DB405">
        <v>6.1447999999999997E-3</v>
      </c>
      <c r="DC405">
        <v>1.4843800000000001E-2</v>
      </c>
      <c r="DD405">
        <v>0.1481924</v>
      </c>
      <c r="DE405">
        <v>0.18124489999999999</v>
      </c>
      <c r="DF405">
        <v>0.1878271</v>
      </c>
      <c r="DG405">
        <v>0.36789339999999998</v>
      </c>
      <c r="DH405">
        <v>0.6505322</v>
      </c>
      <c r="DI405">
        <v>0.52620350000000005</v>
      </c>
      <c r="DJ405">
        <v>0.27256079999999999</v>
      </c>
      <c r="DK405">
        <v>0.18918479999999999</v>
      </c>
      <c r="DL405">
        <v>0.11285870000000001</v>
      </c>
      <c r="DM405">
        <v>0.1597085</v>
      </c>
      <c r="DN405">
        <v>0.14560000000000001</v>
      </c>
      <c r="DO405">
        <v>0.29427120000000001</v>
      </c>
      <c r="DP405">
        <v>0.21860479999999999</v>
      </c>
      <c r="DQ405">
        <v>0.29239789999999999</v>
      </c>
      <c r="DR405">
        <v>0.5371051</v>
      </c>
      <c r="DS405">
        <v>0.60521610000000003</v>
      </c>
      <c r="DT405">
        <v>0.42538579999999998</v>
      </c>
      <c r="DU405">
        <v>0.36871280000000001</v>
      </c>
      <c r="DV405">
        <v>0.29256379999999998</v>
      </c>
      <c r="DW405">
        <v>-0.20125370000000001</v>
      </c>
      <c r="DX405">
        <v>-0.22975429999999999</v>
      </c>
      <c r="DY405">
        <v>0.23445340000000001</v>
      </c>
      <c r="DZ405">
        <v>0.21876860000000001</v>
      </c>
      <c r="EA405">
        <v>0.1663683</v>
      </c>
      <c r="EB405">
        <v>0.29168509999999997</v>
      </c>
      <c r="EC405">
        <v>0.29291060000000002</v>
      </c>
      <c r="ED405">
        <v>0.2725783</v>
      </c>
      <c r="EE405">
        <v>0.46395979999999998</v>
      </c>
      <c r="EF405">
        <v>0.77036470000000001</v>
      </c>
      <c r="EG405">
        <v>0.64748110000000003</v>
      </c>
      <c r="EH405">
        <v>0.3711798</v>
      </c>
      <c r="EI405">
        <v>0.3240015</v>
      </c>
      <c r="EJ405">
        <v>0.24221419999999999</v>
      </c>
      <c r="EK405">
        <v>0.27126240000000001</v>
      </c>
      <c r="EL405">
        <v>0.26811299999999999</v>
      </c>
      <c r="EM405">
        <v>0.41480440000000002</v>
      </c>
      <c r="EN405">
        <v>0.32131419999999999</v>
      </c>
      <c r="EO405">
        <v>0.3774613</v>
      </c>
      <c r="EP405">
        <v>0.63378049999999997</v>
      </c>
      <c r="EQ405">
        <v>0.72629200000000005</v>
      </c>
      <c r="ER405">
        <v>0.54785479999999998</v>
      </c>
      <c r="ES405">
        <v>0.48735420000000002</v>
      </c>
      <c r="ET405">
        <v>0.39289109999999999</v>
      </c>
      <c r="EU405">
        <v>37</v>
      </c>
      <c r="EV405">
        <v>35</v>
      </c>
      <c r="EW405">
        <v>35</v>
      </c>
      <c r="EX405">
        <v>33</v>
      </c>
      <c r="EY405">
        <v>35</v>
      </c>
      <c r="EZ405">
        <v>34</v>
      </c>
      <c r="FA405">
        <v>32</v>
      </c>
      <c r="FB405">
        <v>34</v>
      </c>
      <c r="FC405">
        <v>42</v>
      </c>
      <c r="FD405">
        <v>56</v>
      </c>
      <c r="FE405">
        <v>57</v>
      </c>
      <c r="FF405">
        <v>58</v>
      </c>
      <c r="FG405">
        <v>59</v>
      </c>
      <c r="FH405">
        <v>59</v>
      </c>
      <c r="FI405">
        <v>50</v>
      </c>
      <c r="FJ405">
        <v>49</v>
      </c>
      <c r="FK405">
        <v>50</v>
      </c>
      <c r="FL405">
        <v>50</v>
      </c>
      <c r="FM405">
        <v>51</v>
      </c>
      <c r="FN405">
        <v>52</v>
      </c>
      <c r="FO405">
        <v>51</v>
      </c>
      <c r="FP405">
        <v>50</v>
      </c>
      <c r="FQ405">
        <v>51</v>
      </c>
      <c r="FR405">
        <v>54</v>
      </c>
      <c r="FS405">
        <v>2.0526960000000001</v>
      </c>
      <c r="FT405">
        <v>7.9351000000000005E-2</v>
      </c>
      <c r="FU405">
        <v>0.10324709999999999</v>
      </c>
    </row>
    <row r="406" spans="1:177" x14ac:dyDescent="0.3">
      <c r="A406" t="s">
        <v>226</v>
      </c>
      <c r="B406" t="s">
        <v>199</v>
      </c>
      <c r="C406" t="s">
        <v>279</v>
      </c>
      <c r="D406" s="30" t="s">
        <v>245</v>
      </c>
      <c r="E406" t="s">
        <v>219</v>
      </c>
      <c r="F406">
        <v>813</v>
      </c>
      <c r="G406">
        <v>3.9408810000000001</v>
      </c>
      <c r="H406">
        <v>3.5071500000000002</v>
      </c>
      <c r="I406">
        <v>2.9091840000000002</v>
      </c>
      <c r="J406">
        <v>2.3683689999999999</v>
      </c>
      <c r="K406">
        <v>2.0099529999999999</v>
      </c>
      <c r="L406">
        <v>1.8012490000000001</v>
      </c>
      <c r="M406">
        <v>1.6217630000000001</v>
      </c>
      <c r="N406">
        <v>0.8746604</v>
      </c>
      <c r="O406">
        <v>-0.26953359999999998</v>
      </c>
      <c r="P406">
        <v>-1.289412</v>
      </c>
      <c r="Q406">
        <v>-0.87235079999999998</v>
      </c>
      <c r="R406">
        <v>-0.26891470000000001</v>
      </c>
      <c r="S406">
        <v>0.16657230000000001</v>
      </c>
      <c r="T406">
        <v>0.33547009999999999</v>
      </c>
      <c r="U406">
        <v>0.4860158</v>
      </c>
      <c r="V406">
        <v>0.89860519999999999</v>
      </c>
      <c r="W406">
        <v>1.260559</v>
      </c>
      <c r="X406">
        <v>1.9281759999999999</v>
      </c>
      <c r="Y406">
        <v>2.2159789999999999</v>
      </c>
      <c r="Z406">
        <v>2.3749859999999998</v>
      </c>
      <c r="AA406">
        <v>2.368252</v>
      </c>
      <c r="AB406">
        <v>2.2909860000000002</v>
      </c>
      <c r="AC406">
        <v>1.897681</v>
      </c>
      <c r="AD406">
        <v>1.6187860000000001</v>
      </c>
      <c r="AE406">
        <v>-1.2179340000000001</v>
      </c>
      <c r="AF406">
        <v>-1.3829400000000001</v>
      </c>
      <c r="AG406">
        <v>-0.95914880000000002</v>
      </c>
      <c r="AH406">
        <v>-0.62407029999999997</v>
      </c>
      <c r="AI406">
        <v>-0.42447990000000002</v>
      </c>
      <c r="AJ406">
        <v>-0.20535719999999999</v>
      </c>
      <c r="AK406">
        <v>-3.0658500000000002E-2</v>
      </c>
      <c r="AL406">
        <v>-1.9953000000000002E-3</v>
      </c>
      <c r="AM406">
        <v>6.9214899999999996E-2</v>
      </c>
      <c r="AN406">
        <v>0.16470370000000001</v>
      </c>
      <c r="AO406">
        <v>-5.2412599999999997E-2</v>
      </c>
      <c r="AP406">
        <v>-2.9455700000000001E-2</v>
      </c>
      <c r="AQ406">
        <v>-9.1125200000000003E-2</v>
      </c>
      <c r="AR406">
        <v>-9.8911200000000005E-2</v>
      </c>
      <c r="AS406">
        <v>-3.2488400000000001E-2</v>
      </c>
      <c r="AT406">
        <v>-2.2751899999999999E-2</v>
      </c>
      <c r="AU406">
        <v>9.9539699999999995E-2</v>
      </c>
      <c r="AV406">
        <v>9.9053799999999997E-2</v>
      </c>
      <c r="AW406">
        <v>0.19955709999999999</v>
      </c>
      <c r="AX406">
        <v>0.31783260000000002</v>
      </c>
      <c r="AY406">
        <v>0.27852840000000001</v>
      </c>
      <c r="AZ406">
        <v>0.2089715</v>
      </c>
      <c r="BA406">
        <v>0.13901189999999999</v>
      </c>
      <c r="BB406">
        <v>7.6255900000000001E-2</v>
      </c>
      <c r="BC406">
        <v>-1.0209820000000001</v>
      </c>
      <c r="BD406">
        <v>-1.194061</v>
      </c>
      <c r="BE406">
        <v>-0.81107090000000004</v>
      </c>
      <c r="BF406">
        <v>-0.50015310000000002</v>
      </c>
      <c r="BG406">
        <v>-0.32618560000000002</v>
      </c>
      <c r="BH406">
        <v>-0.12964439999999999</v>
      </c>
      <c r="BI406">
        <v>2.8330999999999999E-2</v>
      </c>
      <c r="BJ406">
        <v>4.5638900000000003E-2</v>
      </c>
      <c r="BK406">
        <v>0.119439</v>
      </c>
      <c r="BL406">
        <v>0.22278510000000001</v>
      </c>
      <c r="BM406">
        <v>1.94339E-2</v>
      </c>
      <c r="BN406">
        <v>3.2451199999999999E-2</v>
      </c>
      <c r="BO406">
        <v>-2.47396E-2</v>
      </c>
      <c r="BP406">
        <v>-3.8369800000000003E-2</v>
      </c>
      <c r="BQ406">
        <v>2.5583399999999999E-2</v>
      </c>
      <c r="BR406">
        <v>3.9440200000000002E-2</v>
      </c>
      <c r="BS406">
        <v>0.16883680000000001</v>
      </c>
      <c r="BT406">
        <v>0.162074</v>
      </c>
      <c r="BU406">
        <v>0.26882319999999998</v>
      </c>
      <c r="BV406">
        <v>0.39347510000000002</v>
      </c>
      <c r="BW406">
        <v>0.35182210000000003</v>
      </c>
      <c r="BX406">
        <v>0.28231200000000001</v>
      </c>
      <c r="BY406">
        <v>0.20675930000000001</v>
      </c>
      <c r="BZ406">
        <v>0.13892640000000001</v>
      </c>
      <c r="CA406">
        <v>-0.88457390000000002</v>
      </c>
      <c r="CB406">
        <v>-1.0632440000000001</v>
      </c>
      <c r="CC406">
        <v>-0.70851249999999999</v>
      </c>
      <c r="CD406">
        <v>-0.41432829999999998</v>
      </c>
      <c r="CE406">
        <v>-0.25810719999999998</v>
      </c>
      <c r="CF406">
        <v>-7.7205999999999997E-2</v>
      </c>
      <c r="CG406">
        <v>6.9186899999999996E-2</v>
      </c>
      <c r="CH406">
        <v>7.8630099999999994E-2</v>
      </c>
      <c r="CI406">
        <v>0.1542239</v>
      </c>
      <c r="CJ406">
        <v>0.26301219999999997</v>
      </c>
      <c r="CK406">
        <v>6.9194599999999995E-2</v>
      </c>
      <c r="CL406">
        <v>7.53278E-2</v>
      </c>
      <c r="CM406">
        <v>2.1239000000000001E-2</v>
      </c>
      <c r="CN406">
        <v>3.5609999999999999E-3</v>
      </c>
      <c r="CO406">
        <v>6.5803700000000007E-2</v>
      </c>
      <c r="CP406">
        <v>8.2514299999999999E-2</v>
      </c>
      <c r="CQ406">
        <v>0.21683179999999999</v>
      </c>
      <c r="CR406">
        <v>0.2057216</v>
      </c>
      <c r="CS406">
        <v>0.31679679999999999</v>
      </c>
      <c r="CT406">
        <v>0.44586490000000001</v>
      </c>
      <c r="CU406">
        <v>0.40258509999999997</v>
      </c>
      <c r="CV406">
        <v>0.3331075</v>
      </c>
      <c r="CW406">
        <v>0.25368089999999999</v>
      </c>
      <c r="CX406">
        <v>0.18233179999999999</v>
      </c>
      <c r="CY406">
        <v>-0.74816570000000004</v>
      </c>
      <c r="CZ406">
        <v>-0.93242749999999996</v>
      </c>
      <c r="DA406">
        <v>-0.6059542</v>
      </c>
      <c r="DB406">
        <v>-0.32850360000000001</v>
      </c>
      <c r="DC406">
        <v>-0.1900288</v>
      </c>
      <c r="DD406">
        <v>-2.4767600000000001E-2</v>
      </c>
      <c r="DE406">
        <v>0.1100429</v>
      </c>
      <c r="DF406">
        <v>0.1116214</v>
      </c>
      <c r="DG406">
        <v>0.18900900000000001</v>
      </c>
      <c r="DH406">
        <v>0.30323919999999999</v>
      </c>
      <c r="DI406">
        <v>0.1189553</v>
      </c>
      <c r="DJ406">
        <v>0.1182043</v>
      </c>
      <c r="DK406">
        <v>6.7217499999999999E-2</v>
      </c>
      <c r="DL406">
        <v>4.5491799999999999E-2</v>
      </c>
      <c r="DM406">
        <v>0.10602399999999999</v>
      </c>
      <c r="DN406">
        <v>0.12558839999999999</v>
      </c>
      <c r="DO406">
        <v>0.26482679999999997</v>
      </c>
      <c r="DP406">
        <v>0.24936920000000001</v>
      </c>
      <c r="DQ406">
        <v>0.36477029999999999</v>
      </c>
      <c r="DR406">
        <v>0.49825469999999999</v>
      </c>
      <c r="DS406">
        <v>0.45334819999999998</v>
      </c>
      <c r="DT406">
        <v>0.38390289999999999</v>
      </c>
      <c r="DU406">
        <v>0.3006026</v>
      </c>
      <c r="DV406">
        <v>0.2257372</v>
      </c>
      <c r="DW406">
        <v>-0.55121390000000003</v>
      </c>
      <c r="DX406">
        <v>-0.74354889999999996</v>
      </c>
      <c r="DY406">
        <v>-0.45787630000000001</v>
      </c>
      <c r="DZ406">
        <v>-0.2045864</v>
      </c>
      <c r="EA406">
        <v>-9.1734499999999997E-2</v>
      </c>
      <c r="EB406">
        <v>5.09451E-2</v>
      </c>
      <c r="EC406">
        <v>0.1690324</v>
      </c>
      <c r="ED406">
        <v>0.15925549999999999</v>
      </c>
      <c r="EE406">
        <v>0.239233</v>
      </c>
      <c r="EF406">
        <v>0.36132059999999999</v>
      </c>
      <c r="EG406">
        <v>0.1908019</v>
      </c>
      <c r="EH406">
        <v>0.1801112</v>
      </c>
      <c r="EI406">
        <v>0.13360320000000001</v>
      </c>
      <c r="EJ406">
        <v>0.10603319999999999</v>
      </c>
      <c r="EK406">
        <v>0.16409580000000001</v>
      </c>
      <c r="EL406">
        <v>0.18778049999999999</v>
      </c>
      <c r="EM406">
        <v>0.33412389999999997</v>
      </c>
      <c r="EN406">
        <v>0.31238939999999998</v>
      </c>
      <c r="EO406">
        <v>0.43403649999999999</v>
      </c>
      <c r="EP406">
        <v>0.5738972</v>
      </c>
      <c r="EQ406">
        <v>0.5266419</v>
      </c>
      <c r="ER406">
        <v>0.45724340000000002</v>
      </c>
      <c r="ES406">
        <v>0.36835000000000001</v>
      </c>
      <c r="ET406">
        <v>0.28840769999999999</v>
      </c>
      <c r="EU406">
        <v>35.466259999999998</v>
      </c>
      <c r="EV406">
        <v>35.846629999999998</v>
      </c>
      <c r="EW406">
        <v>35.914110000000001</v>
      </c>
      <c r="EX406">
        <v>34.539879999999997</v>
      </c>
      <c r="EY406">
        <v>35.90184</v>
      </c>
      <c r="EZ406">
        <v>34.527610000000003</v>
      </c>
      <c r="FA406">
        <v>34.220860000000002</v>
      </c>
      <c r="FB406">
        <v>35.214730000000003</v>
      </c>
      <c r="FC406">
        <v>41.122700000000002</v>
      </c>
      <c r="FD406">
        <v>46.361960000000003</v>
      </c>
      <c r="FE406">
        <v>51.079749999999997</v>
      </c>
      <c r="FF406">
        <v>52.466259999999998</v>
      </c>
      <c r="FG406">
        <v>51.779139999999998</v>
      </c>
      <c r="FH406">
        <v>51.472389999999997</v>
      </c>
      <c r="FI406">
        <v>51.153370000000002</v>
      </c>
      <c r="FJ406">
        <v>50.147239999999996</v>
      </c>
      <c r="FK406">
        <v>50.159509999999997</v>
      </c>
      <c r="FL406">
        <v>48.773009999999999</v>
      </c>
      <c r="FM406">
        <v>47.398769999999999</v>
      </c>
      <c r="FN406">
        <v>46.785269999999997</v>
      </c>
      <c r="FO406">
        <v>48.085889999999999</v>
      </c>
      <c r="FP406">
        <v>46.785269999999997</v>
      </c>
      <c r="FQ406">
        <v>46.466259999999998</v>
      </c>
      <c r="FR406">
        <v>46.773009999999999</v>
      </c>
      <c r="FS406">
        <v>1.1193979999999999</v>
      </c>
      <c r="FT406">
        <v>4.36683E-2</v>
      </c>
      <c r="FU406">
        <v>7.1315600000000007E-2</v>
      </c>
    </row>
    <row r="407" spans="1:177" x14ac:dyDescent="0.3">
      <c r="A407" t="s">
        <v>226</v>
      </c>
      <c r="B407" t="s">
        <v>199</v>
      </c>
      <c r="C407" t="s">
        <v>279</v>
      </c>
      <c r="D407" s="30" t="s">
        <v>245</v>
      </c>
      <c r="E407" t="s">
        <v>220</v>
      </c>
      <c r="F407">
        <v>514</v>
      </c>
      <c r="G407">
        <v>3.753962</v>
      </c>
      <c r="H407">
        <v>3.4006590000000001</v>
      </c>
      <c r="I407">
        <v>2.7240220000000002</v>
      </c>
      <c r="J407">
        <v>2.452814</v>
      </c>
      <c r="K407">
        <v>2.1662590000000002</v>
      </c>
      <c r="L407">
        <v>1.9322090000000001</v>
      </c>
      <c r="M407">
        <v>1.6986140000000001</v>
      </c>
      <c r="N407">
        <v>0.88552560000000002</v>
      </c>
      <c r="O407">
        <v>-0.23877419999999999</v>
      </c>
      <c r="P407">
        <v>-1.25403</v>
      </c>
      <c r="Q407">
        <v>-0.88548930000000003</v>
      </c>
      <c r="R407">
        <v>-0.34999459999999999</v>
      </c>
      <c r="S407">
        <v>1.7928099999999999E-2</v>
      </c>
      <c r="T407">
        <v>0.38782309999999998</v>
      </c>
      <c r="U407">
        <v>0.3861154</v>
      </c>
      <c r="V407">
        <v>0.76382649999999996</v>
      </c>
      <c r="W407">
        <v>1.139785</v>
      </c>
      <c r="X407">
        <v>1.978353</v>
      </c>
      <c r="Y407">
        <v>2.34057</v>
      </c>
      <c r="Z407">
        <v>2.4439329999999999</v>
      </c>
      <c r="AA407">
        <v>2.3496130000000002</v>
      </c>
      <c r="AB407">
        <v>2.3487960000000001</v>
      </c>
      <c r="AC407">
        <v>1.925157</v>
      </c>
      <c r="AD407">
        <v>1.683792</v>
      </c>
      <c r="AE407">
        <v>-1.3224590000000001</v>
      </c>
      <c r="AF407">
        <v>-1.5877129999999999</v>
      </c>
      <c r="AG407">
        <v>-1.242988</v>
      </c>
      <c r="AH407">
        <v>-0.78447350000000005</v>
      </c>
      <c r="AI407">
        <v>-0.53132279999999998</v>
      </c>
      <c r="AJ407">
        <v>-0.27506910000000001</v>
      </c>
      <c r="AK407">
        <v>-6.4223299999999997E-2</v>
      </c>
      <c r="AL407">
        <v>-4.6000100000000002E-2</v>
      </c>
      <c r="AM407">
        <v>-4.2125000000000001E-3</v>
      </c>
      <c r="AN407">
        <v>3.8905599999999999E-2</v>
      </c>
      <c r="AO407">
        <v>-0.2243001</v>
      </c>
      <c r="AP407">
        <v>-9.0582999999999997E-2</v>
      </c>
      <c r="AQ407">
        <v>-0.13605629999999999</v>
      </c>
      <c r="AR407">
        <v>-0.12139129999999999</v>
      </c>
      <c r="AS407">
        <v>-5.9223600000000001E-2</v>
      </c>
      <c r="AT407">
        <v>-2.8049399999999999E-2</v>
      </c>
      <c r="AU407">
        <v>7.8931500000000002E-2</v>
      </c>
      <c r="AV407">
        <v>0.1053062</v>
      </c>
      <c r="AW407">
        <v>0.21107110000000001</v>
      </c>
      <c r="AX407">
        <v>0.26836890000000002</v>
      </c>
      <c r="AY407">
        <v>0.19953860000000001</v>
      </c>
      <c r="AZ407">
        <v>0.18131920000000001</v>
      </c>
      <c r="BA407">
        <v>0.1027815</v>
      </c>
      <c r="BB407">
        <v>3.4928000000000001E-2</v>
      </c>
      <c r="BC407">
        <v>-1.0834140000000001</v>
      </c>
      <c r="BD407">
        <v>-1.3532660000000001</v>
      </c>
      <c r="BE407">
        <v>-1.0624400000000001</v>
      </c>
      <c r="BF407">
        <v>-0.63283180000000006</v>
      </c>
      <c r="BG407">
        <v>-0.40677370000000002</v>
      </c>
      <c r="BH407">
        <v>-0.18601709999999999</v>
      </c>
      <c r="BI407">
        <v>5.2128000000000001E-3</v>
      </c>
      <c r="BJ407">
        <v>1.1577E-2</v>
      </c>
      <c r="BK407">
        <v>5.4029300000000002E-2</v>
      </c>
      <c r="BL407">
        <v>0.10189869999999999</v>
      </c>
      <c r="BM407">
        <v>-0.14011979999999999</v>
      </c>
      <c r="BN407">
        <v>-1.5547800000000001E-2</v>
      </c>
      <c r="BO407">
        <v>-6.1498200000000003E-2</v>
      </c>
      <c r="BP407">
        <v>-5.39648E-2</v>
      </c>
      <c r="BQ407">
        <v>9.1287999999999994E-3</v>
      </c>
      <c r="BR407">
        <v>4.3616000000000002E-2</v>
      </c>
      <c r="BS407">
        <v>0.163247</v>
      </c>
      <c r="BT407">
        <v>0.18367620000000001</v>
      </c>
      <c r="BU407">
        <v>0.30352669999999998</v>
      </c>
      <c r="BV407">
        <v>0.36843409999999999</v>
      </c>
      <c r="BW407">
        <v>0.29047790000000001</v>
      </c>
      <c r="BX407">
        <v>0.27223999999999998</v>
      </c>
      <c r="BY407">
        <v>0.1851206</v>
      </c>
      <c r="BZ407">
        <v>0.1133361</v>
      </c>
      <c r="CA407">
        <v>-0.91785190000000005</v>
      </c>
      <c r="CB407">
        <v>-1.19089</v>
      </c>
      <c r="CC407">
        <v>-0.93739340000000004</v>
      </c>
      <c r="CD407">
        <v>-0.52780510000000003</v>
      </c>
      <c r="CE407">
        <v>-0.3205113</v>
      </c>
      <c r="CF407">
        <v>-0.1243399</v>
      </c>
      <c r="CG407">
        <v>5.33041E-2</v>
      </c>
      <c r="CH407">
        <v>5.1454800000000002E-2</v>
      </c>
      <c r="CI407">
        <v>9.4367400000000004E-2</v>
      </c>
      <c r="CJ407">
        <v>0.1455275</v>
      </c>
      <c r="CK407">
        <v>-8.1816799999999995E-2</v>
      </c>
      <c r="CL407">
        <v>3.64214E-2</v>
      </c>
      <c r="CM407">
        <v>-9.8595000000000002E-3</v>
      </c>
      <c r="CN407">
        <v>-7.2654E-3</v>
      </c>
      <c r="CO407">
        <v>5.6469400000000003E-2</v>
      </c>
      <c r="CP407">
        <v>9.3251299999999995E-2</v>
      </c>
      <c r="CQ407">
        <v>0.2216437</v>
      </c>
      <c r="CR407">
        <v>0.2379551</v>
      </c>
      <c r="CS407">
        <v>0.36756109999999997</v>
      </c>
      <c r="CT407">
        <v>0.43773889999999999</v>
      </c>
      <c r="CU407">
        <v>0.3534622</v>
      </c>
      <c r="CV407">
        <v>0.3352115</v>
      </c>
      <c r="CW407">
        <v>0.24214840000000001</v>
      </c>
      <c r="CX407">
        <v>0.1676414</v>
      </c>
      <c r="CY407">
        <v>-0.75229009999999996</v>
      </c>
      <c r="CZ407">
        <v>-1.028513</v>
      </c>
      <c r="DA407">
        <v>-0.81234649999999997</v>
      </c>
      <c r="DB407">
        <v>-0.4227785</v>
      </c>
      <c r="DC407">
        <v>-0.23424900000000001</v>
      </c>
      <c r="DD407">
        <v>-6.2662800000000005E-2</v>
      </c>
      <c r="DE407">
        <v>0.10139529999999999</v>
      </c>
      <c r="DF407">
        <v>9.1332499999999997E-2</v>
      </c>
      <c r="DG407">
        <v>0.13470550000000001</v>
      </c>
      <c r="DH407">
        <v>0.1891563</v>
      </c>
      <c r="DI407">
        <v>-2.3513800000000001E-2</v>
      </c>
      <c r="DJ407">
        <v>8.8390499999999997E-2</v>
      </c>
      <c r="DK407">
        <v>4.1779200000000002E-2</v>
      </c>
      <c r="DL407">
        <v>3.94341E-2</v>
      </c>
      <c r="DM407">
        <v>0.1038101</v>
      </c>
      <c r="DN407">
        <v>0.1428865</v>
      </c>
      <c r="DO407">
        <v>0.28004040000000002</v>
      </c>
      <c r="DP407">
        <v>0.29223389999999999</v>
      </c>
      <c r="DQ407">
        <v>0.43159550000000002</v>
      </c>
      <c r="DR407">
        <v>0.50704369999999999</v>
      </c>
      <c r="DS407">
        <v>0.4164465</v>
      </c>
      <c r="DT407">
        <v>0.39818300000000001</v>
      </c>
      <c r="DU407">
        <v>0.2991762</v>
      </c>
      <c r="DV407">
        <v>0.2219467</v>
      </c>
      <c r="DW407">
        <v>-0.51324499999999995</v>
      </c>
      <c r="DX407">
        <v>-0.79406639999999995</v>
      </c>
      <c r="DY407">
        <v>-0.63179859999999999</v>
      </c>
      <c r="DZ407">
        <v>-0.27113670000000001</v>
      </c>
      <c r="EA407">
        <v>-0.1096998</v>
      </c>
      <c r="EB407">
        <v>2.6389200000000002E-2</v>
      </c>
      <c r="EC407">
        <v>0.17083139999999999</v>
      </c>
      <c r="ED407">
        <v>0.1489096</v>
      </c>
      <c r="EE407">
        <v>0.19294729999999999</v>
      </c>
      <c r="EF407">
        <v>0.25214940000000002</v>
      </c>
      <c r="EG407">
        <v>6.0666499999999998E-2</v>
      </c>
      <c r="EH407">
        <v>0.16342570000000001</v>
      </c>
      <c r="EI407">
        <v>0.1163373</v>
      </c>
      <c r="EJ407">
        <v>0.1068606</v>
      </c>
      <c r="EK407">
        <v>0.17216239999999999</v>
      </c>
      <c r="EL407">
        <v>0.21455199999999999</v>
      </c>
      <c r="EM407">
        <v>0.36435590000000001</v>
      </c>
      <c r="EN407">
        <v>0.37060399999999999</v>
      </c>
      <c r="EO407">
        <v>0.52405109999999999</v>
      </c>
      <c r="EP407">
        <v>0.60710889999999995</v>
      </c>
      <c r="EQ407">
        <v>0.5073858</v>
      </c>
      <c r="ER407">
        <v>0.48910379999999998</v>
      </c>
      <c r="ES407">
        <v>0.3815153</v>
      </c>
      <c r="ET407">
        <v>0.30035479999999998</v>
      </c>
      <c r="EU407">
        <v>37</v>
      </c>
      <c r="EV407">
        <v>37.991149999999998</v>
      </c>
      <c r="EW407">
        <v>38.97345</v>
      </c>
      <c r="EX407">
        <v>36.991149999999998</v>
      </c>
      <c r="EY407">
        <v>38.955750000000002</v>
      </c>
      <c r="EZ407">
        <v>36.97345</v>
      </c>
      <c r="FA407">
        <v>36.97345</v>
      </c>
      <c r="FB407">
        <v>37.964599999999997</v>
      </c>
      <c r="FC407">
        <v>42.946899999999999</v>
      </c>
      <c r="FD407">
        <v>46.964599999999997</v>
      </c>
      <c r="FE407">
        <v>52</v>
      </c>
      <c r="FF407">
        <v>54</v>
      </c>
      <c r="FG407">
        <v>53.008850000000002</v>
      </c>
      <c r="FH407">
        <v>53.008850000000002</v>
      </c>
      <c r="FI407">
        <v>52.991149999999998</v>
      </c>
      <c r="FJ407">
        <v>51.982300000000002</v>
      </c>
      <c r="FK407">
        <v>52</v>
      </c>
      <c r="FL407">
        <v>50</v>
      </c>
      <c r="FM407">
        <v>48.017699999999998</v>
      </c>
      <c r="FN407">
        <v>48.017699999999998</v>
      </c>
      <c r="FO407">
        <v>49.008850000000002</v>
      </c>
      <c r="FP407">
        <v>48.017699999999998</v>
      </c>
      <c r="FQ407">
        <v>48</v>
      </c>
      <c r="FR407">
        <v>48</v>
      </c>
      <c r="FS407">
        <v>1.3359669999999999</v>
      </c>
      <c r="FT407">
        <v>5.1952199999999997E-2</v>
      </c>
      <c r="FU407">
        <v>9.20705E-2</v>
      </c>
    </row>
    <row r="408" spans="1:177" x14ac:dyDescent="0.3">
      <c r="A408" t="s">
        <v>226</v>
      </c>
      <c r="B408" t="s">
        <v>199</v>
      </c>
      <c r="C408" t="s">
        <v>279</v>
      </c>
      <c r="D408" s="30" t="s">
        <v>245</v>
      </c>
      <c r="E408" t="s">
        <v>221</v>
      </c>
      <c r="F408">
        <v>299</v>
      </c>
      <c r="G408">
        <v>4.415044</v>
      </c>
      <c r="H408">
        <v>3.8280370000000001</v>
      </c>
      <c r="I408">
        <v>3.4185970000000001</v>
      </c>
      <c r="J408">
        <v>2.2880820000000002</v>
      </c>
      <c r="K408">
        <v>1.7565980000000001</v>
      </c>
      <c r="L408">
        <v>1.57141</v>
      </c>
      <c r="M408">
        <v>1.4762059999999999</v>
      </c>
      <c r="N408">
        <v>0.84942870000000004</v>
      </c>
      <c r="O408">
        <v>-0.32634190000000002</v>
      </c>
      <c r="P408">
        <v>-1.360263</v>
      </c>
      <c r="Q408">
        <v>-0.81239309999999998</v>
      </c>
      <c r="R408">
        <v>-2.8742500000000001E-2</v>
      </c>
      <c r="S408">
        <v>0.51801129999999995</v>
      </c>
      <c r="T408">
        <v>0.21996740000000001</v>
      </c>
      <c r="U408">
        <v>0.72264660000000003</v>
      </c>
      <c r="V408">
        <v>1.2356480000000001</v>
      </c>
      <c r="W408">
        <v>1.5664899999999999</v>
      </c>
      <c r="X408">
        <v>1.8566689999999999</v>
      </c>
      <c r="Y408">
        <v>1.9758830000000001</v>
      </c>
      <c r="Z408">
        <v>2.2392479999999999</v>
      </c>
      <c r="AA408">
        <v>2.4598589999999998</v>
      </c>
      <c r="AB408">
        <v>2.171764</v>
      </c>
      <c r="AC408">
        <v>1.8143419999999999</v>
      </c>
      <c r="AD408">
        <v>1.5097769999999999</v>
      </c>
      <c r="AE408">
        <v>-1.381659</v>
      </c>
      <c r="AF408">
        <v>-1.282573</v>
      </c>
      <c r="AG408">
        <v>-0.62185849999999998</v>
      </c>
      <c r="AH408">
        <v>-0.50100420000000001</v>
      </c>
      <c r="AI408">
        <v>-0.34657179999999999</v>
      </c>
      <c r="AJ408">
        <v>-0.1940656</v>
      </c>
      <c r="AK408">
        <v>-8.5099499999999995E-2</v>
      </c>
      <c r="AL408">
        <v>-1.4321E-2</v>
      </c>
      <c r="AM408">
        <v>0.1387563</v>
      </c>
      <c r="AN408">
        <v>0.36470849999999999</v>
      </c>
      <c r="AO408">
        <v>0.23693259999999999</v>
      </c>
      <c r="AP408">
        <v>3.7335199999999999E-2</v>
      </c>
      <c r="AQ408">
        <v>-0.13237889999999999</v>
      </c>
      <c r="AR408">
        <v>-0.1956794</v>
      </c>
      <c r="AS408">
        <v>-0.1063692</v>
      </c>
      <c r="AT408">
        <v>-0.14661740000000001</v>
      </c>
      <c r="AU408">
        <v>6.7759999999999999E-3</v>
      </c>
      <c r="AV408">
        <v>-2.6377000000000001E-2</v>
      </c>
      <c r="AW408">
        <v>8.9504899999999998E-2</v>
      </c>
      <c r="AX408">
        <v>0.3065156</v>
      </c>
      <c r="AY408">
        <v>0.31642670000000001</v>
      </c>
      <c r="AZ408">
        <v>0.13327339999999999</v>
      </c>
      <c r="BA408">
        <v>8.5729899999999998E-2</v>
      </c>
      <c r="BB408">
        <v>5.3263699999999997E-2</v>
      </c>
      <c r="BC408">
        <v>-1.0329630000000001</v>
      </c>
      <c r="BD408">
        <v>-0.97156580000000003</v>
      </c>
      <c r="BE408">
        <v>-0.36890040000000002</v>
      </c>
      <c r="BF408">
        <v>-0.28838039999999998</v>
      </c>
      <c r="BG408">
        <v>-0.1950472</v>
      </c>
      <c r="BH408">
        <v>-5.0572899999999997E-2</v>
      </c>
      <c r="BI408">
        <v>2.6566200000000002E-2</v>
      </c>
      <c r="BJ408">
        <v>7.0430199999999998E-2</v>
      </c>
      <c r="BK408">
        <v>0.2348227</v>
      </c>
      <c r="BL408">
        <v>0.484541</v>
      </c>
      <c r="BM408">
        <v>0.35821039999999998</v>
      </c>
      <c r="BN408">
        <v>0.1359543</v>
      </c>
      <c r="BO408">
        <v>2.4377000000000001E-3</v>
      </c>
      <c r="BP408">
        <v>-6.6323900000000005E-2</v>
      </c>
      <c r="BQ408">
        <v>5.1847000000000004E-3</v>
      </c>
      <c r="BR408">
        <v>-2.4104400000000002E-2</v>
      </c>
      <c r="BS408">
        <v>0.12730920000000001</v>
      </c>
      <c r="BT408">
        <v>7.6332399999999995E-2</v>
      </c>
      <c r="BU408">
        <v>0.17456840000000001</v>
      </c>
      <c r="BV408">
        <v>0.40319100000000002</v>
      </c>
      <c r="BW408">
        <v>0.43750260000000002</v>
      </c>
      <c r="BX408">
        <v>0.25574249999999998</v>
      </c>
      <c r="BY408">
        <v>0.20437140000000001</v>
      </c>
      <c r="BZ408">
        <v>0.15359100000000001</v>
      </c>
      <c r="CA408">
        <v>-0.79145620000000005</v>
      </c>
      <c r="CB408">
        <v>-0.75616340000000004</v>
      </c>
      <c r="CC408">
        <v>-0.1937025</v>
      </c>
      <c r="CD408">
        <v>-0.14111779999999999</v>
      </c>
      <c r="CE408">
        <v>-9.0101700000000007E-2</v>
      </c>
      <c r="CF408">
        <v>4.88098E-2</v>
      </c>
      <c r="CG408">
        <v>0.1039056</v>
      </c>
      <c r="CH408">
        <v>0.12912860000000001</v>
      </c>
      <c r="CI408">
        <v>0.30135800000000001</v>
      </c>
      <c r="CJ408">
        <v>0.56753659999999995</v>
      </c>
      <c r="CK408">
        <v>0.44220690000000001</v>
      </c>
      <c r="CL408">
        <v>0.20425750000000001</v>
      </c>
      <c r="CM408">
        <v>9.5811300000000002E-2</v>
      </c>
      <c r="CN408">
        <v>2.3267400000000001E-2</v>
      </c>
      <c r="CO408">
        <v>8.2446599999999995E-2</v>
      </c>
      <c r="CP408">
        <v>6.0747700000000002E-2</v>
      </c>
      <c r="CQ408">
        <v>0.21079020000000001</v>
      </c>
      <c r="CR408">
        <v>0.14746860000000001</v>
      </c>
      <c r="CS408">
        <v>0.2334831</v>
      </c>
      <c r="CT408">
        <v>0.47014810000000001</v>
      </c>
      <c r="CU408">
        <v>0.52135929999999997</v>
      </c>
      <c r="CV408">
        <v>0.34056409999999998</v>
      </c>
      <c r="CW408">
        <v>0.28654210000000002</v>
      </c>
      <c r="CX408">
        <v>0.22307740000000001</v>
      </c>
      <c r="CY408">
        <v>-0.54994989999999999</v>
      </c>
      <c r="CZ408">
        <v>-0.54076089999999999</v>
      </c>
      <c r="DA408">
        <v>-1.85045E-2</v>
      </c>
      <c r="DB408">
        <v>6.1447999999999997E-3</v>
      </c>
      <c r="DC408">
        <v>1.4843800000000001E-2</v>
      </c>
      <c r="DD408">
        <v>0.1481924</v>
      </c>
      <c r="DE408">
        <v>0.18124489999999999</v>
      </c>
      <c r="DF408">
        <v>0.1878271</v>
      </c>
      <c r="DG408">
        <v>0.36789339999999998</v>
      </c>
      <c r="DH408">
        <v>0.6505322</v>
      </c>
      <c r="DI408">
        <v>0.52620350000000005</v>
      </c>
      <c r="DJ408">
        <v>0.27256079999999999</v>
      </c>
      <c r="DK408">
        <v>0.18918489999999999</v>
      </c>
      <c r="DL408">
        <v>0.11285870000000001</v>
      </c>
      <c r="DM408">
        <v>0.1597085</v>
      </c>
      <c r="DN408">
        <v>0.1455999</v>
      </c>
      <c r="DO408">
        <v>0.29427110000000001</v>
      </c>
      <c r="DP408">
        <v>0.21860479999999999</v>
      </c>
      <c r="DQ408">
        <v>0.29239779999999999</v>
      </c>
      <c r="DR408">
        <v>0.53710519999999995</v>
      </c>
      <c r="DS408">
        <v>0.60521610000000003</v>
      </c>
      <c r="DT408">
        <v>0.42538579999999998</v>
      </c>
      <c r="DU408">
        <v>0.36871280000000001</v>
      </c>
      <c r="DV408">
        <v>0.29256379999999998</v>
      </c>
      <c r="DW408">
        <v>-0.20125319999999999</v>
      </c>
      <c r="DX408">
        <v>-0.22975400000000001</v>
      </c>
      <c r="DY408">
        <v>0.23445360000000001</v>
      </c>
      <c r="DZ408">
        <v>0.21876860000000001</v>
      </c>
      <c r="EA408">
        <v>0.1663683</v>
      </c>
      <c r="EB408">
        <v>0.29168509999999997</v>
      </c>
      <c r="EC408">
        <v>0.29291060000000002</v>
      </c>
      <c r="ED408">
        <v>0.2725783</v>
      </c>
      <c r="EE408">
        <v>0.46395979999999998</v>
      </c>
      <c r="EF408">
        <v>0.77036470000000001</v>
      </c>
      <c r="EG408">
        <v>0.64748119999999998</v>
      </c>
      <c r="EH408">
        <v>0.3711798</v>
      </c>
      <c r="EI408">
        <v>0.3240015</v>
      </c>
      <c r="EJ408">
        <v>0.24221419999999999</v>
      </c>
      <c r="EK408">
        <v>0.27126240000000001</v>
      </c>
      <c r="EL408">
        <v>0.26811289999999999</v>
      </c>
      <c r="EM408">
        <v>0.41480430000000001</v>
      </c>
      <c r="EN408">
        <v>0.32131419999999999</v>
      </c>
      <c r="EO408">
        <v>0.3774612</v>
      </c>
      <c r="EP408">
        <v>0.63378060000000003</v>
      </c>
      <c r="EQ408">
        <v>0.72629200000000005</v>
      </c>
      <c r="ER408">
        <v>0.54785479999999998</v>
      </c>
      <c r="ES408">
        <v>0.48735420000000002</v>
      </c>
      <c r="ET408">
        <v>0.39289109999999999</v>
      </c>
      <c r="EU408">
        <v>32</v>
      </c>
      <c r="EV408">
        <v>31</v>
      </c>
      <c r="EW408">
        <v>29</v>
      </c>
      <c r="EX408">
        <v>29</v>
      </c>
      <c r="EY408">
        <v>29</v>
      </c>
      <c r="EZ408">
        <v>29</v>
      </c>
      <c r="FA408">
        <v>28</v>
      </c>
      <c r="FB408">
        <v>29</v>
      </c>
      <c r="FC408">
        <v>37</v>
      </c>
      <c r="FD408">
        <v>45</v>
      </c>
      <c r="FE408">
        <v>49</v>
      </c>
      <c r="FF408">
        <v>49</v>
      </c>
      <c r="FG408">
        <v>49</v>
      </c>
      <c r="FH408">
        <v>48</v>
      </c>
      <c r="FI408">
        <v>47</v>
      </c>
      <c r="FJ408">
        <v>46</v>
      </c>
      <c r="FK408">
        <v>46</v>
      </c>
      <c r="FL408">
        <v>46</v>
      </c>
      <c r="FM408">
        <v>46</v>
      </c>
      <c r="FN408">
        <v>44</v>
      </c>
      <c r="FO408">
        <v>46</v>
      </c>
      <c r="FP408">
        <v>44</v>
      </c>
      <c r="FQ408">
        <v>43</v>
      </c>
      <c r="FR408">
        <v>44</v>
      </c>
      <c r="FS408">
        <v>2.0526960000000001</v>
      </c>
      <c r="FT408">
        <v>7.9351000000000005E-2</v>
      </c>
      <c r="FU408">
        <v>0.10324709999999999</v>
      </c>
    </row>
    <row r="409" spans="1:177" x14ac:dyDescent="0.3">
      <c r="A409" t="s">
        <v>226</v>
      </c>
      <c r="B409" t="s">
        <v>199</v>
      </c>
      <c r="C409" t="s">
        <v>279</v>
      </c>
      <c r="D409" s="30" t="s">
        <v>246</v>
      </c>
      <c r="E409" t="s">
        <v>219</v>
      </c>
      <c r="F409">
        <v>333</v>
      </c>
      <c r="G409">
        <v>3.173908</v>
      </c>
      <c r="H409">
        <v>2.7336749999999999</v>
      </c>
      <c r="I409">
        <v>2.4830950000000001</v>
      </c>
      <c r="J409">
        <v>1.9635290000000001</v>
      </c>
      <c r="K409">
        <v>1.629705</v>
      </c>
      <c r="L409">
        <v>1.646053</v>
      </c>
      <c r="M409">
        <v>1.6259729999999999</v>
      </c>
      <c r="N409">
        <v>1.2649250000000001</v>
      </c>
      <c r="O409">
        <v>0.22962569999999999</v>
      </c>
      <c r="P409">
        <v>-0.77899669999999999</v>
      </c>
      <c r="Q409">
        <v>-1.827189</v>
      </c>
      <c r="R409">
        <v>-2.337351</v>
      </c>
      <c r="S409">
        <v>-2.3828230000000001</v>
      </c>
      <c r="T409">
        <v>-2.1745190000000001</v>
      </c>
      <c r="U409">
        <v>-1.3279909999999999</v>
      </c>
      <c r="V409">
        <v>3.2380399999999997E-2</v>
      </c>
      <c r="W409">
        <v>1.3221890000000001</v>
      </c>
      <c r="X409">
        <v>1.921481</v>
      </c>
      <c r="Y409">
        <v>2.2050999999999998</v>
      </c>
      <c r="Z409">
        <v>2.3084099999999999</v>
      </c>
      <c r="AA409">
        <v>2.1493259999999998</v>
      </c>
      <c r="AB409">
        <v>2.1025269999999998</v>
      </c>
      <c r="AC409">
        <v>1.805199</v>
      </c>
      <c r="AD409">
        <v>1.5130459999999999</v>
      </c>
      <c r="AE409">
        <v>-1.2179340000000001</v>
      </c>
      <c r="AF409">
        <v>-1.3829400000000001</v>
      </c>
      <c r="AG409">
        <v>-0.95914880000000002</v>
      </c>
      <c r="AH409">
        <v>-0.62407029999999997</v>
      </c>
      <c r="AI409">
        <v>-0.42447980000000002</v>
      </c>
      <c r="AJ409">
        <v>-0.20535719999999999</v>
      </c>
      <c r="AK409">
        <v>-3.0658500000000002E-2</v>
      </c>
      <c r="AL409">
        <v>-1.9953000000000002E-3</v>
      </c>
      <c r="AM409">
        <v>6.9214899999999996E-2</v>
      </c>
      <c r="AN409">
        <v>0.16470370000000001</v>
      </c>
      <c r="AO409">
        <v>-5.24127E-2</v>
      </c>
      <c r="AP409">
        <v>-2.9455800000000001E-2</v>
      </c>
      <c r="AQ409">
        <v>-9.1125200000000003E-2</v>
      </c>
      <c r="AR409">
        <v>-9.8911100000000002E-2</v>
      </c>
      <c r="AS409">
        <v>-3.2488400000000001E-2</v>
      </c>
      <c r="AT409">
        <v>-2.2751899999999999E-2</v>
      </c>
      <c r="AU409">
        <v>9.9539699999999995E-2</v>
      </c>
      <c r="AV409">
        <v>9.9053799999999997E-2</v>
      </c>
      <c r="AW409">
        <v>0.19955709999999999</v>
      </c>
      <c r="AX409">
        <v>0.31783270000000002</v>
      </c>
      <c r="AY409">
        <v>0.27852850000000001</v>
      </c>
      <c r="AZ409">
        <v>0.2089715</v>
      </c>
      <c r="BA409">
        <v>0.1390121</v>
      </c>
      <c r="BB409">
        <v>7.6255900000000001E-2</v>
      </c>
      <c r="BC409">
        <v>-1.0209820000000001</v>
      </c>
      <c r="BD409">
        <v>-1.194061</v>
      </c>
      <c r="BE409">
        <v>-0.81107090000000004</v>
      </c>
      <c r="BF409">
        <v>-0.50015310000000002</v>
      </c>
      <c r="BG409">
        <v>-0.32618540000000001</v>
      </c>
      <c r="BH409">
        <v>-0.12964439999999999</v>
      </c>
      <c r="BI409">
        <v>2.8330999999999999E-2</v>
      </c>
      <c r="BJ409">
        <v>4.56388E-2</v>
      </c>
      <c r="BK409">
        <v>0.1194389</v>
      </c>
      <c r="BL409">
        <v>0.22278510000000001</v>
      </c>
      <c r="BM409">
        <v>1.94339E-2</v>
      </c>
      <c r="BN409">
        <v>3.2451099999999997E-2</v>
      </c>
      <c r="BO409">
        <v>-2.4739500000000001E-2</v>
      </c>
      <c r="BP409">
        <v>-3.8369800000000003E-2</v>
      </c>
      <c r="BQ409">
        <v>2.55833E-2</v>
      </c>
      <c r="BR409">
        <v>3.9440200000000002E-2</v>
      </c>
      <c r="BS409">
        <v>0.16883680000000001</v>
      </c>
      <c r="BT409">
        <v>0.162074</v>
      </c>
      <c r="BU409">
        <v>0.26882319999999998</v>
      </c>
      <c r="BV409">
        <v>0.39347520000000002</v>
      </c>
      <c r="BW409">
        <v>0.35182229999999998</v>
      </c>
      <c r="BX409">
        <v>0.28231200000000001</v>
      </c>
      <c r="BY409">
        <v>0.20675940000000001</v>
      </c>
      <c r="BZ409">
        <v>0.13892640000000001</v>
      </c>
      <c r="CA409">
        <v>-0.88457370000000002</v>
      </c>
      <c r="CB409">
        <v>-1.0632440000000001</v>
      </c>
      <c r="CC409">
        <v>-0.70851249999999999</v>
      </c>
      <c r="CD409">
        <v>-0.41432829999999998</v>
      </c>
      <c r="CE409">
        <v>-0.25810709999999998</v>
      </c>
      <c r="CF409">
        <v>-7.7205999999999997E-2</v>
      </c>
      <c r="CG409">
        <v>6.9186899999999996E-2</v>
      </c>
      <c r="CH409">
        <v>7.8630099999999994E-2</v>
      </c>
      <c r="CI409">
        <v>0.1542239</v>
      </c>
      <c r="CJ409">
        <v>0.26301219999999997</v>
      </c>
      <c r="CK409">
        <v>6.9194599999999995E-2</v>
      </c>
      <c r="CL409">
        <v>7.5327599999999995E-2</v>
      </c>
      <c r="CM409">
        <v>2.1239000000000001E-2</v>
      </c>
      <c r="CN409">
        <v>3.5609999999999999E-3</v>
      </c>
      <c r="CO409">
        <v>6.5803600000000004E-2</v>
      </c>
      <c r="CP409">
        <v>8.2514299999999999E-2</v>
      </c>
      <c r="CQ409">
        <v>0.21683179999999999</v>
      </c>
      <c r="CR409">
        <v>0.2057216</v>
      </c>
      <c r="CS409">
        <v>0.31679679999999999</v>
      </c>
      <c r="CT409">
        <v>0.44586500000000001</v>
      </c>
      <c r="CU409">
        <v>0.40258529999999998</v>
      </c>
      <c r="CV409">
        <v>0.3331075</v>
      </c>
      <c r="CW409">
        <v>0.25368109999999999</v>
      </c>
      <c r="CX409">
        <v>0.18233179999999999</v>
      </c>
      <c r="CY409">
        <v>-0.74816539999999998</v>
      </c>
      <c r="CZ409">
        <v>-0.93242749999999996</v>
      </c>
      <c r="DA409">
        <v>-0.6059542</v>
      </c>
      <c r="DB409">
        <v>-0.32850360000000001</v>
      </c>
      <c r="DC409">
        <v>-0.19002869999999999</v>
      </c>
      <c r="DD409">
        <v>-2.4767600000000001E-2</v>
      </c>
      <c r="DE409">
        <v>0.1100429</v>
      </c>
      <c r="DF409">
        <v>0.1116214</v>
      </c>
      <c r="DG409">
        <v>0.18900890000000001</v>
      </c>
      <c r="DH409">
        <v>0.30323919999999999</v>
      </c>
      <c r="DI409">
        <v>0.1189553</v>
      </c>
      <c r="DJ409">
        <v>0.1182042</v>
      </c>
      <c r="DK409">
        <v>6.7217600000000002E-2</v>
      </c>
      <c r="DL409">
        <v>4.5491799999999999E-2</v>
      </c>
      <c r="DM409">
        <v>0.10602399999999999</v>
      </c>
      <c r="DN409">
        <v>0.12558839999999999</v>
      </c>
      <c r="DO409">
        <v>0.26482679999999997</v>
      </c>
      <c r="DP409">
        <v>0.24936920000000001</v>
      </c>
      <c r="DQ409">
        <v>0.36477029999999999</v>
      </c>
      <c r="DR409">
        <v>0.4982548</v>
      </c>
      <c r="DS409">
        <v>0.45334829999999998</v>
      </c>
      <c r="DT409">
        <v>0.38390289999999999</v>
      </c>
      <c r="DU409">
        <v>0.3006027</v>
      </c>
      <c r="DV409">
        <v>0.2257372</v>
      </c>
      <c r="DW409">
        <v>-0.55121359999999997</v>
      </c>
      <c r="DX409">
        <v>-0.74354889999999996</v>
      </c>
      <c r="DY409">
        <v>-0.45787630000000001</v>
      </c>
      <c r="DZ409">
        <v>-0.2045864</v>
      </c>
      <c r="EA409">
        <v>-9.1734300000000005E-2</v>
      </c>
      <c r="EB409">
        <v>5.09451E-2</v>
      </c>
      <c r="EC409">
        <v>0.1690324</v>
      </c>
      <c r="ED409">
        <v>0.15925549999999999</v>
      </c>
      <c r="EE409">
        <v>0.2392329</v>
      </c>
      <c r="EF409">
        <v>0.36132059999999999</v>
      </c>
      <c r="EG409">
        <v>0.19080179999999999</v>
      </c>
      <c r="EH409">
        <v>0.1801111</v>
      </c>
      <c r="EI409">
        <v>0.13360330000000001</v>
      </c>
      <c r="EJ409">
        <v>0.10603319999999999</v>
      </c>
      <c r="EK409">
        <v>0.16409570000000001</v>
      </c>
      <c r="EL409">
        <v>0.18778049999999999</v>
      </c>
      <c r="EM409">
        <v>0.33412389999999997</v>
      </c>
      <c r="EN409">
        <v>0.31238939999999998</v>
      </c>
      <c r="EO409">
        <v>0.43403649999999999</v>
      </c>
      <c r="EP409">
        <v>0.5738974</v>
      </c>
      <c r="EQ409">
        <v>0.52664200000000005</v>
      </c>
      <c r="ER409">
        <v>0.45724340000000002</v>
      </c>
      <c r="ES409">
        <v>0.36835010000000001</v>
      </c>
      <c r="ET409">
        <v>0.28840769999999999</v>
      </c>
      <c r="EU409">
        <v>37.21622</v>
      </c>
      <c r="EV409">
        <v>39.486490000000003</v>
      </c>
      <c r="EW409">
        <v>39.486490000000003</v>
      </c>
      <c r="EX409">
        <v>43.108110000000003</v>
      </c>
      <c r="EY409">
        <v>35.891889999999997</v>
      </c>
      <c r="EZ409">
        <v>37.7027</v>
      </c>
      <c r="FA409">
        <v>33.86486</v>
      </c>
      <c r="FB409">
        <v>32.189190000000004</v>
      </c>
      <c r="FC409">
        <v>40.108110000000003</v>
      </c>
      <c r="FD409">
        <v>48.108110000000003</v>
      </c>
      <c r="FE409">
        <v>52.7027</v>
      </c>
      <c r="FF409">
        <v>54.405410000000003</v>
      </c>
      <c r="FG409">
        <v>57.108110000000003</v>
      </c>
      <c r="FH409">
        <v>59.108110000000003</v>
      </c>
      <c r="FI409">
        <v>58.405410000000003</v>
      </c>
      <c r="FJ409">
        <v>57.405410000000003</v>
      </c>
      <c r="FK409">
        <v>55.108110000000003</v>
      </c>
      <c r="FL409">
        <v>50.62162</v>
      </c>
      <c r="FM409">
        <v>47.91892</v>
      </c>
      <c r="FN409">
        <v>45.729730000000004</v>
      </c>
      <c r="FO409">
        <v>43.027030000000003</v>
      </c>
      <c r="FP409">
        <v>42.729730000000004</v>
      </c>
      <c r="FQ409">
        <v>37.91892</v>
      </c>
      <c r="FR409">
        <v>39.405410000000003</v>
      </c>
      <c r="FS409">
        <v>1.1193979999999999</v>
      </c>
      <c r="FT409">
        <v>4.36683E-2</v>
      </c>
      <c r="FU409">
        <v>7.1315600000000007E-2</v>
      </c>
    </row>
    <row r="410" spans="1:177" x14ac:dyDescent="0.3">
      <c r="A410" t="s">
        <v>226</v>
      </c>
      <c r="B410" t="s">
        <v>199</v>
      </c>
      <c r="C410" t="s">
        <v>279</v>
      </c>
      <c r="D410" s="30" t="s">
        <v>246</v>
      </c>
      <c r="E410" t="s">
        <v>220</v>
      </c>
      <c r="F410">
        <v>216</v>
      </c>
      <c r="G410">
        <v>3.4693269999999998</v>
      </c>
      <c r="H410">
        <v>3.0377640000000001</v>
      </c>
      <c r="I410">
        <v>2.4325420000000002</v>
      </c>
      <c r="J410">
        <v>1.851105</v>
      </c>
      <c r="K410">
        <v>1.574425</v>
      </c>
      <c r="L410">
        <v>1.532006</v>
      </c>
      <c r="M410">
        <v>1.59965</v>
      </c>
      <c r="N410">
        <v>1.1087629999999999</v>
      </c>
      <c r="O410">
        <v>0.19295709999999999</v>
      </c>
      <c r="P410">
        <v>-0.75024179999999996</v>
      </c>
      <c r="Q410">
        <v>-1.742842</v>
      </c>
      <c r="R410">
        <v>-2.0978729999999999</v>
      </c>
      <c r="S410">
        <v>-2.3006289999999998</v>
      </c>
      <c r="T410">
        <v>-2.0837400000000001</v>
      </c>
      <c r="U410">
        <v>-1.299941</v>
      </c>
      <c r="V410">
        <v>-1.6235900000000001E-2</v>
      </c>
      <c r="W410">
        <v>1.3260670000000001</v>
      </c>
      <c r="X410">
        <v>2.0319289999999999</v>
      </c>
      <c r="Y410">
        <v>2.358266</v>
      </c>
      <c r="Z410">
        <v>2.4007520000000002</v>
      </c>
      <c r="AA410">
        <v>2.135834</v>
      </c>
      <c r="AB410">
        <v>2.089442</v>
      </c>
      <c r="AC410">
        <v>1.72702</v>
      </c>
      <c r="AD410">
        <v>1.387321</v>
      </c>
      <c r="AE410">
        <v>-1.3224590000000001</v>
      </c>
      <c r="AF410">
        <v>-1.5877129999999999</v>
      </c>
      <c r="AG410">
        <v>-1.242988</v>
      </c>
      <c r="AH410">
        <v>-0.78447359999999999</v>
      </c>
      <c r="AI410">
        <v>-0.53132279999999998</v>
      </c>
      <c r="AJ410">
        <v>-0.27506920000000001</v>
      </c>
      <c r="AK410">
        <v>-6.42234E-2</v>
      </c>
      <c r="AL410">
        <v>-4.6000100000000002E-2</v>
      </c>
      <c r="AM410">
        <v>-4.2125000000000001E-3</v>
      </c>
      <c r="AN410">
        <v>3.8905599999999999E-2</v>
      </c>
      <c r="AO410">
        <v>-0.2243001</v>
      </c>
      <c r="AP410">
        <v>-9.0582800000000005E-2</v>
      </c>
      <c r="AQ410">
        <v>-0.13605610000000001</v>
      </c>
      <c r="AR410">
        <v>-0.12139129999999999</v>
      </c>
      <c r="AS410">
        <v>-5.9223600000000001E-2</v>
      </c>
      <c r="AT410">
        <v>-2.8049399999999999E-2</v>
      </c>
      <c r="AU410">
        <v>7.8931600000000005E-2</v>
      </c>
      <c r="AV410">
        <v>0.1053062</v>
      </c>
      <c r="AW410">
        <v>0.21107119999999999</v>
      </c>
      <c r="AX410">
        <v>0.26836880000000002</v>
      </c>
      <c r="AY410">
        <v>0.19953889999999999</v>
      </c>
      <c r="AZ410">
        <v>0.18131939999999999</v>
      </c>
      <c r="BA410">
        <v>0.1027815</v>
      </c>
      <c r="BB410">
        <v>3.4928000000000001E-2</v>
      </c>
      <c r="BC410">
        <v>-1.0834140000000001</v>
      </c>
      <c r="BD410">
        <v>-1.353267</v>
      </c>
      <c r="BE410">
        <v>-1.062441</v>
      </c>
      <c r="BF410">
        <v>-0.6328319</v>
      </c>
      <c r="BG410">
        <v>-0.40677370000000002</v>
      </c>
      <c r="BH410">
        <v>-0.18601719999999999</v>
      </c>
      <c r="BI410">
        <v>5.2126999999999998E-3</v>
      </c>
      <c r="BJ410">
        <v>1.1577E-2</v>
      </c>
      <c r="BK410">
        <v>5.4029300000000002E-2</v>
      </c>
      <c r="BL410">
        <v>0.10189869999999999</v>
      </c>
      <c r="BM410">
        <v>-0.14011979999999999</v>
      </c>
      <c r="BN410">
        <v>-1.55476E-2</v>
      </c>
      <c r="BO410">
        <v>-6.1497999999999997E-2</v>
      </c>
      <c r="BP410">
        <v>-5.39648E-2</v>
      </c>
      <c r="BQ410">
        <v>9.1287999999999994E-3</v>
      </c>
      <c r="BR410">
        <v>4.3616000000000002E-2</v>
      </c>
      <c r="BS410">
        <v>0.16324710000000001</v>
      </c>
      <c r="BT410">
        <v>0.18367620000000001</v>
      </c>
      <c r="BU410">
        <v>0.30352679999999999</v>
      </c>
      <c r="BV410">
        <v>0.36843399999999998</v>
      </c>
      <c r="BW410">
        <v>0.29047820000000002</v>
      </c>
      <c r="BX410">
        <v>0.27224029999999999</v>
      </c>
      <c r="BY410">
        <v>0.1851206</v>
      </c>
      <c r="BZ410">
        <v>0.1133361</v>
      </c>
      <c r="CA410">
        <v>-0.91785220000000001</v>
      </c>
      <c r="CB410">
        <v>-1.19089</v>
      </c>
      <c r="CC410">
        <v>-0.9373937</v>
      </c>
      <c r="CD410">
        <v>-0.52780519999999997</v>
      </c>
      <c r="CE410">
        <v>-0.3205113</v>
      </c>
      <c r="CF410">
        <v>-0.1243401</v>
      </c>
      <c r="CG410">
        <v>5.3303999999999997E-2</v>
      </c>
      <c r="CH410">
        <v>5.1454800000000002E-2</v>
      </c>
      <c r="CI410">
        <v>9.4367400000000004E-2</v>
      </c>
      <c r="CJ410">
        <v>0.1455275</v>
      </c>
      <c r="CK410">
        <v>-8.1816799999999995E-2</v>
      </c>
      <c r="CL410">
        <v>3.6421500000000002E-2</v>
      </c>
      <c r="CM410">
        <v>-9.8592999999999997E-3</v>
      </c>
      <c r="CN410">
        <v>-7.2652999999999997E-3</v>
      </c>
      <c r="CO410">
        <v>5.6469400000000003E-2</v>
      </c>
      <c r="CP410">
        <v>9.3251299999999995E-2</v>
      </c>
      <c r="CQ410">
        <v>0.2216438</v>
      </c>
      <c r="CR410">
        <v>0.2379551</v>
      </c>
      <c r="CS410">
        <v>0.36756119999999998</v>
      </c>
      <c r="CT410">
        <v>0.43773879999999998</v>
      </c>
      <c r="CU410">
        <v>0.35346250000000001</v>
      </c>
      <c r="CV410">
        <v>0.3352118</v>
      </c>
      <c r="CW410">
        <v>0.24214840000000001</v>
      </c>
      <c r="CX410">
        <v>0.1676414</v>
      </c>
      <c r="CY410">
        <v>-0.75229029999999997</v>
      </c>
      <c r="CZ410">
        <v>-1.028513</v>
      </c>
      <c r="DA410">
        <v>-0.81234680000000004</v>
      </c>
      <c r="DB410">
        <v>-0.4227786</v>
      </c>
      <c r="DC410">
        <v>-0.23424900000000001</v>
      </c>
      <c r="DD410">
        <v>-6.2662899999999994E-2</v>
      </c>
      <c r="DE410">
        <v>0.1013952</v>
      </c>
      <c r="DF410">
        <v>9.1332499999999997E-2</v>
      </c>
      <c r="DG410">
        <v>0.13470550000000001</v>
      </c>
      <c r="DH410">
        <v>0.1891563</v>
      </c>
      <c r="DI410">
        <v>-2.3513800000000001E-2</v>
      </c>
      <c r="DJ410">
        <v>8.8390700000000003E-2</v>
      </c>
      <c r="DK410">
        <v>4.1779400000000001E-2</v>
      </c>
      <c r="DL410">
        <v>3.94341E-2</v>
      </c>
      <c r="DM410">
        <v>0.1038101</v>
      </c>
      <c r="DN410">
        <v>0.1428865</v>
      </c>
      <c r="DO410">
        <v>0.28004050000000003</v>
      </c>
      <c r="DP410">
        <v>0.29223389999999999</v>
      </c>
      <c r="DQ410">
        <v>0.43159570000000003</v>
      </c>
      <c r="DR410">
        <v>0.50704360000000004</v>
      </c>
      <c r="DS410">
        <v>0.4164467</v>
      </c>
      <c r="DT410">
        <v>0.39818320000000001</v>
      </c>
      <c r="DU410">
        <v>0.2991762</v>
      </c>
      <c r="DV410">
        <v>0.2219467</v>
      </c>
      <c r="DW410">
        <v>-0.51324530000000002</v>
      </c>
      <c r="DX410">
        <v>-0.79406659999999996</v>
      </c>
      <c r="DY410">
        <v>-0.63179890000000005</v>
      </c>
      <c r="DZ410">
        <v>-0.27113680000000001</v>
      </c>
      <c r="EA410">
        <v>-0.1096998</v>
      </c>
      <c r="EB410">
        <v>2.6389099999999999E-2</v>
      </c>
      <c r="EC410">
        <v>0.17083129999999999</v>
      </c>
      <c r="ED410">
        <v>0.1489096</v>
      </c>
      <c r="EE410">
        <v>0.19294729999999999</v>
      </c>
      <c r="EF410">
        <v>0.25214940000000002</v>
      </c>
      <c r="EG410">
        <v>6.0666499999999998E-2</v>
      </c>
      <c r="EH410">
        <v>0.16342590000000001</v>
      </c>
      <c r="EI410">
        <v>0.1163375</v>
      </c>
      <c r="EJ410">
        <v>0.1068607</v>
      </c>
      <c r="EK410">
        <v>0.1721625</v>
      </c>
      <c r="EL410">
        <v>0.21455199999999999</v>
      </c>
      <c r="EM410">
        <v>0.36435600000000001</v>
      </c>
      <c r="EN410">
        <v>0.37060399999999999</v>
      </c>
      <c r="EO410">
        <v>0.52405120000000005</v>
      </c>
      <c r="EP410">
        <v>0.6071088</v>
      </c>
      <c r="EQ410">
        <v>0.507386</v>
      </c>
      <c r="ER410">
        <v>0.48910409999999999</v>
      </c>
      <c r="ES410">
        <v>0.3815153</v>
      </c>
      <c r="ET410">
        <v>0.30035479999999998</v>
      </c>
      <c r="EU410">
        <v>39</v>
      </c>
      <c r="EV410">
        <v>38</v>
      </c>
      <c r="EW410">
        <v>38</v>
      </c>
      <c r="EX410">
        <v>44</v>
      </c>
      <c r="EY410">
        <v>35</v>
      </c>
      <c r="EZ410">
        <v>38</v>
      </c>
      <c r="FA410">
        <v>30</v>
      </c>
      <c r="FB410">
        <v>31</v>
      </c>
      <c r="FC410">
        <v>41</v>
      </c>
      <c r="FD410">
        <v>49</v>
      </c>
      <c r="FE410">
        <v>53</v>
      </c>
      <c r="FF410">
        <v>55</v>
      </c>
      <c r="FG410">
        <v>58</v>
      </c>
      <c r="FH410">
        <v>60</v>
      </c>
      <c r="FI410">
        <v>59</v>
      </c>
      <c r="FJ410">
        <v>58</v>
      </c>
      <c r="FK410">
        <v>56</v>
      </c>
      <c r="FL410">
        <v>53</v>
      </c>
      <c r="FM410">
        <v>50</v>
      </c>
      <c r="FN410">
        <v>49</v>
      </c>
      <c r="FO410">
        <v>46</v>
      </c>
      <c r="FP410">
        <v>46</v>
      </c>
      <c r="FQ410">
        <v>40</v>
      </c>
      <c r="FR410">
        <v>40</v>
      </c>
      <c r="FS410">
        <v>1.3359669999999999</v>
      </c>
      <c r="FT410">
        <v>5.1952199999999997E-2</v>
      </c>
      <c r="FU410">
        <v>9.20705E-2</v>
      </c>
    </row>
    <row r="411" spans="1:177" x14ac:dyDescent="0.3">
      <c r="A411" t="s">
        <v>226</v>
      </c>
      <c r="B411" t="s">
        <v>199</v>
      </c>
      <c r="C411" t="s">
        <v>279</v>
      </c>
      <c r="D411" s="30" t="s">
        <v>246</v>
      </c>
      <c r="E411" t="s">
        <v>221</v>
      </c>
      <c r="F411">
        <v>117</v>
      </c>
      <c r="G411">
        <v>2.5738470000000002</v>
      </c>
      <c r="H411">
        <v>2.0170180000000002</v>
      </c>
      <c r="I411">
        <v>2.5944790000000002</v>
      </c>
      <c r="J411">
        <v>2.2913060000000001</v>
      </c>
      <c r="K411">
        <v>1.821868</v>
      </c>
      <c r="L411">
        <v>1.967295</v>
      </c>
      <c r="M411">
        <v>1.7179960000000001</v>
      </c>
      <c r="N411">
        <v>1.6512500000000001</v>
      </c>
      <c r="O411">
        <v>0.34772170000000002</v>
      </c>
      <c r="P411">
        <v>-0.80913009999999996</v>
      </c>
      <c r="Q411">
        <v>-2.0152169999999998</v>
      </c>
      <c r="R411">
        <v>-2.8852880000000001</v>
      </c>
      <c r="S411">
        <v>-2.5922190000000001</v>
      </c>
      <c r="T411">
        <v>-2.4146109999999998</v>
      </c>
      <c r="U411">
        <v>-1.42422</v>
      </c>
      <c r="V411">
        <v>9.8929600000000006E-2</v>
      </c>
      <c r="W411">
        <v>1.307911</v>
      </c>
      <c r="X411">
        <v>1.687772</v>
      </c>
      <c r="Y411">
        <v>1.910604</v>
      </c>
      <c r="Z411">
        <v>2.1304509999999999</v>
      </c>
      <c r="AA411">
        <v>2.2172679999999998</v>
      </c>
      <c r="AB411">
        <v>2.1640489999999999</v>
      </c>
      <c r="AC411">
        <v>2.0126029999999999</v>
      </c>
      <c r="AD411">
        <v>1.8323199999999999</v>
      </c>
      <c r="AE411">
        <v>-1.3816600000000001</v>
      </c>
      <c r="AF411">
        <v>-1.282573</v>
      </c>
      <c r="AG411">
        <v>-0.62185849999999998</v>
      </c>
      <c r="AH411">
        <v>-0.50100420000000001</v>
      </c>
      <c r="AI411">
        <v>-0.34657169999999998</v>
      </c>
      <c r="AJ411">
        <v>-0.1940655</v>
      </c>
      <c r="AK411">
        <v>-8.5099499999999995E-2</v>
      </c>
      <c r="AL411">
        <v>-1.4321E-2</v>
      </c>
      <c r="AM411">
        <v>0.1387563</v>
      </c>
      <c r="AN411">
        <v>0.36470849999999999</v>
      </c>
      <c r="AO411">
        <v>0.23693259999999999</v>
      </c>
      <c r="AP411">
        <v>3.7335199999999999E-2</v>
      </c>
      <c r="AQ411">
        <v>-0.1323791</v>
      </c>
      <c r="AR411">
        <v>-0.1956793</v>
      </c>
      <c r="AS411">
        <v>-0.1063692</v>
      </c>
      <c r="AT411">
        <v>-0.14661730000000001</v>
      </c>
      <c r="AU411">
        <v>6.7759999999999999E-3</v>
      </c>
      <c r="AV411">
        <v>-2.6377000000000001E-2</v>
      </c>
      <c r="AW411">
        <v>8.9504899999999998E-2</v>
      </c>
      <c r="AX411">
        <v>0.3065155</v>
      </c>
      <c r="AY411">
        <v>0.31642670000000001</v>
      </c>
      <c r="AZ411">
        <v>0.13327349999999999</v>
      </c>
      <c r="BA411">
        <v>8.5729799999999995E-2</v>
      </c>
      <c r="BB411">
        <v>5.3263699999999997E-2</v>
      </c>
      <c r="BC411">
        <v>-1.0329630000000001</v>
      </c>
      <c r="BD411">
        <v>-0.97156600000000004</v>
      </c>
      <c r="BE411">
        <v>-0.36890040000000002</v>
      </c>
      <c r="BF411">
        <v>-0.28838039999999998</v>
      </c>
      <c r="BG411">
        <v>-0.1950471</v>
      </c>
      <c r="BH411">
        <v>-5.0572699999999998E-2</v>
      </c>
      <c r="BI411">
        <v>2.6566200000000002E-2</v>
      </c>
      <c r="BJ411">
        <v>7.0430199999999998E-2</v>
      </c>
      <c r="BK411">
        <v>0.2348228</v>
      </c>
      <c r="BL411">
        <v>0.484541</v>
      </c>
      <c r="BM411">
        <v>0.35821029999999998</v>
      </c>
      <c r="BN411">
        <v>0.1359542</v>
      </c>
      <c r="BO411">
        <v>2.4375E-3</v>
      </c>
      <c r="BP411">
        <v>-6.6323800000000002E-2</v>
      </c>
      <c r="BQ411">
        <v>5.1847000000000004E-3</v>
      </c>
      <c r="BR411">
        <v>-2.4104299999999999E-2</v>
      </c>
      <c r="BS411">
        <v>0.12730920000000001</v>
      </c>
      <c r="BT411">
        <v>7.6332399999999995E-2</v>
      </c>
      <c r="BU411">
        <v>0.17456840000000001</v>
      </c>
      <c r="BV411">
        <v>0.40319090000000002</v>
      </c>
      <c r="BW411">
        <v>0.43750260000000002</v>
      </c>
      <c r="BX411">
        <v>0.25574259999999999</v>
      </c>
      <c r="BY411">
        <v>0.2043712</v>
      </c>
      <c r="BZ411">
        <v>0.15359100000000001</v>
      </c>
      <c r="CA411">
        <v>-0.79145650000000001</v>
      </c>
      <c r="CB411">
        <v>-0.75616360000000005</v>
      </c>
      <c r="CC411">
        <v>-0.1937025</v>
      </c>
      <c r="CD411">
        <v>-0.14111779999999999</v>
      </c>
      <c r="CE411">
        <v>-9.0101600000000004E-2</v>
      </c>
      <c r="CF411">
        <v>4.8809900000000003E-2</v>
      </c>
      <c r="CG411">
        <v>0.1039056</v>
      </c>
      <c r="CH411">
        <v>0.12912870000000001</v>
      </c>
      <c r="CI411">
        <v>0.30135810000000002</v>
      </c>
      <c r="CJ411">
        <v>0.56753659999999995</v>
      </c>
      <c r="CK411">
        <v>0.44220690000000001</v>
      </c>
      <c r="CL411">
        <v>0.20425750000000001</v>
      </c>
      <c r="CM411">
        <v>9.5811099999999996E-2</v>
      </c>
      <c r="CN411">
        <v>2.32675E-2</v>
      </c>
      <c r="CO411">
        <v>8.2446599999999995E-2</v>
      </c>
      <c r="CP411">
        <v>6.0747799999999998E-2</v>
      </c>
      <c r="CQ411">
        <v>0.21079020000000001</v>
      </c>
      <c r="CR411">
        <v>0.14746860000000001</v>
      </c>
      <c r="CS411">
        <v>0.2334831</v>
      </c>
      <c r="CT411">
        <v>0.47014800000000001</v>
      </c>
      <c r="CU411">
        <v>0.52135929999999997</v>
      </c>
      <c r="CV411">
        <v>0.34056429999999999</v>
      </c>
      <c r="CW411">
        <v>0.28654190000000002</v>
      </c>
      <c r="CX411">
        <v>0.22307740000000001</v>
      </c>
      <c r="CY411">
        <v>-0.54995019999999994</v>
      </c>
      <c r="CZ411">
        <v>-0.54076120000000005</v>
      </c>
      <c r="DA411">
        <v>-1.85045E-2</v>
      </c>
      <c r="DB411">
        <v>6.1447999999999997E-3</v>
      </c>
      <c r="DC411">
        <v>1.48439E-2</v>
      </c>
      <c r="DD411">
        <v>0.1481925</v>
      </c>
      <c r="DE411">
        <v>0.18124489999999999</v>
      </c>
      <c r="DF411">
        <v>0.1878271</v>
      </c>
      <c r="DG411">
        <v>0.36789339999999998</v>
      </c>
      <c r="DH411">
        <v>0.6505322</v>
      </c>
      <c r="DI411">
        <v>0.52620350000000005</v>
      </c>
      <c r="DJ411">
        <v>0.27256069999999999</v>
      </c>
      <c r="DK411">
        <v>0.18918470000000001</v>
      </c>
      <c r="DL411">
        <v>0.1128588</v>
      </c>
      <c r="DM411">
        <v>0.1597085</v>
      </c>
      <c r="DN411">
        <v>0.1455999</v>
      </c>
      <c r="DO411">
        <v>0.29427110000000001</v>
      </c>
      <c r="DP411">
        <v>0.21860479999999999</v>
      </c>
      <c r="DQ411">
        <v>0.29239779999999999</v>
      </c>
      <c r="DR411">
        <v>0.5371051</v>
      </c>
      <c r="DS411">
        <v>0.60521610000000003</v>
      </c>
      <c r="DT411">
        <v>0.42538589999999998</v>
      </c>
      <c r="DU411">
        <v>0.3687126</v>
      </c>
      <c r="DV411">
        <v>0.29256379999999998</v>
      </c>
      <c r="DW411">
        <v>-0.2012535</v>
      </c>
      <c r="DX411">
        <v>-0.22975429999999999</v>
      </c>
      <c r="DY411">
        <v>0.23445360000000001</v>
      </c>
      <c r="DZ411">
        <v>0.21876860000000001</v>
      </c>
      <c r="EA411">
        <v>0.1663685</v>
      </c>
      <c r="EB411">
        <v>0.29168529999999998</v>
      </c>
      <c r="EC411">
        <v>0.29291060000000002</v>
      </c>
      <c r="ED411">
        <v>0.2725784</v>
      </c>
      <c r="EE411">
        <v>0.46395989999999998</v>
      </c>
      <c r="EF411">
        <v>0.77036470000000001</v>
      </c>
      <c r="EG411">
        <v>0.64748110000000003</v>
      </c>
      <c r="EH411">
        <v>0.3711798</v>
      </c>
      <c r="EI411">
        <v>0.32400129999999999</v>
      </c>
      <c r="EJ411">
        <v>0.24221429999999999</v>
      </c>
      <c r="EK411">
        <v>0.27126240000000001</v>
      </c>
      <c r="EL411">
        <v>0.26811289999999999</v>
      </c>
      <c r="EM411">
        <v>0.41480430000000001</v>
      </c>
      <c r="EN411">
        <v>0.32131419999999999</v>
      </c>
      <c r="EO411">
        <v>0.3774612</v>
      </c>
      <c r="EP411">
        <v>0.63378049999999997</v>
      </c>
      <c r="EQ411">
        <v>0.72629200000000005</v>
      </c>
      <c r="ER411">
        <v>0.54785499999999998</v>
      </c>
      <c r="ES411">
        <v>0.48735410000000001</v>
      </c>
      <c r="ET411">
        <v>0.39289109999999999</v>
      </c>
      <c r="EU411">
        <v>33</v>
      </c>
      <c r="EV411">
        <v>43</v>
      </c>
      <c r="EW411">
        <v>43</v>
      </c>
      <c r="EX411">
        <v>41</v>
      </c>
      <c r="EY411">
        <v>38</v>
      </c>
      <c r="EZ411">
        <v>37</v>
      </c>
      <c r="FA411">
        <v>43</v>
      </c>
      <c r="FB411">
        <v>35</v>
      </c>
      <c r="FC411">
        <v>38</v>
      </c>
      <c r="FD411">
        <v>46</v>
      </c>
      <c r="FE411">
        <v>52</v>
      </c>
      <c r="FF411">
        <v>53</v>
      </c>
      <c r="FG411">
        <v>55</v>
      </c>
      <c r="FH411">
        <v>57</v>
      </c>
      <c r="FI411">
        <v>57</v>
      </c>
      <c r="FJ411">
        <v>56</v>
      </c>
      <c r="FK411">
        <v>53</v>
      </c>
      <c r="FL411">
        <v>45</v>
      </c>
      <c r="FM411">
        <v>43</v>
      </c>
      <c r="FN411">
        <v>38</v>
      </c>
      <c r="FO411">
        <v>36</v>
      </c>
      <c r="FP411">
        <v>35</v>
      </c>
      <c r="FQ411">
        <v>33</v>
      </c>
      <c r="FR411">
        <v>38</v>
      </c>
      <c r="FS411">
        <v>2.0526960000000001</v>
      </c>
      <c r="FT411">
        <v>7.9351000000000005E-2</v>
      </c>
      <c r="FU411">
        <v>0.10324709999999999</v>
      </c>
    </row>
    <row r="412" spans="1:177" x14ac:dyDescent="0.3">
      <c r="A412" t="s">
        <v>226</v>
      </c>
      <c r="B412" t="s">
        <v>199</v>
      </c>
      <c r="C412" t="s">
        <v>279</v>
      </c>
      <c r="D412" s="30" t="s">
        <v>247</v>
      </c>
      <c r="E412" t="s">
        <v>219</v>
      </c>
      <c r="F412">
        <v>723</v>
      </c>
      <c r="G412">
        <v>5.3800889999999999</v>
      </c>
      <c r="H412">
        <v>5.2788909999999998</v>
      </c>
      <c r="I412">
        <v>4.3131430000000002</v>
      </c>
      <c r="J412">
        <v>3.2570130000000002</v>
      </c>
      <c r="K412">
        <v>2.6271740000000001</v>
      </c>
      <c r="L412">
        <v>1.9972160000000001</v>
      </c>
      <c r="M412">
        <v>1.676642</v>
      </c>
      <c r="N412">
        <v>1.3614599999999999</v>
      </c>
      <c r="O412">
        <v>0.96989270000000005</v>
      </c>
      <c r="P412">
        <v>0.35101120000000002</v>
      </c>
      <c r="Q412">
        <v>-0.39402480000000001</v>
      </c>
      <c r="R412">
        <v>-0.95792069999999996</v>
      </c>
      <c r="S412">
        <v>-2.1017220000000001</v>
      </c>
      <c r="T412">
        <v>-1.8964989999999999</v>
      </c>
      <c r="U412">
        <v>-1.3765670000000001</v>
      </c>
      <c r="V412">
        <v>-0.86821820000000005</v>
      </c>
      <c r="W412">
        <v>-0.12511829999999999</v>
      </c>
      <c r="X412">
        <v>1.104679</v>
      </c>
      <c r="Y412">
        <v>2.1941799999999998</v>
      </c>
      <c r="Z412">
        <v>2.6944880000000002</v>
      </c>
      <c r="AA412">
        <v>2.8701970000000001</v>
      </c>
      <c r="AB412">
        <v>3.0457100000000001</v>
      </c>
      <c r="AC412">
        <v>2.837628</v>
      </c>
      <c r="AD412">
        <v>2.5226120000000001</v>
      </c>
      <c r="AE412">
        <v>-0.64285729999999996</v>
      </c>
      <c r="AF412">
        <v>-0.52555249999999998</v>
      </c>
      <c r="AG412">
        <v>-0.47748220000000002</v>
      </c>
      <c r="AH412">
        <v>-0.3528155</v>
      </c>
      <c r="AI412">
        <v>-0.2446168</v>
      </c>
      <c r="AJ412">
        <v>-0.24889720000000001</v>
      </c>
      <c r="AK412">
        <v>-3.7535699999999998E-2</v>
      </c>
      <c r="AL412">
        <v>-3.5327400000000002E-2</v>
      </c>
      <c r="AM412">
        <v>-0.12146849999999999</v>
      </c>
      <c r="AN412">
        <v>-6.0256299999999999E-2</v>
      </c>
      <c r="AO412">
        <v>-2.2706199999999999E-2</v>
      </c>
      <c r="AP412">
        <v>-1.1310799999999999E-2</v>
      </c>
      <c r="AQ412">
        <v>-2.6080099999999998E-2</v>
      </c>
      <c r="AR412">
        <v>2.2620899999999999E-2</v>
      </c>
      <c r="AS412">
        <v>6.4885399999999996E-2</v>
      </c>
      <c r="AT412">
        <v>-2.91673E-2</v>
      </c>
      <c r="AU412">
        <v>0.1252953</v>
      </c>
      <c r="AV412">
        <v>0.14150099999999999</v>
      </c>
      <c r="AW412">
        <v>0.2245868</v>
      </c>
      <c r="AX412">
        <v>0.1899111</v>
      </c>
      <c r="AY412">
        <v>0.1384591</v>
      </c>
      <c r="AZ412">
        <v>-1.02554E-2</v>
      </c>
      <c r="BA412">
        <v>-1.8268400000000001E-2</v>
      </c>
      <c r="BB412">
        <v>9.9328000000000003E-3</v>
      </c>
      <c r="BC412">
        <v>-0.4890466</v>
      </c>
      <c r="BD412">
        <v>-0.37713869999999999</v>
      </c>
      <c r="BE412">
        <v>-0.34506829999999999</v>
      </c>
      <c r="BF412">
        <v>-0.23699970000000001</v>
      </c>
      <c r="BG412">
        <v>-0.15093960000000001</v>
      </c>
      <c r="BH412">
        <v>-0.17403009999999999</v>
      </c>
      <c r="BI412">
        <v>1.8611699999999998E-2</v>
      </c>
      <c r="BJ412">
        <v>1.37804E-2</v>
      </c>
      <c r="BK412">
        <v>-6.6938700000000004E-2</v>
      </c>
      <c r="BL412">
        <v>6.8950000000000001E-4</v>
      </c>
      <c r="BM412">
        <v>3.9888E-2</v>
      </c>
      <c r="BN412">
        <v>4.9445599999999999E-2</v>
      </c>
      <c r="BO412">
        <v>3.9395899999999998E-2</v>
      </c>
      <c r="BP412">
        <v>9.3366000000000005E-2</v>
      </c>
      <c r="BQ412">
        <v>0.13889489999999999</v>
      </c>
      <c r="BR412">
        <v>4.5802500000000003E-2</v>
      </c>
      <c r="BS412">
        <v>0.20508219999999999</v>
      </c>
      <c r="BT412">
        <v>0.21987880000000001</v>
      </c>
      <c r="BU412">
        <v>0.30475150000000001</v>
      </c>
      <c r="BV412">
        <v>0.26816109999999999</v>
      </c>
      <c r="BW412">
        <v>0.2161324</v>
      </c>
      <c r="BX412">
        <v>6.9517800000000005E-2</v>
      </c>
      <c r="BY412">
        <v>5.7340200000000001E-2</v>
      </c>
      <c r="BZ412">
        <v>7.9489799999999999E-2</v>
      </c>
      <c r="CA412">
        <v>-0.38251780000000002</v>
      </c>
      <c r="CB412">
        <v>-0.27434779999999998</v>
      </c>
      <c r="CC412">
        <v>-0.2533588</v>
      </c>
      <c r="CD412">
        <v>-0.15678600000000001</v>
      </c>
      <c r="CE412">
        <v>-8.6059099999999999E-2</v>
      </c>
      <c r="CF412">
        <v>-0.12217749999999999</v>
      </c>
      <c r="CG412">
        <v>5.7499300000000003E-2</v>
      </c>
      <c r="CH412">
        <v>4.7792300000000003E-2</v>
      </c>
      <c r="CI412">
        <v>-2.91715E-2</v>
      </c>
      <c r="CJ412">
        <v>4.2900399999999998E-2</v>
      </c>
      <c r="CK412">
        <v>8.3240499999999995E-2</v>
      </c>
      <c r="CL412">
        <v>9.1525400000000007E-2</v>
      </c>
      <c r="CM412">
        <v>8.47445E-2</v>
      </c>
      <c r="CN412">
        <v>0.14236380000000001</v>
      </c>
      <c r="CO412">
        <v>0.19015360000000001</v>
      </c>
      <c r="CP412">
        <v>9.7726400000000005E-2</v>
      </c>
      <c r="CQ412">
        <v>0.26034239999999997</v>
      </c>
      <c r="CR412">
        <v>0.27416289999999999</v>
      </c>
      <c r="CS412">
        <v>0.36027340000000002</v>
      </c>
      <c r="CT412">
        <v>0.3223567</v>
      </c>
      <c r="CU412">
        <v>0.26992870000000002</v>
      </c>
      <c r="CV412">
        <v>0.1247685</v>
      </c>
      <c r="CW412">
        <v>0.1097064</v>
      </c>
      <c r="CX412">
        <v>0.12766479999999999</v>
      </c>
      <c r="CY412">
        <v>-0.27598899999999998</v>
      </c>
      <c r="CZ412">
        <v>-0.17155680000000001</v>
      </c>
      <c r="DA412">
        <v>-0.1616494</v>
      </c>
      <c r="DB412">
        <v>-7.6572299999999996E-2</v>
      </c>
      <c r="DC412">
        <v>-2.1178599999999999E-2</v>
      </c>
      <c r="DD412">
        <v>-7.0324800000000007E-2</v>
      </c>
      <c r="DE412">
        <v>9.6386899999999998E-2</v>
      </c>
      <c r="DF412">
        <v>8.1804199999999994E-2</v>
      </c>
      <c r="DG412">
        <v>8.5956999999999995E-3</v>
      </c>
      <c r="DH412">
        <v>8.5111300000000001E-2</v>
      </c>
      <c r="DI412">
        <v>0.12659309999999999</v>
      </c>
      <c r="DJ412">
        <v>0.1336051</v>
      </c>
      <c r="DK412">
        <v>0.13009299999999999</v>
      </c>
      <c r="DL412">
        <v>0.19136159999999999</v>
      </c>
      <c r="DM412">
        <v>0.2414123</v>
      </c>
      <c r="DN412">
        <v>0.14965030000000001</v>
      </c>
      <c r="DO412">
        <v>0.31560250000000001</v>
      </c>
      <c r="DP412">
        <v>0.32844709999999999</v>
      </c>
      <c r="DQ412">
        <v>0.41579519999999998</v>
      </c>
      <c r="DR412">
        <v>0.37655230000000001</v>
      </c>
      <c r="DS412">
        <v>0.32372499999999998</v>
      </c>
      <c r="DT412">
        <v>0.18001919999999999</v>
      </c>
      <c r="DU412">
        <v>0.16207260000000001</v>
      </c>
      <c r="DV412">
        <v>0.17583979999999999</v>
      </c>
      <c r="DW412">
        <v>-0.12217840000000001</v>
      </c>
      <c r="DX412">
        <v>-2.31431E-2</v>
      </c>
      <c r="DY412">
        <v>-2.9235500000000001E-2</v>
      </c>
      <c r="DZ412">
        <v>3.9243599999999997E-2</v>
      </c>
      <c r="EA412">
        <v>7.2498599999999996E-2</v>
      </c>
      <c r="EB412">
        <v>4.5421999999999997E-3</v>
      </c>
      <c r="EC412">
        <v>0.15253430000000001</v>
      </c>
      <c r="ED412">
        <v>0.130912</v>
      </c>
      <c r="EE412">
        <v>6.3125600000000004E-2</v>
      </c>
      <c r="EF412">
        <v>0.1460571</v>
      </c>
      <c r="EG412">
        <v>0.1891873</v>
      </c>
      <c r="EH412">
        <v>0.1943616</v>
      </c>
      <c r="EI412">
        <v>0.19556899999999999</v>
      </c>
      <c r="EJ412">
        <v>0.26210670000000003</v>
      </c>
      <c r="EK412">
        <v>0.31542179999999997</v>
      </c>
      <c r="EL412">
        <v>0.22462009999999999</v>
      </c>
      <c r="EM412">
        <v>0.3953894</v>
      </c>
      <c r="EN412">
        <v>0.40682489999999999</v>
      </c>
      <c r="EO412">
        <v>0.49595990000000001</v>
      </c>
      <c r="EP412">
        <v>0.45480229999999999</v>
      </c>
      <c r="EQ412">
        <v>0.40139829999999999</v>
      </c>
      <c r="ER412">
        <v>0.25979239999999998</v>
      </c>
      <c r="ES412">
        <v>0.23768120000000001</v>
      </c>
      <c r="ET412">
        <v>0.2453968</v>
      </c>
      <c r="EU412">
        <v>75.353980000000007</v>
      </c>
      <c r="EV412">
        <v>75.020650000000003</v>
      </c>
      <c r="EW412">
        <v>73.029499999999999</v>
      </c>
      <c r="EX412">
        <v>71.705010000000001</v>
      </c>
      <c r="EY412">
        <v>70.044250000000005</v>
      </c>
      <c r="EZ412">
        <v>70.020650000000003</v>
      </c>
      <c r="FA412">
        <v>68.696169999999995</v>
      </c>
      <c r="FB412">
        <v>71.017700000000005</v>
      </c>
      <c r="FC412">
        <v>75.339230000000001</v>
      </c>
      <c r="FD412">
        <v>81.318579999999997</v>
      </c>
      <c r="FE412">
        <v>85.651920000000004</v>
      </c>
      <c r="FF412">
        <v>87.011799999999994</v>
      </c>
      <c r="FG412">
        <v>87.690259999999995</v>
      </c>
      <c r="FH412">
        <v>87.356930000000006</v>
      </c>
      <c r="FI412">
        <v>88</v>
      </c>
      <c r="FJ412">
        <v>88.672569999999993</v>
      </c>
      <c r="FK412">
        <v>88.672569999999993</v>
      </c>
      <c r="FL412">
        <v>84.011799999999994</v>
      </c>
      <c r="FM412">
        <v>80.684359999999998</v>
      </c>
      <c r="FN412">
        <v>77.348079999999996</v>
      </c>
      <c r="FO412">
        <v>73.356930000000006</v>
      </c>
      <c r="FP412">
        <v>70.365780000000001</v>
      </c>
      <c r="FQ412">
        <v>69.693209999999993</v>
      </c>
      <c r="FR412">
        <v>69.693209999999993</v>
      </c>
      <c r="FS412">
        <v>1.240942</v>
      </c>
      <c r="FT412">
        <v>4.96254E-2</v>
      </c>
      <c r="FU412">
        <v>8.4506700000000004E-2</v>
      </c>
    </row>
    <row r="413" spans="1:177" x14ac:dyDescent="0.3">
      <c r="A413" t="s">
        <v>226</v>
      </c>
      <c r="B413" t="s">
        <v>199</v>
      </c>
      <c r="C413" t="s">
        <v>279</v>
      </c>
      <c r="D413" s="30" t="s">
        <v>247</v>
      </c>
      <c r="E413" t="s">
        <v>220</v>
      </c>
      <c r="F413">
        <v>465</v>
      </c>
      <c r="G413">
        <v>5.7675919999999996</v>
      </c>
      <c r="H413">
        <v>5.6633779999999998</v>
      </c>
      <c r="I413">
        <v>4.6005770000000004</v>
      </c>
      <c r="J413">
        <v>3.3625310000000002</v>
      </c>
      <c r="K413">
        <v>2.719751</v>
      </c>
      <c r="L413">
        <v>1.9600610000000001</v>
      </c>
      <c r="M413">
        <v>1.565069</v>
      </c>
      <c r="N413">
        <v>1.271306</v>
      </c>
      <c r="O413">
        <v>0.97624639999999996</v>
      </c>
      <c r="P413">
        <v>0.32943879999999998</v>
      </c>
      <c r="Q413">
        <v>-0.25686720000000002</v>
      </c>
      <c r="R413">
        <v>-0.90413469999999996</v>
      </c>
      <c r="S413">
        <v>-2.1266389999999999</v>
      </c>
      <c r="T413">
        <v>-1.9602759999999999</v>
      </c>
      <c r="U413">
        <v>-1.412425</v>
      </c>
      <c r="V413">
        <v>-1.0026139999999999</v>
      </c>
      <c r="W413">
        <v>-0.13388639999999999</v>
      </c>
      <c r="X413">
        <v>0.97964739999999995</v>
      </c>
      <c r="Y413">
        <v>1.978944</v>
      </c>
      <c r="Z413">
        <v>2.615084</v>
      </c>
      <c r="AA413">
        <v>2.910987</v>
      </c>
      <c r="AB413">
        <v>3.0084580000000001</v>
      </c>
      <c r="AC413">
        <v>2.8181780000000001</v>
      </c>
      <c r="AD413">
        <v>2.5416729999999998</v>
      </c>
      <c r="AE413">
        <v>-0.35928559999999998</v>
      </c>
      <c r="AF413">
        <v>-0.16912179999999999</v>
      </c>
      <c r="AG413">
        <v>-0.1837732</v>
      </c>
      <c r="AH413">
        <v>-0.28910079999999999</v>
      </c>
      <c r="AI413">
        <v>-0.12688089999999999</v>
      </c>
      <c r="AJ413">
        <v>-0.1882258</v>
      </c>
      <c r="AK413">
        <v>4.7176500000000003E-2</v>
      </c>
      <c r="AL413">
        <v>-2.7454099999999999E-2</v>
      </c>
      <c r="AM413">
        <v>-4.98691E-2</v>
      </c>
      <c r="AN413">
        <v>-8.2043599999999994E-2</v>
      </c>
      <c r="AO413">
        <v>-8.1759299999999993E-2</v>
      </c>
      <c r="AP413">
        <v>-0.14853720000000001</v>
      </c>
      <c r="AQ413">
        <v>-5.16439E-2</v>
      </c>
      <c r="AR413">
        <v>-9.1711399999999998E-2</v>
      </c>
      <c r="AS413">
        <v>-4.5528600000000002E-2</v>
      </c>
      <c r="AT413">
        <v>-9.7704100000000002E-2</v>
      </c>
      <c r="AU413">
        <v>0.1509413</v>
      </c>
      <c r="AV413">
        <v>0.1392331</v>
      </c>
      <c r="AW413">
        <v>0.13171289999999999</v>
      </c>
      <c r="AX413">
        <v>0.24647559999999999</v>
      </c>
      <c r="AY413">
        <v>0.202098</v>
      </c>
      <c r="AZ413">
        <v>1.11673E-2</v>
      </c>
      <c r="BA413">
        <v>-1.29631E-2</v>
      </c>
      <c r="BB413">
        <v>-2.8991900000000001E-2</v>
      </c>
      <c r="BC413">
        <v>-0.18272969999999999</v>
      </c>
      <c r="BD413">
        <v>7.1640999999999996E-3</v>
      </c>
      <c r="BE413">
        <v>-2.4938399999999999E-2</v>
      </c>
      <c r="BF413">
        <v>-0.1466683</v>
      </c>
      <c r="BG413">
        <v>-4.9833999999999998E-3</v>
      </c>
      <c r="BH413">
        <v>-9.1806899999999997E-2</v>
      </c>
      <c r="BI413">
        <v>0.114798</v>
      </c>
      <c r="BJ413">
        <v>3.1779099999999998E-2</v>
      </c>
      <c r="BK413">
        <v>1.34885E-2</v>
      </c>
      <c r="BL413">
        <v>-8.9303999999999998E-3</v>
      </c>
      <c r="BM413">
        <v>-3.5474999999999999E-3</v>
      </c>
      <c r="BN413">
        <v>-7.5429599999999999E-2</v>
      </c>
      <c r="BO413">
        <v>2.7623499999999999E-2</v>
      </c>
      <c r="BP413">
        <v>-6.6147999999999997E-3</v>
      </c>
      <c r="BQ413">
        <v>4.5719900000000001E-2</v>
      </c>
      <c r="BR413">
        <v>-5.9455000000000003E-3</v>
      </c>
      <c r="BS413">
        <v>0.25101200000000001</v>
      </c>
      <c r="BT413">
        <v>0.2381064</v>
      </c>
      <c r="BU413">
        <v>0.22776850000000001</v>
      </c>
      <c r="BV413">
        <v>0.3399877</v>
      </c>
      <c r="BW413">
        <v>0.29495569999999999</v>
      </c>
      <c r="BX413">
        <v>0.106048</v>
      </c>
      <c r="BY413">
        <v>7.20639E-2</v>
      </c>
      <c r="BZ413">
        <v>5.2995100000000003E-2</v>
      </c>
      <c r="CA413">
        <v>-6.04477E-2</v>
      </c>
      <c r="CB413">
        <v>0.12925909999999999</v>
      </c>
      <c r="CC413">
        <v>8.5070099999999996E-2</v>
      </c>
      <c r="CD413">
        <v>-4.8019899999999997E-2</v>
      </c>
      <c r="CE413">
        <v>7.9442499999999999E-2</v>
      </c>
      <c r="CF413">
        <v>-2.5027500000000001E-2</v>
      </c>
      <c r="CG413">
        <v>0.16163250000000001</v>
      </c>
      <c r="CH413">
        <v>7.2803900000000005E-2</v>
      </c>
      <c r="CI413">
        <v>5.7369700000000003E-2</v>
      </c>
      <c r="CJ413">
        <v>4.1707599999999997E-2</v>
      </c>
      <c r="CK413">
        <v>5.0621800000000002E-2</v>
      </c>
      <c r="CL413">
        <v>-2.4795500000000002E-2</v>
      </c>
      <c r="CM413">
        <v>8.2523799999999994E-2</v>
      </c>
      <c r="CN413">
        <v>5.2322899999999999E-2</v>
      </c>
      <c r="CO413">
        <v>0.1089183</v>
      </c>
      <c r="CP413">
        <v>5.7606200000000003E-2</v>
      </c>
      <c r="CQ413">
        <v>0.32032070000000001</v>
      </c>
      <c r="CR413">
        <v>0.30658570000000002</v>
      </c>
      <c r="CS413">
        <v>0.29429640000000001</v>
      </c>
      <c r="CT413">
        <v>0.4047539</v>
      </c>
      <c r="CU413">
        <v>0.3592687</v>
      </c>
      <c r="CV413">
        <v>0.171762</v>
      </c>
      <c r="CW413">
        <v>0.13095329999999999</v>
      </c>
      <c r="CX413">
        <v>0.1097791</v>
      </c>
      <c r="CY413">
        <v>6.1834300000000002E-2</v>
      </c>
      <c r="CZ413">
        <v>0.25135420000000003</v>
      </c>
      <c r="DA413">
        <v>0.19507869999999999</v>
      </c>
      <c r="DB413">
        <v>5.06285E-2</v>
      </c>
      <c r="DC413">
        <v>0.1638684</v>
      </c>
      <c r="DD413">
        <v>4.1751900000000002E-2</v>
      </c>
      <c r="DE413">
        <v>0.20846700000000001</v>
      </c>
      <c r="DF413">
        <v>0.1138286</v>
      </c>
      <c r="DG413">
        <v>0.10125099999999999</v>
      </c>
      <c r="DH413">
        <v>9.23456E-2</v>
      </c>
      <c r="DI413">
        <v>0.1047911</v>
      </c>
      <c r="DJ413">
        <v>2.58386E-2</v>
      </c>
      <c r="DK413">
        <v>0.1374242</v>
      </c>
      <c r="DL413">
        <v>0.1112605</v>
      </c>
      <c r="DM413">
        <v>0.17211670000000001</v>
      </c>
      <c r="DN413">
        <v>0.1211579</v>
      </c>
      <c r="DO413">
        <v>0.38962930000000001</v>
      </c>
      <c r="DP413">
        <v>0.37506509999999998</v>
      </c>
      <c r="DQ413">
        <v>0.36082419999999998</v>
      </c>
      <c r="DR413">
        <v>0.4695202</v>
      </c>
      <c r="DS413">
        <v>0.42358170000000001</v>
      </c>
      <c r="DT413">
        <v>0.23747599999999999</v>
      </c>
      <c r="DU413">
        <v>0.1898427</v>
      </c>
      <c r="DV413">
        <v>0.16656309999999999</v>
      </c>
      <c r="DW413">
        <v>0.2383902</v>
      </c>
      <c r="DX413">
        <v>0.42764000000000002</v>
      </c>
      <c r="DY413">
        <v>0.35391349999999999</v>
      </c>
      <c r="DZ413">
        <v>0.19306110000000001</v>
      </c>
      <c r="EA413">
        <v>0.28576590000000002</v>
      </c>
      <c r="EB413">
        <v>0.13817070000000001</v>
      </c>
      <c r="EC413">
        <v>0.27608860000000002</v>
      </c>
      <c r="ED413">
        <v>0.17306179999999999</v>
      </c>
      <c r="EE413">
        <v>0.16460849999999999</v>
      </c>
      <c r="EF413">
        <v>0.16545879999999999</v>
      </c>
      <c r="EG413">
        <v>0.1830029</v>
      </c>
      <c r="EH413">
        <v>9.8946199999999998E-2</v>
      </c>
      <c r="EI413">
        <v>0.21669160000000001</v>
      </c>
      <c r="EJ413">
        <v>0.19635710000000001</v>
      </c>
      <c r="EK413">
        <v>0.26336520000000002</v>
      </c>
      <c r="EL413">
        <v>0.21291650000000001</v>
      </c>
      <c r="EM413">
        <v>0.48970000000000002</v>
      </c>
      <c r="EN413">
        <v>0.47393839999999998</v>
      </c>
      <c r="EO413">
        <v>0.45687990000000001</v>
      </c>
      <c r="EP413">
        <v>0.56303230000000004</v>
      </c>
      <c r="EQ413">
        <v>0.51643939999999999</v>
      </c>
      <c r="ER413">
        <v>0.3323567</v>
      </c>
      <c r="ES413">
        <v>0.27486969999999999</v>
      </c>
      <c r="ET413">
        <v>0.2485501</v>
      </c>
      <c r="EU413">
        <v>75.035240000000002</v>
      </c>
      <c r="EV413">
        <v>74.044049999999999</v>
      </c>
      <c r="EW413">
        <v>71.070480000000003</v>
      </c>
      <c r="EX413">
        <v>70.079300000000003</v>
      </c>
      <c r="EY413">
        <v>67.105729999999994</v>
      </c>
      <c r="EZ413">
        <v>67.070490000000007</v>
      </c>
      <c r="FA413">
        <v>66.07929</v>
      </c>
      <c r="FB413">
        <v>69.052859999999995</v>
      </c>
      <c r="FC413">
        <v>74.026430000000005</v>
      </c>
      <c r="FD413">
        <v>80.982380000000006</v>
      </c>
      <c r="FE413">
        <v>84</v>
      </c>
      <c r="FF413">
        <v>85.044049999999999</v>
      </c>
      <c r="FG413">
        <v>85.070490000000007</v>
      </c>
      <c r="FH413">
        <v>84.07929</v>
      </c>
      <c r="FI413">
        <v>84.052859999999995</v>
      </c>
      <c r="FJ413">
        <v>86.044049999999999</v>
      </c>
      <c r="FK413">
        <v>86.044049999999999</v>
      </c>
      <c r="FL413">
        <v>80.070490000000007</v>
      </c>
      <c r="FM413">
        <v>76.088099999999997</v>
      </c>
      <c r="FN413">
        <v>73.07929</v>
      </c>
      <c r="FO413">
        <v>70.07929</v>
      </c>
      <c r="FP413">
        <v>68.07929</v>
      </c>
      <c r="FQ413">
        <v>68.061679999999996</v>
      </c>
      <c r="FR413">
        <v>68.061679999999996</v>
      </c>
      <c r="FS413">
        <v>1.577034</v>
      </c>
      <c r="FT413">
        <v>6.1431199999999998E-2</v>
      </c>
      <c r="FU413">
        <v>0.1038264</v>
      </c>
    </row>
    <row r="414" spans="1:177" x14ac:dyDescent="0.3">
      <c r="A414" t="s">
        <v>226</v>
      </c>
      <c r="B414" t="s">
        <v>199</v>
      </c>
      <c r="C414" t="s">
        <v>279</v>
      </c>
      <c r="D414" s="30" t="s">
        <v>247</v>
      </c>
      <c r="E414" t="s">
        <v>221</v>
      </c>
      <c r="F414">
        <v>258</v>
      </c>
      <c r="G414">
        <v>4.6118750000000004</v>
      </c>
      <c r="H414">
        <v>4.6007530000000001</v>
      </c>
      <c r="I414">
        <v>3.8514439999999999</v>
      </c>
      <c r="J414">
        <v>3.123183</v>
      </c>
      <c r="K414">
        <v>2.4965809999999999</v>
      </c>
      <c r="L414">
        <v>2.1023610000000001</v>
      </c>
      <c r="M414">
        <v>1.9196009999999999</v>
      </c>
      <c r="N414">
        <v>1.542959</v>
      </c>
      <c r="O414">
        <v>0.97368339999999998</v>
      </c>
      <c r="P414">
        <v>0.40759260000000003</v>
      </c>
      <c r="Q414">
        <v>-0.64626309999999998</v>
      </c>
      <c r="R414">
        <v>-1.084929</v>
      </c>
      <c r="S414">
        <v>-2.0885889999999998</v>
      </c>
      <c r="T414">
        <v>-1.796826</v>
      </c>
      <c r="U414">
        <v>-1.312743</v>
      </c>
      <c r="V414">
        <v>-0.61065939999999996</v>
      </c>
      <c r="W414">
        <v>-7.8952400000000006E-2</v>
      </c>
      <c r="X414">
        <v>1.3840779999999999</v>
      </c>
      <c r="Y414">
        <v>2.6511239999999998</v>
      </c>
      <c r="Z414">
        <v>2.882066</v>
      </c>
      <c r="AA414">
        <v>2.8375940000000002</v>
      </c>
      <c r="AB414">
        <v>3.1702170000000001</v>
      </c>
      <c r="AC414">
        <v>2.9400580000000001</v>
      </c>
      <c r="AD414">
        <v>2.5553059999999999</v>
      </c>
      <c r="AE414">
        <v>-1.5378860000000001</v>
      </c>
      <c r="AF414">
        <v>-1.5552060000000001</v>
      </c>
      <c r="AG414">
        <v>-1.3479829999999999</v>
      </c>
      <c r="AH414">
        <v>-0.71724790000000005</v>
      </c>
      <c r="AI414">
        <v>-0.65826759999999995</v>
      </c>
      <c r="AJ414">
        <v>-0.51609579999999999</v>
      </c>
      <c r="AK414">
        <v>-0.33067299999999999</v>
      </c>
      <c r="AL414">
        <v>-0.1585048</v>
      </c>
      <c r="AM414">
        <v>-0.38814130000000002</v>
      </c>
      <c r="AN414">
        <v>-0.14049410000000001</v>
      </c>
      <c r="AO414">
        <v>-1.2349000000000001E-2</v>
      </c>
      <c r="AP414">
        <v>0.15693589999999999</v>
      </c>
      <c r="AQ414">
        <v>-0.1096464</v>
      </c>
      <c r="AR414">
        <v>0.11082500000000001</v>
      </c>
      <c r="AS414">
        <v>0.14823829999999999</v>
      </c>
      <c r="AT414">
        <v>-3.8015899999999998E-2</v>
      </c>
      <c r="AU414">
        <v>-7.0921899999999996E-2</v>
      </c>
      <c r="AV414">
        <v>1.649E-4</v>
      </c>
      <c r="AW414">
        <v>0.25213400000000002</v>
      </c>
      <c r="AX414">
        <v>-8.5526000000000005E-2</v>
      </c>
      <c r="AY414">
        <v>-0.1433748</v>
      </c>
      <c r="AZ414">
        <v>-0.2196371</v>
      </c>
      <c r="BA414">
        <v>-0.17787449999999999</v>
      </c>
      <c r="BB414">
        <v>-4.4230600000000002E-2</v>
      </c>
      <c r="BC414">
        <v>-1.2422219999999999</v>
      </c>
      <c r="BD414">
        <v>-1.2853000000000001</v>
      </c>
      <c r="BE414">
        <v>-1.1117870000000001</v>
      </c>
      <c r="BF414">
        <v>-0.51803330000000003</v>
      </c>
      <c r="BG414">
        <v>-0.52114740000000004</v>
      </c>
      <c r="BH414">
        <v>-0.40225880000000003</v>
      </c>
      <c r="BI414">
        <v>-0.23097599999999999</v>
      </c>
      <c r="BJ414">
        <v>-7.1513699999999999E-2</v>
      </c>
      <c r="BK414">
        <v>-0.28319179999999999</v>
      </c>
      <c r="BL414">
        <v>-2.94606E-2</v>
      </c>
      <c r="BM414">
        <v>9.1008800000000001E-2</v>
      </c>
      <c r="BN414">
        <v>0.26550299999999999</v>
      </c>
      <c r="BO414">
        <v>6.9930000000000001E-3</v>
      </c>
      <c r="BP414">
        <v>0.23902580000000001</v>
      </c>
      <c r="BQ414">
        <v>0.27610669999999998</v>
      </c>
      <c r="BR414">
        <v>9.2926800000000004E-2</v>
      </c>
      <c r="BS414">
        <v>5.9549499999999998E-2</v>
      </c>
      <c r="BT414">
        <v>0.12748570000000001</v>
      </c>
      <c r="BU414">
        <v>0.39744610000000002</v>
      </c>
      <c r="BV414">
        <v>5.7266499999999998E-2</v>
      </c>
      <c r="BW414">
        <v>-2.4168000000000002E-3</v>
      </c>
      <c r="BX414">
        <v>-7.2459399999999993E-2</v>
      </c>
      <c r="BY414">
        <v>-2.4784500000000001E-2</v>
      </c>
      <c r="BZ414">
        <v>8.6597099999999996E-2</v>
      </c>
      <c r="CA414">
        <v>-1.037447</v>
      </c>
      <c r="CB414">
        <v>-1.098363</v>
      </c>
      <c r="CC414">
        <v>-0.9481986</v>
      </c>
      <c r="CD414">
        <v>-0.3800578</v>
      </c>
      <c r="CE414">
        <v>-0.42617850000000002</v>
      </c>
      <c r="CF414">
        <v>-0.32341550000000002</v>
      </c>
      <c r="CG414">
        <v>-0.16192619999999999</v>
      </c>
      <c r="CH414">
        <v>-1.1263799999999999E-2</v>
      </c>
      <c r="CI414">
        <v>-0.2105041</v>
      </c>
      <c r="CJ414">
        <v>4.7440799999999998E-2</v>
      </c>
      <c r="CK414">
        <v>0.16259399999999999</v>
      </c>
      <c r="CL414">
        <v>0.3406962</v>
      </c>
      <c r="CM414">
        <v>8.7777099999999997E-2</v>
      </c>
      <c r="CN414">
        <v>0.32781719999999998</v>
      </c>
      <c r="CO414">
        <v>0.36466799999999999</v>
      </c>
      <c r="CP414">
        <v>0.18361739999999999</v>
      </c>
      <c r="CQ414">
        <v>0.14991360000000001</v>
      </c>
      <c r="CR414">
        <v>0.21566759999999999</v>
      </c>
      <c r="CS414">
        <v>0.4980888</v>
      </c>
      <c r="CT414">
        <v>0.1561642</v>
      </c>
      <c r="CU414">
        <v>9.5210299999999998E-2</v>
      </c>
      <c r="CV414">
        <v>2.9475500000000002E-2</v>
      </c>
      <c r="CW414">
        <v>8.1245200000000004E-2</v>
      </c>
      <c r="CX414">
        <v>0.1772079</v>
      </c>
      <c r="CY414">
        <v>-0.83267150000000001</v>
      </c>
      <c r="CZ414">
        <v>-0.91142630000000002</v>
      </c>
      <c r="DA414">
        <v>-0.78460980000000002</v>
      </c>
      <c r="DB414">
        <v>-0.2420824</v>
      </c>
      <c r="DC414">
        <v>-0.33120949999999999</v>
      </c>
      <c r="DD414">
        <v>-0.24457229999999999</v>
      </c>
      <c r="DE414">
        <v>-9.2876299999999995E-2</v>
      </c>
      <c r="DF414">
        <v>4.8986000000000002E-2</v>
      </c>
      <c r="DG414">
        <v>-0.13781640000000001</v>
      </c>
      <c r="DH414">
        <v>0.1243422</v>
      </c>
      <c r="DI414">
        <v>0.23417930000000001</v>
      </c>
      <c r="DJ414">
        <v>0.41588940000000002</v>
      </c>
      <c r="DK414">
        <v>0.16856119999999999</v>
      </c>
      <c r="DL414">
        <v>0.4166086</v>
      </c>
      <c r="DM414">
        <v>0.4532293</v>
      </c>
      <c r="DN414">
        <v>0.274308</v>
      </c>
      <c r="DO414">
        <v>0.24027780000000001</v>
      </c>
      <c r="DP414">
        <v>0.30384949999999999</v>
      </c>
      <c r="DQ414">
        <v>0.59873149999999997</v>
      </c>
      <c r="DR414">
        <v>0.25506180000000001</v>
      </c>
      <c r="DS414">
        <v>0.19283739999999999</v>
      </c>
      <c r="DT414">
        <v>0.13141030000000001</v>
      </c>
      <c r="DU414">
        <v>0.18727489999999999</v>
      </c>
      <c r="DV414">
        <v>0.26781880000000002</v>
      </c>
      <c r="DW414">
        <v>-0.53700829999999999</v>
      </c>
      <c r="DX414">
        <v>-0.64151950000000002</v>
      </c>
      <c r="DY414">
        <v>-0.54841359999999995</v>
      </c>
      <c r="DZ414">
        <v>-4.2867700000000002E-2</v>
      </c>
      <c r="EA414">
        <v>-0.1940894</v>
      </c>
      <c r="EB414">
        <v>-0.1307352</v>
      </c>
      <c r="EC414">
        <v>6.8206999999999999E-3</v>
      </c>
      <c r="ED414">
        <v>0.13597709999999999</v>
      </c>
      <c r="EE414">
        <v>-3.2866899999999998E-2</v>
      </c>
      <c r="EF414">
        <v>0.23537569999999999</v>
      </c>
      <c r="EG414">
        <v>0.33753699999999998</v>
      </c>
      <c r="EH414">
        <v>0.52445649999999999</v>
      </c>
      <c r="EI414">
        <v>0.28520060000000003</v>
      </c>
      <c r="EJ414">
        <v>0.54480930000000005</v>
      </c>
      <c r="EK414">
        <v>0.58109770000000005</v>
      </c>
      <c r="EL414">
        <v>0.40525080000000002</v>
      </c>
      <c r="EM414">
        <v>0.3707492</v>
      </c>
      <c r="EN414">
        <v>0.43117030000000001</v>
      </c>
      <c r="EO414">
        <v>0.74404360000000003</v>
      </c>
      <c r="EP414">
        <v>0.39785429999999999</v>
      </c>
      <c r="EQ414">
        <v>0.33379540000000002</v>
      </c>
      <c r="ER414">
        <v>0.278588</v>
      </c>
      <c r="ES414">
        <v>0.34036490000000003</v>
      </c>
      <c r="ET414">
        <v>0.39864640000000001</v>
      </c>
      <c r="EU414">
        <v>76</v>
      </c>
      <c r="EV414">
        <v>77</v>
      </c>
      <c r="EW414">
        <v>77</v>
      </c>
      <c r="EX414">
        <v>75</v>
      </c>
      <c r="EY414">
        <v>76</v>
      </c>
      <c r="EZ414">
        <v>76</v>
      </c>
      <c r="FA414">
        <v>74</v>
      </c>
      <c r="FB414">
        <v>75</v>
      </c>
      <c r="FC414">
        <v>78</v>
      </c>
      <c r="FD414">
        <v>82</v>
      </c>
      <c r="FE414">
        <v>89</v>
      </c>
      <c r="FF414">
        <v>91</v>
      </c>
      <c r="FG414">
        <v>93</v>
      </c>
      <c r="FH414">
        <v>94</v>
      </c>
      <c r="FI414">
        <v>96</v>
      </c>
      <c r="FJ414">
        <v>94</v>
      </c>
      <c r="FK414">
        <v>94</v>
      </c>
      <c r="FL414">
        <v>92</v>
      </c>
      <c r="FM414">
        <v>90</v>
      </c>
      <c r="FN414">
        <v>86</v>
      </c>
      <c r="FO414">
        <v>80</v>
      </c>
      <c r="FP414">
        <v>75</v>
      </c>
      <c r="FQ414">
        <v>73</v>
      </c>
      <c r="FR414">
        <v>73</v>
      </c>
      <c r="FS414">
        <v>1.960027</v>
      </c>
      <c r="FT414">
        <v>8.4519499999999997E-2</v>
      </c>
      <c r="FU414">
        <v>0.14590639999999999</v>
      </c>
    </row>
    <row r="415" spans="1:177" x14ac:dyDescent="0.3">
      <c r="A415" t="s">
        <v>226</v>
      </c>
      <c r="B415" t="s">
        <v>199</v>
      </c>
      <c r="C415" t="s">
        <v>279</v>
      </c>
      <c r="D415" s="30" t="s">
        <v>248</v>
      </c>
      <c r="E415" t="s">
        <v>219</v>
      </c>
      <c r="F415">
        <v>678</v>
      </c>
      <c r="G415">
        <v>3.4086110000000001</v>
      </c>
      <c r="H415">
        <v>3.4848780000000001</v>
      </c>
      <c r="I415">
        <v>3.0430929999999998</v>
      </c>
      <c r="J415">
        <v>2.3723589999999999</v>
      </c>
      <c r="K415">
        <v>1.9379249999999999</v>
      </c>
      <c r="L415">
        <v>1.352306</v>
      </c>
      <c r="M415">
        <v>1.024483</v>
      </c>
      <c r="N415">
        <v>0.45955040000000003</v>
      </c>
      <c r="O415">
        <v>-0.62467150000000005</v>
      </c>
      <c r="P415">
        <v>-1.593583</v>
      </c>
      <c r="Q415">
        <v>-2.3528560000000001</v>
      </c>
      <c r="R415">
        <v>-2.8626520000000002</v>
      </c>
      <c r="S415">
        <v>-3.0456270000000001</v>
      </c>
      <c r="T415">
        <v>-2.8682970000000001</v>
      </c>
      <c r="U415">
        <v>-2.1850879999999999</v>
      </c>
      <c r="V415">
        <v>-1.1991609999999999</v>
      </c>
      <c r="W415">
        <v>-1.8351000000000001E-3</v>
      </c>
      <c r="X415">
        <v>0.36838880000000002</v>
      </c>
      <c r="Y415">
        <v>1.493628</v>
      </c>
      <c r="Z415">
        <v>2.0176789999999998</v>
      </c>
      <c r="AA415">
        <v>2.1288640000000001</v>
      </c>
      <c r="AB415">
        <v>2.2086070000000002</v>
      </c>
      <c r="AC415">
        <v>2.0396580000000002</v>
      </c>
      <c r="AD415">
        <v>1.790842</v>
      </c>
      <c r="AE415">
        <v>-0.64285729999999996</v>
      </c>
      <c r="AF415">
        <v>-0.52555269999999998</v>
      </c>
      <c r="AG415">
        <v>-0.47748190000000001</v>
      </c>
      <c r="AH415">
        <v>-0.3528155</v>
      </c>
      <c r="AI415">
        <v>-0.2446169</v>
      </c>
      <c r="AJ415">
        <v>-0.24889720000000001</v>
      </c>
      <c r="AK415">
        <v>-3.7535699999999998E-2</v>
      </c>
      <c r="AL415">
        <v>-3.5327400000000002E-2</v>
      </c>
      <c r="AM415">
        <v>-0.12146849999999999</v>
      </c>
      <c r="AN415">
        <v>-6.0256299999999999E-2</v>
      </c>
      <c r="AO415">
        <v>-2.2706199999999999E-2</v>
      </c>
      <c r="AP415">
        <v>-1.13109E-2</v>
      </c>
      <c r="AQ415">
        <v>-2.60804E-2</v>
      </c>
      <c r="AR415">
        <v>2.2621100000000002E-2</v>
      </c>
      <c r="AS415">
        <v>6.4885399999999996E-2</v>
      </c>
      <c r="AT415">
        <v>-2.91674E-2</v>
      </c>
      <c r="AU415">
        <v>0.1252953</v>
      </c>
      <c r="AV415">
        <v>0.14150109999999999</v>
      </c>
      <c r="AW415">
        <v>0.2245867</v>
      </c>
      <c r="AX415">
        <v>0.189911</v>
      </c>
      <c r="AY415">
        <v>0.138459</v>
      </c>
      <c r="AZ415">
        <v>-1.02554E-2</v>
      </c>
      <c r="BA415">
        <v>-1.8268400000000001E-2</v>
      </c>
      <c r="BB415">
        <v>9.9328999999999997E-3</v>
      </c>
      <c r="BC415">
        <v>-0.4890466</v>
      </c>
      <c r="BD415">
        <v>-0.377139</v>
      </c>
      <c r="BE415">
        <v>-0.34506809999999999</v>
      </c>
      <c r="BF415">
        <v>-0.23699970000000001</v>
      </c>
      <c r="BG415">
        <v>-0.15093970000000001</v>
      </c>
      <c r="BH415">
        <v>-0.17403009999999999</v>
      </c>
      <c r="BI415">
        <v>1.8611800000000001E-2</v>
      </c>
      <c r="BJ415">
        <v>1.37804E-2</v>
      </c>
      <c r="BK415">
        <v>-6.6938700000000004E-2</v>
      </c>
      <c r="BL415">
        <v>6.8959999999999996E-4</v>
      </c>
      <c r="BM415">
        <v>3.9888E-2</v>
      </c>
      <c r="BN415">
        <v>4.9445599999999999E-2</v>
      </c>
      <c r="BO415">
        <v>3.9395699999999999E-2</v>
      </c>
      <c r="BP415">
        <v>9.3366199999999996E-2</v>
      </c>
      <c r="BQ415">
        <v>0.13889489999999999</v>
      </c>
      <c r="BR415">
        <v>4.5802500000000003E-2</v>
      </c>
      <c r="BS415">
        <v>0.20508219999999999</v>
      </c>
      <c r="BT415">
        <v>0.21987880000000001</v>
      </c>
      <c r="BU415">
        <v>0.30475140000000001</v>
      </c>
      <c r="BV415">
        <v>0.26816089999999998</v>
      </c>
      <c r="BW415">
        <v>0.2161323</v>
      </c>
      <c r="BX415">
        <v>6.9517800000000005E-2</v>
      </c>
      <c r="BY415">
        <v>5.7340200000000001E-2</v>
      </c>
      <c r="BZ415">
        <v>7.9489900000000002E-2</v>
      </c>
      <c r="CA415">
        <v>-0.38251780000000002</v>
      </c>
      <c r="CB415">
        <v>-0.27434799999999998</v>
      </c>
      <c r="CC415">
        <v>-0.25335859999999999</v>
      </c>
      <c r="CD415">
        <v>-0.15678600000000001</v>
      </c>
      <c r="CE415">
        <v>-8.6059200000000002E-2</v>
      </c>
      <c r="CF415">
        <v>-0.12217749999999999</v>
      </c>
      <c r="CG415">
        <v>5.7499300000000003E-2</v>
      </c>
      <c r="CH415">
        <v>4.7792300000000003E-2</v>
      </c>
      <c r="CI415">
        <v>-2.91715E-2</v>
      </c>
      <c r="CJ415">
        <v>4.2900399999999998E-2</v>
      </c>
      <c r="CK415">
        <v>8.3240499999999995E-2</v>
      </c>
      <c r="CL415">
        <v>9.1525300000000004E-2</v>
      </c>
      <c r="CM415">
        <v>8.4744200000000006E-2</v>
      </c>
      <c r="CN415">
        <v>0.14236399999999999</v>
      </c>
      <c r="CO415">
        <v>0.19015360000000001</v>
      </c>
      <c r="CP415">
        <v>9.7726300000000002E-2</v>
      </c>
      <c r="CQ415">
        <v>0.26034239999999997</v>
      </c>
      <c r="CR415">
        <v>0.27416299999999999</v>
      </c>
      <c r="CS415">
        <v>0.36027320000000002</v>
      </c>
      <c r="CT415">
        <v>0.32235659999999999</v>
      </c>
      <c r="CU415">
        <v>0.26992860000000002</v>
      </c>
      <c r="CV415">
        <v>0.1247685</v>
      </c>
      <c r="CW415">
        <v>0.1097064</v>
      </c>
      <c r="CX415">
        <v>0.1276649</v>
      </c>
      <c r="CY415">
        <v>-0.27598899999999998</v>
      </c>
      <c r="CZ415">
        <v>-0.17155709999999999</v>
      </c>
      <c r="DA415">
        <v>-0.16164919999999999</v>
      </c>
      <c r="DB415">
        <v>-7.6572299999999996E-2</v>
      </c>
      <c r="DC415">
        <v>-2.1178700000000002E-2</v>
      </c>
      <c r="DD415">
        <v>-7.0324800000000007E-2</v>
      </c>
      <c r="DE415">
        <v>9.6386899999999998E-2</v>
      </c>
      <c r="DF415">
        <v>8.1804199999999994E-2</v>
      </c>
      <c r="DG415">
        <v>8.5956999999999995E-3</v>
      </c>
      <c r="DH415">
        <v>8.5111300000000001E-2</v>
      </c>
      <c r="DI415">
        <v>0.12659300000000001</v>
      </c>
      <c r="DJ415">
        <v>0.133605</v>
      </c>
      <c r="DK415">
        <v>0.13009270000000001</v>
      </c>
      <c r="DL415">
        <v>0.1913619</v>
      </c>
      <c r="DM415">
        <v>0.2414123</v>
      </c>
      <c r="DN415">
        <v>0.14965020000000001</v>
      </c>
      <c r="DO415">
        <v>0.31560250000000001</v>
      </c>
      <c r="DP415">
        <v>0.32844719999999999</v>
      </c>
      <c r="DQ415">
        <v>0.41579509999999997</v>
      </c>
      <c r="DR415">
        <v>0.3765522</v>
      </c>
      <c r="DS415">
        <v>0.32372489999999998</v>
      </c>
      <c r="DT415">
        <v>0.18001919999999999</v>
      </c>
      <c r="DU415">
        <v>0.16207260000000001</v>
      </c>
      <c r="DV415">
        <v>0.17583989999999999</v>
      </c>
      <c r="DW415">
        <v>-0.12217840000000001</v>
      </c>
      <c r="DX415">
        <v>-2.3143299999999999E-2</v>
      </c>
      <c r="DY415">
        <v>-2.9235299999999999E-2</v>
      </c>
      <c r="DZ415">
        <v>3.9243599999999997E-2</v>
      </c>
      <c r="EA415">
        <v>7.2498499999999994E-2</v>
      </c>
      <c r="EB415">
        <v>4.5421999999999997E-3</v>
      </c>
      <c r="EC415">
        <v>0.15253439999999999</v>
      </c>
      <c r="ED415">
        <v>0.130912</v>
      </c>
      <c r="EE415">
        <v>6.3125600000000004E-2</v>
      </c>
      <c r="EF415">
        <v>0.1460571</v>
      </c>
      <c r="EG415">
        <v>0.1891872</v>
      </c>
      <c r="EH415">
        <v>0.19436149999999999</v>
      </c>
      <c r="EI415">
        <v>0.19556879999999999</v>
      </c>
      <c r="EJ415">
        <v>0.26210699999999998</v>
      </c>
      <c r="EK415">
        <v>0.31542179999999997</v>
      </c>
      <c r="EL415">
        <v>0.22462009999999999</v>
      </c>
      <c r="EM415">
        <v>0.3953894</v>
      </c>
      <c r="EN415">
        <v>0.40682489999999999</v>
      </c>
      <c r="EO415">
        <v>0.49595980000000001</v>
      </c>
      <c r="EP415">
        <v>0.45480219999999999</v>
      </c>
      <c r="EQ415">
        <v>0.40139819999999998</v>
      </c>
      <c r="ER415">
        <v>0.25979239999999998</v>
      </c>
      <c r="ES415">
        <v>0.23768120000000001</v>
      </c>
      <c r="ET415">
        <v>0.245397</v>
      </c>
      <c r="EU415">
        <v>60.359479999999998</v>
      </c>
      <c r="EV415">
        <v>60.333329999999997</v>
      </c>
      <c r="EW415">
        <v>59</v>
      </c>
      <c r="EX415">
        <v>57.993459999999999</v>
      </c>
      <c r="EY415">
        <v>58.633989999999997</v>
      </c>
      <c r="EZ415">
        <v>56.986930000000001</v>
      </c>
      <c r="FA415">
        <v>56.647060000000003</v>
      </c>
      <c r="FB415">
        <v>63.98039</v>
      </c>
      <c r="FC415">
        <v>73.712419999999995</v>
      </c>
      <c r="FD415">
        <v>80.764709999999994</v>
      </c>
      <c r="FE415">
        <v>83.830060000000003</v>
      </c>
      <c r="FF415">
        <v>84.169939999999997</v>
      </c>
      <c r="FG415">
        <v>88.490200000000002</v>
      </c>
      <c r="FH415">
        <v>90.843140000000005</v>
      </c>
      <c r="FI415">
        <v>83.058819999999997</v>
      </c>
      <c r="FJ415">
        <v>82.627449999999996</v>
      </c>
      <c r="FK415">
        <v>82.274510000000006</v>
      </c>
      <c r="FL415">
        <v>80.509799999999998</v>
      </c>
      <c r="FM415">
        <v>77.189539999999994</v>
      </c>
      <c r="FN415">
        <v>73.209149999999994</v>
      </c>
      <c r="FO415">
        <v>68.816990000000004</v>
      </c>
      <c r="FP415">
        <v>65.751630000000006</v>
      </c>
      <c r="FQ415">
        <v>64.745090000000005</v>
      </c>
      <c r="FR415">
        <v>63.725490000000001</v>
      </c>
      <c r="FS415">
        <v>1.240942</v>
      </c>
      <c r="FT415">
        <v>4.96254E-2</v>
      </c>
      <c r="FU415">
        <v>8.4506700000000004E-2</v>
      </c>
    </row>
    <row r="416" spans="1:177" x14ac:dyDescent="0.3">
      <c r="A416" t="s">
        <v>226</v>
      </c>
      <c r="B416" t="s">
        <v>199</v>
      </c>
      <c r="C416" t="s">
        <v>279</v>
      </c>
      <c r="D416" s="30" t="s">
        <v>248</v>
      </c>
      <c r="E416" t="s">
        <v>220</v>
      </c>
      <c r="F416">
        <v>433</v>
      </c>
      <c r="G416">
        <v>3.8611119999999999</v>
      </c>
      <c r="H416">
        <v>3.9475020000000001</v>
      </c>
      <c r="I416">
        <v>3.440763</v>
      </c>
      <c r="J416">
        <v>2.4848759999999999</v>
      </c>
      <c r="K416">
        <v>2.053725</v>
      </c>
      <c r="L416">
        <v>1.357027</v>
      </c>
      <c r="M416">
        <v>1.0248010000000001</v>
      </c>
      <c r="N416">
        <v>0.49760589999999999</v>
      </c>
      <c r="O416">
        <v>-0.47522930000000002</v>
      </c>
      <c r="P416">
        <v>-1.5199510000000001</v>
      </c>
      <c r="Q416">
        <v>-2.3227449999999998</v>
      </c>
      <c r="R416">
        <v>-2.8724690000000002</v>
      </c>
      <c r="S416">
        <v>-3.0497529999999999</v>
      </c>
      <c r="T416">
        <v>-2.9954000000000001</v>
      </c>
      <c r="U416">
        <v>-2.3736809999999999</v>
      </c>
      <c r="V416">
        <v>-1.3461810000000001</v>
      </c>
      <c r="W416">
        <v>-4.6297999999999999E-3</v>
      </c>
      <c r="X416">
        <v>0.24104120000000001</v>
      </c>
      <c r="Y416">
        <v>1.3248660000000001</v>
      </c>
      <c r="Z416">
        <v>1.9793829999999999</v>
      </c>
      <c r="AA416">
        <v>2.1938970000000002</v>
      </c>
      <c r="AB416">
        <v>2.165524</v>
      </c>
      <c r="AC416">
        <v>1.971201</v>
      </c>
      <c r="AD416">
        <v>1.7087399999999999</v>
      </c>
      <c r="AE416">
        <v>-0.35928539999999998</v>
      </c>
      <c r="AF416">
        <v>-0.16912160000000001</v>
      </c>
      <c r="AG416">
        <v>-0.18377299999999999</v>
      </c>
      <c r="AH416">
        <v>-0.28910079999999999</v>
      </c>
      <c r="AI416">
        <v>-0.12688079999999999</v>
      </c>
      <c r="AJ416">
        <v>-0.1882258</v>
      </c>
      <c r="AK416">
        <v>4.7176500000000003E-2</v>
      </c>
      <c r="AL416">
        <v>-2.7454099999999999E-2</v>
      </c>
      <c r="AM416">
        <v>-4.98691E-2</v>
      </c>
      <c r="AN416">
        <v>-8.2043699999999997E-2</v>
      </c>
      <c r="AO416">
        <v>-8.1759299999999993E-2</v>
      </c>
      <c r="AP416">
        <v>-0.14853720000000001</v>
      </c>
      <c r="AQ416">
        <v>-5.1643700000000001E-2</v>
      </c>
      <c r="AR416">
        <v>-9.1711399999999998E-2</v>
      </c>
      <c r="AS416">
        <v>-4.5528699999999998E-2</v>
      </c>
      <c r="AT416">
        <v>-9.7703999999999999E-2</v>
      </c>
      <c r="AU416">
        <v>0.1509414</v>
      </c>
      <c r="AV416">
        <v>0.1392331</v>
      </c>
      <c r="AW416">
        <v>0.13171289999999999</v>
      </c>
      <c r="AX416">
        <v>0.24647579999999999</v>
      </c>
      <c r="AY416">
        <v>0.20209779999999999</v>
      </c>
      <c r="AZ416">
        <v>1.1167399999999999E-2</v>
      </c>
      <c r="BA416">
        <v>-1.29631E-2</v>
      </c>
      <c r="BB416">
        <v>-2.8991800000000002E-2</v>
      </c>
      <c r="BC416">
        <v>-0.18272949999999999</v>
      </c>
      <c r="BD416">
        <v>7.1643000000000002E-3</v>
      </c>
      <c r="BE416">
        <v>-2.4938200000000001E-2</v>
      </c>
      <c r="BF416">
        <v>-0.1466683</v>
      </c>
      <c r="BG416">
        <v>-4.9832000000000001E-3</v>
      </c>
      <c r="BH416">
        <v>-9.1806899999999997E-2</v>
      </c>
      <c r="BI416">
        <v>0.1147981</v>
      </c>
      <c r="BJ416">
        <v>3.1779099999999998E-2</v>
      </c>
      <c r="BK416">
        <v>1.34885E-2</v>
      </c>
      <c r="BL416">
        <v>-8.9304999999999992E-3</v>
      </c>
      <c r="BM416">
        <v>-3.5474999999999999E-3</v>
      </c>
      <c r="BN416">
        <v>-7.5429599999999999E-2</v>
      </c>
      <c r="BO416">
        <v>2.7623700000000001E-2</v>
      </c>
      <c r="BP416">
        <v>-6.6147999999999997E-3</v>
      </c>
      <c r="BQ416">
        <v>4.5719799999999998E-2</v>
      </c>
      <c r="BR416">
        <v>-5.9454E-3</v>
      </c>
      <c r="BS416">
        <v>0.25101210000000002</v>
      </c>
      <c r="BT416">
        <v>0.2381064</v>
      </c>
      <c r="BU416">
        <v>0.22776850000000001</v>
      </c>
      <c r="BV416">
        <v>0.33998790000000001</v>
      </c>
      <c r="BW416">
        <v>0.29495559999999998</v>
      </c>
      <c r="BX416">
        <v>0.10604810000000001</v>
      </c>
      <c r="BY416">
        <v>7.20639E-2</v>
      </c>
      <c r="BZ416">
        <v>5.2995300000000002E-2</v>
      </c>
      <c r="CA416">
        <v>-6.0447500000000001E-2</v>
      </c>
      <c r="CB416">
        <v>0.12925929999999999</v>
      </c>
      <c r="CC416">
        <v>8.5070400000000004E-2</v>
      </c>
      <c r="CD416">
        <v>-4.8019899999999997E-2</v>
      </c>
      <c r="CE416">
        <v>7.9442600000000002E-2</v>
      </c>
      <c r="CF416">
        <v>-2.5027500000000001E-2</v>
      </c>
      <c r="CG416">
        <v>0.16163259999999999</v>
      </c>
      <c r="CH416">
        <v>7.2803900000000005E-2</v>
      </c>
      <c r="CI416">
        <v>5.7369700000000003E-2</v>
      </c>
      <c r="CJ416">
        <v>4.1707500000000002E-2</v>
      </c>
      <c r="CK416">
        <v>5.0621699999999999E-2</v>
      </c>
      <c r="CL416">
        <v>-2.4795500000000002E-2</v>
      </c>
      <c r="CM416">
        <v>8.2524100000000003E-2</v>
      </c>
      <c r="CN416">
        <v>5.2322899999999999E-2</v>
      </c>
      <c r="CO416">
        <v>0.10891820000000001</v>
      </c>
      <c r="CP416">
        <v>5.7606299999999999E-2</v>
      </c>
      <c r="CQ416">
        <v>0.32032070000000001</v>
      </c>
      <c r="CR416">
        <v>0.30658570000000002</v>
      </c>
      <c r="CS416">
        <v>0.29429640000000001</v>
      </c>
      <c r="CT416">
        <v>0.40475420000000001</v>
      </c>
      <c r="CU416">
        <v>0.35926849999999999</v>
      </c>
      <c r="CV416">
        <v>0.1717621</v>
      </c>
      <c r="CW416">
        <v>0.13095329999999999</v>
      </c>
      <c r="CX416">
        <v>0.10977919999999999</v>
      </c>
      <c r="CY416">
        <v>6.1834600000000003E-2</v>
      </c>
      <c r="CZ416">
        <v>0.25135439999999998</v>
      </c>
      <c r="DA416">
        <v>0.1950789</v>
      </c>
      <c r="DB416">
        <v>5.06285E-2</v>
      </c>
      <c r="DC416">
        <v>0.1638685</v>
      </c>
      <c r="DD416">
        <v>4.1751900000000002E-2</v>
      </c>
      <c r="DE416">
        <v>0.20846709999999999</v>
      </c>
      <c r="DF416">
        <v>0.1138286</v>
      </c>
      <c r="DG416">
        <v>0.10125099999999999</v>
      </c>
      <c r="DH416">
        <v>9.2345499999999997E-2</v>
      </c>
      <c r="DI416">
        <v>0.104791</v>
      </c>
      <c r="DJ416">
        <v>2.58386E-2</v>
      </c>
      <c r="DK416">
        <v>0.1374244</v>
      </c>
      <c r="DL416">
        <v>0.1112605</v>
      </c>
      <c r="DM416">
        <v>0.17211660000000001</v>
      </c>
      <c r="DN416">
        <v>0.1211581</v>
      </c>
      <c r="DO416">
        <v>0.38962930000000001</v>
      </c>
      <c r="DP416">
        <v>0.37506509999999998</v>
      </c>
      <c r="DQ416">
        <v>0.36082419999999998</v>
      </c>
      <c r="DR416">
        <v>0.4695204</v>
      </c>
      <c r="DS416">
        <v>0.4235815</v>
      </c>
      <c r="DT416">
        <v>0.2374761</v>
      </c>
      <c r="DU416">
        <v>0.1898427</v>
      </c>
      <c r="DV416">
        <v>0.16656319999999999</v>
      </c>
      <c r="DW416">
        <v>0.2383904</v>
      </c>
      <c r="DX416">
        <v>0.42764029999999997</v>
      </c>
      <c r="DY416">
        <v>0.3539138</v>
      </c>
      <c r="DZ416">
        <v>0.19306110000000001</v>
      </c>
      <c r="EA416">
        <v>0.28576600000000002</v>
      </c>
      <c r="EB416">
        <v>0.13817070000000001</v>
      </c>
      <c r="EC416">
        <v>0.27608870000000002</v>
      </c>
      <c r="ED416">
        <v>0.17306179999999999</v>
      </c>
      <c r="EE416">
        <v>0.16460859999999999</v>
      </c>
      <c r="EF416">
        <v>0.16545869999999999</v>
      </c>
      <c r="EG416">
        <v>0.18300279999999999</v>
      </c>
      <c r="EH416">
        <v>9.8946199999999998E-2</v>
      </c>
      <c r="EI416">
        <v>0.21669179999999999</v>
      </c>
      <c r="EJ416">
        <v>0.19635710000000001</v>
      </c>
      <c r="EK416">
        <v>0.26336510000000002</v>
      </c>
      <c r="EL416">
        <v>0.21291669999999999</v>
      </c>
      <c r="EM416">
        <v>0.48970000000000002</v>
      </c>
      <c r="EN416">
        <v>0.47393829999999998</v>
      </c>
      <c r="EO416">
        <v>0.45687990000000001</v>
      </c>
      <c r="EP416">
        <v>0.56303250000000005</v>
      </c>
      <c r="EQ416">
        <v>0.51643930000000005</v>
      </c>
      <c r="ER416">
        <v>0.33235680000000001</v>
      </c>
      <c r="ES416">
        <v>0.27486969999999999</v>
      </c>
      <c r="ET416">
        <v>0.2485503</v>
      </c>
      <c r="EU416">
        <v>60.029699999999998</v>
      </c>
      <c r="EV416">
        <v>61.019799999999996</v>
      </c>
      <c r="EW416">
        <v>60.029699999999998</v>
      </c>
      <c r="EX416">
        <v>59.019799999999996</v>
      </c>
      <c r="EY416">
        <v>59.990099999999998</v>
      </c>
      <c r="EZ416">
        <v>58.009900000000002</v>
      </c>
      <c r="FA416">
        <v>58.009900000000002</v>
      </c>
      <c r="FB416">
        <v>63.970300000000002</v>
      </c>
      <c r="FC416">
        <v>69.960400000000007</v>
      </c>
      <c r="FD416">
        <v>74.980199999999996</v>
      </c>
      <c r="FE416">
        <v>77.049509999999998</v>
      </c>
      <c r="FF416">
        <v>79.108909999999995</v>
      </c>
      <c r="FG416">
        <v>84.108909999999995</v>
      </c>
      <c r="FH416">
        <v>86.128720000000001</v>
      </c>
      <c r="FI416">
        <v>73.306929999999994</v>
      </c>
      <c r="FJ416">
        <v>73.168319999999994</v>
      </c>
      <c r="FK416">
        <v>73.148510000000002</v>
      </c>
      <c r="FL416">
        <v>74.079210000000003</v>
      </c>
      <c r="FM416">
        <v>71.108909999999995</v>
      </c>
      <c r="FN416">
        <v>67.13861</v>
      </c>
      <c r="FO416">
        <v>64.089110000000005</v>
      </c>
      <c r="FP416">
        <v>63.049500000000002</v>
      </c>
      <c r="FQ416">
        <v>62.0396</v>
      </c>
      <c r="FR416">
        <v>62.0396</v>
      </c>
      <c r="FS416">
        <v>1.577034</v>
      </c>
      <c r="FT416">
        <v>6.1431199999999998E-2</v>
      </c>
      <c r="FU416">
        <v>0.1038264</v>
      </c>
    </row>
    <row r="417" spans="1:177" x14ac:dyDescent="0.3">
      <c r="A417" t="s">
        <v>226</v>
      </c>
      <c r="B417" t="s">
        <v>199</v>
      </c>
      <c r="C417" t="s">
        <v>279</v>
      </c>
      <c r="D417" s="30" t="s">
        <v>248</v>
      </c>
      <c r="E417" t="s">
        <v>221</v>
      </c>
      <c r="F417">
        <v>245</v>
      </c>
      <c r="G417">
        <v>2.5476969999999999</v>
      </c>
      <c r="H417">
        <v>2.60582</v>
      </c>
      <c r="I417">
        <v>2.2962729999999998</v>
      </c>
      <c r="J417">
        <v>2.1863839999999999</v>
      </c>
      <c r="K417">
        <v>1.716899</v>
      </c>
      <c r="L417">
        <v>1.346584</v>
      </c>
      <c r="M417">
        <v>1.031007</v>
      </c>
      <c r="N417">
        <v>0.39359189999999999</v>
      </c>
      <c r="O417">
        <v>-0.92127340000000002</v>
      </c>
      <c r="P417">
        <v>-1.7353959999999999</v>
      </c>
      <c r="Q417">
        <v>-2.4022139999999998</v>
      </c>
      <c r="R417">
        <v>-2.8385829999999999</v>
      </c>
      <c r="S417">
        <v>-3.0670790000000001</v>
      </c>
      <c r="T417">
        <v>-2.6531440000000002</v>
      </c>
      <c r="U417">
        <v>-1.862063</v>
      </c>
      <c r="V417">
        <v>-0.93316140000000003</v>
      </c>
      <c r="W417">
        <v>2.1884799999999999E-2</v>
      </c>
      <c r="X417">
        <v>0.60965789999999997</v>
      </c>
      <c r="Y417">
        <v>1.799242</v>
      </c>
      <c r="Z417">
        <v>2.1081840000000001</v>
      </c>
      <c r="AA417">
        <v>2.0308839999999999</v>
      </c>
      <c r="AB417">
        <v>2.3251490000000001</v>
      </c>
      <c r="AC417">
        <v>2.2192259999999999</v>
      </c>
      <c r="AD417">
        <v>1.994227</v>
      </c>
      <c r="AE417">
        <v>-1.5378860000000001</v>
      </c>
      <c r="AF417">
        <v>-1.5552060000000001</v>
      </c>
      <c r="AG417">
        <v>-1.3479829999999999</v>
      </c>
      <c r="AH417">
        <v>-0.71724790000000005</v>
      </c>
      <c r="AI417">
        <v>-0.6582673</v>
      </c>
      <c r="AJ417">
        <v>-0.51609590000000005</v>
      </c>
      <c r="AK417">
        <v>-0.33067299999999999</v>
      </c>
      <c r="AL417">
        <v>-0.1585049</v>
      </c>
      <c r="AM417">
        <v>-0.38814130000000002</v>
      </c>
      <c r="AN417">
        <v>-0.14049410000000001</v>
      </c>
      <c r="AO417">
        <v>-1.2348899999999999E-2</v>
      </c>
      <c r="AP417">
        <v>0.15693599999999999</v>
      </c>
      <c r="AQ417">
        <v>-0.1096464</v>
      </c>
      <c r="AR417">
        <v>0.11082500000000001</v>
      </c>
      <c r="AS417">
        <v>0.14823829999999999</v>
      </c>
      <c r="AT417">
        <v>-3.8015899999999998E-2</v>
      </c>
      <c r="AU417">
        <v>-7.0921899999999996E-2</v>
      </c>
      <c r="AV417">
        <v>1.649E-4</v>
      </c>
      <c r="AW417">
        <v>0.25213380000000002</v>
      </c>
      <c r="AX417">
        <v>-8.5525699999999996E-2</v>
      </c>
      <c r="AY417">
        <v>-0.14337459999999999</v>
      </c>
      <c r="AZ417">
        <v>-0.2196371</v>
      </c>
      <c r="BA417">
        <v>-0.17787430000000001</v>
      </c>
      <c r="BB417">
        <v>-4.4230600000000002E-2</v>
      </c>
      <c r="BC417">
        <v>-1.2422219999999999</v>
      </c>
      <c r="BD417">
        <v>-1.2853000000000001</v>
      </c>
      <c r="BE417">
        <v>-1.1117870000000001</v>
      </c>
      <c r="BF417">
        <v>-0.51803330000000003</v>
      </c>
      <c r="BG417">
        <v>-0.52114720000000003</v>
      </c>
      <c r="BH417">
        <v>-0.40225889999999997</v>
      </c>
      <c r="BI417">
        <v>-0.23097599999999999</v>
      </c>
      <c r="BJ417">
        <v>-7.1513699999999999E-2</v>
      </c>
      <c r="BK417">
        <v>-0.28319179999999999</v>
      </c>
      <c r="BL417">
        <v>-2.9460699999999999E-2</v>
      </c>
      <c r="BM417">
        <v>9.1008800000000001E-2</v>
      </c>
      <c r="BN417">
        <v>0.26550309999999999</v>
      </c>
      <c r="BO417">
        <v>6.9930000000000001E-3</v>
      </c>
      <c r="BP417">
        <v>0.23902580000000001</v>
      </c>
      <c r="BQ417">
        <v>0.27610669999999998</v>
      </c>
      <c r="BR417">
        <v>9.2926900000000007E-2</v>
      </c>
      <c r="BS417">
        <v>5.9549499999999998E-2</v>
      </c>
      <c r="BT417">
        <v>0.1274856</v>
      </c>
      <c r="BU417">
        <v>0.39744590000000002</v>
      </c>
      <c r="BV417">
        <v>5.72668E-2</v>
      </c>
      <c r="BW417">
        <v>-2.4166000000000001E-3</v>
      </c>
      <c r="BX417">
        <v>-7.2459399999999993E-2</v>
      </c>
      <c r="BY417">
        <v>-2.4784199999999999E-2</v>
      </c>
      <c r="BZ417">
        <v>8.6597099999999996E-2</v>
      </c>
      <c r="CA417">
        <v>-1.037447</v>
      </c>
      <c r="CB417">
        <v>-1.098363</v>
      </c>
      <c r="CC417">
        <v>-0.94819830000000005</v>
      </c>
      <c r="CD417">
        <v>-0.3800578</v>
      </c>
      <c r="CE417">
        <v>-0.42617820000000001</v>
      </c>
      <c r="CF417">
        <v>-0.32341560000000003</v>
      </c>
      <c r="CG417">
        <v>-0.16192619999999999</v>
      </c>
      <c r="CH417">
        <v>-1.12639E-2</v>
      </c>
      <c r="CI417">
        <v>-0.2105041</v>
      </c>
      <c r="CJ417">
        <v>4.7440799999999998E-2</v>
      </c>
      <c r="CK417">
        <v>0.16259409999999999</v>
      </c>
      <c r="CL417">
        <v>0.34069630000000001</v>
      </c>
      <c r="CM417">
        <v>8.7777099999999997E-2</v>
      </c>
      <c r="CN417">
        <v>0.32781719999999998</v>
      </c>
      <c r="CO417">
        <v>0.36466799999999999</v>
      </c>
      <c r="CP417">
        <v>0.18361749999999999</v>
      </c>
      <c r="CQ417">
        <v>0.14991360000000001</v>
      </c>
      <c r="CR417">
        <v>0.21566750000000001</v>
      </c>
      <c r="CS417">
        <v>0.49808859999999999</v>
      </c>
      <c r="CT417">
        <v>0.15616440000000001</v>
      </c>
      <c r="CU417">
        <v>9.5210400000000001E-2</v>
      </c>
      <c r="CV417">
        <v>2.9475500000000002E-2</v>
      </c>
      <c r="CW417">
        <v>8.1245399999999995E-2</v>
      </c>
      <c r="CX417">
        <v>0.1772079</v>
      </c>
      <c r="CY417">
        <v>-0.83267150000000001</v>
      </c>
      <c r="CZ417">
        <v>-0.91142630000000002</v>
      </c>
      <c r="DA417">
        <v>-0.78460960000000002</v>
      </c>
      <c r="DB417">
        <v>-0.2420824</v>
      </c>
      <c r="DC417">
        <v>-0.33120919999999998</v>
      </c>
      <c r="DD417">
        <v>-0.2445724</v>
      </c>
      <c r="DE417">
        <v>-9.2876299999999995E-2</v>
      </c>
      <c r="DF417">
        <v>4.8985899999999999E-2</v>
      </c>
      <c r="DG417">
        <v>-0.13781640000000001</v>
      </c>
      <c r="DH417">
        <v>0.1243422</v>
      </c>
      <c r="DI417">
        <v>0.23417930000000001</v>
      </c>
      <c r="DJ417">
        <v>0.41588960000000003</v>
      </c>
      <c r="DK417">
        <v>0.16856119999999999</v>
      </c>
      <c r="DL417">
        <v>0.4166086</v>
      </c>
      <c r="DM417">
        <v>0.4532293</v>
      </c>
      <c r="DN417">
        <v>0.274308</v>
      </c>
      <c r="DO417">
        <v>0.24027780000000001</v>
      </c>
      <c r="DP417">
        <v>0.30384949999999999</v>
      </c>
      <c r="DQ417">
        <v>0.59873129999999997</v>
      </c>
      <c r="DR417">
        <v>0.25506200000000001</v>
      </c>
      <c r="DS417">
        <v>0.1928375</v>
      </c>
      <c r="DT417">
        <v>0.13141030000000001</v>
      </c>
      <c r="DU417">
        <v>0.1872751</v>
      </c>
      <c r="DV417">
        <v>0.26781880000000002</v>
      </c>
      <c r="DW417">
        <v>-0.53700829999999999</v>
      </c>
      <c r="DX417">
        <v>-0.64151950000000002</v>
      </c>
      <c r="DY417">
        <v>-0.54841329999999999</v>
      </c>
      <c r="DZ417">
        <v>-4.2867700000000002E-2</v>
      </c>
      <c r="EA417">
        <v>-0.19408909999999999</v>
      </c>
      <c r="EB417">
        <v>-0.1307353</v>
      </c>
      <c r="EC417">
        <v>6.8206999999999999E-3</v>
      </c>
      <c r="ED417">
        <v>0.13597709999999999</v>
      </c>
      <c r="EE417">
        <v>-3.2866899999999998E-2</v>
      </c>
      <c r="EF417">
        <v>0.23537569999999999</v>
      </c>
      <c r="EG417">
        <v>0.33753709999999998</v>
      </c>
      <c r="EH417">
        <v>0.52445660000000005</v>
      </c>
      <c r="EI417">
        <v>0.28520060000000003</v>
      </c>
      <c r="EJ417">
        <v>0.54480930000000005</v>
      </c>
      <c r="EK417">
        <v>0.58109770000000005</v>
      </c>
      <c r="EL417">
        <v>0.40525080000000002</v>
      </c>
      <c r="EM417">
        <v>0.3707492</v>
      </c>
      <c r="EN417">
        <v>0.4311702</v>
      </c>
      <c r="EO417">
        <v>0.74404340000000002</v>
      </c>
      <c r="EP417">
        <v>0.3978546</v>
      </c>
      <c r="EQ417">
        <v>0.33379550000000002</v>
      </c>
      <c r="ER417">
        <v>0.278588</v>
      </c>
      <c r="ES417">
        <v>0.34036509999999998</v>
      </c>
      <c r="ET417">
        <v>0.39864640000000001</v>
      </c>
      <c r="EU417">
        <v>61</v>
      </c>
      <c r="EV417">
        <v>59</v>
      </c>
      <c r="EW417">
        <v>57</v>
      </c>
      <c r="EX417">
        <v>56</v>
      </c>
      <c r="EY417">
        <v>56</v>
      </c>
      <c r="EZ417">
        <v>55</v>
      </c>
      <c r="FA417">
        <v>54</v>
      </c>
      <c r="FB417">
        <v>64</v>
      </c>
      <c r="FC417">
        <v>81</v>
      </c>
      <c r="FD417">
        <v>92</v>
      </c>
      <c r="FE417">
        <v>97</v>
      </c>
      <c r="FF417">
        <v>94</v>
      </c>
      <c r="FG417">
        <v>97</v>
      </c>
      <c r="FH417">
        <v>100</v>
      </c>
      <c r="FI417">
        <v>102</v>
      </c>
      <c r="FJ417">
        <v>101</v>
      </c>
      <c r="FK417">
        <v>100</v>
      </c>
      <c r="FL417">
        <v>93</v>
      </c>
      <c r="FM417">
        <v>89</v>
      </c>
      <c r="FN417">
        <v>85</v>
      </c>
      <c r="FO417">
        <v>78</v>
      </c>
      <c r="FP417">
        <v>71</v>
      </c>
      <c r="FQ417">
        <v>70</v>
      </c>
      <c r="FR417">
        <v>67</v>
      </c>
      <c r="FS417">
        <v>1.960027</v>
      </c>
      <c r="FT417">
        <v>8.4519499999999997E-2</v>
      </c>
      <c r="FU417">
        <v>0.14590639999999999</v>
      </c>
    </row>
    <row r="418" spans="1:177" x14ac:dyDescent="0.3">
      <c r="A418" t="s">
        <v>226</v>
      </c>
      <c r="B418" t="s">
        <v>199</v>
      </c>
      <c r="C418" t="s">
        <v>279</v>
      </c>
      <c r="D418" s="30" t="s">
        <v>249</v>
      </c>
      <c r="E418" t="s">
        <v>219</v>
      </c>
      <c r="F418">
        <v>498</v>
      </c>
      <c r="G418">
        <v>3.472836</v>
      </c>
      <c r="H418">
        <v>3.6630530000000001</v>
      </c>
      <c r="I418">
        <v>2.9365809999999999</v>
      </c>
      <c r="J418">
        <v>2.2112020000000001</v>
      </c>
      <c r="K418">
        <v>1.865038</v>
      </c>
      <c r="L418">
        <v>1.5457700000000001</v>
      </c>
      <c r="M418">
        <v>1.5440499999999999</v>
      </c>
      <c r="N418">
        <v>1.52688</v>
      </c>
      <c r="O418">
        <v>1.1813880000000001</v>
      </c>
      <c r="P418">
        <v>0.70589360000000001</v>
      </c>
      <c r="Q418">
        <v>0.38805869999999998</v>
      </c>
      <c r="R418">
        <v>-2.8279100000000001E-2</v>
      </c>
      <c r="S418">
        <v>-0.97684059999999995</v>
      </c>
      <c r="T418">
        <v>-0.49165199999999998</v>
      </c>
      <c r="U418">
        <v>5.5879699999999997E-2</v>
      </c>
      <c r="V418">
        <v>0.73822129999999997</v>
      </c>
      <c r="W418">
        <v>0.92867829999999996</v>
      </c>
      <c r="X418">
        <v>1.662528</v>
      </c>
      <c r="Y418">
        <v>2.0008810000000001</v>
      </c>
      <c r="Z418">
        <v>2.1952159999999998</v>
      </c>
      <c r="AA418">
        <v>2.1766380000000001</v>
      </c>
      <c r="AB418">
        <v>2.0157039999999999</v>
      </c>
      <c r="AC418">
        <v>1.776789</v>
      </c>
      <c r="AD418">
        <v>1.4262870000000001</v>
      </c>
      <c r="AE418">
        <v>-0.4872493</v>
      </c>
      <c r="AF418">
        <v>-0.26469110000000001</v>
      </c>
      <c r="AG418">
        <v>-0.61183330000000002</v>
      </c>
      <c r="AH418">
        <v>-0.61169680000000004</v>
      </c>
      <c r="AI418">
        <v>-0.45268360000000002</v>
      </c>
      <c r="AJ418">
        <v>-0.39014549999999998</v>
      </c>
      <c r="AK418">
        <v>-7.4308600000000002E-2</v>
      </c>
      <c r="AL418">
        <v>-5.1344099999999997E-2</v>
      </c>
      <c r="AM418">
        <v>3.1072599999999999E-2</v>
      </c>
      <c r="AN418">
        <v>-1.8801600000000002E-2</v>
      </c>
      <c r="AO418">
        <v>-0.1557944</v>
      </c>
      <c r="AP418">
        <v>-0.17203889999999999</v>
      </c>
      <c r="AQ418">
        <v>-0.2682428</v>
      </c>
      <c r="AR418">
        <v>-2.4872700000000001E-2</v>
      </c>
      <c r="AS418">
        <v>-4.7937199999999999E-2</v>
      </c>
      <c r="AT418">
        <v>-3.5598000000000001E-3</v>
      </c>
      <c r="AU418">
        <v>-0.1616735</v>
      </c>
      <c r="AV418">
        <v>-4.4126E-3</v>
      </c>
      <c r="AW418">
        <v>0.1896466</v>
      </c>
      <c r="AX418">
        <v>0.24549370000000001</v>
      </c>
      <c r="AY418">
        <v>0.1197318</v>
      </c>
      <c r="AZ418">
        <v>-2.8934700000000001E-2</v>
      </c>
      <c r="BA418">
        <v>-6.9336999999999996E-2</v>
      </c>
      <c r="BB418">
        <v>-0.1917867</v>
      </c>
      <c r="BC418">
        <v>-0.20804230000000001</v>
      </c>
      <c r="BD418">
        <v>7.0257000000000002E-3</v>
      </c>
      <c r="BE418">
        <v>-0.358126</v>
      </c>
      <c r="BF418">
        <v>-0.40486299999999997</v>
      </c>
      <c r="BG418">
        <v>-0.28699839999999999</v>
      </c>
      <c r="BH418">
        <v>-0.27158490000000002</v>
      </c>
      <c r="BI418">
        <v>6.2984E-3</v>
      </c>
      <c r="BJ418">
        <v>2.4028500000000001E-2</v>
      </c>
      <c r="BK418">
        <v>0.1053796</v>
      </c>
      <c r="BL418">
        <v>7.3403099999999999E-2</v>
      </c>
      <c r="BM418">
        <v>-4.71583E-2</v>
      </c>
      <c r="BN418">
        <v>-5.6016000000000003E-2</v>
      </c>
      <c r="BO418">
        <v>-0.15376899999999999</v>
      </c>
      <c r="BP418">
        <v>7.7439099999999997E-2</v>
      </c>
      <c r="BQ418">
        <v>4.9898100000000001E-2</v>
      </c>
      <c r="BR418">
        <v>9.1482099999999997E-2</v>
      </c>
      <c r="BS418">
        <v>-7.0586300000000005E-2</v>
      </c>
      <c r="BT418">
        <v>9.2200299999999999E-2</v>
      </c>
      <c r="BU418">
        <v>0.29450599999999999</v>
      </c>
      <c r="BV418">
        <v>0.36067939999999998</v>
      </c>
      <c r="BW418">
        <v>0.2299727</v>
      </c>
      <c r="BX418">
        <v>8.0563300000000004E-2</v>
      </c>
      <c r="BY418">
        <v>2.6724000000000001E-2</v>
      </c>
      <c r="BZ418">
        <v>-8.91073E-2</v>
      </c>
      <c r="CA418">
        <v>-1.4664399999999999E-2</v>
      </c>
      <c r="CB418">
        <v>0.1952159</v>
      </c>
      <c r="CC418">
        <v>-0.18240899999999999</v>
      </c>
      <c r="CD418">
        <v>-0.26161050000000002</v>
      </c>
      <c r="CE418">
        <v>-0.17224539999999999</v>
      </c>
      <c r="CF418">
        <v>-0.18947020000000001</v>
      </c>
      <c r="CG418">
        <v>6.2126599999999997E-2</v>
      </c>
      <c r="CH418">
        <v>7.6231400000000005E-2</v>
      </c>
      <c r="CI418">
        <v>0.15684439999999999</v>
      </c>
      <c r="CJ418">
        <v>0.13726379999999999</v>
      </c>
      <c r="CK418">
        <v>2.8082699999999999E-2</v>
      </c>
      <c r="CL418">
        <v>2.4341100000000001E-2</v>
      </c>
      <c r="CM418">
        <v>-7.4484800000000004E-2</v>
      </c>
      <c r="CN418">
        <v>0.14829999999999999</v>
      </c>
      <c r="CO418">
        <v>0.1176586</v>
      </c>
      <c r="CP418">
        <v>0.1573079</v>
      </c>
      <c r="CQ418">
        <v>-7.4996000000000004E-3</v>
      </c>
      <c r="CR418">
        <v>0.15911410000000001</v>
      </c>
      <c r="CS418">
        <v>0.36713119999999999</v>
      </c>
      <c r="CT418">
        <v>0.44045669999999998</v>
      </c>
      <c r="CU418">
        <v>0.30632520000000002</v>
      </c>
      <c r="CV418">
        <v>0.15640129999999999</v>
      </c>
      <c r="CW418">
        <v>9.3255599999999994E-2</v>
      </c>
      <c r="CX418">
        <v>-1.7991799999999999E-2</v>
      </c>
      <c r="CY418">
        <v>0.1787135</v>
      </c>
      <c r="CZ418">
        <v>0.38340619999999997</v>
      </c>
      <c r="DA418">
        <v>-6.6921000000000003E-3</v>
      </c>
      <c r="DB418">
        <v>-0.11835809999999999</v>
      </c>
      <c r="DC418">
        <v>-5.7492300000000003E-2</v>
      </c>
      <c r="DD418">
        <v>-0.1073554</v>
      </c>
      <c r="DE418">
        <v>0.1179548</v>
      </c>
      <c r="DF418">
        <v>0.1284342</v>
      </c>
      <c r="DG418">
        <v>0.2083092</v>
      </c>
      <c r="DH418">
        <v>0.20112450000000001</v>
      </c>
      <c r="DI418">
        <v>0.1033237</v>
      </c>
      <c r="DJ418">
        <v>0.10469820000000001</v>
      </c>
      <c r="DK418">
        <v>4.7993999999999997E-3</v>
      </c>
      <c r="DL418">
        <v>0.21916079999999999</v>
      </c>
      <c r="DM418">
        <v>0.185419</v>
      </c>
      <c r="DN418">
        <v>0.22313359999999999</v>
      </c>
      <c r="DO418">
        <v>5.5587200000000003E-2</v>
      </c>
      <c r="DP418">
        <v>0.2260279</v>
      </c>
      <c r="DQ418">
        <v>0.43975649999999999</v>
      </c>
      <c r="DR418">
        <v>0.52023399999999997</v>
      </c>
      <c r="DS418">
        <v>0.38267770000000001</v>
      </c>
      <c r="DT418">
        <v>0.23223930000000001</v>
      </c>
      <c r="DU418">
        <v>0.15978719999999999</v>
      </c>
      <c r="DV418">
        <v>5.3123700000000003E-2</v>
      </c>
      <c r="DW418">
        <v>0.45792050000000001</v>
      </c>
      <c r="DX418">
        <v>0.65512309999999996</v>
      </c>
      <c r="DY418">
        <v>0.24701519999999999</v>
      </c>
      <c r="DZ418">
        <v>8.8475700000000004E-2</v>
      </c>
      <c r="EA418">
        <v>0.10819280000000001</v>
      </c>
      <c r="EB418">
        <v>1.12052E-2</v>
      </c>
      <c r="EC418">
        <v>0.19856190000000001</v>
      </c>
      <c r="ED418">
        <v>0.20380680000000001</v>
      </c>
      <c r="EE418">
        <v>0.28261609999999998</v>
      </c>
      <c r="EF418">
        <v>0.29332920000000001</v>
      </c>
      <c r="EG418">
        <v>0.2119598</v>
      </c>
      <c r="EH418">
        <v>0.2207211</v>
      </c>
      <c r="EI418">
        <v>0.1192732</v>
      </c>
      <c r="EJ418">
        <v>0.3214726</v>
      </c>
      <c r="EK418">
        <v>0.28325440000000002</v>
      </c>
      <c r="EL418">
        <v>0.3181755</v>
      </c>
      <c r="EM418">
        <v>0.14667440000000001</v>
      </c>
      <c r="EN418">
        <v>0.32264090000000001</v>
      </c>
      <c r="EO418">
        <v>0.54461579999999998</v>
      </c>
      <c r="EP418">
        <v>0.63541979999999998</v>
      </c>
      <c r="EQ418">
        <v>0.49291859999999998</v>
      </c>
      <c r="ER418">
        <v>0.34173730000000002</v>
      </c>
      <c r="ES418">
        <v>0.25584829999999997</v>
      </c>
      <c r="ET418">
        <v>0.1558031</v>
      </c>
      <c r="EU418">
        <v>44.077669999999998</v>
      </c>
      <c r="EV418">
        <v>42.402909999999999</v>
      </c>
      <c r="EW418">
        <v>42.757280000000002</v>
      </c>
      <c r="EX418">
        <v>41.407769999999999</v>
      </c>
      <c r="EY418">
        <v>42.082520000000002</v>
      </c>
      <c r="EZ418">
        <v>42.427190000000003</v>
      </c>
      <c r="FA418">
        <v>43.752429999999997</v>
      </c>
      <c r="FB418">
        <v>44.3932</v>
      </c>
      <c r="FC418">
        <v>45.072809999999997</v>
      </c>
      <c r="FD418">
        <v>46.708739999999999</v>
      </c>
      <c r="FE418">
        <v>50.368929999999999</v>
      </c>
      <c r="FF418">
        <v>51.679609999999997</v>
      </c>
      <c r="FG418">
        <v>54</v>
      </c>
      <c r="FH418">
        <v>56.631070000000001</v>
      </c>
      <c r="FI418">
        <v>56.291260000000001</v>
      </c>
      <c r="FJ418">
        <v>56.975729999999999</v>
      </c>
      <c r="FK418">
        <v>55.616500000000002</v>
      </c>
      <c r="FL418">
        <v>53.655340000000002</v>
      </c>
      <c r="FM418">
        <v>51.689320000000002</v>
      </c>
      <c r="FN418">
        <v>51.048540000000003</v>
      </c>
      <c r="FO418">
        <v>50.718440000000001</v>
      </c>
      <c r="FP418">
        <v>50.03398</v>
      </c>
      <c r="FQ418">
        <v>50.364080000000001</v>
      </c>
      <c r="FR418">
        <v>50.043689999999998</v>
      </c>
      <c r="FS418">
        <v>1.777155</v>
      </c>
      <c r="FT418">
        <v>6.19718E-2</v>
      </c>
      <c r="FU418">
        <v>9.2262999999999998E-2</v>
      </c>
    </row>
    <row r="419" spans="1:177" x14ac:dyDescent="0.3">
      <c r="A419" t="s">
        <v>226</v>
      </c>
      <c r="B419" t="s">
        <v>199</v>
      </c>
      <c r="C419" t="s">
        <v>279</v>
      </c>
      <c r="D419" s="30" t="s">
        <v>249</v>
      </c>
      <c r="E419" t="s">
        <v>220</v>
      </c>
      <c r="F419">
        <v>317</v>
      </c>
      <c r="G419">
        <v>4.0724879999999999</v>
      </c>
      <c r="H419">
        <v>4.2292740000000002</v>
      </c>
      <c r="I419">
        <v>3.328948</v>
      </c>
      <c r="J419">
        <v>2.5679949999999998</v>
      </c>
      <c r="K419">
        <v>2.0635400000000002</v>
      </c>
      <c r="L419">
        <v>1.702671</v>
      </c>
      <c r="M419">
        <v>1.5647070000000001</v>
      </c>
      <c r="N419">
        <v>1.584608</v>
      </c>
      <c r="O419">
        <v>1.3408199999999999</v>
      </c>
      <c r="P419">
        <v>0.87682020000000005</v>
      </c>
      <c r="Q419">
        <v>0.62072890000000003</v>
      </c>
      <c r="R419">
        <v>0.1053506</v>
      </c>
      <c r="S419">
        <v>-0.90371199999999996</v>
      </c>
      <c r="T419">
        <v>-0.2516525</v>
      </c>
      <c r="U419">
        <v>0.22435649999999999</v>
      </c>
      <c r="V419">
        <v>1.085739</v>
      </c>
      <c r="W419">
        <v>0.94124249999999998</v>
      </c>
      <c r="X419">
        <v>1.5790770000000001</v>
      </c>
      <c r="Y419">
        <v>2.0451980000000001</v>
      </c>
      <c r="Z419">
        <v>2.316605</v>
      </c>
      <c r="AA419">
        <v>2.2651889999999999</v>
      </c>
      <c r="AB419">
        <v>2.1307049999999998</v>
      </c>
      <c r="AC419">
        <v>1.831718</v>
      </c>
      <c r="AD419">
        <v>1.495179</v>
      </c>
      <c r="AE419">
        <v>-0.32334639999999998</v>
      </c>
      <c r="AF419">
        <v>-0.14802119999999999</v>
      </c>
      <c r="AG419">
        <v>-0.48409859999999999</v>
      </c>
      <c r="AH419">
        <v>-0.51767549999999996</v>
      </c>
      <c r="AI419">
        <v>-0.44045679999999998</v>
      </c>
      <c r="AJ419">
        <v>-0.39963179999999998</v>
      </c>
      <c r="AK419">
        <v>-0.17198160000000001</v>
      </c>
      <c r="AL419">
        <v>-5.5988499999999997E-2</v>
      </c>
      <c r="AM419">
        <v>8.5952700000000007E-2</v>
      </c>
      <c r="AN419">
        <v>4.5247900000000001E-2</v>
      </c>
      <c r="AO419">
        <v>-0.10543669999999999</v>
      </c>
      <c r="AP419">
        <v>-5.1600600000000003E-2</v>
      </c>
      <c r="AQ419">
        <v>-7.6893699999999995E-2</v>
      </c>
      <c r="AR419">
        <v>0.1602855</v>
      </c>
      <c r="AS419">
        <v>0.16072839999999999</v>
      </c>
      <c r="AT419">
        <v>0.19670489999999999</v>
      </c>
      <c r="AU419">
        <v>-8.79051E-2</v>
      </c>
      <c r="AV419">
        <v>-0.14340929999999999</v>
      </c>
      <c r="AW419">
        <v>7.9870700000000003E-2</v>
      </c>
      <c r="AX419">
        <v>0.20382929999999999</v>
      </c>
      <c r="AY419">
        <v>7.2560299999999994E-2</v>
      </c>
      <c r="AZ419">
        <v>-0.10716340000000001</v>
      </c>
      <c r="BA419">
        <v>-0.17440169999999999</v>
      </c>
      <c r="BB419">
        <v>-0.28827160000000002</v>
      </c>
      <c r="BC419">
        <v>2.8804E-2</v>
      </c>
      <c r="BD419">
        <v>0.19412570000000001</v>
      </c>
      <c r="BE419">
        <v>-0.1717023</v>
      </c>
      <c r="BF419">
        <v>-0.2645614</v>
      </c>
      <c r="BG419">
        <v>-0.23544799999999999</v>
      </c>
      <c r="BH419">
        <v>-0.24672910000000001</v>
      </c>
      <c r="BI419">
        <v>-6.3773200000000002E-2</v>
      </c>
      <c r="BJ419">
        <v>3.2056899999999999E-2</v>
      </c>
      <c r="BK419">
        <v>0.1765631</v>
      </c>
      <c r="BL419">
        <v>0.15984409999999999</v>
      </c>
      <c r="BM419">
        <v>2.72553E-2</v>
      </c>
      <c r="BN419">
        <v>8.5733400000000001E-2</v>
      </c>
      <c r="BO419">
        <v>5.0005300000000003E-2</v>
      </c>
      <c r="BP419">
        <v>0.28308359999999999</v>
      </c>
      <c r="BQ419">
        <v>0.27687669999999998</v>
      </c>
      <c r="BR419">
        <v>0.31448559999999998</v>
      </c>
      <c r="BS419">
        <v>1.6248700000000001E-2</v>
      </c>
      <c r="BT419">
        <v>-2.9581400000000001E-2</v>
      </c>
      <c r="BU419">
        <v>0.21881970000000001</v>
      </c>
      <c r="BV419">
        <v>0.34671459999999998</v>
      </c>
      <c r="BW419">
        <v>0.2019388</v>
      </c>
      <c r="BX419">
        <v>3.1514399999999998E-2</v>
      </c>
      <c r="BY419">
        <v>-4.7307299999999997E-2</v>
      </c>
      <c r="BZ419">
        <v>-0.16184680000000001</v>
      </c>
      <c r="CA419">
        <v>0.27270220000000001</v>
      </c>
      <c r="CB419">
        <v>0.43109560000000002</v>
      </c>
      <c r="CC419">
        <v>4.4662500000000001E-2</v>
      </c>
      <c r="CD419">
        <v>-8.9255299999999996E-2</v>
      </c>
      <c r="CE419">
        <v>-9.3459600000000004E-2</v>
      </c>
      <c r="CF419">
        <v>-0.14082919999999999</v>
      </c>
      <c r="CG419">
        <v>1.11717E-2</v>
      </c>
      <c r="CH419">
        <v>9.3036900000000006E-2</v>
      </c>
      <c r="CI419">
        <v>0.23931959999999999</v>
      </c>
      <c r="CJ419">
        <v>0.23921300000000001</v>
      </c>
      <c r="CK419">
        <v>0.1191574</v>
      </c>
      <c r="CL419">
        <v>0.1808506</v>
      </c>
      <c r="CM419">
        <v>0.13789509999999999</v>
      </c>
      <c r="CN419">
        <v>0.36813319999999999</v>
      </c>
      <c r="CO419">
        <v>0.35732079999999999</v>
      </c>
      <c r="CP419">
        <v>0.39606019999999997</v>
      </c>
      <c r="CQ419">
        <v>8.83853E-2</v>
      </c>
      <c r="CR419">
        <v>4.9255399999999998E-2</v>
      </c>
      <c r="CS419">
        <v>0.31505539999999999</v>
      </c>
      <c r="CT419">
        <v>0.44567659999999998</v>
      </c>
      <c r="CU419">
        <v>0.29154590000000002</v>
      </c>
      <c r="CV419">
        <v>0.12756229999999999</v>
      </c>
      <c r="CW419">
        <v>4.0717799999999998E-2</v>
      </c>
      <c r="CX419">
        <v>-7.4285400000000001E-2</v>
      </c>
      <c r="CY419">
        <v>0.51660050000000002</v>
      </c>
      <c r="CZ419">
        <v>0.66806549999999998</v>
      </c>
      <c r="DA419">
        <v>0.26102720000000001</v>
      </c>
      <c r="DB419">
        <v>8.6050699999999994E-2</v>
      </c>
      <c r="DC419">
        <v>4.8528799999999997E-2</v>
      </c>
      <c r="DD419">
        <v>-3.4929300000000003E-2</v>
      </c>
      <c r="DE419">
        <v>8.6116600000000001E-2</v>
      </c>
      <c r="DF419">
        <v>0.15401690000000001</v>
      </c>
      <c r="DG419">
        <v>0.30207600000000001</v>
      </c>
      <c r="DH419">
        <v>0.31858199999999998</v>
      </c>
      <c r="DI419">
        <v>0.21105950000000001</v>
      </c>
      <c r="DJ419">
        <v>0.27596769999999998</v>
      </c>
      <c r="DK419">
        <v>0.22578500000000001</v>
      </c>
      <c r="DL419">
        <v>0.4531828</v>
      </c>
      <c r="DM419">
        <v>0.43776480000000001</v>
      </c>
      <c r="DN419">
        <v>0.47763480000000003</v>
      </c>
      <c r="DO419">
        <v>0.160522</v>
      </c>
      <c r="DP419">
        <v>0.12809219999999999</v>
      </c>
      <c r="DQ419">
        <v>0.41129110000000002</v>
      </c>
      <c r="DR419">
        <v>0.54463850000000003</v>
      </c>
      <c r="DS419">
        <v>0.38115300000000002</v>
      </c>
      <c r="DT419">
        <v>0.22361010000000001</v>
      </c>
      <c r="DU419">
        <v>0.128743</v>
      </c>
      <c r="DV419">
        <v>1.3276100000000001E-2</v>
      </c>
      <c r="DW419">
        <v>0.86875080000000005</v>
      </c>
      <c r="DX419">
        <v>1.0102120000000001</v>
      </c>
      <c r="DY419">
        <v>0.57342349999999997</v>
      </c>
      <c r="DZ419">
        <v>0.33916489999999999</v>
      </c>
      <c r="EA419">
        <v>0.25353759999999997</v>
      </c>
      <c r="EB419">
        <v>0.11797340000000001</v>
      </c>
      <c r="EC419">
        <v>0.194325</v>
      </c>
      <c r="ED419">
        <v>0.24206230000000001</v>
      </c>
      <c r="EE419">
        <v>0.39268639999999999</v>
      </c>
      <c r="EF419">
        <v>0.43317820000000001</v>
      </c>
      <c r="EG419">
        <v>0.34375149999999999</v>
      </c>
      <c r="EH419">
        <v>0.41330169999999999</v>
      </c>
      <c r="EI419">
        <v>0.35268389999999999</v>
      </c>
      <c r="EJ419">
        <v>0.57598079999999996</v>
      </c>
      <c r="EK419">
        <v>0.55391310000000005</v>
      </c>
      <c r="EL419">
        <v>0.59541549999999999</v>
      </c>
      <c r="EM419">
        <v>0.26467580000000002</v>
      </c>
      <c r="EN419">
        <v>0.24192</v>
      </c>
      <c r="EO419">
        <v>0.55024010000000001</v>
      </c>
      <c r="EP419">
        <v>0.68752389999999997</v>
      </c>
      <c r="EQ419">
        <v>0.51053139999999997</v>
      </c>
      <c r="ER419">
        <v>0.362288</v>
      </c>
      <c r="ES419">
        <v>0.25583729999999999</v>
      </c>
      <c r="ET419">
        <v>0.13970089999999999</v>
      </c>
      <c r="EU419">
        <v>46</v>
      </c>
      <c r="EV419">
        <v>44.00714</v>
      </c>
      <c r="EW419">
        <v>45</v>
      </c>
      <c r="EX419">
        <v>43.014290000000003</v>
      </c>
      <c r="EY419">
        <v>44.00714</v>
      </c>
      <c r="EZ419">
        <v>44.985709999999997</v>
      </c>
      <c r="FA419">
        <v>45.99286</v>
      </c>
      <c r="FB419">
        <v>45.99286</v>
      </c>
      <c r="FC419">
        <v>46.99286</v>
      </c>
      <c r="FD419">
        <v>47.985709999999997</v>
      </c>
      <c r="FE419">
        <v>51.957140000000003</v>
      </c>
      <c r="FF419">
        <v>52</v>
      </c>
      <c r="FG419">
        <v>54</v>
      </c>
      <c r="FH419">
        <v>55.985709999999997</v>
      </c>
      <c r="FI419">
        <v>55.014290000000003</v>
      </c>
      <c r="FJ419">
        <v>56.021430000000002</v>
      </c>
      <c r="FK419">
        <v>54.021430000000002</v>
      </c>
      <c r="FL419">
        <v>53.021430000000002</v>
      </c>
      <c r="FM419">
        <v>52.014290000000003</v>
      </c>
      <c r="FN419">
        <v>52.014290000000003</v>
      </c>
      <c r="FO419">
        <v>52</v>
      </c>
      <c r="FP419">
        <v>50.99286</v>
      </c>
      <c r="FQ419">
        <v>51.00714</v>
      </c>
      <c r="FR419">
        <v>51.00714</v>
      </c>
      <c r="FS419">
        <v>2.1850070000000001</v>
      </c>
      <c r="FT419">
        <v>7.6559699999999994E-2</v>
      </c>
      <c r="FU419">
        <v>0.1183724</v>
      </c>
    </row>
    <row r="420" spans="1:177" x14ac:dyDescent="0.3">
      <c r="A420" t="s">
        <v>226</v>
      </c>
      <c r="B420" t="s">
        <v>199</v>
      </c>
      <c r="C420" t="s">
        <v>279</v>
      </c>
      <c r="D420" s="30" t="s">
        <v>249</v>
      </c>
      <c r="E420" t="s">
        <v>221</v>
      </c>
      <c r="F420">
        <v>181</v>
      </c>
      <c r="G420">
        <v>2.2296830000000001</v>
      </c>
      <c r="H420">
        <v>2.5026130000000002</v>
      </c>
      <c r="I420">
        <v>2.1473399999999998</v>
      </c>
      <c r="J420">
        <v>1.5210399999999999</v>
      </c>
      <c r="K420">
        <v>1.489287</v>
      </c>
      <c r="L420">
        <v>1.243333</v>
      </c>
      <c r="M420">
        <v>1.506256</v>
      </c>
      <c r="N420">
        <v>1.416094</v>
      </c>
      <c r="O420">
        <v>0.84999360000000002</v>
      </c>
      <c r="P420">
        <v>0.34249289999999999</v>
      </c>
      <c r="Q420">
        <v>-0.1030124</v>
      </c>
      <c r="R420">
        <v>-0.3042279</v>
      </c>
      <c r="S420">
        <v>-1.1433199999999999</v>
      </c>
      <c r="T420">
        <v>-0.98400449999999995</v>
      </c>
      <c r="U420">
        <v>-0.28445599999999999</v>
      </c>
      <c r="V420">
        <v>4.9018300000000001E-2</v>
      </c>
      <c r="W420">
        <v>0.91444559999999997</v>
      </c>
      <c r="X420">
        <v>1.85354</v>
      </c>
      <c r="Y420">
        <v>1.9339010000000001</v>
      </c>
      <c r="Z420">
        <v>1.957856</v>
      </c>
      <c r="AA420">
        <v>1.9735510000000001</v>
      </c>
      <c r="AB420">
        <v>1.768186</v>
      </c>
      <c r="AC420">
        <v>1.6616390000000001</v>
      </c>
      <c r="AD420">
        <v>1.2880210000000001</v>
      </c>
      <c r="AE420">
        <v>-1.3272409999999999</v>
      </c>
      <c r="AF420">
        <v>-1.006397</v>
      </c>
      <c r="AG420">
        <v>-1.366168</v>
      </c>
      <c r="AH420">
        <v>-1.213411</v>
      </c>
      <c r="AI420">
        <v>-0.80261020000000005</v>
      </c>
      <c r="AJ420">
        <v>-0.5907422</v>
      </c>
      <c r="AK420">
        <v>-1.68296E-2</v>
      </c>
      <c r="AL420">
        <v>-0.1981262</v>
      </c>
      <c r="AM420">
        <v>-0.2307217</v>
      </c>
      <c r="AN420">
        <v>-0.33460570000000001</v>
      </c>
      <c r="AO420">
        <v>-0.47432059999999998</v>
      </c>
      <c r="AP420">
        <v>-0.66255299999999995</v>
      </c>
      <c r="AQ420">
        <v>-0.90013350000000003</v>
      </c>
      <c r="AR420">
        <v>-0.60635830000000002</v>
      </c>
      <c r="AS420">
        <v>-0.67536220000000002</v>
      </c>
      <c r="AT420">
        <v>-0.58453909999999998</v>
      </c>
      <c r="AU420">
        <v>-0.50777380000000005</v>
      </c>
      <c r="AV420">
        <v>7.7240400000000001E-2</v>
      </c>
      <c r="AW420">
        <v>0.2290729</v>
      </c>
      <c r="AX420">
        <v>0.1123251</v>
      </c>
      <c r="AY420">
        <v>-1.06143E-2</v>
      </c>
      <c r="AZ420">
        <v>-7.7406199999999994E-2</v>
      </c>
      <c r="BA420">
        <v>-2.4731400000000001E-2</v>
      </c>
      <c r="BB420">
        <v>-0.2015644</v>
      </c>
      <c r="BC420">
        <v>-0.87462819999999997</v>
      </c>
      <c r="BD420">
        <v>-0.56700879999999998</v>
      </c>
      <c r="BE420">
        <v>-0.93692339999999996</v>
      </c>
      <c r="BF420">
        <v>-0.85486419999999996</v>
      </c>
      <c r="BG420">
        <v>-0.52134809999999998</v>
      </c>
      <c r="BH420">
        <v>-0.40907769999999999</v>
      </c>
      <c r="BI420">
        <v>9.1875799999999994E-2</v>
      </c>
      <c r="BJ420">
        <v>-5.4152499999999999E-2</v>
      </c>
      <c r="BK420">
        <v>-0.1020669</v>
      </c>
      <c r="BL420">
        <v>-0.18168029999999999</v>
      </c>
      <c r="BM420">
        <v>-0.28569749999999999</v>
      </c>
      <c r="BN420">
        <v>-0.45120959999999999</v>
      </c>
      <c r="BO420">
        <v>-0.67715119999999995</v>
      </c>
      <c r="BP420">
        <v>-0.42414459999999998</v>
      </c>
      <c r="BQ420">
        <v>-0.50125459999999999</v>
      </c>
      <c r="BR420">
        <v>-0.4256047</v>
      </c>
      <c r="BS420">
        <v>-0.33123429999999998</v>
      </c>
      <c r="BT420">
        <v>0.25748860000000001</v>
      </c>
      <c r="BU420">
        <v>0.37533060000000001</v>
      </c>
      <c r="BV420">
        <v>0.30424830000000003</v>
      </c>
      <c r="BW420">
        <v>0.19370580000000001</v>
      </c>
      <c r="BX420">
        <v>9.6247200000000005E-2</v>
      </c>
      <c r="BY420">
        <v>0.1087413</v>
      </c>
      <c r="BZ420">
        <v>-2.5372700000000002E-2</v>
      </c>
      <c r="CA420">
        <v>-0.56115009999999999</v>
      </c>
      <c r="CB420">
        <v>-0.26269009999999998</v>
      </c>
      <c r="CC420">
        <v>-0.63962980000000003</v>
      </c>
      <c r="CD420">
        <v>-0.60653590000000002</v>
      </c>
      <c r="CE420">
        <v>-0.32654680000000003</v>
      </c>
      <c r="CF420">
        <v>-0.2832575</v>
      </c>
      <c r="CG420">
        <v>0.16716490000000001</v>
      </c>
      <c r="CH420">
        <v>4.5563300000000001E-2</v>
      </c>
      <c r="CI420">
        <v>-1.2961E-2</v>
      </c>
      <c r="CJ420">
        <v>-7.5764700000000004E-2</v>
      </c>
      <c r="CK420">
        <v>-0.1550578</v>
      </c>
      <c r="CL420">
        <v>-0.30483389999999999</v>
      </c>
      <c r="CM420">
        <v>-0.52271440000000002</v>
      </c>
      <c r="CN420">
        <v>-0.29794389999999998</v>
      </c>
      <c r="CO420">
        <v>-0.38066820000000001</v>
      </c>
      <c r="CP420">
        <v>-0.3155271</v>
      </c>
      <c r="CQ420">
        <v>-0.2089636</v>
      </c>
      <c r="CR420">
        <v>0.3823279</v>
      </c>
      <c r="CS420">
        <v>0.4766282</v>
      </c>
      <c r="CT420">
        <v>0.4371737</v>
      </c>
      <c r="CU420">
        <v>0.33521719999999999</v>
      </c>
      <c r="CV420">
        <v>0.21651899999999999</v>
      </c>
      <c r="CW420">
        <v>0.20118420000000001</v>
      </c>
      <c r="CX420">
        <v>9.6657000000000007E-2</v>
      </c>
      <c r="CY420">
        <v>-0.247672</v>
      </c>
      <c r="CZ420">
        <v>4.1628600000000002E-2</v>
      </c>
      <c r="DA420">
        <v>-0.34233619999999998</v>
      </c>
      <c r="DB420">
        <v>-0.35820760000000001</v>
      </c>
      <c r="DC420">
        <v>-0.13174549999999999</v>
      </c>
      <c r="DD420">
        <v>-0.1574373</v>
      </c>
      <c r="DE420">
        <v>0.242454</v>
      </c>
      <c r="DF420">
        <v>0.14527909999999999</v>
      </c>
      <c r="DG420">
        <v>7.6144900000000001E-2</v>
      </c>
      <c r="DH420">
        <v>3.0151000000000001E-2</v>
      </c>
      <c r="DI420">
        <v>-2.4418100000000002E-2</v>
      </c>
      <c r="DJ420">
        <v>-0.15845819999999999</v>
      </c>
      <c r="DK420">
        <v>-0.36827749999999998</v>
      </c>
      <c r="DL420">
        <v>-0.17174320000000001</v>
      </c>
      <c r="DM420">
        <v>-0.26008170000000003</v>
      </c>
      <c r="DN420">
        <v>-0.20544960000000001</v>
      </c>
      <c r="DO420">
        <v>-8.66928E-2</v>
      </c>
      <c r="DP420">
        <v>0.50716729999999999</v>
      </c>
      <c r="DQ420">
        <v>0.57792580000000005</v>
      </c>
      <c r="DR420">
        <v>0.57009909999999997</v>
      </c>
      <c r="DS420">
        <v>0.47672870000000001</v>
      </c>
      <c r="DT420">
        <v>0.3367908</v>
      </c>
      <c r="DU420">
        <v>0.29362700000000003</v>
      </c>
      <c r="DV420">
        <v>0.21868679999999999</v>
      </c>
      <c r="DW420">
        <v>0.2049406</v>
      </c>
      <c r="DX420">
        <v>0.48101650000000001</v>
      </c>
      <c r="DY420">
        <v>8.6908600000000003E-2</v>
      </c>
      <c r="DZ420">
        <v>3.39E-4</v>
      </c>
      <c r="EA420">
        <v>0.1495166</v>
      </c>
      <c r="EB420">
        <v>2.4227200000000001E-2</v>
      </c>
      <c r="EC420">
        <v>0.35115950000000001</v>
      </c>
      <c r="ED420">
        <v>0.28925289999999998</v>
      </c>
      <c r="EE420">
        <v>0.2047997</v>
      </c>
      <c r="EF420">
        <v>0.1830764</v>
      </c>
      <c r="EG420">
        <v>0.16420499999999999</v>
      </c>
      <c r="EH420">
        <v>5.2885099999999997E-2</v>
      </c>
      <c r="EI420">
        <v>-0.14529520000000001</v>
      </c>
      <c r="EJ420">
        <v>1.04706E-2</v>
      </c>
      <c r="EK420">
        <v>-8.5974099999999998E-2</v>
      </c>
      <c r="EL420">
        <v>-4.65152E-2</v>
      </c>
      <c r="EM420">
        <v>8.9846700000000002E-2</v>
      </c>
      <c r="EN420">
        <v>0.68741540000000001</v>
      </c>
      <c r="EO420">
        <v>0.72418340000000003</v>
      </c>
      <c r="EP420">
        <v>0.76202230000000004</v>
      </c>
      <c r="EQ420">
        <v>0.68104880000000001</v>
      </c>
      <c r="ER420">
        <v>0.51044420000000001</v>
      </c>
      <c r="ES420">
        <v>0.42709970000000003</v>
      </c>
      <c r="ET420">
        <v>0.39487840000000002</v>
      </c>
      <c r="EU420">
        <v>40</v>
      </c>
      <c r="EV420">
        <v>39</v>
      </c>
      <c r="EW420">
        <v>38</v>
      </c>
      <c r="EX420">
        <v>38</v>
      </c>
      <c r="EY420">
        <v>38</v>
      </c>
      <c r="EZ420">
        <v>37</v>
      </c>
      <c r="FA420">
        <v>39</v>
      </c>
      <c r="FB420">
        <v>41</v>
      </c>
      <c r="FC420">
        <v>41</v>
      </c>
      <c r="FD420">
        <v>44</v>
      </c>
      <c r="FE420">
        <v>47</v>
      </c>
      <c r="FF420">
        <v>51</v>
      </c>
      <c r="FG420">
        <v>54</v>
      </c>
      <c r="FH420">
        <v>58</v>
      </c>
      <c r="FI420">
        <v>59</v>
      </c>
      <c r="FJ420">
        <v>59</v>
      </c>
      <c r="FK420">
        <v>59</v>
      </c>
      <c r="FL420">
        <v>55</v>
      </c>
      <c r="FM420">
        <v>51</v>
      </c>
      <c r="FN420">
        <v>49</v>
      </c>
      <c r="FO420">
        <v>48</v>
      </c>
      <c r="FP420">
        <v>48</v>
      </c>
      <c r="FQ420">
        <v>49</v>
      </c>
      <c r="FR420">
        <v>48</v>
      </c>
      <c r="FS420">
        <v>3.0393180000000002</v>
      </c>
      <c r="FT420">
        <v>0.10587199999999999</v>
      </c>
      <c r="FU420">
        <v>0.14232059999999999</v>
      </c>
    </row>
    <row r="421" spans="1:177" x14ac:dyDescent="0.3">
      <c r="A421" t="s">
        <v>226</v>
      </c>
      <c r="B421" t="s">
        <v>199</v>
      </c>
      <c r="C421" t="s">
        <v>279</v>
      </c>
      <c r="D421" s="30" t="s">
        <v>250</v>
      </c>
      <c r="E421" t="s">
        <v>219</v>
      </c>
      <c r="F421">
        <v>629</v>
      </c>
      <c r="G421">
        <v>3.8628650000000002</v>
      </c>
      <c r="H421">
        <v>3.7615280000000002</v>
      </c>
      <c r="I421">
        <v>3.3886280000000002</v>
      </c>
      <c r="J421">
        <v>2.5420579999999999</v>
      </c>
      <c r="K421">
        <v>1.8151029999999999</v>
      </c>
      <c r="L421">
        <v>1.462391</v>
      </c>
      <c r="M421">
        <v>1.402854</v>
      </c>
      <c r="N421">
        <v>1.1359809999999999</v>
      </c>
      <c r="O421">
        <v>0.70085549999999996</v>
      </c>
      <c r="P421">
        <v>-0.127058</v>
      </c>
      <c r="Q421">
        <v>-1.5933489999999999</v>
      </c>
      <c r="R421">
        <v>-2.4768129999999999</v>
      </c>
      <c r="S421">
        <v>-3.162007</v>
      </c>
      <c r="T421">
        <v>-3.749492</v>
      </c>
      <c r="U421">
        <v>-3.5277750000000001</v>
      </c>
      <c r="V421">
        <v>-2.8237489999999998</v>
      </c>
      <c r="W421">
        <v>-1.6397820000000001</v>
      </c>
      <c r="X421">
        <v>-0.1408749</v>
      </c>
      <c r="Y421">
        <v>0.98334060000000001</v>
      </c>
      <c r="Z421">
        <v>1.7291460000000001</v>
      </c>
      <c r="AA421">
        <v>1.975568</v>
      </c>
      <c r="AB421">
        <v>1.950178</v>
      </c>
      <c r="AC421">
        <v>1.672102</v>
      </c>
      <c r="AD421">
        <v>1.426104</v>
      </c>
      <c r="AE421">
        <v>-1.2179340000000001</v>
      </c>
      <c r="AF421">
        <v>-1.3829400000000001</v>
      </c>
      <c r="AG421">
        <v>-0.95914880000000002</v>
      </c>
      <c r="AH421">
        <v>-0.62407029999999997</v>
      </c>
      <c r="AI421">
        <v>-0.42447980000000002</v>
      </c>
      <c r="AJ421">
        <v>-0.20535700000000001</v>
      </c>
      <c r="AK421">
        <v>-3.0658500000000002E-2</v>
      </c>
      <c r="AL421">
        <v>-1.9953000000000002E-3</v>
      </c>
      <c r="AM421">
        <v>6.9214899999999996E-2</v>
      </c>
      <c r="AN421">
        <v>0.16470370000000001</v>
      </c>
      <c r="AO421">
        <v>-5.2412599999999997E-2</v>
      </c>
      <c r="AP421">
        <v>-2.9455800000000001E-2</v>
      </c>
      <c r="AQ421">
        <v>-9.1125200000000003E-2</v>
      </c>
      <c r="AR421">
        <v>-9.8911100000000002E-2</v>
      </c>
      <c r="AS421">
        <v>-3.2488299999999998E-2</v>
      </c>
      <c r="AT421">
        <v>-2.2751899999999999E-2</v>
      </c>
      <c r="AU421">
        <v>9.9539699999999995E-2</v>
      </c>
      <c r="AV421">
        <v>9.9053699999999995E-2</v>
      </c>
      <c r="AW421">
        <v>0.19955709999999999</v>
      </c>
      <c r="AX421">
        <v>0.31783270000000002</v>
      </c>
      <c r="AY421">
        <v>0.27852840000000001</v>
      </c>
      <c r="AZ421">
        <v>0.2089715</v>
      </c>
      <c r="BA421">
        <v>0.1390121</v>
      </c>
      <c r="BB421">
        <v>7.6255900000000001E-2</v>
      </c>
      <c r="BC421">
        <v>-1.0209820000000001</v>
      </c>
      <c r="BD421">
        <v>-1.194061</v>
      </c>
      <c r="BE421">
        <v>-0.81107090000000004</v>
      </c>
      <c r="BF421">
        <v>-0.50015310000000002</v>
      </c>
      <c r="BG421">
        <v>-0.32618540000000001</v>
      </c>
      <c r="BH421">
        <v>-0.12964429999999999</v>
      </c>
      <c r="BI421">
        <v>2.8330999999999999E-2</v>
      </c>
      <c r="BJ421">
        <v>4.56388E-2</v>
      </c>
      <c r="BK421">
        <v>0.1194389</v>
      </c>
      <c r="BL421">
        <v>0.22278510000000001</v>
      </c>
      <c r="BM421">
        <v>1.9434E-2</v>
      </c>
      <c r="BN421">
        <v>3.2451099999999997E-2</v>
      </c>
      <c r="BO421">
        <v>-2.4739500000000001E-2</v>
      </c>
      <c r="BP421">
        <v>-3.8369800000000003E-2</v>
      </c>
      <c r="BQ421">
        <v>2.5583399999999999E-2</v>
      </c>
      <c r="BR421">
        <v>3.9440200000000002E-2</v>
      </c>
      <c r="BS421">
        <v>0.16883680000000001</v>
      </c>
      <c r="BT421">
        <v>0.162074</v>
      </c>
      <c r="BU421">
        <v>0.26882319999999998</v>
      </c>
      <c r="BV421">
        <v>0.39347520000000002</v>
      </c>
      <c r="BW421">
        <v>0.35182210000000003</v>
      </c>
      <c r="BX421">
        <v>0.28231200000000001</v>
      </c>
      <c r="BY421">
        <v>0.20675940000000001</v>
      </c>
      <c r="BZ421">
        <v>0.13892640000000001</v>
      </c>
      <c r="CA421">
        <v>-0.88457350000000001</v>
      </c>
      <c r="CB421">
        <v>-1.0632440000000001</v>
      </c>
      <c r="CC421">
        <v>-0.70851249999999999</v>
      </c>
      <c r="CD421">
        <v>-0.41432829999999998</v>
      </c>
      <c r="CE421">
        <v>-0.25810709999999998</v>
      </c>
      <c r="CF421">
        <v>-7.7205899999999994E-2</v>
      </c>
      <c r="CG421">
        <v>6.9186899999999996E-2</v>
      </c>
      <c r="CH421">
        <v>7.8630099999999994E-2</v>
      </c>
      <c r="CI421">
        <v>0.1542239</v>
      </c>
      <c r="CJ421">
        <v>0.26301219999999997</v>
      </c>
      <c r="CK421">
        <v>6.9194699999999998E-2</v>
      </c>
      <c r="CL421">
        <v>7.5327599999999995E-2</v>
      </c>
      <c r="CM421">
        <v>2.1239000000000001E-2</v>
      </c>
      <c r="CN421">
        <v>3.5609999999999999E-3</v>
      </c>
      <c r="CO421">
        <v>6.5803799999999996E-2</v>
      </c>
      <c r="CP421">
        <v>8.2514299999999999E-2</v>
      </c>
      <c r="CQ421">
        <v>0.21683179999999999</v>
      </c>
      <c r="CR421">
        <v>0.2057216</v>
      </c>
      <c r="CS421">
        <v>0.31679679999999999</v>
      </c>
      <c r="CT421">
        <v>0.44586500000000001</v>
      </c>
      <c r="CU421">
        <v>0.40258509999999997</v>
      </c>
      <c r="CV421">
        <v>0.3331075</v>
      </c>
      <c r="CW421">
        <v>0.25368109999999999</v>
      </c>
      <c r="CX421">
        <v>0.18233179999999999</v>
      </c>
      <c r="CY421">
        <v>-0.74816519999999997</v>
      </c>
      <c r="CZ421">
        <v>-0.93242749999999996</v>
      </c>
      <c r="DA421">
        <v>-0.6059542</v>
      </c>
      <c r="DB421">
        <v>-0.32850360000000001</v>
      </c>
      <c r="DC421">
        <v>-0.19002869999999999</v>
      </c>
      <c r="DD421">
        <v>-2.4767500000000001E-2</v>
      </c>
      <c r="DE421">
        <v>0.1100429</v>
      </c>
      <c r="DF421">
        <v>0.1116214</v>
      </c>
      <c r="DG421">
        <v>0.18900890000000001</v>
      </c>
      <c r="DH421">
        <v>0.30323919999999999</v>
      </c>
      <c r="DI421">
        <v>0.1189554</v>
      </c>
      <c r="DJ421">
        <v>0.1182042</v>
      </c>
      <c r="DK421">
        <v>6.7217600000000002E-2</v>
      </c>
      <c r="DL421">
        <v>4.5491799999999999E-2</v>
      </c>
      <c r="DM421">
        <v>0.1060241</v>
      </c>
      <c r="DN421">
        <v>0.12558839999999999</v>
      </c>
      <c r="DO421">
        <v>0.26482679999999997</v>
      </c>
      <c r="DP421">
        <v>0.24936920000000001</v>
      </c>
      <c r="DQ421">
        <v>0.36477029999999999</v>
      </c>
      <c r="DR421">
        <v>0.4982548</v>
      </c>
      <c r="DS421">
        <v>0.45334819999999998</v>
      </c>
      <c r="DT421">
        <v>0.38390289999999999</v>
      </c>
      <c r="DU421">
        <v>0.3006027</v>
      </c>
      <c r="DV421">
        <v>0.2257372</v>
      </c>
      <c r="DW421">
        <v>-0.55121339999999996</v>
      </c>
      <c r="DX421">
        <v>-0.74354889999999996</v>
      </c>
      <c r="DY421">
        <v>-0.45787630000000001</v>
      </c>
      <c r="DZ421">
        <v>-0.2045864</v>
      </c>
      <c r="EA421">
        <v>-9.1734300000000005E-2</v>
      </c>
      <c r="EB421">
        <v>5.0945299999999999E-2</v>
      </c>
      <c r="EC421">
        <v>0.1690324</v>
      </c>
      <c r="ED421">
        <v>0.15925549999999999</v>
      </c>
      <c r="EE421">
        <v>0.2392329</v>
      </c>
      <c r="EF421">
        <v>0.36132059999999999</v>
      </c>
      <c r="EG421">
        <v>0.1908019</v>
      </c>
      <c r="EH421">
        <v>0.1801111</v>
      </c>
      <c r="EI421">
        <v>0.13360330000000001</v>
      </c>
      <c r="EJ421">
        <v>0.10603319999999999</v>
      </c>
      <c r="EK421">
        <v>0.16409589999999999</v>
      </c>
      <c r="EL421">
        <v>0.18778049999999999</v>
      </c>
      <c r="EM421">
        <v>0.33412389999999997</v>
      </c>
      <c r="EN421">
        <v>0.31238939999999998</v>
      </c>
      <c r="EO421">
        <v>0.43403649999999999</v>
      </c>
      <c r="EP421">
        <v>0.5738974</v>
      </c>
      <c r="EQ421">
        <v>0.5266419</v>
      </c>
      <c r="ER421">
        <v>0.45724340000000002</v>
      </c>
      <c r="ES421">
        <v>0.36835010000000001</v>
      </c>
      <c r="ET421">
        <v>0.28840769999999999</v>
      </c>
      <c r="EU421">
        <v>60.67971</v>
      </c>
      <c r="EV421">
        <v>60.021349999999998</v>
      </c>
      <c r="EW421">
        <v>60.021349999999998</v>
      </c>
      <c r="EX421">
        <v>59.68683</v>
      </c>
      <c r="EY421">
        <v>60.021349999999998</v>
      </c>
      <c r="EZ421">
        <v>60.345199999999998</v>
      </c>
      <c r="FA421">
        <v>60.010680000000001</v>
      </c>
      <c r="FB421">
        <v>60.010680000000001</v>
      </c>
      <c r="FC421">
        <v>61.010680000000001</v>
      </c>
      <c r="FD421">
        <v>63.330959999999997</v>
      </c>
      <c r="FE421">
        <v>66.982209999999995</v>
      </c>
      <c r="FF421">
        <v>71.327399999999997</v>
      </c>
      <c r="FG421">
        <v>72.690389999999994</v>
      </c>
      <c r="FH421">
        <v>72.377229999999997</v>
      </c>
      <c r="FI421">
        <v>73.704629999999995</v>
      </c>
      <c r="FJ421">
        <v>74.042699999999996</v>
      </c>
      <c r="FK421">
        <v>72.740210000000005</v>
      </c>
      <c r="FL421">
        <v>71.398570000000007</v>
      </c>
      <c r="FM421">
        <v>69.049819999999997</v>
      </c>
      <c r="FN421">
        <v>64.697509999999994</v>
      </c>
      <c r="FO421">
        <v>61.021349999999998</v>
      </c>
      <c r="FP421">
        <v>59.00356</v>
      </c>
      <c r="FQ421">
        <v>58.669040000000003</v>
      </c>
      <c r="FR421">
        <v>58.644129999999997</v>
      </c>
      <c r="FS421">
        <v>1.1193979999999999</v>
      </c>
      <c r="FT421">
        <v>4.36683E-2</v>
      </c>
      <c r="FU421">
        <v>7.1315600000000007E-2</v>
      </c>
    </row>
    <row r="422" spans="1:177" x14ac:dyDescent="0.3">
      <c r="A422" t="s">
        <v>226</v>
      </c>
      <c r="B422" t="s">
        <v>199</v>
      </c>
      <c r="C422" t="s">
        <v>279</v>
      </c>
      <c r="D422" s="30" t="s">
        <v>250</v>
      </c>
      <c r="E422" t="s">
        <v>220</v>
      </c>
      <c r="F422">
        <v>404</v>
      </c>
      <c r="G422">
        <v>3.910196</v>
      </c>
      <c r="H422">
        <v>3.7242709999999999</v>
      </c>
      <c r="I422">
        <v>3.3295309999999998</v>
      </c>
      <c r="J422">
        <v>2.4383979999999998</v>
      </c>
      <c r="K422">
        <v>1.859221</v>
      </c>
      <c r="L422">
        <v>1.458628</v>
      </c>
      <c r="M422">
        <v>1.5234110000000001</v>
      </c>
      <c r="N422">
        <v>1.240653</v>
      </c>
      <c r="O422">
        <v>0.74428720000000004</v>
      </c>
      <c r="P422">
        <v>0.1116772</v>
      </c>
      <c r="Q422">
        <v>-1.107753</v>
      </c>
      <c r="R422">
        <v>-1.971627</v>
      </c>
      <c r="S422">
        <v>-2.8005550000000001</v>
      </c>
      <c r="T422">
        <v>-3.6385489999999998</v>
      </c>
      <c r="U422">
        <v>-3.443263</v>
      </c>
      <c r="V422">
        <v>-2.713273</v>
      </c>
      <c r="W422">
        <v>-1.5068319999999999</v>
      </c>
      <c r="X422">
        <v>4.8944399999999999E-2</v>
      </c>
      <c r="Y422">
        <v>1.096411</v>
      </c>
      <c r="Z422">
        <v>1.812659</v>
      </c>
      <c r="AA422">
        <v>2.0111629999999998</v>
      </c>
      <c r="AB422">
        <v>1.9832860000000001</v>
      </c>
      <c r="AC422">
        <v>1.724234</v>
      </c>
      <c r="AD422">
        <v>1.4635769999999999</v>
      </c>
      <c r="AE422">
        <v>-1.3224590000000001</v>
      </c>
      <c r="AF422">
        <v>-1.5877129999999999</v>
      </c>
      <c r="AG422">
        <v>-1.2429889999999999</v>
      </c>
      <c r="AH422">
        <v>-0.78447350000000005</v>
      </c>
      <c r="AI422">
        <v>-0.53132279999999998</v>
      </c>
      <c r="AJ422">
        <v>-0.27506910000000001</v>
      </c>
      <c r="AK422">
        <v>-6.4223299999999997E-2</v>
      </c>
      <c r="AL422">
        <v>-4.6000100000000002E-2</v>
      </c>
      <c r="AM422">
        <v>-4.2125000000000001E-3</v>
      </c>
      <c r="AN422">
        <v>3.8905599999999999E-2</v>
      </c>
      <c r="AO422">
        <v>-0.2243001</v>
      </c>
      <c r="AP422">
        <v>-9.0582999999999997E-2</v>
      </c>
      <c r="AQ422">
        <v>-0.13605639999999999</v>
      </c>
      <c r="AR422">
        <v>-0.12139129999999999</v>
      </c>
      <c r="AS422">
        <v>-5.9223600000000001E-2</v>
      </c>
      <c r="AT422">
        <v>-2.8049500000000002E-2</v>
      </c>
      <c r="AU422">
        <v>7.8931500000000002E-2</v>
      </c>
      <c r="AV422">
        <v>0.1053062</v>
      </c>
      <c r="AW422">
        <v>0.21107110000000001</v>
      </c>
      <c r="AX422">
        <v>0.26836880000000002</v>
      </c>
      <c r="AY422">
        <v>0.19953889999999999</v>
      </c>
      <c r="AZ422">
        <v>0.18131929999999999</v>
      </c>
      <c r="BA422">
        <v>0.1027815</v>
      </c>
      <c r="BB422">
        <v>3.4928000000000001E-2</v>
      </c>
      <c r="BC422">
        <v>-1.0834140000000001</v>
      </c>
      <c r="BD422">
        <v>-1.353267</v>
      </c>
      <c r="BE422">
        <v>-1.062441</v>
      </c>
      <c r="BF422">
        <v>-0.63283180000000006</v>
      </c>
      <c r="BG422">
        <v>-0.40677370000000002</v>
      </c>
      <c r="BH422">
        <v>-0.18601709999999999</v>
      </c>
      <c r="BI422">
        <v>5.2128000000000001E-3</v>
      </c>
      <c r="BJ422">
        <v>1.1577E-2</v>
      </c>
      <c r="BK422">
        <v>5.4029300000000002E-2</v>
      </c>
      <c r="BL422">
        <v>0.10189869999999999</v>
      </c>
      <c r="BM422">
        <v>-0.14011979999999999</v>
      </c>
      <c r="BN422">
        <v>-1.5547800000000001E-2</v>
      </c>
      <c r="BO422">
        <v>-6.1498299999999999E-2</v>
      </c>
      <c r="BP422">
        <v>-5.39648E-2</v>
      </c>
      <c r="BQ422">
        <v>9.1287999999999994E-3</v>
      </c>
      <c r="BR422">
        <v>4.3616000000000002E-2</v>
      </c>
      <c r="BS422">
        <v>0.163247</v>
      </c>
      <c r="BT422">
        <v>0.18367629999999999</v>
      </c>
      <c r="BU422">
        <v>0.30352669999999998</v>
      </c>
      <c r="BV422">
        <v>0.36843399999999998</v>
      </c>
      <c r="BW422">
        <v>0.29047820000000002</v>
      </c>
      <c r="BX422">
        <v>0.27224019999999999</v>
      </c>
      <c r="BY422">
        <v>0.1851206</v>
      </c>
      <c r="BZ422">
        <v>0.1133361</v>
      </c>
      <c r="CA422">
        <v>-0.91785240000000001</v>
      </c>
      <c r="CB422">
        <v>-1.19089</v>
      </c>
      <c r="CC422">
        <v>-0.9373939</v>
      </c>
      <c r="CD422">
        <v>-0.52780510000000003</v>
      </c>
      <c r="CE422">
        <v>-0.3205113</v>
      </c>
      <c r="CF422">
        <v>-0.1243399</v>
      </c>
      <c r="CG422">
        <v>5.33041E-2</v>
      </c>
      <c r="CH422">
        <v>5.1454800000000002E-2</v>
      </c>
      <c r="CI422">
        <v>9.4367400000000004E-2</v>
      </c>
      <c r="CJ422">
        <v>0.1455275</v>
      </c>
      <c r="CK422">
        <v>-8.1816799999999995E-2</v>
      </c>
      <c r="CL422">
        <v>3.6421299999999997E-2</v>
      </c>
      <c r="CM422">
        <v>-9.8595999999999996E-3</v>
      </c>
      <c r="CN422">
        <v>-7.2652999999999997E-3</v>
      </c>
      <c r="CO422">
        <v>5.6469400000000003E-2</v>
      </c>
      <c r="CP422">
        <v>9.3251200000000006E-2</v>
      </c>
      <c r="CQ422">
        <v>0.2216437</v>
      </c>
      <c r="CR422">
        <v>0.2379551</v>
      </c>
      <c r="CS422">
        <v>0.36756109999999997</v>
      </c>
      <c r="CT422">
        <v>0.43773879999999998</v>
      </c>
      <c r="CU422">
        <v>0.35346250000000001</v>
      </c>
      <c r="CV422">
        <v>0.3352116</v>
      </c>
      <c r="CW422">
        <v>0.24214840000000001</v>
      </c>
      <c r="CX422">
        <v>0.1676414</v>
      </c>
      <c r="CY422">
        <v>-0.75229049999999997</v>
      </c>
      <c r="CZ422">
        <v>-1.028513</v>
      </c>
      <c r="DA422">
        <v>-0.81234700000000004</v>
      </c>
      <c r="DB422">
        <v>-0.4227785</v>
      </c>
      <c r="DC422">
        <v>-0.23424900000000001</v>
      </c>
      <c r="DD422">
        <v>-6.2662800000000005E-2</v>
      </c>
      <c r="DE422">
        <v>0.10139529999999999</v>
      </c>
      <c r="DF422">
        <v>9.1332499999999997E-2</v>
      </c>
      <c r="DG422">
        <v>0.13470550000000001</v>
      </c>
      <c r="DH422">
        <v>0.1891563</v>
      </c>
      <c r="DI422">
        <v>-2.3513800000000001E-2</v>
      </c>
      <c r="DJ422">
        <v>8.8390399999999994E-2</v>
      </c>
      <c r="DK422">
        <v>4.17791E-2</v>
      </c>
      <c r="DL422">
        <v>3.94341E-2</v>
      </c>
      <c r="DM422">
        <v>0.1038101</v>
      </c>
      <c r="DN422">
        <v>0.1428865</v>
      </c>
      <c r="DO422">
        <v>0.28004040000000002</v>
      </c>
      <c r="DP422">
        <v>0.29223399999999999</v>
      </c>
      <c r="DQ422">
        <v>0.43159550000000002</v>
      </c>
      <c r="DR422">
        <v>0.50704360000000004</v>
      </c>
      <c r="DS422">
        <v>0.4164467</v>
      </c>
      <c r="DT422">
        <v>0.39818310000000001</v>
      </c>
      <c r="DU422">
        <v>0.2991762</v>
      </c>
      <c r="DV422">
        <v>0.2219467</v>
      </c>
      <c r="DW422">
        <v>-0.51324550000000002</v>
      </c>
      <c r="DX422">
        <v>-0.79406659999999996</v>
      </c>
      <c r="DY422">
        <v>-0.63179909999999995</v>
      </c>
      <c r="DZ422">
        <v>-0.27113670000000001</v>
      </c>
      <c r="EA422">
        <v>-0.1096998</v>
      </c>
      <c r="EB422">
        <v>2.6389200000000002E-2</v>
      </c>
      <c r="EC422">
        <v>0.17083139999999999</v>
      </c>
      <c r="ED422">
        <v>0.1489096</v>
      </c>
      <c r="EE422">
        <v>0.19294729999999999</v>
      </c>
      <c r="EF422">
        <v>0.25214940000000002</v>
      </c>
      <c r="EG422">
        <v>6.0666499999999998E-2</v>
      </c>
      <c r="EH422">
        <v>0.1634256</v>
      </c>
      <c r="EI422">
        <v>0.1163372</v>
      </c>
      <c r="EJ422">
        <v>0.1068607</v>
      </c>
      <c r="EK422">
        <v>0.1721625</v>
      </c>
      <c r="EL422">
        <v>0.21455189999999999</v>
      </c>
      <c r="EM422">
        <v>0.36435590000000001</v>
      </c>
      <c r="EN422">
        <v>0.37060399999999999</v>
      </c>
      <c r="EO422">
        <v>0.52405109999999999</v>
      </c>
      <c r="EP422">
        <v>0.6071088</v>
      </c>
      <c r="EQ422">
        <v>0.507386</v>
      </c>
      <c r="ER422">
        <v>0.48910389999999998</v>
      </c>
      <c r="ES422">
        <v>0.3815153</v>
      </c>
      <c r="ET422">
        <v>0.30035479999999998</v>
      </c>
      <c r="EU422">
        <v>61.021389999999997</v>
      </c>
      <c r="EV422">
        <v>60.032089999999997</v>
      </c>
      <c r="EW422">
        <v>60.032089999999997</v>
      </c>
      <c r="EX422">
        <v>60.032089999999997</v>
      </c>
      <c r="EY422">
        <v>60.032089999999997</v>
      </c>
      <c r="EZ422">
        <v>61.021389999999997</v>
      </c>
      <c r="FA422">
        <v>61.021389999999997</v>
      </c>
      <c r="FB422">
        <v>61.021389999999997</v>
      </c>
      <c r="FC422">
        <v>62.021389999999997</v>
      </c>
      <c r="FD422">
        <v>64</v>
      </c>
      <c r="FE422">
        <v>67.978610000000003</v>
      </c>
      <c r="FF422">
        <v>70.9893</v>
      </c>
      <c r="FG422">
        <v>72.032089999999997</v>
      </c>
      <c r="FH422">
        <v>70.053470000000004</v>
      </c>
      <c r="FI422">
        <v>71.042779999999993</v>
      </c>
      <c r="FJ422">
        <v>72.053470000000004</v>
      </c>
      <c r="FK422">
        <v>70.096260000000001</v>
      </c>
      <c r="FL422">
        <v>69.085560000000001</v>
      </c>
      <c r="FM422">
        <v>67.064170000000004</v>
      </c>
      <c r="FN422">
        <v>64.042779999999993</v>
      </c>
      <c r="FO422">
        <v>61.032089999999997</v>
      </c>
      <c r="FP422">
        <v>60.0107</v>
      </c>
      <c r="FQ422">
        <v>60.0107</v>
      </c>
      <c r="FR422">
        <v>60.978610000000003</v>
      </c>
      <c r="FS422">
        <v>1.3359669999999999</v>
      </c>
      <c r="FT422">
        <v>5.1952199999999997E-2</v>
      </c>
      <c r="FU422">
        <v>9.20705E-2</v>
      </c>
    </row>
    <row r="423" spans="1:177" x14ac:dyDescent="0.3">
      <c r="A423" t="s">
        <v>226</v>
      </c>
      <c r="B423" t="s">
        <v>199</v>
      </c>
      <c r="C423" t="s">
        <v>279</v>
      </c>
      <c r="D423" s="30" t="s">
        <v>250</v>
      </c>
      <c r="E423" t="s">
        <v>221</v>
      </c>
      <c r="F423">
        <v>225</v>
      </c>
      <c r="G423">
        <v>3.8916819999999999</v>
      </c>
      <c r="H423">
        <v>3.9910709999999998</v>
      </c>
      <c r="I423">
        <v>3.6396480000000002</v>
      </c>
      <c r="J423">
        <v>2.877818</v>
      </c>
      <c r="K423">
        <v>1.8327169999999999</v>
      </c>
      <c r="L423">
        <v>1.5410969999999999</v>
      </c>
      <c r="M423">
        <v>1.19364</v>
      </c>
      <c r="N423">
        <v>0.9405116</v>
      </c>
      <c r="O423">
        <v>0.66316660000000005</v>
      </c>
      <c r="P423">
        <v>-0.51251659999999999</v>
      </c>
      <c r="Q423">
        <v>-2.4698669999999998</v>
      </c>
      <c r="R423">
        <v>-3.449306</v>
      </c>
      <c r="S423">
        <v>-3.920093</v>
      </c>
      <c r="T423">
        <v>-4.0397639999999999</v>
      </c>
      <c r="U423">
        <v>-3.7536700000000001</v>
      </c>
      <c r="V423">
        <v>-3.0985079999999998</v>
      </c>
      <c r="W423">
        <v>-1.9161779999999999</v>
      </c>
      <c r="X423">
        <v>-0.50237180000000003</v>
      </c>
      <c r="Y423">
        <v>0.78699370000000002</v>
      </c>
      <c r="Z423">
        <v>1.58568</v>
      </c>
      <c r="AA423">
        <v>1.949657</v>
      </c>
      <c r="AB423">
        <v>1.9250320000000001</v>
      </c>
      <c r="AC423">
        <v>1.601648</v>
      </c>
      <c r="AD423">
        <v>1.3814820000000001</v>
      </c>
      <c r="AE423">
        <v>-1.3816600000000001</v>
      </c>
      <c r="AF423">
        <v>-1.282573</v>
      </c>
      <c r="AG423">
        <v>-0.62185849999999998</v>
      </c>
      <c r="AH423">
        <v>-0.50100420000000001</v>
      </c>
      <c r="AI423">
        <v>-0.34657179999999999</v>
      </c>
      <c r="AJ423">
        <v>-0.1940656</v>
      </c>
      <c r="AK423">
        <v>-8.5099499999999995E-2</v>
      </c>
      <c r="AL423">
        <v>-1.4321E-2</v>
      </c>
      <c r="AM423">
        <v>0.1387563</v>
      </c>
      <c r="AN423">
        <v>0.36470849999999999</v>
      </c>
      <c r="AO423">
        <v>0.2369328</v>
      </c>
      <c r="AP423">
        <v>3.7335199999999999E-2</v>
      </c>
      <c r="AQ423">
        <v>-0.13237879999999999</v>
      </c>
      <c r="AR423">
        <v>-0.19567950000000001</v>
      </c>
      <c r="AS423">
        <v>-0.1063692</v>
      </c>
      <c r="AT423">
        <v>-0.14661750000000001</v>
      </c>
      <c r="AU423">
        <v>6.7761000000000002E-3</v>
      </c>
      <c r="AV423">
        <v>-2.6377000000000001E-2</v>
      </c>
      <c r="AW423">
        <v>8.9504899999999998E-2</v>
      </c>
      <c r="AX423">
        <v>0.3065155</v>
      </c>
      <c r="AY423">
        <v>0.31642670000000001</v>
      </c>
      <c r="AZ423">
        <v>0.13327339999999999</v>
      </c>
      <c r="BA423">
        <v>8.5729899999999998E-2</v>
      </c>
      <c r="BB423">
        <v>5.3263699999999997E-2</v>
      </c>
      <c r="BC423">
        <v>-1.0329630000000001</v>
      </c>
      <c r="BD423">
        <v>-0.97156549999999997</v>
      </c>
      <c r="BE423">
        <v>-0.36890040000000002</v>
      </c>
      <c r="BF423">
        <v>-0.28838039999999998</v>
      </c>
      <c r="BG423">
        <v>-0.1950472</v>
      </c>
      <c r="BH423">
        <v>-5.0572899999999997E-2</v>
      </c>
      <c r="BI423">
        <v>2.6566200000000002E-2</v>
      </c>
      <c r="BJ423">
        <v>7.0430199999999998E-2</v>
      </c>
      <c r="BK423">
        <v>0.2348228</v>
      </c>
      <c r="BL423">
        <v>0.484541</v>
      </c>
      <c r="BM423">
        <v>0.35821049999999999</v>
      </c>
      <c r="BN423">
        <v>0.1359542</v>
      </c>
      <c r="BO423">
        <v>2.4377999999999999E-3</v>
      </c>
      <c r="BP423">
        <v>-6.6323999999999994E-2</v>
      </c>
      <c r="BQ423">
        <v>5.1847000000000004E-3</v>
      </c>
      <c r="BR423">
        <v>-2.4104500000000001E-2</v>
      </c>
      <c r="BS423">
        <v>0.12730929999999999</v>
      </c>
      <c r="BT423">
        <v>7.6332399999999995E-2</v>
      </c>
      <c r="BU423">
        <v>0.17456830000000001</v>
      </c>
      <c r="BV423">
        <v>0.40319090000000002</v>
      </c>
      <c r="BW423">
        <v>0.43750260000000002</v>
      </c>
      <c r="BX423">
        <v>0.25574249999999998</v>
      </c>
      <c r="BY423">
        <v>0.20437140000000001</v>
      </c>
      <c r="BZ423">
        <v>0.15359100000000001</v>
      </c>
      <c r="CA423">
        <v>-0.79145650000000001</v>
      </c>
      <c r="CB423">
        <v>-0.75616309999999998</v>
      </c>
      <c r="CC423">
        <v>-0.1937025</v>
      </c>
      <c r="CD423">
        <v>-0.14111779999999999</v>
      </c>
      <c r="CE423">
        <v>-9.0101700000000007E-2</v>
      </c>
      <c r="CF423">
        <v>4.88098E-2</v>
      </c>
      <c r="CG423">
        <v>0.1039056</v>
      </c>
      <c r="CH423">
        <v>0.12912860000000001</v>
      </c>
      <c r="CI423">
        <v>0.30135810000000002</v>
      </c>
      <c r="CJ423">
        <v>0.56753659999999995</v>
      </c>
      <c r="CK423">
        <v>0.44220710000000002</v>
      </c>
      <c r="CL423">
        <v>0.20425750000000001</v>
      </c>
      <c r="CM423">
        <v>9.5811400000000005E-2</v>
      </c>
      <c r="CN423">
        <v>2.3267300000000001E-2</v>
      </c>
      <c r="CO423">
        <v>8.2446599999999995E-2</v>
      </c>
      <c r="CP423">
        <v>6.0747599999999999E-2</v>
      </c>
      <c r="CQ423">
        <v>0.21079030000000001</v>
      </c>
      <c r="CR423">
        <v>0.14746860000000001</v>
      </c>
      <c r="CS423">
        <v>0.233483</v>
      </c>
      <c r="CT423">
        <v>0.47014800000000001</v>
      </c>
      <c r="CU423">
        <v>0.52135929999999997</v>
      </c>
      <c r="CV423">
        <v>0.34056409999999998</v>
      </c>
      <c r="CW423">
        <v>0.28654210000000002</v>
      </c>
      <c r="CX423">
        <v>0.22307740000000001</v>
      </c>
      <c r="CY423">
        <v>-0.54995019999999994</v>
      </c>
      <c r="CZ423">
        <v>-0.54076069999999998</v>
      </c>
      <c r="DA423">
        <v>-1.85045E-2</v>
      </c>
      <c r="DB423">
        <v>6.1447999999999997E-3</v>
      </c>
      <c r="DC423">
        <v>1.4843800000000001E-2</v>
      </c>
      <c r="DD423">
        <v>0.1481924</v>
      </c>
      <c r="DE423">
        <v>0.18124489999999999</v>
      </c>
      <c r="DF423">
        <v>0.1878271</v>
      </c>
      <c r="DG423">
        <v>0.36789339999999998</v>
      </c>
      <c r="DH423">
        <v>0.6505322</v>
      </c>
      <c r="DI423">
        <v>0.52620370000000005</v>
      </c>
      <c r="DJ423">
        <v>0.27256069999999999</v>
      </c>
      <c r="DK423">
        <v>0.18918489999999999</v>
      </c>
      <c r="DL423">
        <v>0.1128585</v>
      </c>
      <c r="DM423">
        <v>0.1597085</v>
      </c>
      <c r="DN423">
        <v>0.1455998</v>
      </c>
      <c r="DO423">
        <v>0.29427120000000001</v>
      </c>
      <c r="DP423">
        <v>0.21860479999999999</v>
      </c>
      <c r="DQ423">
        <v>0.29239769999999998</v>
      </c>
      <c r="DR423">
        <v>0.5371051</v>
      </c>
      <c r="DS423">
        <v>0.60521610000000003</v>
      </c>
      <c r="DT423">
        <v>0.42538579999999998</v>
      </c>
      <c r="DU423">
        <v>0.36871280000000001</v>
      </c>
      <c r="DV423">
        <v>0.29256379999999998</v>
      </c>
      <c r="DW423">
        <v>-0.2012535</v>
      </c>
      <c r="DX423">
        <v>-0.22975380000000001</v>
      </c>
      <c r="DY423">
        <v>0.23445360000000001</v>
      </c>
      <c r="DZ423">
        <v>0.21876860000000001</v>
      </c>
      <c r="EA423">
        <v>0.1663683</v>
      </c>
      <c r="EB423">
        <v>0.29168509999999997</v>
      </c>
      <c r="EC423">
        <v>0.29291060000000002</v>
      </c>
      <c r="ED423">
        <v>0.2725783</v>
      </c>
      <c r="EE423">
        <v>0.46395979999999998</v>
      </c>
      <c r="EF423">
        <v>0.77036470000000001</v>
      </c>
      <c r="EG423">
        <v>0.64748139999999998</v>
      </c>
      <c r="EH423">
        <v>0.3711798</v>
      </c>
      <c r="EI423">
        <v>0.3240016</v>
      </c>
      <c r="EJ423">
        <v>0.24221409999999999</v>
      </c>
      <c r="EK423">
        <v>0.27126240000000001</v>
      </c>
      <c r="EL423">
        <v>0.26811269999999998</v>
      </c>
      <c r="EM423">
        <v>0.41480440000000002</v>
      </c>
      <c r="EN423">
        <v>0.32131419999999999</v>
      </c>
      <c r="EO423">
        <v>0.3774612</v>
      </c>
      <c r="EP423">
        <v>0.63378049999999997</v>
      </c>
      <c r="EQ423">
        <v>0.72629200000000005</v>
      </c>
      <c r="ER423">
        <v>0.54785479999999998</v>
      </c>
      <c r="ES423">
        <v>0.48735420000000002</v>
      </c>
      <c r="ET423">
        <v>0.39289109999999999</v>
      </c>
      <c r="EU423">
        <v>60</v>
      </c>
      <c r="EV423">
        <v>60</v>
      </c>
      <c r="EW423">
        <v>60</v>
      </c>
      <c r="EX423">
        <v>59</v>
      </c>
      <c r="EY423">
        <v>60</v>
      </c>
      <c r="EZ423">
        <v>59</v>
      </c>
      <c r="FA423">
        <v>58</v>
      </c>
      <c r="FB423">
        <v>58</v>
      </c>
      <c r="FC423">
        <v>59</v>
      </c>
      <c r="FD423">
        <v>62</v>
      </c>
      <c r="FE423">
        <v>65</v>
      </c>
      <c r="FF423">
        <v>72</v>
      </c>
      <c r="FG423">
        <v>74</v>
      </c>
      <c r="FH423">
        <v>77</v>
      </c>
      <c r="FI423">
        <v>79</v>
      </c>
      <c r="FJ423">
        <v>78</v>
      </c>
      <c r="FK423">
        <v>78</v>
      </c>
      <c r="FL423">
        <v>76</v>
      </c>
      <c r="FM423">
        <v>73</v>
      </c>
      <c r="FN423">
        <v>66</v>
      </c>
      <c r="FO423">
        <v>61</v>
      </c>
      <c r="FP423">
        <v>57</v>
      </c>
      <c r="FQ423">
        <v>56</v>
      </c>
      <c r="FR423">
        <v>54</v>
      </c>
      <c r="FS423">
        <v>2.0526960000000001</v>
      </c>
      <c r="FT423">
        <v>7.9351000000000005E-2</v>
      </c>
      <c r="FU423">
        <v>0.10324709999999999</v>
      </c>
    </row>
    <row r="424" spans="1:177" x14ac:dyDescent="0.3">
      <c r="A424" t="s">
        <v>226</v>
      </c>
      <c r="B424" t="s">
        <v>199</v>
      </c>
      <c r="C424" t="s">
        <v>279</v>
      </c>
      <c r="D424" s="30" t="s">
        <v>251</v>
      </c>
      <c r="E424" t="s">
        <v>219</v>
      </c>
      <c r="F424">
        <v>251</v>
      </c>
      <c r="G424">
        <v>4.1678680000000004</v>
      </c>
      <c r="H424">
        <v>4.0961740000000004</v>
      </c>
      <c r="I424">
        <v>3.1936969999999998</v>
      </c>
      <c r="J424">
        <v>2.3775900000000001</v>
      </c>
      <c r="K424">
        <v>1.705846</v>
      </c>
      <c r="L424">
        <v>1.4634339999999999</v>
      </c>
      <c r="M424">
        <v>1.4946520000000001</v>
      </c>
      <c r="N424">
        <v>1.4489209999999999</v>
      </c>
      <c r="O424">
        <v>1.3406769999999999</v>
      </c>
      <c r="P424">
        <v>1.168884</v>
      </c>
      <c r="Q424">
        <v>0.89041550000000003</v>
      </c>
      <c r="R424">
        <v>0.82503709999999997</v>
      </c>
      <c r="S424">
        <v>0.35118080000000002</v>
      </c>
      <c r="T424">
        <v>0.2746075</v>
      </c>
      <c r="U424">
        <v>0.27714090000000002</v>
      </c>
      <c r="V424">
        <v>0.89228180000000001</v>
      </c>
      <c r="W424">
        <v>1.535204</v>
      </c>
      <c r="X424">
        <v>1.9071750000000001</v>
      </c>
      <c r="Y424">
        <v>2.0739480000000001</v>
      </c>
      <c r="Z424">
        <v>2.1901670000000002</v>
      </c>
      <c r="AA424">
        <v>2.0413060000000001</v>
      </c>
      <c r="AB424">
        <v>1.7923519999999999</v>
      </c>
      <c r="AC424">
        <v>1.627402</v>
      </c>
      <c r="AD424">
        <v>1.5052970000000001</v>
      </c>
      <c r="AE424">
        <v>-1.2179340000000001</v>
      </c>
      <c r="AF424">
        <v>-1.3829400000000001</v>
      </c>
      <c r="AG424">
        <v>-0.95914880000000002</v>
      </c>
      <c r="AH424">
        <v>-0.62407000000000001</v>
      </c>
      <c r="AI424">
        <v>-0.42447980000000002</v>
      </c>
      <c r="AJ424">
        <v>-0.20535719999999999</v>
      </c>
      <c r="AK424">
        <v>-3.0658500000000002E-2</v>
      </c>
      <c r="AL424">
        <v>-1.9951999999999999E-3</v>
      </c>
      <c r="AM424">
        <v>6.9214899999999996E-2</v>
      </c>
      <c r="AN424">
        <v>0.16470370000000001</v>
      </c>
      <c r="AO424">
        <v>-5.2412599999999997E-2</v>
      </c>
      <c r="AP424">
        <v>-2.9455700000000001E-2</v>
      </c>
      <c r="AQ424">
        <v>-9.1125300000000006E-2</v>
      </c>
      <c r="AR424">
        <v>-9.8911200000000005E-2</v>
      </c>
      <c r="AS424">
        <v>-3.2488400000000001E-2</v>
      </c>
      <c r="AT424">
        <v>-2.2751899999999999E-2</v>
      </c>
      <c r="AU424">
        <v>9.9539699999999995E-2</v>
      </c>
      <c r="AV424">
        <v>9.9053799999999997E-2</v>
      </c>
      <c r="AW424">
        <v>0.19955709999999999</v>
      </c>
      <c r="AX424">
        <v>0.31783280000000003</v>
      </c>
      <c r="AY424">
        <v>0.27852840000000001</v>
      </c>
      <c r="AZ424">
        <v>0.20897160000000001</v>
      </c>
      <c r="BA424">
        <v>0.1390121</v>
      </c>
      <c r="BB424">
        <v>7.6255900000000001E-2</v>
      </c>
      <c r="BC424">
        <v>-1.0209820000000001</v>
      </c>
      <c r="BD424">
        <v>-1.194061</v>
      </c>
      <c r="BE424">
        <v>-0.81107090000000004</v>
      </c>
      <c r="BF424">
        <v>-0.50015279999999995</v>
      </c>
      <c r="BG424">
        <v>-0.32618540000000001</v>
      </c>
      <c r="BH424">
        <v>-0.12964439999999999</v>
      </c>
      <c r="BI424">
        <v>2.8330999999999999E-2</v>
      </c>
      <c r="BJ424">
        <v>4.5638900000000003E-2</v>
      </c>
      <c r="BK424">
        <v>0.1194389</v>
      </c>
      <c r="BL424">
        <v>0.22278510000000001</v>
      </c>
      <c r="BM424">
        <v>1.94339E-2</v>
      </c>
      <c r="BN424">
        <v>3.2451199999999999E-2</v>
      </c>
      <c r="BO424">
        <v>-2.47396E-2</v>
      </c>
      <c r="BP424">
        <v>-3.8369800000000003E-2</v>
      </c>
      <c r="BQ424">
        <v>2.5583399999999999E-2</v>
      </c>
      <c r="BR424">
        <v>3.9440299999999998E-2</v>
      </c>
      <c r="BS424">
        <v>0.16883680000000001</v>
      </c>
      <c r="BT424">
        <v>0.162074</v>
      </c>
      <c r="BU424">
        <v>0.26882319999999998</v>
      </c>
      <c r="BV424">
        <v>0.39347539999999998</v>
      </c>
      <c r="BW424">
        <v>0.35182210000000003</v>
      </c>
      <c r="BX424">
        <v>0.28231220000000001</v>
      </c>
      <c r="BY424">
        <v>0.20675940000000001</v>
      </c>
      <c r="BZ424">
        <v>0.13892640000000001</v>
      </c>
      <c r="CA424">
        <v>-0.88457390000000002</v>
      </c>
      <c r="CB424">
        <v>-1.0632440000000001</v>
      </c>
      <c r="CC424">
        <v>-0.70851249999999999</v>
      </c>
      <c r="CD424">
        <v>-0.41432809999999998</v>
      </c>
      <c r="CE424">
        <v>-0.25810709999999998</v>
      </c>
      <c r="CF424">
        <v>-7.7205999999999997E-2</v>
      </c>
      <c r="CG424">
        <v>6.9186899999999996E-2</v>
      </c>
      <c r="CH424">
        <v>7.8630199999999997E-2</v>
      </c>
      <c r="CI424">
        <v>0.1542239</v>
      </c>
      <c r="CJ424">
        <v>0.26301219999999997</v>
      </c>
      <c r="CK424">
        <v>6.9194599999999995E-2</v>
      </c>
      <c r="CL424">
        <v>7.53278E-2</v>
      </c>
      <c r="CM424">
        <v>2.1239000000000001E-2</v>
      </c>
      <c r="CN424">
        <v>3.5609999999999999E-3</v>
      </c>
      <c r="CO424">
        <v>6.5803700000000007E-2</v>
      </c>
      <c r="CP424">
        <v>8.2514299999999999E-2</v>
      </c>
      <c r="CQ424">
        <v>0.21683179999999999</v>
      </c>
      <c r="CR424">
        <v>0.2057216</v>
      </c>
      <c r="CS424">
        <v>0.31679679999999999</v>
      </c>
      <c r="CT424">
        <v>0.44586520000000002</v>
      </c>
      <c r="CU424">
        <v>0.40258509999999997</v>
      </c>
      <c r="CV424">
        <v>0.3331076</v>
      </c>
      <c r="CW424">
        <v>0.25368109999999999</v>
      </c>
      <c r="CX424">
        <v>0.18233179999999999</v>
      </c>
      <c r="CY424">
        <v>-0.74816570000000004</v>
      </c>
      <c r="CZ424">
        <v>-0.93242749999999996</v>
      </c>
      <c r="DA424">
        <v>-0.6059542</v>
      </c>
      <c r="DB424">
        <v>-0.3285034</v>
      </c>
      <c r="DC424">
        <v>-0.19002869999999999</v>
      </c>
      <c r="DD424">
        <v>-2.4767600000000001E-2</v>
      </c>
      <c r="DE424">
        <v>0.1100429</v>
      </c>
      <c r="DF424">
        <v>0.1116215</v>
      </c>
      <c r="DG424">
        <v>0.18900890000000001</v>
      </c>
      <c r="DH424">
        <v>0.30323919999999999</v>
      </c>
      <c r="DI424">
        <v>0.1189553</v>
      </c>
      <c r="DJ424">
        <v>0.1182043</v>
      </c>
      <c r="DK424">
        <v>6.7217499999999999E-2</v>
      </c>
      <c r="DL424">
        <v>4.5491799999999999E-2</v>
      </c>
      <c r="DM424">
        <v>0.10602399999999999</v>
      </c>
      <c r="DN424">
        <v>0.12558839999999999</v>
      </c>
      <c r="DO424">
        <v>0.26482679999999997</v>
      </c>
      <c r="DP424">
        <v>0.24936920000000001</v>
      </c>
      <c r="DQ424">
        <v>0.36477029999999999</v>
      </c>
      <c r="DR424">
        <v>0.498255</v>
      </c>
      <c r="DS424">
        <v>0.45334819999999998</v>
      </c>
      <c r="DT424">
        <v>0.38390299999999999</v>
      </c>
      <c r="DU424">
        <v>0.3006027</v>
      </c>
      <c r="DV424">
        <v>0.2257372</v>
      </c>
      <c r="DW424">
        <v>-0.55121390000000003</v>
      </c>
      <c r="DX424">
        <v>-0.74354889999999996</v>
      </c>
      <c r="DY424">
        <v>-0.45787630000000001</v>
      </c>
      <c r="DZ424">
        <v>-0.20458609999999999</v>
      </c>
      <c r="EA424">
        <v>-9.1734300000000005E-2</v>
      </c>
      <c r="EB424">
        <v>5.09451E-2</v>
      </c>
      <c r="EC424">
        <v>0.1690324</v>
      </c>
      <c r="ED424">
        <v>0.1592556</v>
      </c>
      <c r="EE424">
        <v>0.2392329</v>
      </c>
      <c r="EF424">
        <v>0.36132059999999999</v>
      </c>
      <c r="EG424">
        <v>0.1908019</v>
      </c>
      <c r="EH424">
        <v>0.1801112</v>
      </c>
      <c r="EI424">
        <v>0.13360320000000001</v>
      </c>
      <c r="EJ424">
        <v>0.10603319999999999</v>
      </c>
      <c r="EK424">
        <v>0.16409580000000001</v>
      </c>
      <c r="EL424">
        <v>0.18778049999999999</v>
      </c>
      <c r="EM424">
        <v>0.33412389999999997</v>
      </c>
      <c r="EN424">
        <v>0.31238939999999998</v>
      </c>
      <c r="EO424">
        <v>0.43403649999999999</v>
      </c>
      <c r="EP424">
        <v>0.57389749999999995</v>
      </c>
      <c r="EQ424">
        <v>0.5266419</v>
      </c>
      <c r="ER424">
        <v>0.45724359999999997</v>
      </c>
      <c r="ES424">
        <v>0.36835010000000001</v>
      </c>
      <c r="ET424">
        <v>0.28840769999999999</v>
      </c>
      <c r="EU424">
        <v>57.011760000000002</v>
      </c>
      <c r="EV424">
        <v>55.25882</v>
      </c>
      <c r="EW424">
        <v>55.011760000000002</v>
      </c>
      <c r="EX424">
        <v>56.011760000000002</v>
      </c>
      <c r="EY424">
        <v>56.25882</v>
      </c>
      <c r="EZ424">
        <v>56.25882</v>
      </c>
      <c r="FA424">
        <v>57.25882</v>
      </c>
      <c r="FB424">
        <v>58.011760000000002</v>
      </c>
      <c r="FC424">
        <v>58.505879999999998</v>
      </c>
      <c r="FD424">
        <v>59.011760000000002</v>
      </c>
      <c r="FE424">
        <v>59.25882</v>
      </c>
      <c r="FF424">
        <v>60.270589999999999</v>
      </c>
      <c r="FG424">
        <v>58.011760000000002</v>
      </c>
      <c r="FH424">
        <v>56.505879999999998</v>
      </c>
      <c r="FI424">
        <v>56.25882</v>
      </c>
      <c r="FJ424">
        <v>57.011760000000002</v>
      </c>
      <c r="FK424">
        <v>58.011760000000002</v>
      </c>
      <c r="FL424">
        <v>56.25882</v>
      </c>
      <c r="FM424">
        <v>56.011760000000002</v>
      </c>
      <c r="FN424">
        <v>57.517650000000003</v>
      </c>
      <c r="FO424">
        <v>57.764710000000001</v>
      </c>
      <c r="FP424">
        <v>56.764710000000001</v>
      </c>
      <c r="FQ424">
        <v>56.764710000000001</v>
      </c>
      <c r="FR424">
        <v>55.764710000000001</v>
      </c>
      <c r="FS424">
        <v>1.1193979999999999</v>
      </c>
      <c r="FT424">
        <v>4.36683E-2</v>
      </c>
      <c r="FU424">
        <v>7.1315600000000007E-2</v>
      </c>
    </row>
    <row r="425" spans="1:177" x14ac:dyDescent="0.3">
      <c r="A425" t="s">
        <v>226</v>
      </c>
      <c r="B425" t="s">
        <v>199</v>
      </c>
      <c r="C425" t="s">
        <v>279</v>
      </c>
      <c r="D425" s="30" t="s">
        <v>251</v>
      </c>
      <c r="E425" t="s">
        <v>220</v>
      </c>
      <c r="F425">
        <v>164</v>
      </c>
      <c r="G425">
        <v>4.3395700000000001</v>
      </c>
      <c r="H425">
        <v>4.1191880000000003</v>
      </c>
      <c r="I425">
        <v>3.1742469999999998</v>
      </c>
      <c r="J425">
        <v>2.4586790000000001</v>
      </c>
      <c r="K425">
        <v>1.6415979999999999</v>
      </c>
      <c r="L425">
        <v>1.3322229999999999</v>
      </c>
      <c r="M425">
        <v>1.4815069999999999</v>
      </c>
      <c r="N425">
        <v>1.4552830000000001</v>
      </c>
      <c r="O425">
        <v>1.36093</v>
      </c>
      <c r="P425">
        <v>1.2229490000000001</v>
      </c>
      <c r="Q425">
        <v>0.8037301</v>
      </c>
      <c r="R425">
        <v>0.78439009999999998</v>
      </c>
      <c r="S425">
        <v>0.20178109999999999</v>
      </c>
      <c r="T425">
        <v>8.3203399999999997E-2</v>
      </c>
      <c r="U425">
        <v>4.0844400000000003E-2</v>
      </c>
      <c r="V425">
        <v>0.84762630000000005</v>
      </c>
      <c r="W425">
        <v>1.5578160000000001</v>
      </c>
      <c r="X425">
        <v>1.984596</v>
      </c>
      <c r="Y425">
        <v>2.1233420000000001</v>
      </c>
      <c r="Z425">
        <v>2.1477390000000001</v>
      </c>
      <c r="AA425">
        <v>2.0268999999999999</v>
      </c>
      <c r="AB425">
        <v>1.808883</v>
      </c>
      <c r="AC425">
        <v>1.633945</v>
      </c>
      <c r="AD425">
        <v>1.477876</v>
      </c>
      <c r="AE425">
        <v>-1.3224590000000001</v>
      </c>
      <c r="AF425">
        <v>-1.5877129999999999</v>
      </c>
      <c r="AG425">
        <v>-1.242988</v>
      </c>
      <c r="AH425">
        <v>-0.78447350000000005</v>
      </c>
      <c r="AI425">
        <v>-0.53132279999999998</v>
      </c>
      <c r="AJ425">
        <v>-0.27506910000000001</v>
      </c>
      <c r="AK425">
        <v>-6.4223299999999997E-2</v>
      </c>
      <c r="AL425">
        <v>-4.6000100000000002E-2</v>
      </c>
      <c r="AM425">
        <v>-4.2125000000000001E-3</v>
      </c>
      <c r="AN425">
        <v>3.8905599999999999E-2</v>
      </c>
      <c r="AO425">
        <v>-0.2243001</v>
      </c>
      <c r="AP425">
        <v>-9.0582999999999997E-2</v>
      </c>
      <c r="AQ425">
        <v>-0.13605629999999999</v>
      </c>
      <c r="AR425">
        <v>-0.12139129999999999</v>
      </c>
      <c r="AS425">
        <v>-5.9223600000000001E-2</v>
      </c>
      <c r="AT425">
        <v>-2.8049399999999999E-2</v>
      </c>
      <c r="AU425">
        <v>7.8931500000000002E-2</v>
      </c>
      <c r="AV425">
        <v>0.1053062</v>
      </c>
      <c r="AW425">
        <v>0.21107100000000001</v>
      </c>
      <c r="AX425">
        <v>0.26836870000000002</v>
      </c>
      <c r="AY425">
        <v>0.19953879999999999</v>
      </c>
      <c r="AZ425">
        <v>0.18131920000000001</v>
      </c>
      <c r="BA425">
        <v>0.1027815</v>
      </c>
      <c r="BB425">
        <v>3.4928000000000001E-2</v>
      </c>
      <c r="BC425">
        <v>-1.0834140000000001</v>
      </c>
      <c r="BD425">
        <v>-1.353267</v>
      </c>
      <c r="BE425">
        <v>-1.0624400000000001</v>
      </c>
      <c r="BF425">
        <v>-0.63283180000000006</v>
      </c>
      <c r="BG425">
        <v>-0.40677370000000002</v>
      </c>
      <c r="BH425">
        <v>-0.18601709999999999</v>
      </c>
      <c r="BI425">
        <v>5.2128000000000001E-3</v>
      </c>
      <c r="BJ425">
        <v>1.1577E-2</v>
      </c>
      <c r="BK425">
        <v>5.4029300000000002E-2</v>
      </c>
      <c r="BL425">
        <v>0.10189869999999999</v>
      </c>
      <c r="BM425">
        <v>-0.14011979999999999</v>
      </c>
      <c r="BN425">
        <v>-1.5547800000000001E-2</v>
      </c>
      <c r="BO425">
        <v>-6.1498200000000003E-2</v>
      </c>
      <c r="BP425">
        <v>-5.39648E-2</v>
      </c>
      <c r="BQ425">
        <v>9.1287999999999994E-3</v>
      </c>
      <c r="BR425">
        <v>4.3616000000000002E-2</v>
      </c>
      <c r="BS425">
        <v>0.163247</v>
      </c>
      <c r="BT425">
        <v>0.18367620000000001</v>
      </c>
      <c r="BU425">
        <v>0.30352659999999998</v>
      </c>
      <c r="BV425">
        <v>0.36843379999999998</v>
      </c>
      <c r="BW425">
        <v>0.29047810000000002</v>
      </c>
      <c r="BX425">
        <v>0.27223999999999998</v>
      </c>
      <c r="BY425">
        <v>0.1851206</v>
      </c>
      <c r="BZ425">
        <v>0.1133361</v>
      </c>
      <c r="CA425">
        <v>-0.91785240000000001</v>
      </c>
      <c r="CB425">
        <v>-1.19089</v>
      </c>
      <c r="CC425">
        <v>-0.93739340000000004</v>
      </c>
      <c r="CD425">
        <v>-0.52780510000000003</v>
      </c>
      <c r="CE425">
        <v>-0.3205113</v>
      </c>
      <c r="CF425">
        <v>-0.1243399</v>
      </c>
      <c r="CG425">
        <v>5.33041E-2</v>
      </c>
      <c r="CH425">
        <v>5.1454800000000002E-2</v>
      </c>
      <c r="CI425">
        <v>9.4367400000000004E-2</v>
      </c>
      <c r="CJ425">
        <v>0.1455275</v>
      </c>
      <c r="CK425">
        <v>-8.1816799999999995E-2</v>
      </c>
      <c r="CL425">
        <v>3.64214E-2</v>
      </c>
      <c r="CM425">
        <v>-9.8595000000000002E-3</v>
      </c>
      <c r="CN425">
        <v>-7.2654E-3</v>
      </c>
      <c r="CO425">
        <v>5.6469400000000003E-2</v>
      </c>
      <c r="CP425">
        <v>9.3251299999999995E-2</v>
      </c>
      <c r="CQ425">
        <v>0.2216437</v>
      </c>
      <c r="CR425">
        <v>0.2379551</v>
      </c>
      <c r="CS425">
        <v>0.36756100000000003</v>
      </c>
      <c r="CT425">
        <v>0.43773869999999998</v>
      </c>
      <c r="CU425">
        <v>0.35346230000000001</v>
      </c>
      <c r="CV425">
        <v>0.3352115</v>
      </c>
      <c r="CW425">
        <v>0.24214840000000001</v>
      </c>
      <c r="CX425">
        <v>0.1676414</v>
      </c>
      <c r="CY425">
        <v>-0.75229049999999997</v>
      </c>
      <c r="CZ425">
        <v>-1.028513</v>
      </c>
      <c r="DA425">
        <v>-0.81234649999999997</v>
      </c>
      <c r="DB425">
        <v>-0.4227785</v>
      </c>
      <c r="DC425">
        <v>-0.23424900000000001</v>
      </c>
      <c r="DD425">
        <v>-6.2662800000000005E-2</v>
      </c>
      <c r="DE425">
        <v>0.10139529999999999</v>
      </c>
      <c r="DF425">
        <v>9.1332499999999997E-2</v>
      </c>
      <c r="DG425">
        <v>0.13470550000000001</v>
      </c>
      <c r="DH425">
        <v>0.1891563</v>
      </c>
      <c r="DI425">
        <v>-2.3513800000000001E-2</v>
      </c>
      <c r="DJ425">
        <v>8.8390499999999997E-2</v>
      </c>
      <c r="DK425">
        <v>4.1779200000000002E-2</v>
      </c>
      <c r="DL425">
        <v>3.94341E-2</v>
      </c>
      <c r="DM425">
        <v>0.1038101</v>
      </c>
      <c r="DN425">
        <v>0.1428865</v>
      </c>
      <c r="DO425">
        <v>0.28004040000000002</v>
      </c>
      <c r="DP425">
        <v>0.29223389999999999</v>
      </c>
      <c r="DQ425">
        <v>0.43159540000000002</v>
      </c>
      <c r="DR425">
        <v>0.50704349999999998</v>
      </c>
      <c r="DS425">
        <v>0.4164466</v>
      </c>
      <c r="DT425">
        <v>0.39818300000000001</v>
      </c>
      <c r="DU425">
        <v>0.2991762</v>
      </c>
      <c r="DV425">
        <v>0.2219467</v>
      </c>
      <c r="DW425">
        <v>-0.51324550000000002</v>
      </c>
      <c r="DX425">
        <v>-0.79406659999999996</v>
      </c>
      <c r="DY425">
        <v>-0.63179859999999999</v>
      </c>
      <c r="DZ425">
        <v>-0.27113670000000001</v>
      </c>
      <c r="EA425">
        <v>-0.1096998</v>
      </c>
      <c r="EB425">
        <v>2.6389200000000002E-2</v>
      </c>
      <c r="EC425">
        <v>0.17083139999999999</v>
      </c>
      <c r="ED425">
        <v>0.1489096</v>
      </c>
      <c r="EE425">
        <v>0.19294729999999999</v>
      </c>
      <c r="EF425">
        <v>0.25214940000000002</v>
      </c>
      <c r="EG425">
        <v>6.0666499999999998E-2</v>
      </c>
      <c r="EH425">
        <v>0.16342570000000001</v>
      </c>
      <c r="EI425">
        <v>0.1163373</v>
      </c>
      <c r="EJ425">
        <v>0.1068606</v>
      </c>
      <c r="EK425">
        <v>0.17216239999999999</v>
      </c>
      <c r="EL425">
        <v>0.21455199999999999</v>
      </c>
      <c r="EM425">
        <v>0.36435590000000001</v>
      </c>
      <c r="EN425">
        <v>0.37060399999999999</v>
      </c>
      <c r="EO425">
        <v>0.52405100000000004</v>
      </c>
      <c r="EP425">
        <v>0.60710869999999995</v>
      </c>
      <c r="EQ425">
        <v>0.50738589999999995</v>
      </c>
      <c r="ER425">
        <v>0.48910379999999998</v>
      </c>
      <c r="ES425">
        <v>0.3815153</v>
      </c>
      <c r="ET425">
        <v>0.30035479999999998</v>
      </c>
      <c r="EU425">
        <v>58</v>
      </c>
      <c r="EV425">
        <v>56</v>
      </c>
      <c r="EW425">
        <v>56</v>
      </c>
      <c r="EX425">
        <v>57</v>
      </c>
      <c r="EY425">
        <v>57</v>
      </c>
      <c r="EZ425">
        <v>57</v>
      </c>
      <c r="FA425">
        <v>58</v>
      </c>
      <c r="FB425">
        <v>59</v>
      </c>
      <c r="FC425">
        <v>59</v>
      </c>
      <c r="FD425">
        <v>60</v>
      </c>
      <c r="FE425">
        <v>60</v>
      </c>
      <c r="FF425">
        <v>62</v>
      </c>
      <c r="FG425">
        <v>59</v>
      </c>
      <c r="FH425">
        <v>57</v>
      </c>
      <c r="FI425">
        <v>57</v>
      </c>
      <c r="FJ425">
        <v>58</v>
      </c>
      <c r="FK425">
        <v>59</v>
      </c>
      <c r="FL425">
        <v>57</v>
      </c>
      <c r="FM425">
        <v>57</v>
      </c>
      <c r="FN425">
        <v>59</v>
      </c>
      <c r="FO425">
        <v>59</v>
      </c>
      <c r="FP425">
        <v>58</v>
      </c>
      <c r="FQ425">
        <v>58</v>
      </c>
      <c r="FR425">
        <v>57</v>
      </c>
      <c r="FS425">
        <v>1.3359669999999999</v>
      </c>
      <c r="FT425">
        <v>5.1952199999999997E-2</v>
      </c>
      <c r="FU425">
        <v>9.20705E-2</v>
      </c>
    </row>
    <row r="426" spans="1:177" x14ac:dyDescent="0.3">
      <c r="A426" t="s">
        <v>226</v>
      </c>
      <c r="B426" t="s">
        <v>199</v>
      </c>
      <c r="C426" t="s">
        <v>279</v>
      </c>
      <c r="D426" s="30" t="s">
        <v>251</v>
      </c>
      <c r="E426" t="s">
        <v>221</v>
      </c>
      <c r="F426">
        <v>87</v>
      </c>
      <c r="G426">
        <v>3.8556859999999999</v>
      </c>
      <c r="H426">
        <v>4.1700270000000002</v>
      </c>
      <c r="I426">
        <v>3.2386780000000002</v>
      </c>
      <c r="J426">
        <v>2.1669770000000002</v>
      </c>
      <c r="K426">
        <v>1.955136</v>
      </c>
      <c r="L426">
        <v>1.9042859999999999</v>
      </c>
      <c r="M426">
        <v>1.575572</v>
      </c>
      <c r="N426">
        <v>1.4479379999999999</v>
      </c>
      <c r="O426">
        <v>1.2537389999999999</v>
      </c>
      <c r="P426">
        <v>0.99253659999999999</v>
      </c>
      <c r="Q426">
        <v>1.1083970000000001</v>
      </c>
      <c r="R426">
        <v>0.99092420000000003</v>
      </c>
      <c r="S426">
        <v>0.80247800000000002</v>
      </c>
      <c r="T426">
        <v>0.85898169999999996</v>
      </c>
      <c r="U426">
        <v>0.89244659999999998</v>
      </c>
      <c r="V426">
        <v>1.0800339999999999</v>
      </c>
      <c r="W426">
        <v>1.5238849999999999</v>
      </c>
      <c r="X426">
        <v>1.7234210000000001</v>
      </c>
      <c r="Y426">
        <v>1.922293</v>
      </c>
      <c r="Z426">
        <v>2.3680050000000001</v>
      </c>
      <c r="AA426">
        <v>2.0987399999999998</v>
      </c>
      <c r="AB426">
        <v>1.789612</v>
      </c>
      <c r="AC426">
        <v>1.56559</v>
      </c>
      <c r="AD426">
        <v>1.624268</v>
      </c>
      <c r="AE426">
        <v>-1.3816600000000001</v>
      </c>
      <c r="AF426">
        <v>-1.282573</v>
      </c>
      <c r="AG426">
        <v>-0.62185849999999998</v>
      </c>
      <c r="AH426">
        <v>-0.50100420000000001</v>
      </c>
      <c r="AI426">
        <v>-0.34657169999999998</v>
      </c>
      <c r="AJ426">
        <v>-0.1940655</v>
      </c>
      <c r="AK426">
        <v>-8.5099499999999995E-2</v>
      </c>
      <c r="AL426">
        <v>-1.4321E-2</v>
      </c>
      <c r="AM426">
        <v>0.1387563</v>
      </c>
      <c r="AN426">
        <v>0.36470849999999999</v>
      </c>
      <c r="AO426">
        <v>0.23693259999999999</v>
      </c>
      <c r="AP426">
        <v>3.7335199999999999E-2</v>
      </c>
      <c r="AQ426">
        <v>-0.13237889999999999</v>
      </c>
      <c r="AR426">
        <v>-0.1956794</v>
      </c>
      <c r="AS426">
        <v>-0.1063692</v>
      </c>
      <c r="AT426">
        <v>-0.14661730000000001</v>
      </c>
      <c r="AU426">
        <v>6.7761000000000002E-3</v>
      </c>
      <c r="AV426">
        <v>-2.6377000000000001E-2</v>
      </c>
      <c r="AW426">
        <v>8.9504899999999998E-2</v>
      </c>
      <c r="AX426">
        <v>0.3065155</v>
      </c>
      <c r="AY426">
        <v>0.31642680000000001</v>
      </c>
      <c r="AZ426">
        <v>0.13327349999999999</v>
      </c>
      <c r="BA426">
        <v>8.5729899999999998E-2</v>
      </c>
      <c r="BB426">
        <v>5.3263600000000001E-2</v>
      </c>
      <c r="BC426">
        <v>-1.0329630000000001</v>
      </c>
      <c r="BD426">
        <v>-0.97156549999999997</v>
      </c>
      <c r="BE426">
        <v>-0.36890040000000002</v>
      </c>
      <c r="BF426">
        <v>-0.28838039999999998</v>
      </c>
      <c r="BG426">
        <v>-0.1950471</v>
      </c>
      <c r="BH426">
        <v>-5.0572699999999998E-2</v>
      </c>
      <c r="BI426">
        <v>2.6566200000000002E-2</v>
      </c>
      <c r="BJ426">
        <v>7.0430199999999998E-2</v>
      </c>
      <c r="BK426">
        <v>0.2348227</v>
      </c>
      <c r="BL426">
        <v>0.484541</v>
      </c>
      <c r="BM426">
        <v>0.35821029999999998</v>
      </c>
      <c r="BN426">
        <v>0.1359542</v>
      </c>
      <c r="BO426">
        <v>2.4377000000000001E-3</v>
      </c>
      <c r="BP426">
        <v>-6.6323900000000005E-2</v>
      </c>
      <c r="BQ426">
        <v>5.1847000000000004E-3</v>
      </c>
      <c r="BR426">
        <v>-2.4104299999999999E-2</v>
      </c>
      <c r="BS426">
        <v>0.12730929999999999</v>
      </c>
      <c r="BT426">
        <v>7.6332399999999995E-2</v>
      </c>
      <c r="BU426">
        <v>0.17456840000000001</v>
      </c>
      <c r="BV426">
        <v>0.40319090000000002</v>
      </c>
      <c r="BW426">
        <v>0.43750270000000002</v>
      </c>
      <c r="BX426">
        <v>0.25574259999999999</v>
      </c>
      <c r="BY426">
        <v>0.20437140000000001</v>
      </c>
      <c r="BZ426">
        <v>0.1535909</v>
      </c>
      <c r="CA426">
        <v>-0.79145650000000001</v>
      </c>
      <c r="CB426">
        <v>-0.75616309999999998</v>
      </c>
      <c r="CC426">
        <v>-0.1937025</v>
      </c>
      <c r="CD426">
        <v>-0.14111779999999999</v>
      </c>
      <c r="CE426">
        <v>-9.0101600000000004E-2</v>
      </c>
      <c r="CF426">
        <v>4.8809900000000003E-2</v>
      </c>
      <c r="CG426">
        <v>0.1039056</v>
      </c>
      <c r="CH426">
        <v>0.12912870000000001</v>
      </c>
      <c r="CI426">
        <v>0.30135800000000001</v>
      </c>
      <c r="CJ426">
        <v>0.56753659999999995</v>
      </c>
      <c r="CK426">
        <v>0.44220690000000001</v>
      </c>
      <c r="CL426">
        <v>0.20425750000000001</v>
      </c>
      <c r="CM426">
        <v>9.5811300000000002E-2</v>
      </c>
      <c r="CN426">
        <v>2.3267400000000001E-2</v>
      </c>
      <c r="CO426">
        <v>8.2446599999999995E-2</v>
      </c>
      <c r="CP426">
        <v>6.0747900000000001E-2</v>
      </c>
      <c r="CQ426">
        <v>0.21079030000000001</v>
      </c>
      <c r="CR426">
        <v>0.14746860000000001</v>
      </c>
      <c r="CS426">
        <v>0.2334831</v>
      </c>
      <c r="CT426">
        <v>0.47014800000000001</v>
      </c>
      <c r="CU426">
        <v>0.52135940000000003</v>
      </c>
      <c r="CV426">
        <v>0.34056429999999999</v>
      </c>
      <c r="CW426">
        <v>0.28654210000000002</v>
      </c>
      <c r="CX426">
        <v>0.22307730000000001</v>
      </c>
      <c r="CY426">
        <v>-0.54995019999999994</v>
      </c>
      <c r="CZ426">
        <v>-0.54076069999999998</v>
      </c>
      <c r="DA426">
        <v>-1.85045E-2</v>
      </c>
      <c r="DB426">
        <v>6.1447999999999997E-3</v>
      </c>
      <c r="DC426">
        <v>1.48439E-2</v>
      </c>
      <c r="DD426">
        <v>0.1481925</v>
      </c>
      <c r="DE426">
        <v>0.18124489999999999</v>
      </c>
      <c r="DF426">
        <v>0.1878271</v>
      </c>
      <c r="DG426">
        <v>0.36789339999999998</v>
      </c>
      <c r="DH426">
        <v>0.6505322</v>
      </c>
      <c r="DI426">
        <v>0.52620350000000005</v>
      </c>
      <c r="DJ426">
        <v>0.27256069999999999</v>
      </c>
      <c r="DK426">
        <v>0.18918489999999999</v>
      </c>
      <c r="DL426">
        <v>0.11285870000000001</v>
      </c>
      <c r="DM426">
        <v>0.1597085</v>
      </c>
      <c r="DN426">
        <v>0.14560000000000001</v>
      </c>
      <c r="DO426">
        <v>0.29427120000000001</v>
      </c>
      <c r="DP426">
        <v>0.21860479999999999</v>
      </c>
      <c r="DQ426">
        <v>0.29239779999999999</v>
      </c>
      <c r="DR426">
        <v>0.5371051</v>
      </c>
      <c r="DS426">
        <v>0.60521619999999998</v>
      </c>
      <c r="DT426">
        <v>0.42538589999999998</v>
      </c>
      <c r="DU426">
        <v>0.36871280000000001</v>
      </c>
      <c r="DV426">
        <v>0.29256369999999998</v>
      </c>
      <c r="DW426">
        <v>-0.2012535</v>
      </c>
      <c r="DX426">
        <v>-0.22975380000000001</v>
      </c>
      <c r="DY426">
        <v>0.23445360000000001</v>
      </c>
      <c r="DZ426">
        <v>0.21876860000000001</v>
      </c>
      <c r="EA426">
        <v>0.1663685</v>
      </c>
      <c r="EB426">
        <v>0.29168529999999998</v>
      </c>
      <c r="EC426">
        <v>0.29291060000000002</v>
      </c>
      <c r="ED426">
        <v>0.2725784</v>
      </c>
      <c r="EE426">
        <v>0.46395979999999998</v>
      </c>
      <c r="EF426">
        <v>0.77036470000000001</v>
      </c>
      <c r="EG426">
        <v>0.64748110000000003</v>
      </c>
      <c r="EH426">
        <v>0.3711798</v>
      </c>
      <c r="EI426">
        <v>0.3240015</v>
      </c>
      <c r="EJ426">
        <v>0.24221419999999999</v>
      </c>
      <c r="EK426">
        <v>0.27126240000000001</v>
      </c>
      <c r="EL426">
        <v>0.26811299999999999</v>
      </c>
      <c r="EM426">
        <v>0.41480440000000002</v>
      </c>
      <c r="EN426">
        <v>0.32131419999999999</v>
      </c>
      <c r="EO426">
        <v>0.3774612</v>
      </c>
      <c r="EP426">
        <v>0.63378049999999997</v>
      </c>
      <c r="EQ426">
        <v>0.7262921</v>
      </c>
      <c r="ER426">
        <v>0.54785499999999998</v>
      </c>
      <c r="ES426">
        <v>0.48735420000000002</v>
      </c>
      <c r="ET426">
        <v>0.39289099999999999</v>
      </c>
      <c r="EU426">
        <v>54</v>
      </c>
      <c r="EV426">
        <v>53</v>
      </c>
      <c r="EW426">
        <v>52</v>
      </c>
      <c r="EX426">
        <v>53</v>
      </c>
      <c r="EY426">
        <v>54</v>
      </c>
      <c r="EZ426">
        <v>54</v>
      </c>
      <c r="FA426">
        <v>55</v>
      </c>
      <c r="FB426">
        <v>55</v>
      </c>
      <c r="FC426">
        <v>57</v>
      </c>
      <c r="FD426">
        <v>56</v>
      </c>
      <c r="FE426">
        <v>57</v>
      </c>
      <c r="FF426">
        <v>55</v>
      </c>
      <c r="FG426">
        <v>55</v>
      </c>
      <c r="FH426">
        <v>55</v>
      </c>
      <c r="FI426">
        <v>54</v>
      </c>
      <c r="FJ426">
        <v>54</v>
      </c>
      <c r="FK426">
        <v>55</v>
      </c>
      <c r="FL426">
        <v>54</v>
      </c>
      <c r="FM426">
        <v>53</v>
      </c>
      <c r="FN426">
        <v>53</v>
      </c>
      <c r="FO426">
        <v>54</v>
      </c>
      <c r="FP426">
        <v>53</v>
      </c>
      <c r="FQ426">
        <v>53</v>
      </c>
      <c r="FR426">
        <v>52</v>
      </c>
      <c r="FS426">
        <v>2.0526960000000001</v>
      </c>
      <c r="FT426">
        <v>7.9351000000000005E-2</v>
      </c>
      <c r="FU426">
        <v>0.10324709999999999</v>
      </c>
    </row>
    <row r="427" spans="1:177" x14ac:dyDescent="0.3">
      <c r="A427" t="s">
        <v>226</v>
      </c>
      <c r="B427" t="s">
        <v>199</v>
      </c>
      <c r="C427" t="s">
        <v>279</v>
      </c>
      <c r="D427" s="30" t="s">
        <v>252</v>
      </c>
      <c r="E427" t="s">
        <v>219</v>
      </c>
      <c r="F427">
        <v>170</v>
      </c>
      <c r="G427">
        <v>2.5424820000000001</v>
      </c>
      <c r="H427">
        <v>2.9256519999999999</v>
      </c>
      <c r="I427">
        <v>1.8766419999999999</v>
      </c>
      <c r="J427">
        <v>1.318214</v>
      </c>
      <c r="K427">
        <v>1.128941</v>
      </c>
      <c r="L427">
        <v>0.96282259999999997</v>
      </c>
      <c r="M427">
        <v>1.0374989999999999</v>
      </c>
      <c r="N427">
        <v>0.69779239999999998</v>
      </c>
      <c r="O427">
        <v>0.41582849999999999</v>
      </c>
      <c r="P427">
        <v>1.2728999999999999</v>
      </c>
      <c r="Q427">
        <v>0.36824050000000003</v>
      </c>
      <c r="R427">
        <v>0.7365254</v>
      </c>
      <c r="S427">
        <v>-0.53525560000000005</v>
      </c>
      <c r="T427">
        <v>-0.62763610000000003</v>
      </c>
      <c r="U427">
        <v>-0.38984639999999998</v>
      </c>
      <c r="V427">
        <v>-0.54727360000000003</v>
      </c>
      <c r="W427">
        <v>-0.15965760000000001</v>
      </c>
      <c r="X427">
        <v>0.45916299999999999</v>
      </c>
      <c r="Y427">
        <v>1.030273</v>
      </c>
      <c r="Z427">
        <v>1.417357</v>
      </c>
      <c r="AA427">
        <v>1.8749290000000001</v>
      </c>
      <c r="AB427">
        <v>1.5647690000000001</v>
      </c>
      <c r="AC427">
        <v>1.934706</v>
      </c>
      <c r="AD427">
        <v>1.727665</v>
      </c>
      <c r="AE427">
        <v>-0.64285729999999996</v>
      </c>
      <c r="AF427">
        <v>-0.52555269999999998</v>
      </c>
      <c r="AG427">
        <v>-0.47748190000000001</v>
      </c>
      <c r="AH427">
        <v>-0.3528154</v>
      </c>
      <c r="AI427">
        <v>-0.2446168</v>
      </c>
      <c r="AJ427">
        <v>-0.24889720000000001</v>
      </c>
      <c r="AK427">
        <v>-3.7535699999999998E-2</v>
      </c>
      <c r="AL427">
        <v>-3.5327400000000002E-2</v>
      </c>
      <c r="AM427">
        <v>-0.12146849999999999</v>
      </c>
      <c r="AN427">
        <v>-6.0256299999999999E-2</v>
      </c>
      <c r="AO427">
        <v>-2.2706199999999999E-2</v>
      </c>
      <c r="AP427">
        <v>-1.13109E-2</v>
      </c>
      <c r="AQ427">
        <v>-2.6080099999999998E-2</v>
      </c>
      <c r="AR427">
        <v>2.2620899999999999E-2</v>
      </c>
      <c r="AS427">
        <v>6.4885399999999996E-2</v>
      </c>
      <c r="AT427">
        <v>-2.91673E-2</v>
      </c>
      <c r="AU427">
        <v>0.1252953</v>
      </c>
      <c r="AV427">
        <v>0.14150099999999999</v>
      </c>
      <c r="AW427">
        <v>0.2245866</v>
      </c>
      <c r="AX427">
        <v>0.1899111</v>
      </c>
      <c r="AY427">
        <v>0.138459</v>
      </c>
      <c r="AZ427">
        <v>-1.02554E-2</v>
      </c>
      <c r="BA427">
        <v>-1.8268400000000001E-2</v>
      </c>
      <c r="BB427">
        <v>9.9328999999999997E-3</v>
      </c>
      <c r="BC427">
        <v>-0.4890466</v>
      </c>
      <c r="BD427">
        <v>-0.377139</v>
      </c>
      <c r="BE427">
        <v>-0.34506809999999999</v>
      </c>
      <c r="BF427">
        <v>-0.2369995</v>
      </c>
      <c r="BG427">
        <v>-0.15093960000000001</v>
      </c>
      <c r="BH427">
        <v>-0.17403009999999999</v>
      </c>
      <c r="BI427">
        <v>1.8611699999999998E-2</v>
      </c>
      <c r="BJ427">
        <v>1.37804E-2</v>
      </c>
      <c r="BK427">
        <v>-6.6938600000000001E-2</v>
      </c>
      <c r="BL427">
        <v>6.8959999999999996E-4</v>
      </c>
      <c r="BM427">
        <v>3.9888E-2</v>
      </c>
      <c r="BN427">
        <v>4.9445599999999999E-2</v>
      </c>
      <c r="BO427">
        <v>3.9395899999999998E-2</v>
      </c>
      <c r="BP427">
        <v>9.3366000000000005E-2</v>
      </c>
      <c r="BQ427">
        <v>0.13889489999999999</v>
      </c>
      <c r="BR427">
        <v>4.5802500000000003E-2</v>
      </c>
      <c r="BS427">
        <v>0.20508219999999999</v>
      </c>
      <c r="BT427">
        <v>0.21987880000000001</v>
      </c>
      <c r="BU427">
        <v>0.3047513</v>
      </c>
      <c r="BV427">
        <v>0.26816109999999999</v>
      </c>
      <c r="BW427">
        <v>0.2161323</v>
      </c>
      <c r="BX427">
        <v>6.9517800000000005E-2</v>
      </c>
      <c r="BY427">
        <v>5.7340200000000001E-2</v>
      </c>
      <c r="BZ427">
        <v>7.9489900000000002E-2</v>
      </c>
      <c r="CA427">
        <v>-0.38251780000000002</v>
      </c>
      <c r="CB427">
        <v>-0.27434799999999998</v>
      </c>
      <c r="CC427">
        <v>-0.25335859999999999</v>
      </c>
      <c r="CD427">
        <v>-0.1567858</v>
      </c>
      <c r="CE427">
        <v>-8.6059099999999999E-2</v>
      </c>
      <c r="CF427">
        <v>-0.12217749999999999</v>
      </c>
      <c r="CG427">
        <v>5.7499300000000003E-2</v>
      </c>
      <c r="CH427">
        <v>4.7792300000000003E-2</v>
      </c>
      <c r="CI427">
        <v>-2.91714E-2</v>
      </c>
      <c r="CJ427">
        <v>4.2900399999999998E-2</v>
      </c>
      <c r="CK427">
        <v>8.3240499999999995E-2</v>
      </c>
      <c r="CL427">
        <v>9.1525300000000004E-2</v>
      </c>
      <c r="CM427">
        <v>8.47445E-2</v>
      </c>
      <c r="CN427">
        <v>0.14236380000000001</v>
      </c>
      <c r="CO427">
        <v>0.19015360000000001</v>
      </c>
      <c r="CP427">
        <v>9.7726400000000005E-2</v>
      </c>
      <c r="CQ427">
        <v>0.26034239999999997</v>
      </c>
      <c r="CR427">
        <v>0.27416299999999999</v>
      </c>
      <c r="CS427">
        <v>0.36027320000000002</v>
      </c>
      <c r="CT427">
        <v>0.3223567</v>
      </c>
      <c r="CU427">
        <v>0.26992860000000002</v>
      </c>
      <c r="CV427">
        <v>0.1247685</v>
      </c>
      <c r="CW427">
        <v>0.1097064</v>
      </c>
      <c r="CX427">
        <v>0.1276649</v>
      </c>
      <c r="CY427">
        <v>-0.27598899999999998</v>
      </c>
      <c r="CZ427">
        <v>-0.17155709999999999</v>
      </c>
      <c r="DA427">
        <v>-0.16164919999999999</v>
      </c>
      <c r="DB427">
        <v>-7.6572100000000004E-2</v>
      </c>
      <c r="DC427">
        <v>-2.1178599999999999E-2</v>
      </c>
      <c r="DD427">
        <v>-7.0324800000000007E-2</v>
      </c>
      <c r="DE427">
        <v>9.6386899999999998E-2</v>
      </c>
      <c r="DF427">
        <v>8.1804199999999994E-2</v>
      </c>
      <c r="DG427">
        <v>8.5958000000000007E-3</v>
      </c>
      <c r="DH427">
        <v>8.5111300000000001E-2</v>
      </c>
      <c r="DI427">
        <v>0.12659309999999999</v>
      </c>
      <c r="DJ427">
        <v>0.133605</v>
      </c>
      <c r="DK427">
        <v>0.13009299999999999</v>
      </c>
      <c r="DL427">
        <v>0.1913617</v>
      </c>
      <c r="DM427">
        <v>0.2414123</v>
      </c>
      <c r="DN427">
        <v>0.14965030000000001</v>
      </c>
      <c r="DO427">
        <v>0.31560250000000001</v>
      </c>
      <c r="DP427">
        <v>0.32844719999999999</v>
      </c>
      <c r="DQ427">
        <v>0.41579500000000003</v>
      </c>
      <c r="DR427">
        <v>0.37655230000000001</v>
      </c>
      <c r="DS427">
        <v>0.32372489999999998</v>
      </c>
      <c r="DT427">
        <v>0.18001919999999999</v>
      </c>
      <c r="DU427">
        <v>0.16207260000000001</v>
      </c>
      <c r="DV427">
        <v>0.17583989999999999</v>
      </c>
      <c r="DW427">
        <v>-0.12217840000000001</v>
      </c>
      <c r="DX427">
        <v>-2.3143299999999999E-2</v>
      </c>
      <c r="DY427">
        <v>-2.9235299999999999E-2</v>
      </c>
      <c r="DZ427">
        <v>3.9243699999999999E-2</v>
      </c>
      <c r="EA427">
        <v>7.2498599999999996E-2</v>
      </c>
      <c r="EB427">
        <v>4.5421999999999997E-3</v>
      </c>
      <c r="EC427">
        <v>0.15253430000000001</v>
      </c>
      <c r="ED427">
        <v>0.130912</v>
      </c>
      <c r="EE427">
        <v>6.3125600000000004E-2</v>
      </c>
      <c r="EF427">
        <v>0.1460571</v>
      </c>
      <c r="EG427">
        <v>0.1891873</v>
      </c>
      <c r="EH427">
        <v>0.19436149999999999</v>
      </c>
      <c r="EI427">
        <v>0.19556899999999999</v>
      </c>
      <c r="EJ427">
        <v>0.26210679999999997</v>
      </c>
      <c r="EK427">
        <v>0.31542179999999997</v>
      </c>
      <c r="EL427">
        <v>0.22462009999999999</v>
      </c>
      <c r="EM427">
        <v>0.3953894</v>
      </c>
      <c r="EN427">
        <v>0.40682489999999999</v>
      </c>
      <c r="EO427">
        <v>0.4959597</v>
      </c>
      <c r="EP427">
        <v>0.45480229999999999</v>
      </c>
      <c r="EQ427">
        <v>0.40139819999999998</v>
      </c>
      <c r="ER427">
        <v>0.25979239999999998</v>
      </c>
      <c r="ES427">
        <v>0.23768120000000001</v>
      </c>
      <c r="ET427">
        <v>0.245397</v>
      </c>
      <c r="EU427">
        <v>70</v>
      </c>
      <c r="EV427">
        <v>71</v>
      </c>
      <c r="EW427">
        <v>70</v>
      </c>
      <c r="EX427">
        <v>70</v>
      </c>
      <c r="EY427">
        <v>69</v>
      </c>
      <c r="EZ427">
        <v>70</v>
      </c>
      <c r="FA427">
        <v>70</v>
      </c>
      <c r="FB427">
        <v>72</v>
      </c>
      <c r="FC427">
        <v>73</v>
      </c>
      <c r="FD427">
        <v>76</v>
      </c>
      <c r="FE427">
        <v>79</v>
      </c>
      <c r="FF427">
        <v>85</v>
      </c>
      <c r="FG427">
        <v>88</v>
      </c>
      <c r="FH427">
        <v>87</v>
      </c>
      <c r="FI427">
        <v>83</v>
      </c>
      <c r="FJ427">
        <v>81</v>
      </c>
      <c r="FK427">
        <v>83</v>
      </c>
      <c r="FL427">
        <v>83</v>
      </c>
      <c r="FM427">
        <v>83</v>
      </c>
      <c r="FN427">
        <v>77</v>
      </c>
      <c r="FO427">
        <v>75</v>
      </c>
      <c r="FP427">
        <v>72</v>
      </c>
      <c r="FQ427">
        <v>71</v>
      </c>
      <c r="FR427">
        <v>70</v>
      </c>
      <c r="FS427">
        <v>1.240942</v>
      </c>
      <c r="FT427">
        <v>4.96254E-2</v>
      </c>
      <c r="FU427">
        <v>8.4506700000000004E-2</v>
      </c>
    </row>
    <row r="428" spans="1:177" x14ac:dyDescent="0.3">
      <c r="A428" t="s">
        <v>226</v>
      </c>
      <c r="B428" t="s">
        <v>199</v>
      </c>
      <c r="C428" t="s">
        <v>279</v>
      </c>
      <c r="D428" s="30" t="s">
        <v>252</v>
      </c>
      <c r="E428" t="s">
        <v>220</v>
      </c>
      <c r="F428">
        <v>108</v>
      </c>
      <c r="G428">
        <v>2.8645520000000002</v>
      </c>
      <c r="H428">
        <v>3.329259</v>
      </c>
      <c r="I428">
        <v>2.2150699999999999</v>
      </c>
      <c r="J428">
        <v>1.4269799999999999</v>
      </c>
      <c r="K428">
        <v>1.294443</v>
      </c>
      <c r="L428">
        <v>1.0599730000000001</v>
      </c>
      <c r="M428">
        <v>1.1416329999999999</v>
      </c>
      <c r="N428">
        <v>0.72280390000000005</v>
      </c>
      <c r="O428">
        <v>0.50236970000000003</v>
      </c>
      <c r="P428">
        <v>1.2717080000000001</v>
      </c>
      <c r="Q428">
        <v>0.33562180000000003</v>
      </c>
      <c r="R428">
        <v>0.62020459999999999</v>
      </c>
      <c r="S428">
        <v>-0.53747610000000001</v>
      </c>
      <c r="T428">
        <v>-0.71767720000000002</v>
      </c>
      <c r="U428">
        <v>-0.47108169999999999</v>
      </c>
      <c r="V428">
        <v>-0.58739370000000002</v>
      </c>
      <c r="W428">
        <v>-9.9679299999999998E-2</v>
      </c>
      <c r="X428">
        <v>0.49158570000000001</v>
      </c>
      <c r="Y428">
        <v>0.96429640000000005</v>
      </c>
      <c r="Z428">
        <v>1.499754</v>
      </c>
      <c r="AA428">
        <v>1.964269</v>
      </c>
      <c r="AB428">
        <v>1.6117619999999999</v>
      </c>
      <c r="AC428">
        <v>1.9559530000000001</v>
      </c>
      <c r="AD428">
        <v>1.7097789999999999</v>
      </c>
      <c r="AE428">
        <v>-0.35928539999999998</v>
      </c>
      <c r="AF428">
        <v>-0.16912160000000001</v>
      </c>
      <c r="AG428">
        <v>-0.18377299999999999</v>
      </c>
      <c r="AH428">
        <v>-0.28910079999999999</v>
      </c>
      <c r="AI428">
        <v>-0.12688089999999999</v>
      </c>
      <c r="AJ428">
        <v>-0.1882258</v>
      </c>
      <c r="AK428">
        <v>4.7176500000000003E-2</v>
      </c>
      <c r="AL428">
        <v>-2.7454099999999999E-2</v>
      </c>
      <c r="AM428">
        <v>-4.98691E-2</v>
      </c>
      <c r="AN428">
        <v>-8.2043699999999997E-2</v>
      </c>
      <c r="AO428">
        <v>-8.1759299999999993E-2</v>
      </c>
      <c r="AP428">
        <v>-0.14853720000000001</v>
      </c>
      <c r="AQ428">
        <v>-5.1643799999999997E-2</v>
      </c>
      <c r="AR428">
        <v>-9.1711399999999998E-2</v>
      </c>
      <c r="AS428">
        <v>-4.5528600000000002E-2</v>
      </c>
      <c r="AT428">
        <v>-9.7703999999999999E-2</v>
      </c>
      <c r="AU428">
        <v>0.1509414</v>
      </c>
      <c r="AV428">
        <v>0.1392331</v>
      </c>
      <c r="AW428">
        <v>0.13171289999999999</v>
      </c>
      <c r="AX428">
        <v>0.24647579999999999</v>
      </c>
      <c r="AY428">
        <v>0.202098</v>
      </c>
      <c r="AZ428">
        <v>1.11673E-2</v>
      </c>
      <c r="BA428">
        <v>-1.29631E-2</v>
      </c>
      <c r="BB428">
        <v>-2.8991800000000002E-2</v>
      </c>
      <c r="BC428">
        <v>-0.18272949999999999</v>
      </c>
      <c r="BD428">
        <v>7.1643000000000002E-3</v>
      </c>
      <c r="BE428">
        <v>-2.4938200000000001E-2</v>
      </c>
      <c r="BF428">
        <v>-0.1466683</v>
      </c>
      <c r="BG428">
        <v>-4.9833999999999998E-3</v>
      </c>
      <c r="BH428">
        <v>-9.1806899999999997E-2</v>
      </c>
      <c r="BI428">
        <v>0.114798</v>
      </c>
      <c r="BJ428">
        <v>3.1779099999999998E-2</v>
      </c>
      <c r="BK428">
        <v>1.34885E-2</v>
      </c>
      <c r="BL428">
        <v>-8.9304999999999992E-3</v>
      </c>
      <c r="BM428">
        <v>-3.5474999999999999E-3</v>
      </c>
      <c r="BN428">
        <v>-7.5429599999999999E-2</v>
      </c>
      <c r="BO428">
        <v>2.7623600000000002E-2</v>
      </c>
      <c r="BP428">
        <v>-6.6147999999999997E-3</v>
      </c>
      <c r="BQ428">
        <v>4.5719900000000001E-2</v>
      </c>
      <c r="BR428">
        <v>-5.9454E-3</v>
      </c>
      <c r="BS428">
        <v>0.25101210000000002</v>
      </c>
      <c r="BT428">
        <v>0.2381064</v>
      </c>
      <c r="BU428">
        <v>0.22776850000000001</v>
      </c>
      <c r="BV428">
        <v>0.33998790000000001</v>
      </c>
      <c r="BW428">
        <v>0.29495569999999999</v>
      </c>
      <c r="BX428">
        <v>0.106048</v>
      </c>
      <c r="BY428">
        <v>7.20639E-2</v>
      </c>
      <c r="BZ428">
        <v>5.2995300000000002E-2</v>
      </c>
      <c r="CA428">
        <v>-6.0447500000000001E-2</v>
      </c>
      <c r="CB428">
        <v>0.12925929999999999</v>
      </c>
      <c r="CC428">
        <v>8.5070400000000004E-2</v>
      </c>
      <c r="CD428">
        <v>-4.8019899999999997E-2</v>
      </c>
      <c r="CE428">
        <v>7.9442499999999999E-2</v>
      </c>
      <c r="CF428">
        <v>-2.5027500000000001E-2</v>
      </c>
      <c r="CG428">
        <v>0.16163250000000001</v>
      </c>
      <c r="CH428">
        <v>7.2803900000000005E-2</v>
      </c>
      <c r="CI428">
        <v>5.7369700000000003E-2</v>
      </c>
      <c r="CJ428">
        <v>4.1707500000000002E-2</v>
      </c>
      <c r="CK428">
        <v>5.0621800000000002E-2</v>
      </c>
      <c r="CL428">
        <v>-2.4795500000000002E-2</v>
      </c>
      <c r="CM428">
        <v>8.2523899999999997E-2</v>
      </c>
      <c r="CN428">
        <v>5.2322800000000003E-2</v>
      </c>
      <c r="CO428">
        <v>0.1089183</v>
      </c>
      <c r="CP428">
        <v>5.7606299999999999E-2</v>
      </c>
      <c r="CQ428">
        <v>0.32032070000000001</v>
      </c>
      <c r="CR428">
        <v>0.30658570000000002</v>
      </c>
      <c r="CS428">
        <v>0.29429640000000001</v>
      </c>
      <c r="CT428">
        <v>0.40475420000000001</v>
      </c>
      <c r="CU428">
        <v>0.3592687</v>
      </c>
      <c r="CV428">
        <v>0.171762</v>
      </c>
      <c r="CW428">
        <v>0.13095329999999999</v>
      </c>
      <c r="CX428">
        <v>0.10977919999999999</v>
      </c>
      <c r="CY428">
        <v>6.1834600000000003E-2</v>
      </c>
      <c r="CZ428">
        <v>0.25135439999999998</v>
      </c>
      <c r="DA428">
        <v>0.1950789</v>
      </c>
      <c r="DB428">
        <v>5.06285E-2</v>
      </c>
      <c r="DC428">
        <v>0.1638684</v>
      </c>
      <c r="DD428">
        <v>4.1751900000000002E-2</v>
      </c>
      <c r="DE428">
        <v>0.20846700000000001</v>
      </c>
      <c r="DF428">
        <v>0.1138286</v>
      </c>
      <c r="DG428">
        <v>0.10125099999999999</v>
      </c>
      <c r="DH428">
        <v>9.2345499999999997E-2</v>
      </c>
      <c r="DI428">
        <v>0.1047911</v>
      </c>
      <c r="DJ428">
        <v>2.58386E-2</v>
      </c>
      <c r="DK428">
        <v>0.1374243</v>
      </c>
      <c r="DL428">
        <v>0.1112604</v>
      </c>
      <c r="DM428">
        <v>0.17211670000000001</v>
      </c>
      <c r="DN428">
        <v>0.121158</v>
      </c>
      <c r="DO428">
        <v>0.38962930000000001</v>
      </c>
      <c r="DP428">
        <v>0.37506509999999998</v>
      </c>
      <c r="DQ428">
        <v>0.36082419999999998</v>
      </c>
      <c r="DR428">
        <v>0.4695204</v>
      </c>
      <c r="DS428">
        <v>0.42358170000000001</v>
      </c>
      <c r="DT428">
        <v>0.23747599999999999</v>
      </c>
      <c r="DU428">
        <v>0.1898427</v>
      </c>
      <c r="DV428">
        <v>0.16656319999999999</v>
      </c>
      <c r="DW428">
        <v>0.2383904</v>
      </c>
      <c r="DX428">
        <v>0.42764029999999997</v>
      </c>
      <c r="DY428">
        <v>0.3539138</v>
      </c>
      <c r="DZ428">
        <v>0.19306110000000001</v>
      </c>
      <c r="EA428">
        <v>0.28576590000000002</v>
      </c>
      <c r="EB428">
        <v>0.13817070000000001</v>
      </c>
      <c r="EC428">
        <v>0.27608860000000002</v>
      </c>
      <c r="ED428">
        <v>0.17306179999999999</v>
      </c>
      <c r="EE428">
        <v>0.16460859999999999</v>
      </c>
      <c r="EF428">
        <v>0.16545869999999999</v>
      </c>
      <c r="EG428">
        <v>0.1830029</v>
      </c>
      <c r="EH428">
        <v>9.8946199999999998E-2</v>
      </c>
      <c r="EI428">
        <v>0.21669169999999999</v>
      </c>
      <c r="EJ428">
        <v>0.196357</v>
      </c>
      <c r="EK428">
        <v>0.26336520000000002</v>
      </c>
      <c r="EL428">
        <v>0.21291660000000001</v>
      </c>
      <c r="EM428">
        <v>0.48970000000000002</v>
      </c>
      <c r="EN428">
        <v>0.47393829999999998</v>
      </c>
      <c r="EO428">
        <v>0.45687990000000001</v>
      </c>
      <c r="EP428">
        <v>0.56303250000000005</v>
      </c>
      <c r="EQ428">
        <v>0.51643939999999999</v>
      </c>
      <c r="ER428">
        <v>0.3323567</v>
      </c>
      <c r="ES428">
        <v>0.27486969999999999</v>
      </c>
      <c r="ET428">
        <v>0.2485503</v>
      </c>
      <c r="EU428">
        <v>70</v>
      </c>
      <c r="EV428">
        <v>71</v>
      </c>
      <c r="EW428">
        <v>70</v>
      </c>
      <c r="EX428">
        <v>70</v>
      </c>
      <c r="EY428">
        <v>69</v>
      </c>
      <c r="EZ428">
        <v>70</v>
      </c>
      <c r="FA428">
        <v>70</v>
      </c>
      <c r="FB428">
        <v>72</v>
      </c>
      <c r="FC428">
        <v>73</v>
      </c>
      <c r="FD428">
        <v>76</v>
      </c>
      <c r="FE428">
        <v>79</v>
      </c>
      <c r="FF428">
        <v>85</v>
      </c>
      <c r="FG428">
        <v>88</v>
      </c>
      <c r="FH428">
        <v>87</v>
      </c>
      <c r="FI428">
        <v>83</v>
      </c>
      <c r="FJ428">
        <v>81</v>
      </c>
      <c r="FK428">
        <v>83</v>
      </c>
      <c r="FL428">
        <v>83</v>
      </c>
      <c r="FM428">
        <v>83</v>
      </c>
      <c r="FN428">
        <v>77</v>
      </c>
      <c r="FO428">
        <v>75</v>
      </c>
      <c r="FP428">
        <v>72</v>
      </c>
      <c r="FQ428">
        <v>71</v>
      </c>
      <c r="FR428">
        <v>70</v>
      </c>
      <c r="FS428">
        <v>1.577034</v>
      </c>
      <c r="FT428">
        <v>6.1431199999999998E-2</v>
      </c>
      <c r="FU428">
        <v>0.1038264</v>
      </c>
    </row>
    <row r="429" spans="1:177" x14ac:dyDescent="0.3">
      <c r="A429" t="s">
        <v>226</v>
      </c>
      <c r="B429" t="s">
        <v>199</v>
      </c>
      <c r="C429" t="s">
        <v>279</v>
      </c>
      <c r="D429" s="30" t="s">
        <v>253</v>
      </c>
      <c r="E429" t="s">
        <v>219</v>
      </c>
      <c r="F429">
        <v>807</v>
      </c>
      <c r="G429">
        <v>4.5687629999999997</v>
      </c>
      <c r="H429">
        <v>4.2801260000000001</v>
      </c>
      <c r="I429">
        <v>3.4470049999999999</v>
      </c>
      <c r="J429">
        <v>2.770559</v>
      </c>
      <c r="K429">
        <v>2.2586040000000001</v>
      </c>
      <c r="L429">
        <v>1.8903970000000001</v>
      </c>
      <c r="M429">
        <v>1.6637930000000001</v>
      </c>
      <c r="N429">
        <v>1.245393</v>
      </c>
      <c r="O429">
        <v>0.376772</v>
      </c>
      <c r="P429">
        <v>-0.30945810000000001</v>
      </c>
      <c r="Q429">
        <v>-1.062379</v>
      </c>
      <c r="R429">
        <v>-1.5587169999999999</v>
      </c>
      <c r="S429">
        <v>-1.5896889999999999</v>
      </c>
      <c r="T429">
        <v>-1.51959</v>
      </c>
      <c r="U429">
        <v>-0.99188140000000002</v>
      </c>
      <c r="V429">
        <v>-6.4591599999999999E-2</v>
      </c>
      <c r="W429">
        <v>0.7621753</v>
      </c>
      <c r="X429">
        <v>2.1012919999999999</v>
      </c>
      <c r="Y429">
        <v>3.1179549999999998</v>
      </c>
      <c r="Z429">
        <v>3.4905910000000002</v>
      </c>
      <c r="AA429">
        <v>3.4483920000000001</v>
      </c>
      <c r="AB429">
        <v>3.5253079999999999</v>
      </c>
      <c r="AC429">
        <v>3.206553</v>
      </c>
      <c r="AD429">
        <v>2.8558590000000001</v>
      </c>
      <c r="AE429">
        <v>-0.64285680000000001</v>
      </c>
      <c r="AF429">
        <v>-0.52555300000000005</v>
      </c>
      <c r="AG429">
        <v>-0.47748190000000001</v>
      </c>
      <c r="AH429">
        <v>-0.3528155</v>
      </c>
      <c r="AI429">
        <v>-0.2446168</v>
      </c>
      <c r="AJ429">
        <v>-0.24889729999999999</v>
      </c>
      <c r="AK429">
        <v>-3.7535699999999998E-2</v>
      </c>
      <c r="AL429">
        <v>-3.5327400000000002E-2</v>
      </c>
      <c r="AM429">
        <v>-0.12146849999999999</v>
      </c>
      <c r="AN429">
        <v>-6.0256299999999999E-2</v>
      </c>
      <c r="AO429">
        <v>-2.27061E-2</v>
      </c>
      <c r="AP429">
        <v>-1.13109E-2</v>
      </c>
      <c r="AQ429">
        <v>-2.6080099999999998E-2</v>
      </c>
      <c r="AR429">
        <v>2.2620899999999999E-2</v>
      </c>
      <c r="AS429">
        <v>6.4885499999999999E-2</v>
      </c>
      <c r="AT429">
        <v>-2.91673E-2</v>
      </c>
      <c r="AU429">
        <v>0.1252953</v>
      </c>
      <c r="AV429">
        <v>0.14150109999999999</v>
      </c>
      <c r="AW429">
        <v>0.2245868</v>
      </c>
      <c r="AX429">
        <v>0.18991089999999999</v>
      </c>
      <c r="AY429">
        <v>0.13845879999999999</v>
      </c>
      <c r="AZ429">
        <v>-1.02554E-2</v>
      </c>
      <c r="BA429">
        <v>-1.8268400000000001E-2</v>
      </c>
      <c r="BB429">
        <v>9.9330000000000009E-3</v>
      </c>
      <c r="BC429">
        <v>-0.48904609999999998</v>
      </c>
      <c r="BD429">
        <v>-0.37713920000000001</v>
      </c>
      <c r="BE429">
        <v>-0.34506809999999999</v>
      </c>
      <c r="BF429">
        <v>-0.23699970000000001</v>
      </c>
      <c r="BG429">
        <v>-0.15093960000000001</v>
      </c>
      <c r="BH429">
        <v>-0.1740303</v>
      </c>
      <c r="BI429">
        <v>1.8611699999999998E-2</v>
      </c>
      <c r="BJ429">
        <v>1.37804E-2</v>
      </c>
      <c r="BK429">
        <v>-6.6938600000000001E-2</v>
      </c>
      <c r="BL429">
        <v>6.8950000000000001E-4</v>
      </c>
      <c r="BM429">
        <v>3.9888100000000003E-2</v>
      </c>
      <c r="BN429">
        <v>4.9445599999999999E-2</v>
      </c>
      <c r="BO429">
        <v>3.9395899999999998E-2</v>
      </c>
      <c r="BP429">
        <v>9.3366000000000005E-2</v>
      </c>
      <c r="BQ429">
        <v>0.13889489999999999</v>
      </c>
      <c r="BR429">
        <v>4.5802500000000003E-2</v>
      </c>
      <c r="BS429">
        <v>0.20508219999999999</v>
      </c>
      <c r="BT429">
        <v>0.21987880000000001</v>
      </c>
      <c r="BU429">
        <v>0.30475150000000001</v>
      </c>
      <c r="BV429">
        <v>0.26816079999999998</v>
      </c>
      <c r="BW429">
        <v>0.21613209999999999</v>
      </c>
      <c r="BX429">
        <v>6.9517800000000005E-2</v>
      </c>
      <c r="BY429">
        <v>5.7340200000000001E-2</v>
      </c>
      <c r="BZ429">
        <v>7.9490000000000005E-2</v>
      </c>
      <c r="CA429">
        <v>-0.3825173</v>
      </c>
      <c r="CB429">
        <v>-0.27434829999999999</v>
      </c>
      <c r="CC429">
        <v>-0.25335859999999999</v>
      </c>
      <c r="CD429">
        <v>-0.15678600000000001</v>
      </c>
      <c r="CE429">
        <v>-8.6059099999999999E-2</v>
      </c>
      <c r="CF429">
        <v>-0.1221776</v>
      </c>
      <c r="CG429">
        <v>5.7499300000000003E-2</v>
      </c>
      <c r="CH429">
        <v>4.7792300000000003E-2</v>
      </c>
      <c r="CI429">
        <v>-2.91714E-2</v>
      </c>
      <c r="CJ429">
        <v>4.2900399999999998E-2</v>
      </c>
      <c r="CK429">
        <v>8.3240599999999998E-2</v>
      </c>
      <c r="CL429">
        <v>9.1525300000000004E-2</v>
      </c>
      <c r="CM429">
        <v>8.47445E-2</v>
      </c>
      <c r="CN429">
        <v>0.14236380000000001</v>
      </c>
      <c r="CO429">
        <v>0.19015370000000001</v>
      </c>
      <c r="CP429">
        <v>9.7726400000000005E-2</v>
      </c>
      <c r="CQ429">
        <v>0.26034239999999997</v>
      </c>
      <c r="CR429">
        <v>0.27416299999999999</v>
      </c>
      <c r="CS429">
        <v>0.36027340000000002</v>
      </c>
      <c r="CT429">
        <v>0.32235649999999999</v>
      </c>
      <c r="CU429">
        <v>0.26992850000000002</v>
      </c>
      <c r="CV429">
        <v>0.1247685</v>
      </c>
      <c r="CW429">
        <v>0.1097064</v>
      </c>
      <c r="CX429">
        <v>0.127665</v>
      </c>
      <c r="CY429">
        <v>-0.27598850000000003</v>
      </c>
      <c r="CZ429">
        <v>-0.1715573</v>
      </c>
      <c r="DA429">
        <v>-0.16164919999999999</v>
      </c>
      <c r="DB429">
        <v>-7.6572299999999996E-2</v>
      </c>
      <c r="DC429">
        <v>-2.1178599999999999E-2</v>
      </c>
      <c r="DD429">
        <v>-7.0324899999999996E-2</v>
      </c>
      <c r="DE429">
        <v>9.6386899999999998E-2</v>
      </c>
      <c r="DF429">
        <v>8.1804199999999994E-2</v>
      </c>
      <c r="DG429">
        <v>8.5958000000000007E-3</v>
      </c>
      <c r="DH429">
        <v>8.5111300000000001E-2</v>
      </c>
      <c r="DI429">
        <v>0.12659319999999999</v>
      </c>
      <c r="DJ429">
        <v>0.133605</v>
      </c>
      <c r="DK429">
        <v>0.13009299999999999</v>
      </c>
      <c r="DL429">
        <v>0.19136159999999999</v>
      </c>
      <c r="DM429">
        <v>0.2414124</v>
      </c>
      <c r="DN429">
        <v>0.14965030000000001</v>
      </c>
      <c r="DO429">
        <v>0.31560250000000001</v>
      </c>
      <c r="DP429">
        <v>0.32844719999999999</v>
      </c>
      <c r="DQ429">
        <v>0.41579519999999998</v>
      </c>
      <c r="DR429">
        <v>0.3765521</v>
      </c>
      <c r="DS429">
        <v>0.32372469999999998</v>
      </c>
      <c r="DT429">
        <v>0.18001919999999999</v>
      </c>
      <c r="DU429">
        <v>0.16207260000000001</v>
      </c>
      <c r="DV429">
        <v>0.17584</v>
      </c>
      <c r="DW429">
        <v>-0.12217790000000001</v>
      </c>
      <c r="DX429">
        <v>-2.3143500000000001E-2</v>
      </c>
      <c r="DY429">
        <v>-2.9235299999999999E-2</v>
      </c>
      <c r="DZ429">
        <v>3.9243599999999997E-2</v>
      </c>
      <c r="EA429">
        <v>7.2498599999999996E-2</v>
      </c>
      <c r="EB429">
        <v>4.5421000000000003E-3</v>
      </c>
      <c r="EC429">
        <v>0.15253430000000001</v>
      </c>
      <c r="ED429">
        <v>0.130912</v>
      </c>
      <c r="EE429">
        <v>6.3125600000000004E-2</v>
      </c>
      <c r="EF429">
        <v>0.1460571</v>
      </c>
      <c r="EG429">
        <v>0.1891873</v>
      </c>
      <c r="EH429">
        <v>0.19436149999999999</v>
      </c>
      <c r="EI429">
        <v>0.19556899999999999</v>
      </c>
      <c r="EJ429">
        <v>0.26210670000000003</v>
      </c>
      <c r="EK429">
        <v>0.31542179999999997</v>
      </c>
      <c r="EL429">
        <v>0.22462019999999999</v>
      </c>
      <c r="EM429">
        <v>0.3953894</v>
      </c>
      <c r="EN429">
        <v>0.40682489999999999</v>
      </c>
      <c r="EO429">
        <v>0.49595990000000001</v>
      </c>
      <c r="EP429">
        <v>0.45480199999999998</v>
      </c>
      <c r="EQ429">
        <v>0.40139809999999998</v>
      </c>
      <c r="ER429">
        <v>0.25979239999999998</v>
      </c>
      <c r="ES429">
        <v>0.23768120000000001</v>
      </c>
      <c r="ET429">
        <v>0.24539710000000001</v>
      </c>
      <c r="EU429">
        <v>73.669380000000004</v>
      </c>
      <c r="EV429">
        <v>72.674800000000005</v>
      </c>
      <c r="EW429">
        <v>72.338750000000005</v>
      </c>
      <c r="EX429">
        <v>71.314359999999994</v>
      </c>
      <c r="EY429">
        <v>70.991870000000006</v>
      </c>
      <c r="EZ429">
        <v>71.669380000000004</v>
      </c>
      <c r="FA429">
        <v>71.669380000000004</v>
      </c>
      <c r="FB429">
        <v>71.994579999999999</v>
      </c>
      <c r="FC429">
        <v>75.349590000000006</v>
      </c>
      <c r="FD429">
        <v>79.387540000000001</v>
      </c>
      <c r="FE429">
        <v>84.051490000000001</v>
      </c>
      <c r="FF429">
        <v>86.062330000000003</v>
      </c>
      <c r="FG429">
        <v>88.392949999999999</v>
      </c>
      <c r="FH429">
        <v>87.073170000000005</v>
      </c>
      <c r="FI429">
        <v>86.750680000000003</v>
      </c>
      <c r="FJ429">
        <v>87.731700000000004</v>
      </c>
      <c r="FK429">
        <v>87.707310000000007</v>
      </c>
      <c r="FL429">
        <v>86.054199999999994</v>
      </c>
      <c r="FM429">
        <v>84.693759999999997</v>
      </c>
      <c r="FN429">
        <v>79.387540000000001</v>
      </c>
      <c r="FO429">
        <v>75.398380000000003</v>
      </c>
      <c r="FP429">
        <v>75.04607</v>
      </c>
      <c r="FQ429">
        <v>73.715450000000004</v>
      </c>
      <c r="FR429">
        <v>73.056910000000002</v>
      </c>
      <c r="FS429">
        <v>1.240942</v>
      </c>
      <c r="FT429">
        <v>4.96254E-2</v>
      </c>
      <c r="FU429">
        <v>8.4506700000000004E-2</v>
      </c>
    </row>
    <row r="430" spans="1:177" x14ac:dyDescent="0.3">
      <c r="A430" t="s">
        <v>226</v>
      </c>
      <c r="B430" t="s">
        <v>199</v>
      </c>
      <c r="C430" t="s">
        <v>279</v>
      </c>
      <c r="D430" s="30" t="s">
        <v>253</v>
      </c>
      <c r="E430" t="s">
        <v>220</v>
      </c>
      <c r="F430">
        <v>510</v>
      </c>
      <c r="G430">
        <v>4.9506129999999997</v>
      </c>
      <c r="H430">
        <v>4.5497079999999999</v>
      </c>
      <c r="I430">
        <v>3.5064380000000002</v>
      </c>
      <c r="J430">
        <v>2.79047</v>
      </c>
      <c r="K430">
        <v>2.3349730000000002</v>
      </c>
      <c r="L430">
        <v>1.850768</v>
      </c>
      <c r="M430">
        <v>1.675143</v>
      </c>
      <c r="N430">
        <v>1.1705589999999999</v>
      </c>
      <c r="O430">
        <v>0.379635</v>
      </c>
      <c r="P430">
        <v>-0.32927200000000001</v>
      </c>
      <c r="Q430">
        <v>-1.075909</v>
      </c>
      <c r="R430">
        <v>-1.6536120000000001</v>
      </c>
      <c r="S430">
        <v>-1.598884</v>
      </c>
      <c r="T430">
        <v>-1.6721870000000001</v>
      </c>
      <c r="U430">
        <v>-1.2060200000000001</v>
      </c>
      <c r="V430">
        <v>-0.28310800000000003</v>
      </c>
      <c r="W430">
        <v>0.73232070000000005</v>
      </c>
      <c r="X430">
        <v>2.0569730000000002</v>
      </c>
      <c r="Y430">
        <v>3.008337</v>
      </c>
      <c r="Z430">
        <v>3.505938</v>
      </c>
      <c r="AA430">
        <v>3.4315540000000002</v>
      </c>
      <c r="AB430">
        <v>3.360395</v>
      </c>
      <c r="AC430">
        <v>3.1182189999999999</v>
      </c>
      <c r="AD430">
        <v>2.7518609999999999</v>
      </c>
      <c r="AE430">
        <v>-0.35928559999999998</v>
      </c>
      <c r="AF430">
        <v>-0.1691213</v>
      </c>
      <c r="AG430">
        <v>-0.18377299999999999</v>
      </c>
      <c r="AH430">
        <v>-0.28910079999999999</v>
      </c>
      <c r="AI430">
        <v>-0.12688089999999999</v>
      </c>
      <c r="AJ430">
        <v>-0.1882259</v>
      </c>
      <c r="AK430">
        <v>4.7176500000000003E-2</v>
      </c>
      <c r="AL430">
        <v>-2.7454099999999999E-2</v>
      </c>
      <c r="AM430">
        <v>-4.98691E-2</v>
      </c>
      <c r="AN430">
        <v>-8.2043699999999997E-2</v>
      </c>
      <c r="AO430">
        <v>-8.1759200000000004E-2</v>
      </c>
      <c r="AP430">
        <v>-0.14853710000000001</v>
      </c>
      <c r="AQ430">
        <v>-5.1643799999999997E-2</v>
      </c>
      <c r="AR430">
        <v>-9.1711500000000001E-2</v>
      </c>
      <c r="AS430">
        <v>-4.5528600000000002E-2</v>
      </c>
      <c r="AT430">
        <v>-9.7703999999999999E-2</v>
      </c>
      <c r="AU430">
        <v>0.1509414</v>
      </c>
      <c r="AV430">
        <v>0.139233</v>
      </c>
      <c r="AW430">
        <v>0.131713</v>
      </c>
      <c r="AX430">
        <v>0.24647579999999999</v>
      </c>
      <c r="AY430">
        <v>0.202098</v>
      </c>
      <c r="AZ430">
        <v>1.11673E-2</v>
      </c>
      <c r="BA430">
        <v>-1.29631E-2</v>
      </c>
      <c r="BB430">
        <v>-2.8991900000000001E-2</v>
      </c>
      <c r="BC430">
        <v>-0.18272969999999999</v>
      </c>
      <c r="BD430">
        <v>7.1644999999999999E-3</v>
      </c>
      <c r="BE430">
        <v>-2.4938200000000001E-2</v>
      </c>
      <c r="BF430">
        <v>-0.1466683</v>
      </c>
      <c r="BG430">
        <v>-4.9833999999999998E-3</v>
      </c>
      <c r="BH430">
        <v>-9.1807E-2</v>
      </c>
      <c r="BI430">
        <v>0.114798</v>
      </c>
      <c r="BJ430">
        <v>3.1779099999999998E-2</v>
      </c>
      <c r="BK430">
        <v>1.34885E-2</v>
      </c>
      <c r="BL430">
        <v>-8.9303999999999998E-3</v>
      </c>
      <c r="BM430">
        <v>-3.5474E-3</v>
      </c>
      <c r="BN430">
        <v>-7.5429499999999997E-2</v>
      </c>
      <c r="BO430">
        <v>2.7623600000000002E-2</v>
      </c>
      <c r="BP430">
        <v>-6.6148999999999999E-3</v>
      </c>
      <c r="BQ430">
        <v>4.5719900000000001E-2</v>
      </c>
      <c r="BR430">
        <v>-5.9454E-3</v>
      </c>
      <c r="BS430">
        <v>0.25101210000000002</v>
      </c>
      <c r="BT430">
        <v>0.23810629999999999</v>
      </c>
      <c r="BU430">
        <v>0.22776859999999999</v>
      </c>
      <c r="BV430">
        <v>0.33998790000000001</v>
      </c>
      <c r="BW430">
        <v>0.29495569999999999</v>
      </c>
      <c r="BX430">
        <v>0.106048</v>
      </c>
      <c r="BY430">
        <v>7.20639E-2</v>
      </c>
      <c r="BZ430">
        <v>5.2995100000000003E-2</v>
      </c>
      <c r="CA430">
        <v>-6.04477E-2</v>
      </c>
      <c r="CB430">
        <v>0.1292596</v>
      </c>
      <c r="CC430">
        <v>8.5070400000000004E-2</v>
      </c>
      <c r="CD430">
        <v>-4.8019899999999997E-2</v>
      </c>
      <c r="CE430">
        <v>7.9442499999999999E-2</v>
      </c>
      <c r="CF430">
        <v>-2.5027600000000001E-2</v>
      </c>
      <c r="CG430">
        <v>0.16163250000000001</v>
      </c>
      <c r="CH430">
        <v>7.2803900000000005E-2</v>
      </c>
      <c r="CI430">
        <v>5.7369700000000003E-2</v>
      </c>
      <c r="CJ430">
        <v>4.1707500000000002E-2</v>
      </c>
      <c r="CK430">
        <v>5.0621899999999997E-2</v>
      </c>
      <c r="CL430">
        <v>-2.4795399999999999E-2</v>
      </c>
      <c r="CM430">
        <v>8.2523899999999997E-2</v>
      </c>
      <c r="CN430">
        <v>5.23227E-2</v>
      </c>
      <c r="CO430">
        <v>0.1089183</v>
      </c>
      <c r="CP430">
        <v>5.7606299999999999E-2</v>
      </c>
      <c r="CQ430">
        <v>0.32032070000000001</v>
      </c>
      <c r="CR430">
        <v>0.30658570000000002</v>
      </c>
      <c r="CS430">
        <v>0.29429650000000002</v>
      </c>
      <c r="CT430">
        <v>0.40475420000000001</v>
      </c>
      <c r="CU430">
        <v>0.3592687</v>
      </c>
      <c r="CV430">
        <v>0.171762</v>
      </c>
      <c r="CW430">
        <v>0.13095329999999999</v>
      </c>
      <c r="CX430">
        <v>0.1097791</v>
      </c>
      <c r="CY430">
        <v>6.1834300000000002E-2</v>
      </c>
      <c r="CZ430">
        <v>0.25135459999999998</v>
      </c>
      <c r="DA430">
        <v>0.1950789</v>
      </c>
      <c r="DB430">
        <v>5.06285E-2</v>
      </c>
      <c r="DC430">
        <v>0.1638684</v>
      </c>
      <c r="DD430">
        <v>4.1751799999999999E-2</v>
      </c>
      <c r="DE430">
        <v>0.20846700000000001</v>
      </c>
      <c r="DF430">
        <v>0.1138286</v>
      </c>
      <c r="DG430">
        <v>0.10125099999999999</v>
      </c>
      <c r="DH430">
        <v>9.2345499999999997E-2</v>
      </c>
      <c r="DI430">
        <v>0.1047911</v>
      </c>
      <c r="DJ430">
        <v>2.5838699999999999E-2</v>
      </c>
      <c r="DK430">
        <v>0.1374243</v>
      </c>
      <c r="DL430">
        <v>0.1112604</v>
      </c>
      <c r="DM430">
        <v>0.17211670000000001</v>
      </c>
      <c r="DN430">
        <v>0.121158</v>
      </c>
      <c r="DO430">
        <v>0.38962940000000001</v>
      </c>
      <c r="DP430">
        <v>0.37506499999999998</v>
      </c>
      <c r="DQ430">
        <v>0.36082429999999999</v>
      </c>
      <c r="DR430">
        <v>0.4695204</v>
      </c>
      <c r="DS430">
        <v>0.42358170000000001</v>
      </c>
      <c r="DT430">
        <v>0.23747599999999999</v>
      </c>
      <c r="DU430">
        <v>0.1898427</v>
      </c>
      <c r="DV430">
        <v>0.16656309999999999</v>
      </c>
      <c r="DW430">
        <v>0.2383902</v>
      </c>
      <c r="DX430">
        <v>0.42764049999999998</v>
      </c>
      <c r="DY430">
        <v>0.3539138</v>
      </c>
      <c r="DZ430">
        <v>0.19306110000000001</v>
      </c>
      <c r="EA430">
        <v>0.28576590000000002</v>
      </c>
      <c r="EB430">
        <v>0.1381706</v>
      </c>
      <c r="EC430">
        <v>0.27608860000000002</v>
      </c>
      <c r="ED430">
        <v>0.17306179999999999</v>
      </c>
      <c r="EE430">
        <v>0.16460849999999999</v>
      </c>
      <c r="EF430">
        <v>0.16545879999999999</v>
      </c>
      <c r="EG430">
        <v>0.183003</v>
      </c>
      <c r="EH430">
        <v>9.8946300000000001E-2</v>
      </c>
      <c r="EI430">
        <v>0.21669169999999999</v>
      </c>
      <c r="EJ430">
        <v>0.196357</v>
      </c>
      <c r="EK430">
        <v>0.26336520000000002</v>
      </c>
      <c r="EL430">
        <v>0.21291660000000001</v>
      </c>
      <c r="EM430">
        <v>0.48970000000000002</v>
      </c>
      <c r="EN430">
        <v>0.47393829999999998</v>
      </c>
      <c r="EO430">
        <v>0.45688000000000001</v>
      </c>
      <c r="EP430">
        <v>0.56303250000000005</v>
      </c>
      <c r="EQ430">
        <v>0.51643939999999999</v>
      </c>
      <c r="ER430">
        <v>0.3323567</v>
      </c>
      <c r="ES430">
        <v>0.27486969999999999</v>
      </c>
      <c r="ET430">
        <v>0.2485501</v>
      </c>
      <c r="EU430">
        <v>74.008160000000004</v>
      </c>
      <c r="EV430">
        <v>73.016329999999996</v>
      </c>
      <c r="EW430">
        <v>73.016329999999996</v>
      </c>
      <c r="EX430">
        <v>72.991839999999996</v>
      </c>
      <c r="EY430">
        <v>72</v>
      </c>
      <c r="EZ430">
        <v>72.008160000000004</v>
      </c>
      <c r="FA430">
        <v>72.008160000000004</v>
      </c>
      <c r="FB430">
        <v>71.991839999999996</v>
      </c>
      <c r="FC430">
        <v>74.008160000000004</v>
      </c>
      <c r="FD430">
        <v>76.040819999999997</v>
      </c>
      <c r="FE430">
        <v>81.040819999999997</v>
      </c>
      <c r="FF430">
        <v>83.057140000000004</v>
      </c>
      <c r="FG430">
        <v>85.04898</v>
      </c>
      <c r="FH430">
        <v>84.07347</v>
      </c>
      <c r="FI430">
        <v>83.081630000000004</v>
      </c>
      <c r="FJ430">
        <v>85.065309999999997</v>
      </c>
      <c r="FK430">
        <v>86.040819999999997</v>
      </c>
      <c r="FL430">
        <v>84.057140000000004</v>
      </c>
      <c r="FM430">
        <v>84.032650000000004</v>
      </c>
      <c r="FN430">
        <v>78.065309999999997</v>
      </c>
      <c r="FO430">
        <v>74.081630000000004</v>
      </c>
      <c r="FP430">
        <v>74.057140000000004</v>
      </c>
      <c r="FQ430">
        <v>73.065309999999997</v>
      </c>
      <c r="FR430">
        <v>72.07347</v>
      </c>
      <c r="FS430">
        <v>1.577034</v>
      </c>
      <c r="FT430">
        <v>6.1431199999999998E-2</v>
      </c>
      <c r="FU430">
        <v>0.1038264</v>
      </c>
    </row>
    <row r="431" spans="1:177" x14ac:dyDescent="0.3">
      <c r="A431" t="s">
        <v>226</v>
      </c>
      <c r="B431" t="s">
        <v>199</v>
      </c>
      <c r="C431" t="s">
        <v>279</v>
      </c>
      <c r="D431" s="30" t="s">
        <v>253</v>
      </c>
      <c r="E431" t="s">
        <v>221</v>
      </c>
      <c r="F431">
        <v>297</v>
      </c>
      <c r="G431">
        <v>3.8649719999999999</v>
      </c>
      <c r="H431">
        <v>3.7849840000000001</v>
      </c>
      <c r="I431">
        <v>3.3541400000000001</v>
      </c>
      <c r="J431">
        <v>2.7613129999999999</v>
      </c>
      <c r="K431">
        <v>2.1255959999999998</v>
      </c>
      <c r="L431">
        <v>1.9848509999999999</v>
      </c>
      <c r="M431">
        <v>1.647751</v>
      </c>
      <c r="N431">
        <v>1.3944220000000001</v>
      </c>
      <c r="O431">
        <v>0.3690524</v>
      </c>
      <c r="P431">
        <v>-0.2704221</v>
      </c>
      <c r="Q431">
        <v>-1.0395030000000001</v>
      </c>
      <c r="R431">
        <v>-1.3726100000000001</v>
      </c>
      <c r="S431">
        <v>-1.602989</v>
      </c>
      <c r="T431">
        <v>-1.244602</v>
      </c>
      <c r="U431">
        <v>-0.58867879999999995</v>
      </c>
      <c r="V431">
        <v>0.34781099999999998</v>
      </c>
      <c r="W431">
        <v>0.80971199999999999</v>
      </c>
      <c r="X431">
        <v>2.1854659999999999</v>
      </c>
      <c r="Y431">
        <v>3.3520400000000001</v>
      </c>
      <c r="Z431">
        <v>3.427092</v>
      </c>
      <c r="AA431">
        <v>3.45642</v>
      </c>
      <c r="AB431">
        <v>3.8478219999999999</v>
      </c>
      <c r="AC431">
        <v>3.4366490000000001</v>
      </c>
      <c r="AD431">
        <v>3.0854339999999998</v>
      </c>
      <c r="AE431">
        <v>-1.5378860000000001</v>
      </c>
      <c r="AF431">
        <v>-1.5552060000000001</v>
      </c>
      <c r="AG431">
        <v>-1.3479829999999999</v>
      </c>
      <c r="AH431">
        <v>-0.71724810000000006</v>
      </c>
      <c r="AI431">
        <v>-0.65826759999999995</v>
      </c>
      <c r="AJ431">
        <v>-0.51609590000000005</v>
      </c>
      <c r="AK431">
        <v>-0.3306731</v>
      </c>
      <c r="AL431">
        <v>-0.1585049</v>
      </c>
      <c r="AM431">
        <v>-0.38814130000000002</v>
      </c>
      <c r="AN431">
        <v>-0.14049410000000001</v>
      </c>
      <c r="AO431">
        <v>-1.2348899999999999E-2</v>
      </c>
      <c r="AP431">
        <v>0.15693599999999999</v>
      </c>
      <c r="AQ431">
        <v>-0.1096464</v>
      </c>
      <c r="AR431">
        <v>0.1108252</v>
      </c>
      <c r="AS431">
        <v>0.14823829999999999</v>
      </c>
      <c r="AT431">
        <v>-3.8015899999999998E-2</v>
      </c>
      <c r="AU431">
        <v>-7.0921899999999996E-2</v>
      </c>
      <c r="AV431">
        <v>1.651E-4</v>
      </c>
      <c r="AW431">
        <v>0.25213380000000002</v>
      </c>
      <c r="AX431">
        <v>-8.5525699999999996E-2</v>
      </c>
      <c r="AY431">
        <v>-0.14337449999999999</v>
      </c>
      <c r="AZ431">
        <v>-0.21963679999999999</v>
      </c>
      <c r="BA431">
        <v>-0.17787430000000001</v>
      </c>
      <c r="BB431">
        <v>-4.4230600000000002E-2</v>
      </c>
      <c r="BC431">
        <v>-1.2422230000000001</v>
      </c>
      <c r="BD431">
        <v>-1.285299</v>
      </c>
      <c r="BE431">
        <v>-1.1117870000000001</v>
      </c>
      <c r="BF431">
        <v>-0.51803350000000004</v>
      </c>
      <c r="BG431">
        <v>-0.52114740000000004</v>
      </c>
      <c r="BH431">
        <v>-0.40225889999999997</v>
      </c>
      <c r="BI431">
        <v>-0.23097609999999999</v>
      </c>
      <c r="BJ431">
        <v>-7.1513800000000002E-2</v>
      </c>
      <c r="BK431">
        <v>-0.28319179999999999</v>
      </c>
      <c r="BL431">
        <v>-2.9460699999999999E-2</v>
      </c>
      <c r="BM431">
        <v>9.1008800000000001E-2</v>
      </c>
      <c r="BN431">
        <v>0.26550309999999999</v>
      </c>
      <c r="BO431">
        <v>6.9930000000000001E-3</v>
      </c>
      <c r="BP431">
        <v>0.23902590000000001</v>
      </c>
      <c r="BQ431">
        <v>0.27610669999999998</v>
      </c>
      <c r="BR431">
        <v>9.2926900000000007E-2</v>
      </c>
      <c r="BS431">
        <v>5.9549499999999998E-2</v>
      </c>
      <c r="BT431">
        <v>0.12748580000000001</v>
      </c>
      <c r="BU431">
        <v>0.39744590000000002</v>
      </c>
      <c r="BV431">
        <v>5.72668E-2</v>
      </c>
      <c r="BW431">
        <v>-2.4164999999999998E-3</v>
      </c>
      <c r="BX431">
        <v>-7.2459099999999999E-2</v>
      </c>
      <c r="BY431">
        <v>-2.4784199999999999E-2</v>
      </c>
      <c r="BZ431">
        <v>8.6597099999999996E-2</v>
      </c>
      <c r="CA431">
        <v>-1.037447</v>
      </c>
      <c r="CB431">
        <v>-1.098363</v>
      </c>
      <c r="CC431">
        <v>-0.94819830000000005</v>
      </c>
      <c r="CD431">
        <v>-0.38005810000000001</v>
      </c>
      <c r="CE431">
        <v>-0.42617850000000002</v>
      </c>
      <c r="CF431">
        <v>-0.32341560000000003</v>
      </c>
      <c r="CG431">
        <v>-0.1619263</v>
      </c>
      <c r="CH431">
        <v>-1.1264E-2</v>
      </c>
      <c r="CI431">
        <v>-0.2105041</v>
      </c>
      <c r="CJ431">
        <v>4.7440799999999998E-2</v>
      </c>
      <c r="CK431">
        <v>0.16259409999999999</v>
      </c>
      <c r="CL431">
        <v>0.34069630000000001</v>
      </c>
      <c r="CM431">
        <v>8.7777099999999997E-2</v>
      </c>
      <c r="CN431">
        <v>0.32781729999999998</v>
      </c>
      <c r="CO431">
        <v>0.36466799999999999</v>
      </c>
      <c r="CP431">
        <v>0.18361749999999999</v>
      </c>
      <c r="CQ431">
        <v>0.14991360000000001</v>
      </c>
      <c r="CR431">
        <v>0.21566769999999999</v>
      </c>
      <c r="CS431">
        <v>0.49808859999999999</v>
      </c>
      <c r="CT431">
        <v>0.15616440000000001</v>
      </c>
      <c r="CU431">
        <v>9.5210600000000006E-2</v>
      </c>
      <c r="CV431">
        <v>2.9475700000000001E-2</v>
      </c>
      <c r="CW431">
        <v>8.1245399999999995E-2</v>
      </c>
      <c r="CX431">
        <v>0.1772079</v>
      </c>
      <c r="CY431">
        <v>-0.83267179999999996</v>
      </c>
      <c r="CZ431">
        <v>-0.91142610000000002</v>
      </c>
      <c r="DA431">
        <v>-0.78460960000000002</v>
      </c>
      <c r="DB431">
        <v>-0.24208260000000001</v>
      </c>
      <c r="DC431">
        <v>-0.33120949999999999</v>
      </c>
      <c r="DD431">
        <v>-0.2445724</v>
      </c>
      <c r="DE431">
        <v>-9.2876399999999998E-2</v>
      </c>
      <c r="DF431">
        <v>4.8985899999999999E-2</v>
      </c>
      <c r="DG431">
        <v>-0.13781640000000001</v>
      </c>
      <c r="DH431">
        <v>0.1243422</v>
      </c>
      <c r="DI431">
        <v>0.23417930000000001</v>
      </c>
      <c r="DJ431">
        <v>0.41588960000000003</v>
      </c>
      <c r="DK431">
        <v>0.16856119999999999</v>
      </c>
      <c r="DL431">
        <v>0.4166088</v>
      </c>
      <c r="DM431">
        <v>0.4532293</v>
      </c>
      <c r="DN431">
        <v>0.274308</v>
      </c>
      <c r="DO431">
        <v>0.24027770000000001</v>
      </c>
      <c r="DP431">
        <v>0.3038497</v>
      </c>
      <c r="DQ431">
        <v>0.59873129999999997</v>
      </c>
      <c r="DR431">
        <v>0.25506200000000001</v>
      </c>
      <c r="DS431">
        <v>0.1928376</v>
      </c>
      <c r="DT431">
        <v>0.13141050000000001</v>
      </c>
      <c r="DU431">
        <v>0.1872751</v>
      </c>
      <c r="DV431">
        <v>0.26781880000000002</v>
      </c>
      <c r="DW431">
        <v>-0.53700859999999995</v>
      </c>
      <c r="DX431">
        <v>-0.64151919999999996</v>
      </c>
      <c r="DY431">
        <v>-0.54841329999999999</v>
      </c>
      <c r="DZ431">
        <v>-4.2868000000000003E-2</v>
      </c>
      <c r="EA431">
        <v>-0.1940894</v>
      </c>
      <c r="EB431">
        <v>-0.1307353</v>
      </c>
      <c r="EC431">
        <v>6.8205999999999996E-3</v>
      </c>
      <c r="ED431">
        <v>0.13597699999999999</v>
      </c>
      <c r="EE431">
        <v>-3.2866899999999998E-2</v>
      </c>
      <c r="EF431">
        <v>0.23537569999999999</v>
      </c>
      <c r="EG431">
        <v>0.33753709999999998</v>
      </c>
      <c r="EH431">
        <v>0.52445660000000005</v>
      </c>
      <c r="EI431">
        <v>0.28520060000000003</v>
      </c>
      <c r="EJ431">
        <v>0.54480949999999995</v>
      </c>
      <c r="EK431">
        <v>0.58109770000000005</v>
      </c>
      <c r="EL431">
        <v>0.40525080000000002</v>
      </c>
      <c r="EM431">
        <v>0.3707491</v>
      </c>
      <c r="EN431">
        <v>0.43117040000000001</v>
      </c>
      <c r="EO431">
        <v>0.74404340000000002</v>
      </c>
      <c r="EP431">
        <v>0.3978546</v>
      </c>
      <c r="EQ431">
        <v>0.33379560000000003</v>
      </c>
      <c r="ER431">
        <v>0.27858820000000001</v>
      </c>
      <c r="ES431">
        <v>0.34036509999999998</v>
      </c>
      <c r="ET431">
        <v>0.39864640000000001</v>
      </c>
      <c r="EU431">
        <v>73</v>
      </c>
      <c r="EV431">
        <v>72</v>
      </c>
      <c r="EW431">
        <v>71</v>
      </c>
      <c r="EX431">
        <v>68</v>
      </c>
      <c r="EY431">
        <v>69</v>
      </c>
      <c r="EZ431">
        <v>71</v>
      </c>
      <c r="FA431">
        <v>71</v>
      </c>
      <c r="FB431">
        <v>72</v>
      </c>
      <c r="FC431">
        <v>78</v>
      </c>
      <c r="FD431">
        <v>86</v>
      </c>
      <c r="FE431">
        <v>90</v>
      </c>
      <c r="FF431">
        <v>92</v>
      </c>
      <c r="FG431">
        <v>95</v>
      </c>
      <c r="FH431">
        <v>93</v>
      </c>
      <c r="FI431">
        <v>94</v>
      </c>
      <c r="FJ431">
        <v>93</v>
      </c>
      <c r="FK431">
        <v>91</v>
      </c>
      <c r="FL431">
        <v>90</v>
      </c>
      <c r="FM431">
        <v>86</v>
      </c>
      <c r="FN431">
        <v>82</v>
      </c>
      <c r="FO431">
        <v>78</v>
      </c>
      <c r="FP431">
        <v>77</v>
      </c>
      <c r="FQ431">
        <v>75</v>
      </c>
      <c r="FR431">
        <v>75</v>
      </c>
      <c r="FS431">
        <v>1.960027</v>
      </c>
      <c r="FT431">
        <v>8.4519499999999997E-2</v>
      </c>
      <c r="FU431">
        <v>0.14590639999999999</v>
      </c>
    </row>
    <row r="432" spans="1:177" x14ac:dyDescent="0.3">
      <c r="A432" t="s">
        <v>226</v>
      </c>
      <c r="B432" t="s">
        <v>0</v>
      </c>
      <c r="C432" t="s">
        <v>275</v>
      </c>
      <c r="D432" s="30" t="s">
        <v>230</v>
      </c>
      <c r="E432" t="s">
        <v>219</v>
      </c>
      <c r="F432">
        <v>6212</v>
      </c>
      <c r="G432">
        <v>9.0785309999999999</v>
      </c>
      <c r="H432">
        <v>8.5328379999999999</v>
      </c>
      <c r="I432">
        <v>7.1367900000000004</v>
      </c>
      <c r="J432">
        <v>5.9284600000000003</v>
      </c>
      <c r="K432">
        <v>4.974399</v>
      </c>
      <c r="L432">
        <v>4.9846579999999996</v>
      </c>
      <c r="M432">
        <v>5.4492690000000001</v>
      </c>
      <c r="N432">
        <v>6.0795250000000003</v>
      </c>
      <c r="O432">
        <v>5.0174690000000002</v>
      </c>
      <c r="P432">
        <v>5.2907590000000004</v>
      </c>
      <c r="Q432">
        <v>5.4477979999999997</v>
      </c>
      <c r="R432">
        <v>5.7912939999999997</v>
      </c>
      <c r="S432">
        <v>5.9707929999999996</v>
      </c>
      <c r="T432">
        <v>6.0605849999999997</v>
      </c>
      <c r="U432">
        <v>6.1406710000000002</v>
      </c>
      <c r="V432">
        <v>6.0703069999999997</v>
      </c>
      <c r="W432">
        <v>5.9925709999999999</v>
      </c>
      <c r="X432">
        <v>6.3689539999999996</v>
      </c>
      <c r="Y432">
        <v>7.0852930000000001</v>
      </c>
      <c r="Z432">
        <v>8.4716590000000007</v>
      </c>
      <c r="AA432">
        <v>9.3871350000000007</v>
      </c>
      <c r="AB432">
        <v>9.4456640000000007</v>
      </c>
      <c r="AC432">
        <v>8.0591010000000001</v>
      </c>
      <c r="AD432">
        <v>6.9495310000000003</v>
      </c>
      <c r="AE432">
        <v>-2.5465279999999999</v>
      </c>
      <c r="AF432">
        <v>-2.773676</v>
      </c>
      <c r="AG432">
        <v>-2.5948329999999999</v>
      </c>
      <c r="AH432">
        <v>-2.2978700000000001</v>
      </c>
      <c r="AI432">
        <v>-2.019333</v>
      </c>
      <c r="AJ432">
        <v>-1.1720740000000001</v>
      </c>
      <c r="AK432">
        <v>-0.77471760000000001</v>
      </c>
      <c r="AL432">
        <v>-0.36238880000000001</v>
      </c>
      <c r="AM432">
        <v>-1.376485</v>
      </c>
      <c r="AN432">
        <v>-1.0289410000000001</v>
      </c>
      <c r="AO432">
        <v>-0.87846139999999995</v>
      </c>
      <c r="AP432">
        <v>-0.52802479999999996</v>
      </c>
      <c r="AQ432">
        <v>-0.2444153</v>
      </c>
      <c r="AR432">
        <v>-0.1535118</v>
      </c>
      <c r="AS432">
        <v>-4.5302799999999997E-2</v>
      </c>
      <c r="AT432">
        <v>-4.2714700000000001E-2</v>
      </c>
      <c r="AU432">
        <v>-0.2378045</v>
      </c>
      <c r="AV432">
        <v>-0.29343219999999998</v>
      </c>
      <c r="AW432">
        <v>-0.32231939999999998</v>
      </c>
      <c r="AX432">
        <v>-4.2275199999999999E-2</v>
      </c>
      <c r="AY432">
        <v>0.13741339999999999</v>
      </c>
      <c r="AZ432">
        <v>0.3119017</v>
      </c>
      <c r="BA432">
        <v>-0.3514774</v>
      </c>
      <c r="BB432">
        <v>-0.66135889999999997</v>
      </c>
      <c r="BC432">
        <v>-2.1745519999999998</v>
      </c>
      <c r="BD432">
        <v>-2.3743859999999999</v>
      </c>
      <c r="BE432">
        <v>-2.1888130000000001</v>
      </c>
      <c r="BF432">
        <v>-1.9345810000000001</v>
      </c>
      <c r="BG432">
        <v>-1.6813750000000001</v>
      </c>
      <c r="BH432">
        <v>-0.89090519999999995</v>
      </c>
      <c r="BI432">
        <v>-0.50923799999999997</v>
      </c>
      <c r="BJ432">
        <v>-8.0502699999999996E-2</v>
      </c>
      <c r="BK432">
        <v>-1.075661</v>
      </c>
      <c r="BL432">
        <v>-0.78105749999999996</v>
      </c>
      <c r="BM432">
        <v>-0.65108719999999998</v>
      </c>
      <c r="BN432">
        <v>-0.2852075</v>
      </c>
      <c r="BO432">
        <v>-3.8709300000000002E-2</v>
      </c>
      <c r="BP432">
        <v>9.1162099999999996E-2</v>
      </c>
      <c r="BQ432">
        <v>0.26249660000000002</v>
      </c>
      <c r="BR432">
        <v>0.23136519999999999</v>
      </c>
      <c r="BS432">
        <v>2.6654000000000001E-2</v>
      </c>
      <c r="BT432">
        <v>-5.7272499999999997E-2</v>
      </c>
      <c r="BU432">
        <v>-7.70097E-2</v>
      </c>
      <c r="BV432">
        <v>0.20707619999999999</v>
      </c>
      <c r="BW432">
        <v>0.45181399999999999</v>
      </c>
      <c r="BX432">
        <v>0.59836210000000001</v>
      </c>
      <c r="BY432">
        <v>-6.5936599999999998E-2</v>
      </c>
      <c r="BZ432">
        <v>-0.35968879999999998</v>
      </c>
      <c r="CA432">
        <v>-1.9169229999999999</v>
      </c>
      <c r="CB432">
        <v>-2.097839</v>
      </c>
      <c r="CC432">
        <v>-1.907605</v>
      </c>
      <c r="CD432">
        <v>-1.6829689999999999</v>
      </c>
      <c r="CE432">
        <v>-1.4473069999999999</v>
      </c>
      <c r="CF432">
        <v>-0.69616860000000003</v>
      </c>
      <c r="CG432">
        <v>-0.32536769999999998</v>
      </c>
      <c r="CH432">
        <v>0.11473079999999999</v>
      </c>
      <c r="CI432">
        <v>-0.86731139999999995</v>
      </c>
      <c r="CJ432">
        <v>-0.60937390000000002</v>
      </c>
      <c r="CK432">
        <v>-0.49360860000000001</v>
      </c>
      <c r="CL432">
        <v>-0.1170331</v>
      </c>
      <c r="CM432">
        <v>0.1037621</v>
      </c>
      <c r="CN432">
        <v>0.26062259999999998</v>
      </c>
      <c r="CO432">
        <v>0.47567749999999998</v>
      </c>
      <c r="CP432">
        <v>0.42119200000000001</v>
      </c>
      <c r="CQ432">
        <v>0.20981720000000001</v>
      </c>
      <c r="CR432">
        <v>0.106291</v>
      </c>
      <c r="CS432">
        <v>9.2891100000000004E-2</v>
      </c>
      <c r="CT432">
        <v>0.37977610000000001</v>
      </c>
      <c r="CU432">
        <v>0.66956700000000002</v>
      </c>
      <c r="CV432">
        <v>0.79676380000000002</v>
      </c>
      <c r="CW432">
        <v>0.1318281</v>
      </c>
      <c r="CX432">
        <v>-0.150753</v>
      </c>
      <c r="CY432">
        <v>-1.659294</v>
      </c>
      <c r="CZ432">
        <v>-1.8212919999999999</v>
      </c>
      <c r="DA432">
        <v>-1.6263970000000001</v>
      </c>
      <c r="DB432">
        <v>-1.4313560000000001</v>
      </c>
      <c r="DC432">
        <v>-1.213238</v>
      </c>
      <c r="DD432">
        <v>-0.50143199999999999</v>
      </c>
      <c r="DE432">
        <v>-0.1414974</v>
      </c>
      <c r="DF432">
        <v>0.30996420000000002</v>
      </c>
      <c r="DG432">
        <v>-0.65896169999999998</v>
      </c>
      <c r="DH432">
        <v>-0.43769039999999998</v>
      </c>
      <c r="DI432">
        <v>-0.33612999999999998</v>
      </c>
      <c r="DJ432">
        <v>5.1141399999999997E-2</v>
      </c>
      <c r="DK432">
        <v>0.24623339999999999</v>
      </c>
      <c r="DL432">
        <v>0.43008299999999999</v>
      </c>
      <c r="DM432">
        <v>0.68885839999999998</v>
      </c>
      <c r="DN432">
        <v>0.61101890000000003</v>
      </c>
      <c r="DO432">
        <v>0.3929803</v>
      </c>
      <c r="DP432">
        <v>0.2698545</v>
      </c>
      <c r="DQ432">
        <v>0.26279190000000002</v>
      </c>
      <c r="DR432">
        <v>0.55247610000000003</v>
      </c>
      <c r="DS432">
        <v>0.88731990000000005</v>
      </c>
      <c r="DT432">
        <v>0.99516550000000004</v>
      </c>
      <c r="DU432">
        <v>0.32959270000000002</v>
      </c>
      <c r="DV432">
        <v>5.81828E-2</v>
      </c>
      <c r="DW432">
        <v>-1.287318</v>
      </c>
      <c r="DX432">
        <v>-1.4220029999999999</v>
      </c>
      <c r="DY432">
        <v>-1.2203759999999999</v>
      </c>
      <c r="DZ432">
        <v>-1.0680670000000001</v>
      </c>
      <c r="EA432">
        <v>-0.87528010000000001</v>
      </c>
      <c r="EB432">
        <v>-0.2202633</v>
      </c>
      <c r="EC432">
        <v>0.1239822</v>
      </c>
      <c r="ED432">
        <v>0.5918504</v>
      </c>
      <c r="EE432">
        <v>-0.35813790000000001</v>
      </c>
      <c r="EF432">
        <v>-0.18980669999999999</v>
      </c>
      <c r="EG432">
        <v>-0.1087559</v>
      </c>
      <c r="EH432">
        <v>0.29395860000000001</v>
      </c>
      <c r="EI432">
        <v>0.45193939999999999</v>
      </c>
      <c r="EJ432">
        <v>0.67475689999999999</v>
      </c>
      <c r="EK432">
        <v>0.99665780000000004</v>
      </c>
      <c r="EL432">
        <v>0.88509870000000002</v>
      </c>
      <c r="EM432">
        <v>0.65743879999999999</v>
      </c>
      <c r="EN432">
        <v>0.50601410000000002</v>
      </c>
      <c r="EO432">
        <v>0.50810160000000004</v>
      </c>
      <c r="EP432">
        <v>0.80182750000000003</v>
      </c>
      <c r="EQ432">
        <v>1.201721</v>
      </c>
      <c r="ER432">
        <v>1.2816259999999999</v>
      </c>
      <c r="ES432">
        <v>0.6151335</v>
      </c>
      <c r="ET432">
        <v>0.35985289999999998</v>
      </c>
      <c r="EU432">
        <v>54.674010000000003</v>
      </c>
      <c r="EV432">
        <v>54.376339999999999</v>
      </c>
      <c r="EW432">
        <v>53.590649999999997</v>
      </c>
      <c r="EX432">
        <v>53.405589999999997</v>
      </c>
      <c r="EY432">
        <v>52.918100000000003</v>
      </c>
      <c r="EZ432">
        <v>52.64546</v>
      </c>
      <c r="FA432">
        <v>52.090969999999999</v>
      </c>
      <c r="FB432">
        <v>52.814010000000003</v>
      </c>
      <c r="FC432">
        <v>56.571339999999999</v>
      </c>
      <c r="FD432">
        <v>61.366709999999998</v>
      </c>
      <c r="FE432">
        <v>65.288640000000001</v>
      </c>
      <c r="FF432">
        <v>67.998540000000006</v>
      </c>
      <c r="FG432">
        <v>68.793080000000003</v>
      </c>
      <c r="FH432">
        <v>69.514150000000001</v>
      </c>
      <c r="FI432">
        <v>69.166650000000004</v>
      </c>
      <c r="FJ432">
        <v>68.641059999999996</v>
      </c>
      <c r="FK432">
        <v>67.474450000000004</v>
      </c>
      <c r="FL432">
        <v>66.448350000000005</v>
      </c>
      <c r="FM432">
        <v>64.298169999999999</v>
      </c>
      <c r="FN432">
        <v>60.92886</v>
      </c>
      <c r="FO432">
        <v>58.048630000000003</v>
      </c>
      <c r="FP432">
        <v>56.897559999999999</v>
      </c>
      <c r="FQ432">
        <v>56.161499999999997</v>
      </c>
      <c r="FR432">
        <v>55.126350000000002</v>
      </c>
      <c r="FS432">
        <v>5.8281109999999998</v>
      </c>
      <c r="FT432">
        <v>0.26849810000000002</v>
      </c>
      <c r="FU432">
        <v>0.2952805</v>
      </c>
    </row>
    <row r="433" spans="1:177" x14ac:dyDescent="0.3">
      <c r="A433" t="s">
        <v>226</v>
      </c>
      <c r="B433" t="s">
        <v>0</v>
      </c>
      <c r="C433" t="s">
        <v>275</v>
      </c>
      <c r="D433" s="30" t="s">
        <v>230</v>
      </c>
      <c r="E433" t="s">
        <v>220</v>
      </c>
      <c r="F433">
        <v>4657</v>
      </c>
      <c r="G433">
        <v>6.7438909999999996</v>
      </c>
      <c r="H433">
        <v>6.342676</v>
      </c>
      <c r="I433">
        <v>5.2702989999999996</v>
      </c>
      <c r="J433">
        <v>4.3650840000000004</v>
      </c>
      <c r="K433">
        <v>3.5876960000000002</v>
      </c>
      <c r="L433">
        <v>3.7033299999999998</v>
      </c>
      <c r="M433">
        <v>4.2241289999999996</v>
      </c>
      <c r="N433">
        <v>4.8138889999999996</v>
      </c>
      <c r="O433">
        <v>4.1097219999999997</v>
      </c>
      <c r="P433">
        <v>4.2498139999999998</v>
      </c>
      <c r="Q433">
        <v>4.4406059999999998</v>
      </c>
      <c r="R433">
        <v>4.5157309999999997</v>
      </c>
      <c r="S433">
        <v>4.7010430000000003</v>
      </c>
      <c r="T433">
        <v>4.8571540000000004</v>
      </c>
      <c r="U433">
        <v>4.9820770000000003</v>
      </c>
      <c r="V433">
        <v>4.90984</v>
      </c>
      <c r="W433">
        <v>4.7490370000000004</v>
      </c>
      <c r="X433">
        <v>4.959905</v>
      </c>
      <c r="Y433">
        <v>5.4931330000000003</v>
      </c>
      <c r="Z433">
        <v>6.6514379999999997</v>
      </c>
      <c r="AA433">
        <v>7.3780539999999997</v>
      </c>
      <c r="AB433">
        <v>7.4597020000000001</v>
      </c>
      <c r="AC433">
        <v>6.2877000000000001</v>
      </c>
      <c r="AD433">
        <v>5.3720600000000003</v>
      </c>
      <c r="AE433">
        <v>-2.5990160000000002</v>
      </c>
      <c r="AF433">
        <v>-2.749015</v>
      </c>
      <c r="AG433">
        <v>-2.5437349999999999</v>
      </c>
      <c r="AH433">
        <v>-2.2204809999999999</v>
      </c>
      <c r="AI433">
        <v>-1.974718</v>
      </c>
      <c r="AJ433">
        <v>-1.1647909999999999</v>
      </c>
      <c r="AK433">
        <v>-0.67948620000000004</v>
      </c>
      <c r="AL433">
        <v>-0.33636199999999999</v>
      </c>
      <c r="AM433">
        <v>-1.0159849999999999</v>
      </c>
      <c r="AN433">
        <v>-0.91022199999999998</v>
      </c>
      <c r="AO433">
        <v>-0.7248964</v>
      </c>
      <c r="AP433">
        <v>-0.616116</v>
      </c>
      <c r="AQ433">
        <v>-0.31356060000000002</v>
      </c>
      <c r="AR433">
        <v>-0.15324460000000001</v>
      </c>
      <c r="AS433">
        <v>-4.105E-4</v>
      </c>
      <c r="AT433">
        <v>1.09669E-2</v>
      </c>
      <c r="AU433">
        <v>-0.20813409999999999</v>
      </c>
      <c r="AV433">
        <v>-0.32889040000000003</v>
      </c>
      <c r="AW433">
        <v>-0.3724285</v>
      </c>
      <c r="AX433">
        <v>-0.13787170000000001</v>
      </c>
      <c r="AY433">
        <v>-2.3953999999999998E-3</v>
      </c>
      <c r="AZ433">
        <v>0.18841630000000001</v>
      </c>
      <c r="BA433">
        <v>-0.37181380000000003</v>
      </c>
      <c r="BB433">
        <v>-0.64896019999999999</v>
      </c>
      <c r="BC433">
        <v>-2.255233</v>
      </c>
      <c r="BD433">
        <v>-2.3779669999999999</v>
      </c>
      <c r="BE433">
        <v>-2.1635559999999998</v>
      </c>
      <c r="BF433">
        <v>-1.879991</v>
      </c>
      <c r="BG433">
        <v>-1.657365</v>
      </c>
      <c r="BH433">
        <v>-0.90211390000000002</v>
      </c>
      <c r="BI433">
        <v>-0.43439299999999997</v>
      </c>
      <c r="BJ433">
        <v>-7.6484200000000002E-2</v>
      </c>
      <c r="BK433">
        <v>-0.76434809999999997</v>
      </c>
      <c r="BL433">
        <v>-0.67914410000000003</v>
      </c>
      <c r="BM433">
        <v>-0.51744540000000006</v>
      </c>
      <c r="BN433">
        <v>-0.40769139999999998</v>
      </c>
      <c r="BO433">
        <v>-0.14890329999999999</v>
      </c>
      <c r="BP433">
        <v>5.2553099999999998E-2</v>
      </c>
      <c r="BQ433">
        <v>0.27509080000000002</v>
      </c>
      <c r="BR433">
        <v>0.26429960000000002</v>
      </c>
      <c r="BS433">
        <v>3.0871900000000001E-2</v>
      </c>
      <c r="BT433">
        <v>-0.1165571</v>
      </c>
      <c r="BU433">
        <v>-0.16045119999999999</v>
      </c>
      <c r="BV433">
        <v>8.4712300000000004E-2</v>
      </c>
      <c r="BW433">
        <v>0.26174380000000003</v>
      </c>
      <c r="BX433">
        <v>0.44902950000000003</v>
      </c>
      <c r="BY433">
        <v>-0.1099589</v>
      </c>
      <c r="BZ433">
        <v>-0.37446249999999998</v>
      </c>
      <c r="CA433">
        <v>-2.0171290000000002</v>
      </c>
      <c r="CB433">
        <v>-2.120981</v>
      </c>
      <c r="CC433">
        <v>-1.900245</v>
      </c>
      <c r="CD433">
        <v>-1.644169</v>
      </c>
      <c r="CE433">
        <v>-1.437568</v>
      </c>
      <c r="CF433">
        <v>-0.72018490000000002</v>
      </c>
      <c r="CG433">
        <v>-0.2646423</v>
      </c>
      <c r="CH433">
        <v>0.1035064</v>
      </c>
      <c r="CI433">
        <v>-0.59006510000000001</v>
      </c>
      <c r="CJ433">
        <v>-0.51910020000000001</v>
      </c>
      <c r="CK433">
        <v>-0.37376540000000003</v>
      </c>
      <c r="CL433">
        <v>-0.26333709999999999</v>
      </c>
      <c r="CM433">
        <v>-3.4862200000000003E-2</v>
      </c>
      <c r="CN433">
        <v>0.19508800000000001</v>
      </c>
      <c r="CO433">
        <v>0.46590219999999999</v>
      </c>
      <c r="CP433">
        <v>0.43975700000000001</v>
      </c>
      <c r="CQ433">
        <v>0.19640669999999999</v>
      </c>
      <c r="CR433">
        <v>3.0504199999999999E-2</v>
      </c>
      <c r="CS433">
        <v>-1.3636300000000001E-2</v>
      </c>
      <c r="CT433">
        <v>0.23887320000000001</v>
      </c>
      <c r="CU433">
        <v>0.44468570000000002</v>
      </c>
      <c r="CV433">
        <v>0.62952940000000002</v>
      </c>
      <c r="CW433">
        <v>7.1401000000000006E-2</v>
      </c>
      <c r="CX433">
        <v>-0.18434619999999999</v>
      </c>
      <c r="CY433">
        <v>-1.779026</v>
      </c>
      <c r="CZ433">
        <v>-1.8639950000000001</v>
      </c>
      <c r="DA433">
        <v>-1.6369339999999999</v>
      </c>
      <c r="DB433">
        <v>-1.408347</v>
      </c>
      <c r="DC433">
        <v>-1.2177709999999999</v>
      </c>
      <c r="DD433">
        <v>-0.53825590000000001</v>
      </c>
      <c r="DE433">
        <v>-9.4891500000000004E-2</v>
      </c>
      <c r="DF433">
        <v>0.2834969</v>
      </c>
      <c r="DG433">
        <v>-0.41578209999999999</v>
      </c>
      <c r="DH433">
        <v>-0.35905629999999999</v>
      </c>
      <c r="DI433">
        <v>-0.2300855</v>
      </c>
      <c r="DJ433">
        <v>-0.1189828</v>
      </c>
      <c r="DK433">
        <v>7.9178899999999997E-2</v>
      </c>
      <c r="DL433">
        <v>0.3376228</v>
      </c>
      <c r="DM433">
        <v>0.65671349999999995</v>
      </c>
      <c r="DN433">
        <v>0.6152145</v>
      </c>
      <c r="DO433">
        <v>0.36194159999999997</v>
      </c>
      <c r="DP433">
        <v>0.17756559999999999</v>
      </c>
      <c r="DQ433">
        <v>0.13317850000000001</v>
      </c>
      <c r="DR433">
        <v>0.3930342</v>
      </c>
      <c r="DS433">
        <v>0.62762770000000001</v>
      </c>
      <c r="DT433">
        <v>0.81002929999999995</v>
      </c>
      <c r="DU433">
        <v>0.25276100000000001</v>
      </c>
      <c r="DV433">
        <v>5.7701000000000002E-3</v>
      </c>
      <c r="DW433">
        <v>-1.4352419999999999</v>
      </c>
      <c r="DX433">
        <v>-1.492947</v>
      </c>
      <c r="DY433">
        <v>-1.2567550000000001</v>
      </c>
      <c r="DZ433">
        <v>-1.067858</v>
      </c>
      <c r="EA433">
        <v>-0.90041910000000003</v>
      </c>
      <c r="EB433">
        <v>-0.27557930000000003</v>
      </c>
      <c r="EC433">
        <v>0.15020159999999999</v>
      </c>
      <c r="ED433">
        <v>0.54337469999999999</v>
      </c>
      <c r="EE433">
        <v>-0.16414509999999999</v>
      </c>
      <c r="EF433">
        <v>-0.12797839999999999</v>
      </c>
      <c r="EG433">
        <v>-2.2634499999999998E-2</v>
      </c>
      <c r="EH433">
        <v>8.9441800000000002E-2</v>
      </c>
      <c r="EI433">
        <v>0.2438361</v>
      </c>
      <c r="EJ433">
        <v>0.54342049999999997</v>
      </c>
      <c r="EK433">
        <v>0.93221489999999996</v>
      </c>
      <c r="EL433">
        <v>0.86854730000000002</v>
      </c>
      <c r="EM433">
        <v>0.60094760000000003</v>
      </c>
      <c r="EN433">
        <v>0.38989889999999999</v>
      </c>
      <c r="EO433">
        <v>0.34515590000000002</v>
      </c>
      <c r="EP433">
        <v>0.6156182</v>
      </c>
      <c r="EQ433">
        <v>0.89176679999999997</v>
      </c>
      <c r="ER433">
        <v>1.0706420000000001</v>
      </c>
      <c r="ES433">
        <v>0.51461590000000001</v>
      </c>
      <c r="ET433">
        <v>0.28026780000000001</v>
      </c>
      <c r="EU433">
        <v>55.8675</v>
      </c>
      <c r="EV433">
        <v>55.546680000000002</v>
      </c>
      <c r="EW433">
        <v>54.99794</v>
      </c>
      <c r="EX433">
        <v>54.947609999999997</v>
      </c>
      <c r="EY433">
        <v>54.404229999999998</v>
      </c>
      <c r="EZ433">
        <v>54.131779999999999</v>
      </c>
      <c r="FA433">
        <v>53.588929999999998</v>
      </c>
      <c r="FB433">
        <v>54.310749999999999</v>
      </c>
      <c r="FC433">
        <v>57.489019999999996</v>
      </c>
      <c r="FD433">
        <v>61.852870000000003</v>
      </c>
      <c r="FE433">
        <v>65.44717</v>
      </c>
      <c r="FF433">
        <v>68.045919999999995</v>
      </c>
      <c r="FG433">
        <v>68.741590000000002</v>
      </c>
      <c r="FH433">
        <v>69.022810000000007</v>
      </c>
      <c r="FI433">
        <v>68.574569999999994</v>
      </c>
      <c r="FJ433">
        <v>68.070499999999996</v>
      </c>
      <c r="FK433">
        <v>67.029160000000005</v>
      </c>
      <c r="FL433">
        <v>66.070639999999997</v>
      </c>
      <c r="FM433">
        <v>64.066969999999998</v>
      </c>
      <c r="FN433">
        <v>60.846040000000002</v>
      </c>
      <c r="FO433">
        <v>58.473370000000003</v>
      </c>
      <c r="FP433">
        <v>57.560160000000003</v>
      </c>
      <c r="FQ433">
        <v>56.958689999999997</v>
      </c>
      <c r="FR433">
        <v>56.138570000000001</v>
      </c>
      <c r="FS433">
        <v>5.4604189999999999</v>
      </c>
      <c r="FT433">
        <v>0.25133630000000001</v>
      </c>
      <c r="FU433">
        <v>0.26930989999999999</v>
      </c>
    </row>
    <row r="434" spans="1:177" x14ac:dyDescent="0.3">
      <c r="A434" t="s">
        <v>226</v>
      </c>
      <c r="B434" t="s">
        <v>0</v>
      </c>
      <c r="C434" t="s">
        <v>275</v>
      </c>
      <c r="D434" s="30" t="s">
        <v>230</v>
      </c>
      <c r="E434" t="s">
        <v>221</v>
      </c>
      <c r="F434">
        <v>1555</v>
      </c>
      <c r="G434">
        <v>2.3851849999999999</v>
      </c>
      <c r="H434">
        <v>2.219868</v>
      </c>
      <c r="I434">
        <v>1.8556569999999999</v>
      </c>
      <c r="J434">
        <v>1.573701</v>
      </c>
      <c r="K434">
        <v>1.378981</v>
      </c>
      <c r="L434">
        <v>1.287255</v>
      </c>
      <c r="M434">
        <v>1.264248</v>
      </c>
      <c r="N434">
        <v>1.314692</v>
      </c>
      <c r="O434">
        <v>0.9480324</v>
      </c>
      <c r="P434">
        <v>1.116236</v>
      </c>
      <c r="Q434">
        <v>1.0749899999999999</v>
      </c>
      <c r="R434">
        <v>1.3498920000000001</v>
      </c>
      <c r="S434">
        <v>1.348482</v>
      </c>
      <c r="T434">
        <v>1.273498</v>
      </c>
      <c r="U434">
        <v>1.2061219999999999</v>
      </c>
      <c r="V434">
        <v>1.20509</v>
      </c>
      <c r="W434">
        <v>1.2961780000000001</v>
      </c>
      <c r="X434">
        <v>1.4853069999999999</v>
      </c>
      <c r="Y434">
        <v>1.650455</v>
      </c>
      <c r="Z434">
        <v>1.9063669999999999</v>
      </c>
      <c r="AA434">
        <v>2.1036389999999998</v>
      </c>
      <c r="AB434">
        <v>2.0936309999999998</v>
      </c>
      <c r="AC434">
        <v>1.830077</v>
      </c>
      <c r="AD434">
        <v>1.6393</v>
      </c>
      <c r="AE434">
        <v>-0.2369656</v>
      </c>
      <c r="AF434">
        <v>-0.29190880000000002</v>
      </c>
      <c r="AG434">
        <v>-0.30261909999999997</v>
      </c>
      <c r="AH434">
        <v>-0.26549780000000001</v>
      </c>
      <c r="AI434">
        <v>-0.19799269999999999</v>
      </c>
      <c r="AJ434">
        <v>-0.15723200000000001</v>
      </c>
      <c r="AK434">
        <v>-0.22324089999999999</v>
      </c>
      <c r="AL434">
        <v>-0.1631225</v>
      </c>
      <c r="AM434">
        <v>-0.62848059999999994</v>
      </c>
      <c r="AN434">
        <v>-0.20240659999999999</v>
      </c>
      <c r="AO434">
        <v>-0.28009299999999998</v>
      </c>
      <c r="AP434">
        <v>-7.4104100000000006E-2</v>
      </c>
      <c r="AQ434">
        <v>-8.3068000000000003E-2</v>
      </c>
      <c r="AR434">
        <v>-0.16628670000000001</v>
      </c>
      <c r="AS434">
        <v>-0.2175513</v>
      </c>
      <c r="AT434">
        <v>-0.1541594</v>
      </c>
      <c r="AU434">
        <v>-0.14061360000000001</v>
      </c>
      <c r="AV434">
        <v>-6.3243099999999997E-2</v>
      </c>
      <c r="AW434">
        <v>-8.5382399999999997E-2</v>
      </c>
      <c r="AX434">
        <v>-2.1815399999999999E-2</v>
      </c>
      <c r="AY434">
        <v>-8.8222300000000003E-2</v>
      </c>
      <c r="AZ434">
        <v>-3.6280399999999997E-2</v>
      </c>
      <c r="BA434">
        <v>-0.15836349999999999</v>
      </c>
      <c r="BB434">
        <v>-0.19853670000000001</v>
      </c>
      <c r="BC434">
        <v>-0.12540019999999999</v>
      </c>
      <c r="BD434">
        <v>-0.1868223</v>
      </c>
      <c r="BE434">
        <v>-0.20477600000000001</v>
      </c>
      <c r="BF434">
        <v>-0.18857650000000001</v>
      </c>
      <c r="BG434">
        <v>-0.13876550000000001</v>
      </c>
      <c r="BH434">
        <v>-8.8296899999999998E-2</v>
      </c>
      <c r="BI434">
        <v>-0.14745730000000001</v>
      </c>
      <c r="BJ434">
        <v>-7.2316000000000005E-2</v>
      </c>
      <c r="BK434">
        <v>-0.44621559999999999</v>
      </c>
      <c r="BL434">
        <v>-0.13949739999999999</v>
      </c>
      <c r="BM434">
        <v>-0.1924892</v>
      </c>
      <c r="BN434">
        <v>5.5891099999999999E-2</v>
      </c>
      <c r="BO434">
        <v>5.1255799999999997E-2</v>
      </c>
      <c r="BP434">
        <v>-2.76356E-2</v>
      </c>
      <c r="BQ434">
        <v>-8.9409500000000003E-2</v>
      </c>
      <c r="BR434">
        <v>-7.9496899999999995E-2</v>
      </c>
      <c r="BS434">
        <v>-5.2465299999999999E-2</v>
      </c>
      <c r="BT434">
        <v>2.6182199999999999E-2</v>
      </c>
      <c r="BU434">
        <v>2.6133900000000002E-2</v>
      </c>
      <c r="BV434">
        <v>7.3710399999999995E-2</v>
      </c>
      <c r="BW434">
        <v>8.8053800000000002E-2</v>
      </c>
      <c r="BX434">
        <v>7.5179899999999994E-2</v>
      </c>
      <c r="BY434">
        <v>-6.0244899999999997E-2</v>
      </c>
      <c r="BZ434">
        <v>-8.4954399999999999E-2</v>
      </c>
      <c r="CA434">
        <v>-4.8130300000000001E-2</v>
      </c>
      <c r="CB434">
        <v>-0.11403969999999999</v>
      </c>
      <c r="CC434">
        <v>-0.1370101</v>
      </c>
      <c r="CD434">
        <v>-0.135301</v>
      </c>
      <c r="CE434">
        <v>-9.7744899999999996E-2</v>
      </c>
      <c r="CF434">
        <v>-4.0552600000000001E-2</v>
      </c>
      <c r="CG434">
        <v>-9.4969799999999993E-2</v>
      </c>
      <c r="CH434">
        <v>-9.4237999999999995E-3</v>
      </c>
      <c r="CI434">
        <v>-0.31997940000000002</v>
      </c>
      <c r="CJ434">
        <v>-9.5926700000000004E-2</v>
      </c>
      <c r="CK434">
        <v>-0.13181509999999999</v>
      </c>
      <c r="CL434">
        <v>0.14592540000000001</v>
      </c>
      <c r="CM434">
        <v>0.144288</v>
      </c>
      <c r="CN434">
        <v>6.8393700000000002E-2</v>
      </c>
      <c r="CO434">
        <v>-6.5879999999999997E-4</v>
      </c>
      <c r="CP434">
        <v>-2.7785799999999999E-2</v>
      </c>
      <c r="CQ434">
        <v>8.5859999999999999E-3</v>
      </c>
      <c r="CR434">
        <v>8.8117899999999999E-2</v>
      </c>
      <c r="CS434">
        <v>0.10336969999999999</v>
      </c>
      <c r="CT434">
        <v>0.1398713</v>
      </c>
      <c r="CU434">
        <v>0.2101421</v>
      </c>
      <c r="CV434">
        <v>0.15237690000000001</v>
      </c>
      <c r="CW434">
        <v>7.7118000000000004E-3</v>
      </c>
      <c r="CX434">
        <v>-6.2876E-3</v>
      </c>
      <c r="CY434">
        <v>2.9139600000000002E-2</v>
      </c>
      <c r="CZ434">
        <v>-4.1257099999999998E-2</v>
      </c>
      <c r="DA434">
        <v>-6.9244200000000006E-2</v>
      </c>
      <c r="DB434">
        <v>-8.2025500000000001E-2</v>
      </c>
      <c r="DC434">
        <v>-5.6724299999999998E-2</v>
      </c>
      <c r="DD434">
        <v>7.1916999999999997E-3</v>
      </c>
      <c r="DE434">
        <v>-4.2482300000000001E-2</v>
      </c>
      <c r="DF434">
        <v>5.3468500000000002E-2</v>
      </c>
      <c r="DG434">
        <v>-0.19374330000000001</v>
      </c>
      <c r="DH434">
        <v>-5.2356E-2</v>
      </c>
      <c r="DI434">
        <v>-7.1140999999999996E-2</v>
      </c>
      <c r="DJ434">
        <v>0.23595969999999999</v>
      </c>
      <c r="DK434">
        <v>0.23732020000000001</v>
      </c>
      <c r="DL434">
        <v>0.16442300000000001</v>
      </c>
      <c r="DM434">
        <v>8.8091900000000001E-2</v>
      </c>
      <c r="DN434">
        <v>2.3925200000000001E-2</v>
      </c>
      <c r="DO434">
        <v>6.9637299999999999E-2</v>
      </c>
      <c r="DP434">
        <v>0.15005360000000001</v>
      </c>
      <c r="DQ434">
        <v>0.1806055</v>
      </c>
      <c r="DR434">
        <v>0.2060322</v>
      </c>
      <c r="DS434">
        <v>0.33223029999999998</v>
      </c>
      <c r="DT434">
        <v>0.229574</v>
      </c>
      <c r="DU434">
        <v>7.56685E-2</v>
      </c>
      <c r="DV434">
        <v>7.2379200000000005E-2</v>
      </c>
      <c r="DW434">
        <v>0.140705</v>
      </c>
      <c r="DX434">
        <v>6.3829300000000005E-2</v>
      </c>
      <c r="DY434">
        <v>2.8598999999999999E-2</v>
      </c>
      <c r="DZ434">
        <v>-5.1041000000000003E-3</v>
      </c>
      <c r="EA434">
        <v>2.5029000000000002E-3</v>
      </c>
      <c r="EB434">
        <v>7.6126899999999997E-2</v>
      </c>
      <c r="EC434">
        <v>3.3301299999999999E-2</v>
      </c>
      <c r="ED434">
        <v>0.14427490000000001</v>
      </c>
      <c r="EE434">
        <v>-1.14783E-2</v>
      </c>
      <c r="EF434">
        <v>1.05532E-2</v>
      </c>
      <c r="EG434">
        <v>1.64628E-2</v>
      </c>
      <c r="EH434">
        <v>0.36595490000000003</v>
      </c>
      <c r="EI434">
        <v>0.37164399999999997</v>
      </c>
      <c r="EJ434">
        <v>0.30307420000000002</v>
      </c>
      <c r="EK434">
        <v>0.2162337</v>
      </c>
      <c r="EL434">
        <v>9.85877E-2</v>
      </c>
      <c r="EM434">
        <v>0.1577856</v>
      </c>
      <c r="EN434">
        <v>0.23947889999999999</v>
      </c>
      <c r="EO434">
        <v>0.29212179999999999</v>
      </c>
      <c r="EP434">
        <v>0.30155799999999999</v>
      </c>
      <c r="EQ434">
        <v>0.50850640000000003</v>
      </c>
      <c r="ER434">
        <v>0.34103420000000001</v>
      </c>
      <c r="ES434">
        <v>0.1737871</v>
      </c>
      <c r="ET434">
        <v>0.1859615</v>
      </c>
      <c r="EU434">
        <v>51.082569999999997</v>
      </c>
      <c r="EV434">
        <v>50.854579999999999</v>
      </c>
      <c r="EW434">
        <v>49.35586</v>
      </c>
      <c r="EX434">
        <v>48.765369999999997</v>
      </c>
      <c r="EY434">
        <v>48.446080000000002</v>
      </c>
      <c r="EZ434">
        <v>48.172840000000001</v>
      </c>
      <c r="FA434">
        <v>47.583350000000003</v>
      </c>
      <c r="FB434">
        <v>48.310090000000002</v>
      </c>
      <c r="FC434">
        <v>53.809899999999999</v>
      </c>
      <c r="FD434">
        <v>59.903759999999998</v>
      </c>
      <c r="FE434">
        <v>64.811549999999997</v>
      </c>
      <c r="FF434">
        <v>67.855990000000006</v>
      </c>
      <c r="FG434">
        <v>68.948009999999996</v>
      </c>
      <c r="FH434">
        <v>70.992670000000004</v>
      </c>
      <c r="FI434">
        <v>70.948329999999999</v>
      </c>
      <c r="FJ434">
        <v>70.357990000000001</v>
      </c>
      <c r="FK434">
        <v>68.814390000000003</v>
      </c>
      <c r="FL434">
        <v>67.584940000000003</v>
      </c>
      <c r="FM434">
        <v>64.99391</v>
      </c>
      <c r="FN434">
        <v>61.178089999999997</v>
      </c>
      <c r="FO434">
        <v>56.770519999999998</v>
      </c>
      <c r="FP434">
        <v>54.903700000000001</v>
      </c>
      <c r="FQ434">
        <v>53.762619999999998</v>
      </c>
      <c r="FR434">
        <v>52.080379999999998</v>
      </c>
      <c r="FS434">
        <v>1.312505</v>
      </c>
      <c r="FT434">
        <v>6.6924300000000006E-2</v>
      </c>
      <c r="FU434">
        <v>9.2557399999999998E-2</v>
      </c>
    </row>
    <row r="435" spans="1:177" x14ac:dyDescent="0.3">
      <c r="A435" t="s">
        <v>226</v>
      </c>
      <c r="B435" t="s">
        <v>0</v>
      </c>
      <c r="C435" t="s">
        <v>275</v>
      </c>
      <c r="D435" s="30" t="s">
        <v>231</v>
      </c>
      <c r="E435" t="s">
        <v>219</v>
      </c>
      <c r="F435">
        <v>5683</v>
      </c>
      <c r="G435">
        <v>8.6455909999999996</v>
      </c>
      <c r="H435">
        <v>8.0813819999999996</v>
      </c>
      <c r="I435">
        <v>7.5247989999999998</v>
      </c>
      <c r="J435">
        <v>6.6341640000000002</v>
      </c>
      <c r="K435">
        <v>5.661797</v>
      </c>
      <c r="L435">
        <v>5.3437729999999997</v>
      </c>
      <c r="M435">
        <v>5.3758600000000003</v>
      </c>
      <c r="N435">
        <v>5.3463770000000004</v>
      </c>
      <c r="O435">
        <v>5.7560469999999997</v>
      </c>
      <c r="P435">
        <v>6.3601299999999998</v>
      </c>
      <c r="Q435">
        <v>7.2038289999999998</v>
      </c>
      <c r="R435">
        <v>7.5838169999999998</v>
      </c>
      <c r="S435">
        <v>8.1000219999999992</v>
      </c>
      <c r="T435">
        <v>8.4877280000000006</v>
      </c>
      <c r="U435">
        <v>9.0796930000000007</v>
      </c>
      <c r="V435">
        <v>9.3616430000000008</v>
      </c>
      <c r="W435">
        <v>9.9224320000000006</v>
      </c>
      <c r="X435">
        <v>10.096690000000001</v>
      </c>
      <c r="Y435">
        <v>10.24639</v>
      </c>
      <c r="Z435">
        <v>10.33168</v>
      </c>
      <c r="AA435">
        <v>10.74179</v>
      </c>
      <c r="AB435">
        <v>10.580579999999999</v>
      </c>
      <c r="AC435">
        <v>9.6893189999999993</v>
      </c>
      <c r="AD435">
        <v>8.2112610000000004</v>
      </c>
      <c r="AE435">
        <v>-3.3400660000000002</v>
      </c>
      <c r="AF435">
        <v>-3.2121719999999998</v>
      </c>
      <c r="AG435">
        <v>-2.1059860000000001</v>
      </c>
      <c r="AH435">
        <v>-1.4986489999999999</v>
      </c>
      <c r="AI435">
        <v>-1.208887</v>
      </c>
      <c r="AJ435">
        <v>-0.67756830000000001</v>
      </c>
      <c r="AK435">
        <v>-0.44147380000000003</v>
      </c>
      <c r="AL435">
        <v>-0.59359899999999999</v>
      </c>
      <c r="AM435">
        <v>-0.37582779999999999</v>
      </c>
      <c r="AN435">
        <v>-0.20664759999999999</v>
      </c>
      <c r="AO435">
        <v>0.2942034</v>
      </c>
      <c r="AP435">
        <v>0.2492048</v>
      </c>
      <c r="AQ435">
        <v>0.31173620000000002</v>
      </c>
      <c r="AR435">
        <v>0.25325320000000001</v>
      </c>
      <c r="AS435">
        <v>0.3673785</v>
      </c>
      <c r="AT435">
        <v>0.1147355</v>
      </c>
      <c r="AU435">
        <v>0.4150585</v>
      </c>
      <c r="AV435">
        <v>0.28884690000000002</v>
      </c>
      <c r="AW435">
        <v>0.44676080000000001</v>
      </c>
      <c r="AX435">
        <v>0.6529973</v>
      </c>
      <c r="AY435">
        <v>0.51384680000000005</v>
      </c>
      <c r="AZ435">
        <v>0.1833427</v>
      </c>
      <c r="BA435">
        <v>3.77445E-2</v>
      </c>
      <c r="BB435">
        <v>-0.37860009999999999</v>
      </c>
      <c r="BC435">
        <v>-2.9662139999999999</v>
      </c>
      <c r="BD435">
        <v>-2.856201</v>
      </c>
      <c r="BE435">
        <v>-1.827234</v>
      </c>
      <c r="BF435">
        <v>-1.2847649999999999</v>
      </c>
      <c r="BG435">
        <v>-1.0412049999999999</v>
      </c>
      <c r="BH435">
        <v>-0.52104289999999998</v>
      </c>
      <c r="BI435">
        <v>-0.30603019999999997</v>
      </c>
      <c r="BJ435">
        <v>-0.46396369999999998</v>
      </c>
      <c r="BK435">
        <v>-0.23693939999999999</v>
      </c>
      <c r="BL435">
        <v>9.8610999999999994E-3</v>
      </c>
      <c r="BM435">
        <v>0.49167480000000002</v>
      </c>
      <c r="BN435">
        <v>0.43153780000000003</v>
      </c>
      <c r="BO435">
        <v>0.49609130000000001</v>
      </c>
      <c r="BP435">
        <v>0.44263829999999998</v>
      </c>
      <c r="BQ435">
        <v>0.58652199999999999</v>
      </c>
      <c r="BR435">
        <v>0.34347719999999998</v>
      </c>
      <c r="BS435">
        <v>0.63669399999999998</v>
      </c>
      <c r="BT435">
        <v>0.50108629999999998</v>
      </c>
      <c r="BU435">
        <v>0.65977560000000002</v>
      </c>
      <c r="BV435">
        <v>0.82573370000000001</v>
      </c>
      <c r="BW435">
        <v>0.68307439999999997</v>
      </c>
      <c r="BX435">
        <v>0.36377660000000001</v>
      </c>
      <c r="BY435">
        <v>0.2361673</v>
      </c>
      <c r="BZ435">
        <v>-0.2007002</v>
      </c>
      <c r="CA435">
        <v>-2.7072850000000002</v>
      </c>
      <c r="CB435">
        <v>-2.609658</v>
      </c>
      <c r="CC435">
        <v>-1.634172</v>
      </c>
      <c r="CD435">
        <v>-1.1366289999999999</v>
      </c>
      <c r="CE435">
        <v>-0.92506920000000004</v>
      </c>
      <c r="CF435">
        <v>-0.4126339</v>
      </c>
      <c r="CG435">
        <v>-0.21222240000000001</v>
      </c>
      <c r="CH435">
        <v>-0.37417859999999997</v>
      </c>
      <c r="CI435">
        <v>-0.1407457</v>
      </c>
      <c r="CJ435">
        <v>0.15981429999999999</v>
      </c>
      <c r="CK435">
        <v>0.62844290000000003</v>
      </c>
      <c r="CL435">
        <v>0.55782109999999996</v>
      </c>
      <c r="CM435">
        <v>0.62377510000000003</v>
      </c>
      <c r="CN435">
        <v>0.57380589999999998</v>
      </c>
      <c r="CO435">
        <v>0.73830010000000001</v>
      </c>
      <c r="CP435">
        <v>0.50190299999999999</v>
      </c>
      <c r="CQ435">
        <v>0.79019810000000001</v>
      </c>
      <c r="CR435">
        <v>0.64808259999999995</v>
      </c>
      <c r="CS435">
        <v>0.8073089</v>
      </c>
      <c r="CT435">
        <v>0.9453705</v>
      </c>
      <c r="CU435">
        <v>0.80028089999999996</v>
      </c>
      <c r="CV435">
        <v>0.48874459999999997</v>
      </c>
      <c r="CW435">
        <v>0.37359429999999999</v>
      </c>
      <c r="CX435">
        <v>-7.7487299999999995E-2</v>
      </c>
      <c r="CY435">
        <v>-2.448356</v>
      </c>
      <c r="CZ435">
        <v>-2.3631139999999999</v>
      </c>
      <c r="DA435">
        <v>-1.441109</v>
      </c>
      <c r="DB435">
        <v>-0.98849290000000001</v>
      </c>
      <c r="DC435">
        <v>-0.80893340000000002</v>
      </c>
      <c r="DD435">
        <v>-0.30422490000000002</v>
      </c>
      <c r="DE435">
        <v>-0.11841459999999999</v>
      </c>
      <c r="DF435">
        <v>-0.28439350000000002</v>
      </c>
      <c r="DG435">
        <v>-4.4552000000000001E-2</v>
      </c>
      <c r="DH435">
        <v>0.30976759999999998</v>
      </c>
      <c r="DI435">
        <v>0.76521099999999997</v>
      </c>
      <c r="DJ435">
        <v>0.68410439999999995</v>
      </c>
      <c r="DK435">
        <v>0.75145890000000004</v>
      </c>
      <c r="DL435">
        <v>0.70497350000000003</v>
      </c>
      <c r="DM435">
        <v>0.89007820000000004</v>
      </c>
      <c r="DN435">
        <v>0.66032880000000005</v>
      </c>
      <c r="DO435">
        <v>0.94370229999999999</v>
      </c>
      <c r="DP435">
        <v>0.79507890000000003</v>
      </c>
      <c r="DQ435">
        <v>0.95484230000000003</v>
      </c>
      <c r="DR435">
        <v>1.065007</v>
      </c>
      <c r="DS435">
        <v>0.91748739999999995</v>
      </c>
      <c r="DT435">
        <v>0.61371249999999999</v>
      </c>
      <c r="DU435">
        <v>0.51102130000000001</v>
      </c>
      <c r="DV435">
        <v>4.5725700000000001E-2</v>
      </c>
      <c r="DW435">
        <v>-2.0745040000000001</v>
      </c>
      <c r="DX435">
        <v>-2.0071430000000001</v>
      </c>
      <c r="DY435">
        <v>-1.1623570000000001</v>
      </c>
      <c r="DZ435">
        <v>-0.77460830000000003</v>
      </c>
      <c r="EA435">
        <v>-0.64125169999999998</v>
      </c>
      <c r="EB435">
        <v>-0.14769959999999999</v>
      </c>
      <c r="EC435">
        <v>1.70289E-2</v>
      </c>
      <c r="ED435">
        <v>-0.15475820000000001</v>
      </c>
      <c r="EE435">
        <v>9.4336400000000001E-2</v>
      </c>
      <c r="EF435">
        <v>0.52627619999999997</v>
      </c>
      <c r="EG435">
        <v>0.96268240000000005</v>
      </c>
      <c r="EH435">
        <v>0.86643729999999997</v>
      </c>
      <c r="EI435">
        <v>0.93581400000000003</v>
      </c>
      <c r="EJ435">
        <v>0.89435869999999995</v>
      </c>
      <c r="EK435">
        <v>1.1092219999999999</v>
      </c>
      <c r="EL435">
        <v>0.88907049999999999</v>
      </c>
      <c r="EM435">
        <v>1.165338</v>
      </c>
      <c r="EN435">
        <v>1.0073179999999999</v>
      </c>
      <c r="EO435">
        <v>1.1678569999999999</v>
      </c>
      <c r="EP435">
        <v>1.237744</v>
      </c>
      <c r="EQ435">
        <v>1.0867150000000001</v>
      </c>
      <c r="ER435">
        <v>0.79414649999999998</v>
      </c>
      <c r="ES435">
        <v>0.70944399999999996</v>
      </c>
      <c r="ET435">
        <v>0.22362560000000001</v>
      </c>
      <c r="EU435">
        <v>63.511569999999999</v>
      </c>
      <c r="EV435">
        <v>63.090739999999997</v>
      </c>
      <c r="EW435">
        <v>62.501080000000002</v>
      </c>
      <c r="EX435">
        <v>62.499749999999999</v>
      </c>
      <c r="EY435">
        <v>62.047879999999999</v>
      </c>
      <c r="EZ435">
        <v>61.900730000000003</v>
      </c>
      <c r="FA435">
        <v>61.368960000000001</v>
      </c>
      <c r="FB435">
        <v>62.000909999999998</v>
      </c>
      <c r="FC435">
        <v>65.032129999999995</v>
      </c>
      <c r="FD435">
        <v>69.427880000000002</v>
      </c>
      <c r="FE435">
        <v>74.553319999999999</v>
      </c>
      <c r="FF435">
        <v>77.940190000000001</v>
      </c>
      <c r="FG435">
        <v>79.517650000000003</v>
      </c>
      <c r="FH435">
        <v>80.55256</v>
      </c>
      <c r="FI435">
        <v>81.004660000000001</v>
      </c>
      <c r="FJ435">
        <v>80.505390000000006</v>
      </c>
      <c r="FK435">
        <v>79.201750000000004</v>
      </c>
      <c r="FL435">
        <v>77.737210000000005</v>
      </c>
      <c r="FM435">
        <v>75.21696</v>
      </c>
      <c r="FN435">
        <v>71.571240000000003</v>
      </c>
      <c r="FO435">
        <v>67.316140000000004</v>
      </c>
      <c r="FP435">
        <v>65.675129999999996</v>
      </c>
      <c r="FQ435">
        <v>64.651229999999998</v>
      </c>
      <c r="FR435">
        <v>64.081789999999998</v>
      </c>
      <c r="FS435">
        <v>3.6331039999999999</v>
      </c>
      <c r="FT435">
        <v>0.15426889999999999</v>
      </c>
      <c r="FU435">
        <v>0.2258935</v>
      </c>
    </row>
    <row r="436" spans="1:177" x14ac:dyDescent="0.3">
      <c r="A436" t="s">
        <v>226</v>
      </c>
      <c r="B436" t="s">
        <v>0</v>
      </c>
      <c r="C436" t="s">
        <v>275</v>
      </c>
      <c r="D436" s="30" t="s">
        <v>231</v>
      </c>
      <c r="E436" t="s">
        <v>220</v>
      </c>
      <c r="F436">
        <v>4275</v>
      </c>
      <c r="G436">
        <v>6.3755709999999999</v>
      </c>
      <c r="H436">
        <v>5.981592</v>
      </c>
      <c r="I436">
        <v>5.7150800000000004</v>
      </c>
      <c r="J436">
        <v>5.1885279999999998</v>
      </c>
      <c r="K436">
        <v>4.4724300000000001</v>
      </c>
      <c r="L436">
        <v>4.2675049999999999</v>
      </c>
      <c r="M436">
        <v>4.242661</v>
      </c>
      <c r="N436">
        <v>4.3879659999999996</v>
      </c>
      <c r="O436">
        <v>4.7040749999999996</v>
      </c>
      <c r="P436">
        <v>5.2497720000000001</v>
      </c>
      <c r="Q436">
        <v>5.9306539999999996</v>
      </c>
      <c r="R436">
        <v>6.0828369999999996</v>
      </c>
      <c r="S436">
        <v>6.2796700000000003</v>
      </c>
      <c r="T436">
        <v>6.5741149999999999</v>
      </c>
      <c r="U436">
        <v>6.9763130000000002</v>
      </c>
      <c r="V436">
        <v>6.9797659999999997</v>
      </c>
      <c r="W436">
        <v>7.4239730000000002</v>
      </c>
      <c r="X436">
        <v>7.4918050000000003</v>
      </c>
      <c r="Y436">
        <v>7.6521359999999996</v>
      </c>
      <c r="Z436">
        <v>7.8678429999999997</v>
      </c>
      <c r="AA436">
        <v>8.3168889999999998</v>
      </c>
      <c r="AB436">
        <v>8.2577569999999998</v>
      </c>
      <c r="AC436">
        <v>7.686178</v>
      </c>
      <c r="AD436">
        <v>6.4644560000000002</v>
      </c>
      <c r="AE436">
        <v>-3.1797719999999998</v>
      </c>
      <c r="AF436">
        <v>-3.0198670000000001</v>
      </c>
      <c r="AG436">
        <v>-1.9425319999999999</v>
      </c>
      <c r="AH436">
        <v>-1.2658940000000001</v>
      </c>
      <c r="AI436">
        <v>-0.95664260000000001</v>
      </c>
      <c r="AJ436">
        <v>-0.47233799999999998</v>
      </c>
      <c r="AK436">
        <v>-0.33472819999999998</v>
      </c>
      <c r="AL436">
        <v>-0.32487890000000003</v>
      </c>
      <c r="AM436">
        <v>-0.20336090000000001</v>
      </c>
      <c r="AN436">
        <v>-0.1018725</v>
      </c>
      <c r="AO436">
        <v>0.2964328</v>
      </c>
      <c r="AP436">
        <v>0.1822395</v>
      </c>
      <c r="AQ436">
        <v>9.7606200000000004E-2</v>
      </c>
      <c r="AR436">
        <v>0.12402000000000001</v>
      </c>
      <c r="AS436">
        <v>0.2424509</v>
      </c>
      <c r="AT436">
        <v>-7.4456800000000004E-2</v>
      </c>
      <c r="AU436">
        <v>0.15199879999999999</v>
      </c>
      <c r="AV436">
        <v>-2.2088799999999999E-2</v>
      </c>
      <c r="AW436">
        <v>9.3724199999999994E-2</v>
      </c>
      <c r="AX436">
        <v>0.30859740000000002</v>
      </c>
      <c r="AY436">
        <v>0.27421440000000002</v>
      </c>
      <c r="AZ436">
        <v>0.1016803</v>
      </c>
      <c r="BA436">
        <v>9.0393000000000001E-2</v>
      </c>
      <c r="BB436">
        <v>-0.28388849999999999</v>
      </c>
      <c r="BC436">
        <v>-2.8119010000000002</v>
      </c>
      <c r="BD436">
        <v>-2.674366</v>
      </c>
      <c r="BE436">
        <v>-1.684053</v>
      </c>
      <c r="BF436">
        <v>-1.068784</v>
      </c>
      <c r="BG436">
        <v>-0.80874380000000001</v>
      </c>
      <c r="BH436">
        <v>-0.33804260000000003</v>
      </c>
      <c r="BI436">
        <v>-0.21742059999999999</v>
      </c>
      <c r="BJ436">
        <v>-0.22387499999999999</v>
      </c>
      <c r="BK436">
        <v>-8.5117100000000001E-2</v>
      </c>
      <c r="BL436">
        <v>0.1094271</v>
      </c>
      <c r="BM436">
        <v>0.49554720000000002</v>
      </c>
      <c r="BN436">
        <v>0.35424149999999999</v>
      </c>
      <c r="BO436">
        <v>0.27144639999999998</v>
      </c>
      <c r="BP436">
        <v>0.3025757</v>
      </c>
      <c r="BQ436">
        <v>0.4479977</v>
      </c>
      <c r="BR436">
        <v>0.1274141</v>
      </c>
      <c r="BS436">
        <v>0.35526350000000001</v>
      </c>
      <c r="BT436">
        <v>0.1641783</v>
      </c>
      <c r="BU436">
        <v>0.27874389999999999</v>
      </c>
      <c r="BV436">
        <v>0.46320990000000001</v>
      </c>
      <c r="BW436">
        <v>0.4221743</v>
      </c>
      <c r="BX436">
        <v>0.26908379999999998</v>
      </c>
      <c r="BY436">
        <v>0.2805146</v>
      </c>
      <c r="BZ436">
        <v>-0.11460190000000001</v>
      </c>
      <c r="CA436">
        <v>-2.557115</v>
      </c>
      <c r="CB436">
        <v>-2.435073</v>
      </c>
      <c r="CC436">
        <v>-1.5050300000000001</v>
      </c>
      <c r="CD436">
        <v>-0.9322667</v>
      </c>
      <c r="CE436">
        <v>-0.70630950000000003</v>
      </c>
      <c r="CF436">
        <v>-0.24503</v>
      </c>
      <c r="CG436">
        <v>-0.13617370000000001</v>
      </c>
      <c r="CH436">
        <v>-0.1539199</v>
      </c>
      <c r="CI436">
        <v>-3.2217999999999999E-3</v>
      </c>
      <c r="CJ436">
        <v>0.25577250000000001</v>
      </c>
      <c r="CK436">
        <v>0.63345320000000005</v>
      </c>
      <c r="CL436">
        <v>0.4733694</v>
      </c>
      <c r="CM436">
        <v>0.39184760000000002</v>
      </c>
      <c r="CN436">
        <v>0.42624289999999998</v>
      </c>
      <c r="CO436">
        <v>0.59035870000000001</v>
      </c>
      <c r="CP436">
        <v>0.2672293</v>
      </c>
      <c r="CQ436">
        <v>0.49604399999999998</v>
      </c>
      <c r="CR436">
        <v>0.29318620000000001</v>
      </c>
      <c r="CS436">
        <v>0.40688800000000003</v>
      </c>
      <c r="CT436">
        <v>0.57029399999999997</v>
      </c>
      <c r="CU436">
        <v>0.52465090000000003</v>
      </c>
      <c r="CV436">
        <v>0.38502690000000001</v>
      </c>
      <c r="CW436">
        <v>0.41219210000000001</v>
      </c>
      <c r="CX436">
        <v>2.6454E-3</v>
      </c>
      <c r="CY436">
        <v>-2.3023289999999998</v>
      </c>
      <c r="CZ436">
        <v>-2.1957789999999999</v>
      </c>
      <c r="DA436">
        <v>-1.3260080000000001</v>
      </c>
      <c r="DB436">
        <v>-0.79574920000000005</v>
      </c>
      <c r="DC436">
        <v>-0.60387519999999995</v>
      </c>
      <c r="DD436">
        <v>-0.1520174</v>
      </c>
      <c r="DE436">
        <v>-5.4926799999999998E-2</v>
      </c>
      <c r="DF436">
        <v>-8.3964899999999995E-2</v>
      </c>
      <c r="DG436">
        <v>7.8673499999999993E-2</v>
      </c>
      <c r="DH436">
        <v>0.40211799999999998</v>
      </c>
      <c r="DI436">
        <v>0.77135929999999997</v>
      </c>
      <c r="DJ436">
        <v>0.59249750000000001</v>
      </c>
      <c r="DK436">
        <v>0.51224879999999995</v>
      </c>
      <c r="DL436">
        <v>0.54991000000000001</v>
      </c>
      <c r="DM436">
        <v>0.73271980000000003</v>
      </c>
      <c r="DN436">
        <v>0.40704449999999998</v>
      </c>
      <c r="DO436">
        <v>0.63682439999999996</v>
      </c>
      <c r="DP436">
        <v>0.42219420000000002</v>
      </c>
      <c r="DQ436">
        <v>0.53503219999999996</v>
      </c>
      <c r="DR436">
        <v>0.67737820000000004</v>
      </c>
      <c r="DS436">
        <v>0.62712749999999995</v>
      </c>
      <c r="DT436">
        <v>0.50097000000000003</v>
      </c>
      <c r="DU436">
        <v>0.54386970000000001</v>
      </c>
      <c r="DV436">
        <v>0.11989279999999999</v>
      </c>
      <c r="DW436">
        <v>-1.934458</v>
      </c>
      <c r="DX436">
        <v>-1.8502780000000001</v>
      </c>
      <c r="DY436">
        <v>-1.067528</v>
      </c>
      <c r="DZ436">
        <v>-0.5986397</v>
      </c>
      <c r="EA436">
        <v>-0.4559764</v>
      </c>
      <c r="EB436">
        <v>-1.7722000000000002E-2</v>
      </c>
      <c r="EC436">
        <v>6.23808E-2</v>
      </c>
      <c r="ED436">
        <v>1.7039100000000001E-2</v>
      </c>
      <c r="EE436">
        <v>0.19691729999999999</v>
      </c>
      <c r="EF436">
        <v>0.61341760000000001</v>
      </c>
      <c r="EG436">
        <v>0.97047380000000005</v>
      </c>
      <c r="EH436">
        <v>0.76449940000000005</v>
      </c>
      <c r="EI436">
        <v>0.68608899999999995</v>
      </c>
      <c r="EJ436">
        <v>0.72846569999999999</v>
      </c>
      <c r="EK436">
        <v>0.93826659999999995</v>
      </c>
      <c r="EL436">
        <v>0.60891530000000005</v>
      </c>
      <c r="EM436">
        <v>0.84008910000000003</v>
      </c>
      <c r="EN436">
        <v>0.60846129999999998</v>
      </c>
      <c r="EO436">
        <v>0.72005189999999997</v>
      </c>
      <c r="EP436">
        <v>0.83199069999999997</v>
      </c>
      <c r="EQ436">
        <v>0.77508750000000004</v>
      </c>
      <c r="ER436">
        <v>0.66837349999999995</v>
      </c>
      <c r="ES436">
        <v>0.73399119999999995</v>
      </c>
      <c r="ET436">
        <v>0.28917939999999998</v>
      </c>
      <c r="EU436">
        <v>63.785179999999997</v>
      </c>
      <c r="EV436">
        <v>63.645449999999997</v>
      </c>
      <c r="EW436">
        <v>63.325069999999997</v>
      </c>
      <c r="EX436">
        <v>63.413780000000003</v>
      </c>
      <c r="EY436">
        <v>63.321170000000002</v>
      </c>
      <c r="EZ436">
        <v>63.23077</v>
      </c>
      <c r="FA436">
        <v>62.777720000000002</v>
      </c>
      <c r="FB436">
        <v>62.913870000000003</v>
      </c>
      <c r="FC436">
        <v>64.321209999999994</v>
      </c>
      <c r="FD436">
        <v>67.183999999999997</v>
      </c>
      <c r="FE436">
        <v>71.826499999999996</v>
      </c>
      <c r="FF436">
        <v>75.295240000000007</v>
      </c>
      <c r="FG436">
        <v>76.539829999999995</v>
      </c>
      <c r="FH436">
        <v>77.004040000000003</v>
      </c>
      <c r="FI436">
        <v>77.320639999999997</v>
      </c>
      <c r="FJ436">
        <v>76.955770000000001</v>
      </c>
      <c r="FK436">
        <v>75.821259999999995</v>
      </c>
      <c r="FL436">
        <v>74.54813</v>
      </c>
      <c r="FM436">
        <v>72.275829999999999</v>
      </c>
      <c r="FN436">
        <v>69.091279999999998</v>
      </c>
      <c r="FO436">
        <v>65.993120000000005</v>
      </c>
      <c r="FP436">
        <v>64.846890000000002</v>
      </c>
      <c r="FQ436">
        <v>64.205619999999996</v>
      </c>
      <c r="FR436">
        <v>64.018519999999995</v>
      </c>
      <c r="FS436">
        <v>3.380172</v>
      </c>
      <c r="FT436">
        <v>0.1461944</v>
      </c>
      <c r="FU436">
        <v>0.20283789999999999</v>
      </c>
    </row>
    <row r="437" spans="1:177" x14ac:dyDescent="0.3">
      <c r="A437" t="s">
        <v>226</v>
      </c>
      <c r="B437" t="s">
        <v>0</v>
      </c>
      <c r="C437" t="s">
        <v>275</v>
      </c>
      <c r="D437" s="30" t="s">
        <v>231</v>
      </c>
      <c r="E437" t="s">
        <v>221</v>
      </c>
      <c r="F437">
        <v>1408</v>
      </c>
      <c r="G437">
        <v>2.1581139999999999</v>
      </c>
      <c r="H437">
        <v>2.0409359999999999</v>
      </c>
      <c r="I437">
        <v>1.8539890000000001</v>
      </c>
      <c r="J437">
        <v>1.523285</v>
      </c>
      <c r="K437">
        <v>1.278349</v>
      </c>
      <c r="L437">
        <v>1.1972370000000001</v>
      </c>
      <c r="M437">
        <v>1.217457</v>
      </c>
      <c r="N437">
        <v>1.049226</v>
      </c>
      <c r="O437">
        <v>1.089577</v>
      </c>
      <c r="P437">
        <v>1.1287069999999999</v>
      </c>
      <c r="Q437">
        <v>1.341637</v>
      </c>
      <c r="R437">
        <v>1.599396</v>
      </c>
      <c r="S437">
        <v>1.8800330000000001</v>
      </c>
      <c r="T437">
        <v>1.9990699999999999</v>
      </c>
      <c r="U437">
        <v>2.1939250000000001</v>
      </c>
      <c r="V437">
        <v>2.4730110000000001</v>
      </c>
      <c r="W437">
        <v>2.6558830000000002</v>
      </c>
      <c r="X437">
        <v>2.7362440000000001</v>
      </c>
      <c r="Y437">
        <v>2.7310729999999999</v>
      </c>
      <c r="Z437">
        <v>2.5590850000000001</v>
      </c>
      <c r="AA437">
        <v>2.5279859999999998</v>
      </c>
      <c r="AB437">
        <v>2.4049179999999999</v>
      </c>
      <c r="AC437">
        <v>2.0496029999999998</v>
      </c>
      <c r="AD437">
        <v>1.782206</v>
      </c>
      <c r="AE437">
        <v>-0.58728270000000005</v>
      </c>
      <c r="AF437">
        <v>-0.55428569999999999</v>
      </c>
      <c r="AG437">
        <v>-0.40341159999999998</v>
      </c>
      <c r="AH437">
        <v>-0.38665490000000002</v>
      </c>
      <c r="AI437">
        <v>-0.33825430000000001</v>
      </c>
      <c r="AJ437">
        <v>-0.2404522</v>
      </c>
      <c r="AK437">
        <v>-0.16969020000000001</v>
      </c>
      <c r="AL437">
        <v>-0.35421330000000001</v>
      </c>
      <c r="AM437">
        <v>-0.33305020000000002</v>
      </c>
      <c r="AN437">
        <v>-0.31552160000000001</v>
      </c>
      <c r="AO437">
        <v>-9.2499100000000001E-2</v>
      </c>
      <c r="AP437">
        <v>5.1263999999999997E-3</v>
      </c>
      <c r="AQ437">
        <v>0.119433</v>
      </c>
      <c r="AR437">
        <v>4.7082199999999998E-2</v>
      </c>
      <c r="AS437">
        <v>3.1294000000000002E-2</v>
      </c>
      <c r="AT437">
        <v>6.4755099999999996E-2</v>
      </c>
      <c r="AU437">
        <v>0.2025409</v>
      </c>
      <c r="AV437">
        <v>0.1990459</v>
      </c>
      <c r="AW437">
        <v>0.25289990000000001</v>
      </c>
      <c r="AX437">
        <v>0.24360599999999999</v>
      </c>
      <c r="AY437">
        <v>0.1348714</v>
      </c>
      <c r="AZ437">
        <v>-3.8614700000000002E-2</v>
      </c>
      <c r="BA437">
        <v>-0.1964516</v>
      </c>
      <c r="BB437">
        <v>-0.2329859</v>
      </c>
      <c r="BC437">
        <v>-0.45679609999999998</v>
      </c>
      <c r="BD437">
        <v>-0.41644690000000001</v>
      </c>
      <c r="BE437">
        <v>-0.2610537</v>
      </c>
      <c r="BF437">
        <v>-0.27589780000000003</v>
      </c>
      <c r="BG437">
        <v>-0.25210860000000002</v>
      </c>
      <c r="BH437">
        <v>-0.15747649999999999</v>
      </c>
      <c r="BI437">
        <v>-9.4579800000000006E-2</v>
      </c>
      <c r="BJ437">
        <v>-0.25050519999999998</v>
      </c>
      <c r="BK437">
        <v>-0.2256898</v>
      </c>
      <c r="BL437">
        <v>-0.2061288</v>
      </c>
      <c r="BM437">
        <v>-3.0418500000000001E-2</v>
      </c>
      <c r="BN437">
        <v>8.0093899999999996E-2</v>
      </c>
      <c r="BO437">
        <v>0.1896803</v>
      </c>
      <c r="BP437">
        <v>0.1247805</v>
      </c>
      <c r="BQ437">
        <v>0.1192788</v>
      </c>
      <c r="BR437">
        <v>0.18255080000000001</v>
      </c>
      <c r="BS437">
        <v>0.31070959999999997</v>
      </c>
      <c r="BT437">
        <v>0.32683780000000001</v>
      </c>
      <c r="BU437">
        <v>0.3761486</v>
      </c>
      <c r="BV437">
        <v>0.33022360000000001</v>
      </c>
      <c r="BW437">
        <v>0.22512679999999999</v>
      </c>
      <c r="BX437">
        <v>4.1898299999999999E-2</v>
      </c>
      <c r="BY437">
        <v>-0.1184076</v>
      </c>
      <c r="BZ437">
        <v>-0.1591011</v>
      </c>
      <c r="CA437">
        <v>-0.36642160000000001</v>
      </c>
      <c r="CB437">
        <v>-0.32098009999999999</v>
      </c>
      <c r="CC437">
        <v>-0.16245709999999999</v>
      </c>
      <c r="CD437">
        <v>-0.1991877</v>
      </c>
      <c r="CE437">
        <v>-0.19244439999999999</v>
      </c>
      <c r="CF437">
        <v>-0.10000779999999999</v>
      </c>
      <c r="CG437">
        <v>-4.2558499999999999E-2</v>
      </c>
      <c r="CH437">
        <v>-0.17867730000000001</v>
      </c>
      <c r="CI437">
        <v>-0.15133240000000001</v>
      </c>
      <c r="CJ437">
        <v>-0.1303637</v>
      </c>
      <c r="CK437">
        <v>1.2578300000000001E-2</v>
      </c>
      <c r="CL437">
        <v>0.1320161</v>
      </c>
      <c r="CM437">
        <v>0.2383334</v>
      </c>
      <c r="CN437">
        <v>0.17859410000000001</v>
      </c>
      <c r="CO437">
        <v>0.18021680000000001</v>
      </c>
      <c r="CP437">
        <v>0.26413579999999998</v>
      </c>
      <c r="CQ437">
        <v>0.38562689999999999</v>
      </c>
      <c r="CR437">
        <v>0.4153462</v>
      </c>
      <c r="CS437">
        <v>0.46151039999999999</v>
      </c>
      <c r="CT437">
        <v>0.39021470000000003</v>
      </c>
      <c r="CU437">
        <v>0.28763739999999999</v>
      </c>
      <c r="CV437">
        <v>9.7661399999999995E-2</v>
      </c>
      <c r="CW437">
        <v>-6.4354599999999998E-2</v>
      </c>
      <c r="CX437">
        <v>-0.10792880000000001</v>
      </c>
      <c r="CY437">
        <v>-0.27604699999999999</v>
      </c>
      <c r="CZ437">
        <v>-0.2255133</v>
      </c>
      <c r="DA437">
        <v>-6.3860500000000001E-2</v>
      </c>
      <c r="DB437">
        <v>-0.12247760000000001</v>
      </c>
      <c r="DC437">
        <v>-0.13278010000000001</v>
      </c>
      <c r="DD437">
        <v>-4.2539100000000003E-2</v>
      </c>
      <c r="DE437">
        <v>9.4626999999999992E-3</v>
      </c>
      <c r="DF437">
        <v>-0.1068494</v>
      </c>
      <c r="DG437">
        <v>-7.6975000000000002E-2</v>
      </c>
      <c r="DH437">
        <v>-5.4598500000000001E-2</v>
      </c>
      <c r="DI437">
        <v>5.5575199999999998E-2</v>
      </c>
      <c r="DJ437">
        <v>0.1839384</v>
      </c>
      <c r="DK437">
        <v>0.28698649999999998</v>
      </c>
      <c r="DL437">
        <v>0.23240769999999999</v>
      </c>
      <c r="DM437">
        <v>0.2411548</v>
      </c>
      <c r="DN437">
        <v>0.34572069999999999</v>
      </c>
      <c r="DO437">
        <v>0.46054430000000002</v>
      </c>
      <c r="DP437">
        <v>0.50385449999999998</v>
      </c>
      <c r="DQ437">
        <v>0.54687209999999997</v>
      </c>
      <c r="DR437">
        <v>0.45020569999999999</v>
      </c>
      <c r="DS437">
        <v>0.35014800000000001</v>
      </c>
      <c r="DT437">
        <v>0.15342449999999999</v>
      </c>
      <c r="DU437">
        <v>-1.0301599999999999E-2</v>
      </c>
      <c r="DV437">
        <v>-5.6756399999999999E-2</v>
      </c>
      <c r="DW437">
        <v>-0.14556040000000001</v>
      </c>
      <c r="DX437">
        <v>-8.7674500000000002E-2</v>
      </c>
      <c r="DY437">
        <v>7.8497300000000006E-2</v>
      </c>
      <c r="DZ437">
        <v>-1.1720400000000001E-2</v>
      </c>
      <c r="EA437">
        <v>-4.6634399999999999E-2</v>
      </c>
      <c r="EB437">
        <v>4.04365E-2</v>
      </c>
      <c r="EC437">
        <v>8.4573099999999998E-2</v>
      </c>
      <c r="ED437">
        <v>-3.1413999999999999E-3</v>
      </c>
      <c r="EE437">
        <v>3.0385300000000001E-2</v>
      </c>
      <c r="EF437">
        <v>5.4794299999999997E-2</v>
      </c>
      <c r="EG437">
        <v>0.1176558</v>
      </c>
      <c r="EH437">
        <v>0.25890580000000002</v>
      </c>
      <c r="EI437">
        <v>0.35723379999999999</v>
      </c>
      <c r="EJ437">
        <v>0.31010589999999999</v>
      </c>
      <c r="EK437">
        <v>0.32913969999999998</v>
      </c>
      <c r="EL437">
        <v>0.4635164</v>
      </c>
      <c r="EM437">
        <v>0.56871289999999997</v>
      </c>
      <c r="EN437">
        <v>0.6316465</v>
      </c>
      <c r="EO437">
        <v>0.67012090000000002</v>
      </c>
      <c r="EP437">
        <v>0.5368233</v>
      </c>
      <c r="EQ437">
        <v>0.4404033</v>
      </c>
      <c r="ER437">
        <v>0.23393749999999999</v>
      </c>
      <c r="ES437">
        <v>6.7742399999999994E-2</v>
      </c>
      <c r="ET437">
        <v>1.7128399999999998E-2</v>
      </c>
      <c r="EU437">
        <v>62.680500000000002</v>
      </c>
      <c r="EV437">
        <v>61.405810000000002</v>
      </c>
      <c r="EW437">
        <v>59.998190000000001</v>
      </c>
      <c r="EX437">
        <v>59.723370000000003</v>
      </c>
      <c r="EY437">
        <v>58.180239999999998</v>
      </c>
      <c r="EZ437">
        <v>57.860729999999997</v>
      </c>
      <c r="FA437">
        <v>57.089820000000003</v>
      </c>
      <c r="FB437">
        <v>59.227780000000003</v>
      </c>
      <c r="FC437">
        <v>67.191569999999999</v>
      </c>
      <c r="FD437">
        <v>76.243709999999993</v>
      </c>
      <c r="FE437">
        <v>82.836089999999999</v>
      </c>
      <c r="FF437">
        <v>85.974270000000004</v>
      </c>
      <c r="FG437">
        <v>88.562880000000007</v>
      </c>
      <c r="FH437">
        <v>91.33126</v>
      </c>
      <c r="FI437">
        <v>92.194950000000006</v>
      </c>
      <c r="FJ437">
        <v>91.287409999999994</v>
      </c>
      <c r="FK437">
        <v>89.470070000000007</v>
      </c>
      <c r="FL437">
        <v>87.424109999999999</v>
      </c>
      <c r="FM437">
        <v>84.150700000000001</v>
      </c>
      <c r="FN437">
        <v>79.104179999999999</v>
      </c>
      <c r="FO437">
        <v>71.334850000000003</v>
      </c>
      <c r="FP437">
        <v>68.190910000000002</v>
      </c>
      <c r="FQ437">
        <v>66.004760000000005</v>
      </c>
      <c r="FR437">
        <v>64.274000000000001</v>
      </c>
      <c r="FS437">
        <v>1.680642</v>
      </c>
      <c r="FT437">
        <v>6.9695400000000005E-2</v>
      </c>
      <c r="FU437">
        <v>0.1235758</v>
      </c>
    </row>
    <row r="438" spans="1:177" x14ac:dyDescent="0.3">
      <c r="A438" t="s">
        <v>226</v>
      </c>
      <c r="B438" t="s">
        <v>0</v>
      </c>
      <c r="C438" t="s">
        <v>275</v>
      </c>
      <c r="D438" s="30" t="s">
        <v>232</v>
      </c>
      <c r="E438" t="s">
        <v>219</v>
      </c>
      <c r="F438">
        <v>6661</v>
      </c>
      <c r="G438">
        <v>10.90005</v>
      </c>
      <c r="H438">
        <v>10.552250000000001</v>
      </c>
      <c r="I438">
        <v>8.9223719999999993</v>
      </c>
      <c r="J438">
        <v>7.4995810000000001</v>
      </c>
      <c r="K438">
        <v>6.8600580000000004</v>
      </c>
      <c r="L438">
        <v>6.2083060000000003</v>
      </c>
      <c r="M438">
        <v>7.129829</v>
      </c>
      <c r="N438">
        <v>7.6231169999999997</v>
      </c>
      <c r="O438">
        <v>7.034446</v>
      </c>
      <c r="P438">
        <v>7.2796640000000004</v>
      </c>
      <c r="Q438">
        <v>7.7148669999999999</v>
      </c>
      <c r="R438">
        <v>7.6376670000000004</v>
      </c>
      <c r="S438">
        <v>7.4335990000000001</v>
      </c>
      <c r="T438">
        <v>7.5352620000000003</v>
      </c>
      <c r="U438">
        <v>7.7318860000000003</v>
      </c>
      <c r="V438">
        <v>8.1016290000000009</v>
      </c>
      <c r="W438">
        <v>8.7780609999999992</v>
      </c>
      <c r="X438">
        <v>11.81194</v>
      </c>
      <c r="Y438">
        <v>12.55142</v>
      </c>
      <c r="Z438">
        <v>12.6471</v>
      </c>
      <c r="AA438">
        <v>12.567449999999999</v>
      </c>
      <c r="AB438">
        <v>11.60116</v>
      </c>
      <c r="AC438">
        <v>9.7828569999999999</v>
      </c>
      <c r="AD438">
        <v>8.2804110000000009</v>
      </c>
      <c r="AE438">
        <v>-2.4335819999999999</v>
      </c>
      <c r="AF438">
        <v>-2.2750119999999998</v>
      </c>
      <c r="AG438">
        <v>-2.079885</v>
      </c>
      <c r="AH438">
        <v>-1.8035509999999999</v>
      </c>
      <c r="AI438">
        <v>-1.0939589999999999</v>
      </c>
      <c r="AJ438">
        <v>-0.98470990000000003</v>
      </c>
      <c r="AK438">
        <v>-0.45346229999999998</v>
      </c>
      <c r="AL438">
        <v>-0.38540200000000002</v>
      </c>
      <c r="AM438">
        <v>-1.0021169999999999</v>
      </c>
      <c r="AN438">
        <v>-0.4715953</v>
      </c>
      <c r="AO438">
        <v>6.4376100000000006E-2</v>
      </c>
      <c r="AP438">
        <v>0.16569909999999999</v>
      </c>
      <c r="AQ438">
        <v>8.4160499999999999E-2</v>
      </c>
      <c r="AR438">
        <v>0.18894130000000001</v>
      </c>
      <c r="AS438">
        <v>0.51747240000000005</v>
      </c>
      <c r="AT438">
        <v>0.71327609999999997</v>
      </c>
      <c r="AU438">
        <v>0.55952570000000001</v>
      </c>
      <c r="AV438">
        <v>0.98945369999999999</v>
      </c>
      <c r="AW438">
        <v>0.83606000000000003</v>
      </c>
      <c r="AX438">
        <v>0.8052667</v>
      </c>
      <c r="AY438">
        <v>0.88125430000000005</v>
      </c>
      <c r="AZ438">
        <v>0.40761069999999999</v>
      </c>
      <c r="BA438">
        <v>-0.34140239999999999</v>
      </c>
      <c r="BB438">
        <v>-0.67282750000000002</v>
      </c>
      <c r="BC438">
        <v>-2.0776240000000001</v>
      </c>
      <c r="BD438">
        <v>-1.8913930000000001</v>
      </c>
      <c r="BE438">
        <v>-1.732864</v>
      </c>
      <c r="BF438">
        <v>-1.534969</v>
      </c>
      <c r="BG438">
        <v>-0.891096</v>
      </c>
      <c r="BH438">
        <v>-0.83710450000000003</v>
      </c>
      <c r="BI438">
        <v>-0.3080212</v>
      </c>
      <c r="BJ438">
        <v>-0.20857329999999999</v>
      </c>
      <c r="BK438">
        <v>-0.74149030000000005</v>
      </c>
      <c r="BL438">
        <v>-0.31454739999999998</v>
      </c>
      <c r="BM438">
        <v>0.25019370000000002</v>
      </c>
      <c r="BN438">
        <v>0.3359029</v>
      </c>
      <c r="BO438">
        <v>0.26091740000000002</v>
      </c>
      <c r="BP438">
        <v>0.42925449999999998</v>
      </c>
      <c r="BQ438">
        <v>0.76683869999999998</v>
      </c>
      <c r="BR438">
        <v>0.96481079999999997</v>
      </c>
      <c r="BS438">
        <v>0.70998729999999999</v>
      </c>
      <c r="BT438">
        <v>1.1709160000000001</v>
      </c>
      <c r="BU438">
        <v>1.0194110000000001</v>
      </c>
      <c r="BV438">
        <v>0.9984885</v>
      </c>
      <c r="BW438">
        <v>1.087526</v>
      </c>
      <c r="BX438">
        <v>0.59514460000000002</v>
      </c>
      <c r="BY438">
        <v>-0.12170739999999999</v>
      </c>
      <c r="BZ438">
        <v>-0.4331699</v>
      </c>
      <c r="CA438">
        <v>-1.831089</v>
      </c>
      <c r="CB438">
        <v>-1.6256999999999999</v>
      </c>
      <c r="CC438">
        <v>-1.4925170000000001</v>
      </c>
      <c r="CD438">
        <v>-1.348949</v>
      </c>
      <c r="CE438">
        <v>-0.75059379999999998</v>
      </c>
      <c r="CF438">
        <v>-0.73487349999999996</v>
      </c>
      <c r="CG438">
        <v>-0.2072891</v>
      </c>
      <c r="CH438">
        <v>-8.6102399999999996E-2</v>
      </c>
      <c r="CI438">
        <v>-0.56098099999999995</v>
      </c>
      <c r="CJ438">
        <v>-0.2057765</v>
      </c>
      <c r="CK438">
        <v>0.37889040000000002</v>
      </c>
      <c r="CL438">
        <v>0.45378540000000001</v>
      </c>
      <c r="CM438">
        <v>0.38333869999999998</v>
      </c>
      <c r="CN438">
        <v>0.59569470000000002</v>
      </c>
      <c r="CO438">
        <v>0.93954899999999997</v>
      </c>
      <c r="CP438">
        <v>1.1390229999999999</v>
      </c>
      <c r="CQ438">
        <v>0.81419660000000005</v>
      </c>
      <c r="CR438">
        <v>1.296597</v>
      </c>
      <c r="CS438">
        <v>1.1463989999999999</v>
      </c>
      <c r="CT438">
        <v>1.1323129999999999</v>
      </c>
      <c r="CU438">
        <v>1.230389</v>
      </c>
      <c r="CV438">
        <v>0.72502999999999995</v>
      </c>
      <c r="CW438">
        <v>3.0452699999999999E-2</v>
      </c>
      <c r="CX438">
        <v>-0.26718380000000003</v>
      </c>
      <c r="CY438">
        <v>-1.5845530000000001</v>
      </c>
      <c r="CZ438">
        <v>-1.360006</v>
      </c>
      <c r="DA438">
        <v>-1.2521709999999999</v>
      </c>
      <c r="DB438">
        <v>-1.16293</v>
      </c>
      <c r="DC438">
        <v>-0.61009159999999996</v>
      </c>
      <c r="DD438">
        <v>-0.63264240000000005</v>
      </c>
      <c r="DE438">
        <v>-0.1065571</v>
      </c>
      <c r="DF438">
        <v>3.6368600000000001E-2</v>
      </c>
      <c r="DG438">
        <v>-0.38047180000000003</v>
      </c>
      <c r="DH438">
        <v>-9.7005599999999997E-2</v>
      </c>
      <c r="DI438">
        <v>0.50758700000000001</v>
      </c>
      <c r="DJ438">
        <v>0.57166799999999995</v>
      </c>
      <c r="DK438">
        <v>0.50575999999999999</v>
      </c>
      <c r="DL438">
        <v>0.76213489999999995</v>
      </c>
      <c r="DM438">
        <v>1.1122590000000001</v>
      </c>
      <c r="DN438">
        <v>1.3132349999999999</v>
      </c>
      <c r="DO438">
        <v>0.91840580000000005</v>
      </c>
      <c r="DP438">
        <v>1.422277</v>
      </c>
      <c r="DQ438">
        <v>1.273387</v>
      </c>
      <c r="DR438">
        <v>1.266138</v>
      </c>
      <c r="DS438">
        <v>1.3732519999999999</v>
      </c>
      <c r="DT438">
        <v>0.85491539999999999</v>
      </c>
      <c r="DU438">
        <v>0.18261279999999999</v>
      </c>
      <c r="DV438">
        <v>-0.1011977</v>
      </c>
      <c r="DW438">
        <v>-1.2285950000000001</v>
      </c>
      <c r="DX438">
        <v>-0.97638760000000002</v>
      </c>
      <c r="DY438">
        <v>-0.90514890000000003</v>
      </c>
      <c r="DZ438">
        <v>-0.89434769999999997</v>
      </c>
      <c r="EA438">
        <v>-0.4072286</v>
      </c>
      <c r="EB438">
        <v>-0.4850371</v>
      </c>
      <c r="EC438">
        <v>3.8884000000000002E-2</v>
      </c>
      <c r="ED438">
        <v>0.21319730000000001</v>
      </c>
      <c r="EE438">
        <v>-0.1198451</v>
      </c>
      <c r="EF438">
        <v>6.0042400000000003E-2</v>
      </c>
      <c r="EG438">
        <v>0.69340460000000004</v>
      </c>
      <c r="EH438">
        <v>0.74187179999999997</v>
      </c>
      <c r="EI438">
        <v>0.68251680000000003</v>
      </c>
      <c r="EJ438">
        <v>1.002448</v>
      </c>
      <c r="EK438">
        <v>1.361626</v>
      </c>
      <c r="EL438">
        <v>1.56477</v>
      </c>
      <c r="EM438">
        <v>1.068867</v>
      </c>
      <c r="EN438">
        <v>1.603739</v>
      </c>
      <c r="EO438">
        <v>1.4567380000000001</v>
      </c>
      <c r="EP438">
        <v>1.45936</v>
      </c>
      <c r="EQ438">
        <v>1.5795239999999999</v>
      </c>
      <c r="ER438">
        <v>1.042449</v>
      </c>
      <c r="ES438">
        <v>0.40230779999999999</v>
      </c>
      <c r="ET438">
        <v>0.1384599</v>
      </c>
      <c r="EU438">
        <v>49.983989999999999</v>
      </c>
      <c r="EV438">
        <v>49.396329999999999</v>
      </c>
      <c r="EW438">
        <v>48.997019999999999</v>
      </c>
      <c r="EX438">
        <v>48.482059999999997</v>
      </c>
      <c r="EY438">
        <v>48.716740000000001</v>
      </c>
      <c r="EZ438">
        <v>48.329149999999998</v>
      </c>
      <c r="FA438">
        <v>47.742559999999997</v>
      </c>
      <c r="FB438">
        <v>47.751109999999997</v>
      </c>
      <c r="FC438">
        <v>51.787410000000001</v>
      </c>
      <c r="FD438">
        <v>56.984079999999999</v>
      </c>
      <c r="FE438">
        <v>61.180500000000002</v>
      </c>
      <c r="FF438">
        <v>63.624760000000002</v>
      </c>
      <c r="FG438">
        <v>65.059439999999995</v>
      </c>
      <c r="FH438">
        <v>65.402770000000004</v>
      </c>
      <c r="FI438">
        <v>64.84254</v>
      </c>
      <c r="FJ438">
        <v>63.55733</v>
      </c>
      <c r="FK438">
        <v>61.561120000000003</v>
      </c>
      <c r="FL438">
        <v>57.860410000000002</v>
      </c>
      <c r="FM438">
        <v>55.758650000000003</v>
      </c>
      <c r="FN438">
        <v>53.760210000000001</v>
      </c>
      <c r="FO438">
        <v>52.930950000000003</v>
      </c>
      <c r="FP438">
        <v>52.506219999999999</v>
      </c>
      <c r="FQ438">
        <v>51.356699999999996</v>
      </c>
      <c r="FR438">
        <v>50.544179999999997</v>
      </c>
      <c r="FS438">
        <v>2.381847</v>
      </c>
      <c r="FT438">
        <v>0.14212440000000001</v>
      </c>
      <c r="FU438">
        <v>0.19810420000000001</v>
      </c>
    </row>
    <row r="439" spans="1:177" x14ac:dyDescent="0.3">
      <c r="A439" t="s">
        <v>226</v>
      </c>
      <c r="B439" t="s">
        <v>0</v>
      </c>
      <c r="C439" t="s">
        <v>275</v>
      </c>
      <c r="D439" s="30" t="s">
        <v>232</v>
      </c>
      <c r="E439" t="s">
        <v>220</v>
      </c>
      <c r="F439">
        <v>5025</v>
      </c>
      <c r="G439">
        <v>8.5230899999999998</v>
      </c>
      <c r="H439">
        <v>8.3747679999999995</v>
      </c>
      <c r="I439">
        <v>7.1577320000000002</v>
      </c>
      <c r="J439">
        <v>6.0176590000000001</v>
      </c>
      <c r="K439">
        <v>5.5569290000000002</v>
      </c>
      <c r="L439">
        <v>4.9587529999999997</v>
      </c>
      <c r="M439">
        <v>5.7578899999999997</v>
      </c>
      <c r="N439">
        <v>6.4237330000000004</v>
      </c>
      <c r="O439">
        <v>6.0528050000000002</v>
      </c>
      <c r="P439">
        <v>6.1146849999999997</v>
      </c>
      <c r="Q439">
        <v>6.4790780000000003</v>
      </c>
      <c r="R439">
        <v>6.3836690000000003</v>
      </c>
      <c r="S439">
        <v>6.2106729999999999</v>
      </c>
      <c r="T439">
        <v>6.2701669999999998</v>
      </c>
      <c r="U439">
        <v>6.4307369999999997</v>
      </c>
      <c r="V439">
        <v>6.7409699999999999</v>
      </c>
      <c r="W439">
        <v>7.127656</v>
      </c>
      <c r="X439">
        <v>9.7594980000000007</v>
      </c>
      <c r="Y439">
        <v>10.20509</v>
      </c>
      <c r="Z439">
        <v>10.260300000000001</v>
      </c>
      <c r="AA439">
        <v>10.167199999999999</v>
      </c>
      <c r="AB439">
        <v>9.5662950000000002</v>
      </c>
      <c r="AC439">
        <v>8.0062490000000004</v>
      </c>
      <c r="AD439">
        <v>6.6996260000000003</v>
      </c>
      <c r="AE439">
        <v>-2.276132</v>
      </c>
      <c r="AF439">
        <v>-2.0462539999999998</v>
      </c>
      <c r="AG439">
        <v>-1.783817</v>
      </c>
      <c r="AH439">
        <v>-1.477894</v>
      </c>
      <c r="AI439">
        <v>-0.75387700000000002</v>
      </c>
      <c r="AJ439">
        <v>-0.74035790000000001</v>
      </c>
      <c r="AK439">
        <v>-0.26712360000000002</v>
      </c>
      <c r="AL439">
        <v>-1.6783099999999999E-2</v>
      </c>
      <c r="AM439">
        <v>-0.45029130000000001</v>
      </c>
      <c r="AN439">
        <v>-0.22250600000000001</v>
      </c>
      <c r="AO439">
        <v>0.2163378</v>
      </c>
      <c r="AP439">
        <v>0.28881269999999998</v>
      </c>
      <c r="AQ439">
        <v>0.22093779999999999</v>
      </c>
      <c r="AR439">
        <v>0.22795679999999999</v>
      </c>
      <c r="AS439">
        <v>0.50644250000000002</v>
      </c>
      <c r="AT439">
        <v>0.69129379999999996</v>
      </c>
      <c r="AU439">
        <v>0.43864950000000003</v>
      </c>
      <c r="AV439">
        <v>0.87349239999999995</v>
      </c>
      <c r="AW439">
        <v>0.64120029999999995</v>
      </c>
      <c r="AX439">
        <v>0.6290618</v>
      </c>
      <c r="AY439">
        <v>0.70281139999999998</v>
      </c>
      <c r="AZ439">
        <v>0.52987720000000005</v>
      </c>
      <c r="BA439">
        <v>-0.1096177</v>
      </c>
      <c r="BB439">
        <v>-0.4362299</v>
      </c>
      <c r="BC439">
        <v>-1.9397599999999999</v>
      </c>
      <c r="BD439">
        <v>-1.6789130000000001</v>
      </c>
      <c r="BE439">
        <v>-1.4542740000000001</v>
      </c>
      <c r="BF439">
        <v>-1.235598</v>
      </c>
      <c r="BG439">
        <v>-0.60082259999999998</v>
      </c>
      <c r="BH439">
        <v>-0.6201989</v>
      </c>
      <c r="BI439">
        <v>-0.15213389999999999</v>
      </c>
      <c r="BJ439">
        <v>0.11907379999999999</v>
      </c>
      <c r="BK439">
        <v>-0.24831249999999999</v>
      </c>
      <c r="BL439">
        <v>-8.1717200000000004E-2</v>
      </c>
      <c r="BM439">
        <v>0.3660679</v>
      </c>
      <c r="BN439">
        <v>0.41168569999999999</v>
      </c>
      <c r="BO439">
        <v>0.34436070000000002</v>
      </c>
      <c r="BP439">
        <v>0.44625569999999998</v>
      </c>
      <c r="BQ439">
        <v>0.74412009999999995</v>
      </c>
      <c r="BR439">
        <v>0.92954970000000003</v>
      </c>
      <c r="BS439">
        <v>0.57239439999999997</v>
      </c>
      <c r="BT439">
        <v>1.0410950000000001</v>
      </c>
      <c r="BU439">
        <v>0.80178139999999998</v>
      </c>
      <c r="BV439">
        <v>0.78821580000000002</v>
      </c>
      <c r="BW439">
        <v>0.86241460000000003</v>
      </c>
      <c r="BX439">
        <v>0.68847599999999998</v>
      </c>
      <c r="BY439">
        <v>7.8844600000000001E-2</v>
      </c>
      <c r="BZ439">
        <v>-0.22124450000000001</v>
      </c>
      <c r="CA439">
        <v>-1.7067889999999999</v>
      </c>
      <c r="CB439">
        <v>-1.4244939999999999</v>
      </c>
      <c r="CC439">
        <v>-1.2260329999999999</v>
      </c>
      <c r="CD439">
        <v>-1.067785</v>
      </c>
      <c r="CE439">
        <v>-0.49481760000000002</v>
      </c>
      <c r="CF439">
        <v>-0.53697709999999998</v>
      </c>
      <c r="CG439">
        <v>-7.2492399999999999E-2</v>
      </c>
      <c r="CH439">
        <v>0.21316779999999999</v>
      </c>
      <c r="CI439">
        <v>-0.10842259999999999</v>
      </c>
      <c r="CJ439">
        <v>1.57927E-2</v>
      </c>
      <c r="CK439">
        <v>0.46977049999999998</v>
      </c>
      <c r="CL439">
        <v>0.49678719999999998</v>
      </c>
      <c r="CM439">
        <v>0.42984299999999998</v>
      </c>
      <c r="CN439">
        <v>0.5974488</v>
      </c>
      <c r="CO439">
        <v>0.90873490000000001</v>
      </c>
      <c r="CP439">
        <v>1.094565</v>
      </c>
      <c r="CQ439">
        <v>0.66502570000000005</v>
      </c>
      <c r="CR439">
        <v>1.1571769999999999</v>
      </c>
      <c r="CS439">
        <v>0.91299929999999996</v>
      </c>
      <c r="CT439">
        <v>0.89844539999999995</v>
      </c>
      <c r="CU439">
        <v>0.97295529999999997</v>
      </c>
      <c r="CV439">
        <v>0.79832110000000001</v>
      </c>
      <c r="CW439">
        <v>0.209373</v>
      </c>
      <c r="CX439">
        <v>-7.2346199999999999E-2</v>
      </c>
      <c r="CY439">
        <v>-1.473819</v>
      </c>
      <c r="CZ439">
        <v>-1.170075</v>
      </c>
      <c r="DA439">
        <v>-0.99779280000000004</v>
      </c>
      <c r="DB439">
        <v>-0.89997150000000004</v>
      </c>
      <c r="DC439">
        <v>-0.38881260000000001</v>
      </c>
      <c r="DD439">
        <v>-0.45375529999999997</v>
      </c>
      <c r="DE439">
        <v>7.1491000000000002E-3</v>
      </c>
      <c r="DF439">
        <v>0.30726189999999998</v>
      </c>
      <c r="DG439">
        <v>3.1467299999999997E-2</v>
      </c>
      <c r="DH439">
        <v>0.11330270000000001</v>
      </c>
      <c r="DI439">
        <v>0.57347309999999996</v>
      </c>
      <c r="DJ439">
        <v>0.58188870000000004</v>
      </c>
      <c r="DK439">
        <v>0.51532529999999999</v>
      </c>
      <c r="DL439">
        <v>0.74864200000000003</v>
      </c>
      <c r="DM439">
        <v>1.07335</v>
      </c>
      <c r="DN439">
        <v>1.2595799999999999</v>
      </c>
      <c r="DO439">
        <v>0.75765689999999997</v>
      </c>
      <c r="DP439">
        <v>1.273258</v>
      </c>
      <c r="DQ439">
        <v>1.0242169999999999</v>
      </c>
      <c r="DR439">
        <v>1.008675</v>
      </c>
      <c r="DS439">
        <v>1.083496</v>
      </c>
      <c r="DT439">
        <v>0.90816609999999998</v>
      </c>
      <c r="DU439">
        <v>0.33990140000000002</v>
      </c>
      <c r="DV439">
        <v>7.6551999999999995E-2</v>
      </c>
      <c r="DW439">
        <v>-1.1374470000000001</v>
      </c>
      <c r="DX439">
        <v>-0.80273369999999999</v>
      </c>
      <c r="DY439">
        <v>-0.6682498</v>
      </c>
      <c r="DZ439">
        <v>-0.65767569999999997</v>
      </c>
      <c r="EA439">
        <v>-0.2357582</v>
      </c>
      <c r="EB439">
        <v>-0.33359630000000001</v>
      </c>
      <c r="EC439">
        <v>0.1221387</v>
      </c>
      <c r="ED439">
        <v>0.44311879999999998</v>
      </c>
      <c r="EE439">
        <v>0.23344609999999999</v>
      </c>
      <c r="EF439">
        <v>0.25409150000000003</v>
      </c>
      <c r="EG439">
        <v>0.72320320000000005</v>
      </c>
      <c r="EH439">
        <v>0.70476170000000005</v>
      </c>
      <c r="EI439">
        <v>0.63874819999999999</v>
      </c>
      <c r="EJ439">
        <v>0.96694089999999999</v>
      </c>
      <c r="EK439">
        <v>1.3110269999999999</v>
      </c>
      <c r="EL439">
        <v>1.4978359999999999</v>
      </c>
      <c r="EM439">
        <v>0.89140180000000002</v>
      </c>
      <c r="EN439">
        <v>1.4408620000000001</v>
      </c>
      <c r="EO439">
        <v>1.184798</v>
      </c>
      <c r="EP439">
        <v>1.167829</v>
      </c>
      <c r="EQ439">
        <v>1.243099</v>
      </c>
      <c r="ER439">
        <v>1.066765</v>
      </c>
      <c r="ES439">
        <v>0.52836369999999999</v>
      </c>
      <c r="ET439">
        <v>0.2915375</v>
      </c>
      <c r="EU439">
        <v>52.135919999999999</v>
      </c>
      <c r="EV439">
        <v>51.682859999999998</v>
      </c>
      <c r="EW439">
        <v>51.38138</v>
      </c>
      <c r="EX439">
        <v>50.731160000000003</v>
      </c>
      <c r="EY439">
        <v>51.026339999999998</v>
      </c>
      <c r="EZ439">
        <v>50.724119999999999</v>
      </c>
      <c r="FA439">
        <v>49.929079999999999</v>
      </c>
      <c r="FB439">
        <v>49.77814</v>
      </c>
      <c r="FC439">
        <v>53.711730000000003</v>
      </c>
      <c r="FD439">
        <v>58.155830000000002</v>
      </c>
      <c r="FE439">
        <v>61.764229999999998</v>
      </c>
      <c r="FF439">
        <v>64.076130000000006</v>
      </c>
      <c r="FG439">
        <v>65.440370000000001</v>
      </c>
      <c r="FH439">
        <v>65.651079999999993</v>
      </c>
      <c r="FI439">
        <v>65.005679999999998</v>
      </c>
      <c r="FJ439">
        <v>63.561909999999997</v>
      </c>
      <c r="FK439">
        <v>61.76276</v>
      </c>
      <c r="FL439">
        <v>58.812390000000001</v>
      </c>
      <c r="FM439">
        <v>56.955410000000001</v>
      </c>
      <c r="FN439">
        <v>55.1539</v>
      </c>
      <c r="FO439">
        <v>54.494999999999997</v>
      </c>
      <c r="FP439">
        <v>54.290880000000001</v>
      </c>
      <c r="FQ439">
        <v>53.141129999999997</v>
      </c>
      <c r="FR439">
        <v>52.438380000000002</v>
      </c>
      <c r="FS439">
        <v>2.0241440000000002</v>
      </c>
      <c r="FT439">
        <v>0.11558300000000001</v>
      </c>
      <c r="FU439">
        <v>0.16977909999999999</v>
      </c>
    </row>
    <row r="440" spans="1:177" x14ac:dyDescent="0.3">
      <c r="A440" t="s">
        <v>226</v>
      </c>
      <c r="B440" t="s">
        <v>0</v>
      </c>
      <c r="C440" t="s">
        <v>275</v>
      </c>
      <c r="D440" s="30" t="s">
        <v>232</v>
      </c>
      <c r="E440" t="s">
        <v>221</v>
      </c>
      <c r="F440">
        <v>1636</v>
      </c>
      <c r="G440">
        <v>2.5902370000000001</v>
      </c>
      <c r="H440">
        <v>2.4336700000000002</v>
      </c>
      <c r="I440">
        <v>2.0204049999999998</v>
      </c>
      <c r="J440">
        <v>1.7446299999999999</v>
      </c>
      <c r="K440">
        <v>1.528575</v>
      </c>
      <c r="L440">
        <v>1.412601</v>
      </c>
      <c r="M440">
        <v>1.5673630000000001</v>
      </c>
      <c r="N440">
        <v>1.4503159999999999</v>
      </c>
      <c r="O440">
        <v>1.1622779999999999</v>
      </c>
      <c r="P440">
        <v>1.327728</v>
      </c>
      <c r="Q440">
        <v>1.38605</v>
      </c>
      <c r="R440">
        <v>1.4224110000000001</v>
      </c>
      <c r="S440">
        <v>1.4023589999999999</v>
      </c>
      <c r="T440">
        <v>1.4752890000000001</v>
      </c>
      <c r="U440">
        <v>1.4937590000000001</v>
      </c>
      <c r="V440">
        <v>1.5816140000000001</v>
      </c>
      <c r="W440">
        <v>1.8537589999999999</v>
      </c>
      <c r="X440">
        <v>2.3705569999999998</v>
      </c>
      <c r="Y440">
        <v>2.6606420000000002</v>
      </c>
      <c r="Z440">
        <v>2.6615440000000001</v>
      </c>
      <c r="AA440">
        <v>2.7360120000000001</v>
      </c>
      <c r="AB440">
        <v>2.3455210000000002</v>
      </c>
      <c r="AC440">
        <v>1.963679</v>
      </c>
      <c r="AD440">
        <v>1.729312</v>
      </c>
      <c r="AE440">
        <v>-0.4739141</v>
      </c>
      <c r="AF440">
        <v>-0.50015520000000002</v>
      </c>
      <c r="AG440">
        <v>-0.51043070000000001</v>
      </c>
      <c r="AH440">
        <v>-0.47861730000000002</v>
      </c>
      <c r="AI440">
        <v>-0.45762940000000002</v>
      </c>
      <c r="AJ440">
        <v>-0.32411719999999999</v>
      </c>
      <c r="AK440">
        <v>-0.26163380000000003</v>
      </c>
      <c r="AL440">
        <v>-0.40081689999999998</v>
      </c>
      <c r="AM440">
        <v>-0.73375349999999995</v>
      </c>
      <c r="AN440">
        <v>-0.32316040000000001</v>
      </c>
      <c r="AO440">
        <v>-0.26974749999999997</v>
      </c>
      <c r="AP440">
        <v>-0.2131691</v>
      </c>
      <c r="AQ440">
        <v>-0.21891260000000001</v>
      </c>
      <c r="AR440">
        <v>-0.10389279999999999</v>
      </c>
      <c r="AS440">
        <v>-2.5439400000000001E-2</v>
      </c>
      <c r="AT440">
        <v>-9.8207999999999993E-3</v>
      </c>
      <c r="AU440">
        <v>6.0609400000000001E-2</v>
      </c>
      <c r="AV440">
        <v>8.4341299999999994E-2</v>
      </c>
      <c r="AW440">
        <v>0.12890570000000001</v>
      </c>
      <c r="AX440">
        <v>4.9690199999999997E-2</v>
      </c>
      <c r="AY440">
        <v>5.6032400000000003E-2</v>
      </c>
      <c r="AZ440">
        <v>-0.1843659</v>
      </c>
      <c r="BA440">
        <v>-0.4110663</v>
      </c>
      <c r="BB440">
        <v>-0.40693610000000002</v>
      </c>
      <c r="BC440">
        <v>-0.35510599999999998</v>
      </c>
      <c r="BD440">
        <v>-0.38016810000000001</v>
      </c>
      <c r="BE440">
        <v>-0.38130639999999999</v>
      </c>
      <c r="BF440">
        <v>-0.34428789999999998</v>
      </c>
      <c r="BG440">
        <v>-0.30939749999999999</v>
      </c>
      <c r="BH440">
        <v>-0.2452849</v>
      </c>
      <c r="BI440">
        <v>-0.16733519999999999</v>
      </c>
      <c r="BJ440">
        <v>-0.28852109999999997</v>
      </c>
      <c r="BK440">
        <v>-0.55437159999999996</v>
      </c>
      <c r="BL440">
        <v>-0.25125829999999999</v>
      </c>
      <c r="BM440">
        <v>-0.15286530000000001</v>
      </c>
      <c r="BN440">
        <v>-9.1908599999999993E-2</v>
      </c>
      <c r="BO440">
        <v>-8.5199300000000006E-2</v>
      </c>
      <c r="BP440">
        <v>8.9231999999999992E-3</v>
      </c>
      <c r="BQ440">
        <v>5.4169399999999999E-2</v>
      </c>
      <c r="BR440">
        <v>8.0995499999999998E-2</v>
      </c>
      <c r="BS440">
        <v>0.13541909999999999</v>
      </c>
      <c r="BT440">
        <v>0.15316669999999999</v>
      </c>
      <c r="BU440">
        <v>0.22513749999999999</v>
      </c>
      <c r="BV440">
        <v>0.16365260000000001</v>
      </c>
      <c r="BW440">
        <v>0.207981</v>
      </c>
      <c r="BX440">
        <v>-8.8710700000000003E-2</v>
      </c>
      <c r="BY440">
        <v>-0.29145900000000002</v>
      </c>
      <c r="BZ440">
        <v>-0.30177939999999998</v>
      </c>
      <c r="CA440">
        <v>-0.2728199</v>
      </c>
      <c r="CB440">
        <v>-0.29706539999999998</v>
      </c>
      <c r="CC440">
        <v>-0.2918753</v>
      </c>
      <c r="CD440">
        <v>-0.25125170000000002</v>
      </c>
      <c r="CE440">
        <v>-0.20673269999999999</v>
      </c>
      <c r="CF440">
        <v>-0.19068589999999999</v>
      </c>
      <c r="CG440">
        <v>-0.1020244</v>
      </c>
      <c r="CH440">
        <v>-0.2107453</v>
      </c>
      <c r="CI440">
        <v>-0.43013220000000002</v>
      </c>
      <c r="CJ440">
        <v>-0.2014591</v>
      </c>
      <c r="CK440">
        <v>-7.1913099999999994E-2</v>
      </c>
      <c r="CL440">
        <v>-7.9238999999999993E-3</v>
      </c>
      <c r="CM440">
        <v>7.4101000000000002E-3</v>
      </c>
      <c r="CN440">
        <v>8.7059200000000003E-2</v>
      </c>
      <c r="CO440">
        <v>0.1093061</v>
      </c>
      <c r="CP440">
        <v>0.14389460000000001</v>
      </c>
      <c r="CQ440">
        <v>0.18723219999999999</v>
      </c>
      <c r="CR440">
        <v>0.20083490000000001</v>
      </c>
      <c r="CS440">
        <v>0.29178739999999997</v>
      </c>
      <c r="CT440">
        <v>0.24258260000000001</v>
      </c>
      <c r="CU440">
        <v>0.3132202</v>
      </c>
      <c r="CV440">
        <v>-2.24602E-2</v>
      </c>
      <c r="CW440">
        <v>-0.20861930000000001</v>
      </c>
      <c r="CX440">
        <v>-0.22894809999999999</v>
      </c>
      <c r="CY440">
        <v>-0.1905338</v>
      </c>
      <c r="CZ440">
        <v>-0.21396270000000001</v>
      </c>
      <c r="DA440">
        <v>-0.20244429999999999</v>
      </c>
      <c r="DB440">
        <v>-0.15821560000000001</v>
      </c>
      <c r="DC440">
        <v>-0.1040678</v>
      </c>
      <c r="DD440">
        <v>-0.13608690000000001</v>
      </c>
      <c r="DE440">
        <v>-3.6713500000000003E-2</v>
      </c>
      <c r="DF440">
        <v>-0.13296959999999999</v>
      </c>
      <c r="DG440">
        <v>-0.30589280000000002</v>
      </c>
      <c r="DH440">
        <v>-0.15165980000000001</v>
      </c>
      <c r="DI440">
        <v>9.0392000000000007E-3</v>
      </c>
      <c r="DJ440">
        <v>7.6060699999999995E-2</v>
      </c>
      <c r="DK440">
        <v>0.1000195</v>
      </c>
      <c r="DL440">
        <v>0.16519519999999999</v>
      </c>
      <c r="DM440">
        <v>0.1644429</v>
      </c>
      <c r="DN440">
        <v>0.20679359999999999</v>
      </c>
      <c r="DO440">
        <v>0.23904520000000001</v>
      </c>
      <c r="DP440">
        <v>0.2485031</v>
      </c>
      <c r="DQ440">
        <v>0.35843720000000001</v>
      </c>
      <c r="DR440">
        <v>0.32151259999999998</v>
      </c>
      <c r="DS440">
        <v>0.41845939999999998</v>
      </c>
      <c r="DT440">
        <v>4.3790299999999997E-2</v>
      </c>
      <c r="DU440">
        <v>-0.12577969999999999</v>
      </c>
      <c r="DV440">
        <v>-0.1561169</v>
      </c>
      <c r="DW440">
        <v>-7.1725700000000003E-2</v>
      </c>
      <c r="DX440">
        <v>-9.3975500000000003E-2</v>
      </c>
      <c r="DY440">
        <v>-7.3319999999999996E-2</v>
      </c>
      <c r="DZ440">
        <v>-2.38862E-2</v>
      </c>
      <c r="EA440">
        <v>4.4164000000000002E-2</v>
      </c>
      <c r="EB440">
        <v>-5.7254600000000003E-2</v>
      </c>
      <c r="EC440">
        <v>5.75851E-2</v>
      </c>
      <c r="ED440">
        <v>-2.0673799999999999E-2</v>
      </c>
      <c r="EE440">
        <v>-0.12651080000000001</v>
      </c>
      <c r="EF440">
        <v>-7.9757700000000001E-2</v>
      </c>
      <c r="EG440">
        <v>0.12592139999999999</v>
      </c>
      <c r="EH440">
        <v>0.1973212</v>
      </c>
      <c r="EI440">
        <v>0.23373279999999999</v>
      </c>
      <c r="EJ440">
        <v>0.27801120000000001</v>
      </c>
      <c r="EK440">
        <v>0.24405170000000001</v>
      </c>
      <c r="EL440">
        <v>0.29760989999999998</v>
      </c>
      <c r="EM440">
        <v>0.31385489999999999</v>
      </c>
      <c r="EN440">
        <v>0.31732840000000001</v>
      </c>
      <c r="EO440">
        <v>0.45466909999999999</v>
      </c>
      <c r="EP440">
        <v>0.435475</v>
      </c>
      <c r="EQ440">
        <v>0.57040800000000003</v>
      </c>
      <c r="ER440">
        <v>0.1394455</v>
      </c>
      <c r="ES440">
        <v>-6.1723999999999998E-3</v>
      </c>
      <c r="ET440">
        <v>-5.0960100000000001E-2</v>
      </c>
      <c r="EU440">
        <v>43.398510000000002</v>
      </c>
      <c r="EV440">
        <v>42.398940000000003</v>
      </c>
      <c r="EW440">
        <v>41.700249999999997</v>
      </c>
      <c r="EX440">
        <v>41.599229999999999</v>
      </c>
      <c r="EY440">
        <v>41.648780000000002</v>
      </c>
      <c r="EZ440">
        <v>40.999899999999997</v>
      </c>
      <c r="FA440">
        <v>41.051200000000001</v>
      </c>
      <c r="FB440">
        <v>41.547890000000002</v>
      </c>
      <c r="FC440">
        <v>45.898470000000003</v>
      </c>
      <c r="FD440">
        <v>53.398200000000003</v>
      </c>
      <c r="FE440">
        <v>59.394109999999998</v>
      </c>
      <c r="FF440">
        <v>62.243409999999997</v>
      </c>
      <c r="FG440">
        <v>63.893709999999999</v>
      </c>
      <c r="FH440">
        <v>64.642899999999997</v>
      </c>
      <c r="FI440">
        <v>64.343320000000006</v>
      </c>
      <c r="FJ440">
        <v>63.543329999999997</v>
      </c>
      <c r="FK440">
        <v>60.944029999999998</v>
      </c>
      <c r="FL440">
        <v>54.947110000000002</v>
      </c>
      <c r="FM440">
        <v>52.096220000000002</v>
      </c>
      <c r="FN440">
        <v>49.495170000000002</v>
      </c>
      <c r="FO440">
        <v>48.144550000000002</v>
      </c>
      <c r="FP440">
        <v>47.044719999999998</v>
      </c>
      <c r="FQ440">
        <v>45.895870000000002</v>
      </c>
      <c r="FR440">
        <v>44.747430000000001</v>
      </c>
      <c r="FS440">
        <v>1.2519340000000001</v>
      </c>
      <c r="FT440">
        <v>7.5930800000000007E-2</v>
      </c>
      <c r="FU440">
        <v>0.10716920000000001</v>
      </c>
    </row>
    <row r="441" spans="1:177" x14ac:dyDescent="0.3">
      <c r="A441" t="s">
        <v>226</v>
      </c>
      <c r="B441" t="s">
        <v>0</v>
      </c>
      <c r="C441" t="s">
        <v>275</v>
      </c>
      <c r="D441" s="30" t="s">
        <v>233</v>
      </c>
      <c r="E441" t="s">
        <v>219</v>
      </c>
      <c r="F441">
        <v>6497</v>
      </c>
      <c r="G441">
        <v>10.73887</v>
      </c>
      <c r="H441">
        <v>10.56385</v>
      </c>
      <c r="I441">
        <v>9.0397529999999993</v>
      </c>
      <c r="J441">
        <v>7.6930730000000001</v>
      </c>
      <c r="K441">
        <v>7.0682419999999997</v>
      </c>
      <c r="L441">
        <v>6.5178240000000001</v>
      </c>
      <c r="M441">
        <v>7.6323840000000001</v>
      </c>
      <c r="N441">
        <v>7.841939</v>
      </c>
      <c r="O441">
        <v>6.8247159999999996</v>
      </c>
      <c r="P441">
        <v>6.8844289999999999</v>
      </c>
      <c r="Q441">
        <v>7.2387879999999996</v>
      </c>
      <c r="R441">
        <v>7.1131320000000002</v>
      </c>
      <c r="S441">
        <v>6.8893240000000002</v>
      </c>
      <c r="T441">
        <v>6.9421369999999998</v>
      </c>
      <c r="U441">
        <v>7.047752</v>
      </c>
      <c r="V441">
        <v>7.2900400000000003</v>
      </c>
      <c r="W441">
        <v>7.4508349999999997</v>
      </c>
      <c r="X441">
        <v>9.4477480000000007</v>
      </c>
      <c r="Y441">
        <v>11.110150000000001</v>
      </c>
      <c r="Z441">
        <v>11.500579999999999</v>
      </c>
      <c r="AA441">
        <v>11.48598</v>
      </c>
      <c r="AB441">
        <v>10.643789999999999</v>
      </c>
      <c r="AC441">
        <v>9.026097</v>
      </c>
      <c r="AD441">
        <v>7.8501649999999996</v>
      </c>
      <c r="AE441">
        <v>-2.3916729999999999</v>
      </c>
      <c r="AF441">
        <v>-2.260812</v>
      </c>
      <c r="AG441">
        <v>-2.0850590000000002</v>
      </c>
      <c r="AH441">
        <v>-1.8271630000000001</v>
      </c>
      <c r="AI441">
        <v>-1.1082829999999999</v>
      </c>
      <c r="AJ441">
        <v>-1.015196</v>
      </c>
      <c r="AK441">
        <v>-0.4620126</v>
      </c>
      <c r="AL441">
        <v>-0.38050430000000002</v>
      </c>
      <c r="AM441">
        <v>-0.97452950000000005</v>
      </c>
      <c r="AN441">
        <v>-0.45387880000000003</v>
      </c>
      <c r="AO441">
        <v>4.8739299999999999E-2</v>
      </c>
      <c r="AP441">
        <v>0.14162720000000001</v>
      </c>
      <c r="AQ441">
        <v>6.3459199999999993E-2</v>
      </c>
      <c r="AR441">
        <v>0.15206739999999999</v>
      </c>
      <c r="AS441">
        <v>0.44473059999999998</v>
      </c>
      <c r="AT441">
        <v>0.60965570000000002</v>
      </c>
      <c r="AU441">
        <v>0.44269049999999999</v>
      </c>
      <c r="AV441">
        <v>0.7374986</v>
      </c>
      <c r="AW441">
        <v>0.71205989999999997</v>
      </c>
      <c r="AX441">
        <v>0.71066980000000002</v>
      </c>
      <c r="AY441">
        <v>0.78397090000000003</v>
      </c>
      <c r="AZ441">
        <v>0.35559380000000002</v>
      </c>
      <c r="BA441">
        <v>-0.33460230000000002</v>
      </c>
      <c r="BB441">
        <v>-0.64895829999999999</v>
      </c>
      <c r="BC441">
        <v>-2.0444779999999998</v>
      </c>
      <c r="BD441">
        <v>-1.886638</v>
      </c>
      <c r="BE441">
        <v>-1.7465809999999999</v>
      </c>
      <c r="BF441">
        <v>-1.5651930000000001</v>
      </c>
      <c r="BG441">
        <v>-0.91041490000000003</v>
      </c>
      <c r="BH441">
        <v>-0.87122480000000002</v>
      </c>
      <c r="BI441">
        <v>-0.3201524</v>
      </c>
      <c r="BJ441">
        <v>-0.2080293</v>
      </c>
      <c r="BK441">
        <v>-0.72031970000000001</v>
      </c>
      <c r="BL441">
        <v>-0.30069750000000001</v>
      </c>
      <c r="BM441">
        <v>0.22998189999999999</v>
      </c>
      <c r="BN441">
        <v>0.30764039999999998</v>
      </c>
      <c r="BO441">
        <v>0.2358642</v>
      </c>
      <c r="BP441">
        <v>0.38646380000000002</v>
      </c>
      <c r="BQ441">
        <v>0.68795729999999999</v>
      </c>
      <c r="BR441">
        <v>0.85499749999999997</v>
      </c>
      <c r="BS441">
        <v>0.58944759999999996</v>
      </c>
      <c r="BT441">
        <v>0.91449329999999995</v>
      </c>
      <c r="BU441">
        <v>0.89089649999999998</v>
      </c>
      <c r="BV441">
        <v>0.89913430000000005</v>
      </c>
      <c r="BW441">
        <v>0.98516400000000004</v>
      </c>
      <c r="BX441">
        <v>0.53851039999999994</v>
      </c>
      <c r="BY441">
        <v>-0.1203164</v>
      </c>
      <c r="BZ441">
        <v>-0.4152013</v>
      </c>
      <c r="CA441">
        <v>-1.8040130000000001</v>
      </c>
      <c r="CB441">
        <v>-1.6274869999999999</v>
      </c>
      <c r="CC441">
        <v>-1.5121519999999999</v>
      </c>
      <c r="CD441">
        <v>-1.3837539999999999</v>
      </c>
      <c r="CE441">
        <v>-0.77337199999999995</v>
      </c>
      <c r="CF441">
        <v>-0.77151080000000005</v>
      </c>
      <c r="CG441">
        <v>-0.2219005</v>
      </c>
      <c r="CH441">
        <v>-8.8573700000000005E-2</v>
      </c>
      <c r="CI441">
        <v>-0.54425469999999998</v>
      </c>
      <c r="CJ441">
        <v>-0.19460469999999999</v>
      </c>
      <c r="CK441">
        <v>0.35550989999999999</v>
      </c>
      <c r="CL441">
        <v>0.42262060000000001</v>
      </c>
      <c r="CM441">
        <v>0.35527140000000001</v>
      </c>
      <c r="CN441">
        <v>0.54880609999999996</v>
      </c>
      <c r="CO441">
        <v>0.85641529999999999</v>
      </c>
      <c r="CP441">
        <v>1.0249200000000001</v>
      </c>
      <c r="CQ441">
        <v>0.69109109999999996</v>
      </c>
      <c r="CR441">
        <v>1.0370790000000001</v>
      </c>
      <c r="CS441">
        <v>1.014758</v>
      </c>
      <c r="CT441">
        <v>1.0296639999999999</v>
      </c>
      <c r="CU441">
        <v>1.1245099999999999</v>
      </c>
      <c r="CV441">
        <v>0.66519799999999996</v>
      </c>
      <c r="CW441">
        <v>2.8097400000000002E-2</v>
      </c>
      <c r="CX441">
        <v>-0.25330190000000002</v>
      </c>
      <c r="CY441">
        <v>-1.563547</v>
      </c>
      <c r="CZ441">
        <v>-1.3683350000000001</v>
      </c>
      <c r="DA441">
        <v>-1.2777240000000001</v>
      </c>
      <c r="DB441">
        <v>-1.2023140000000001</v>
      </c>
      <c r="DC441">
        <v>-0.63632909999999998</v>
      </c>
      <c r="DD441">
        <v>-0.67179690000000003</v>
      </c>
      <c r="DE441">
        <v>-0.12364849999999999</v>
      </c>
      <c r="DF441">
        <v>3.0882E-2</v>
      </c>
      <c r="DG441">
        <v>-0.36818980000000001</v>
      </c>
      <c r="DH441">
        <v>-8.8511800000000002E-2</v>
      </c>
      <c r="DI441">
        <v>0.48103800000000002</v>
      </c>
      <c r="DJ441">
        <v>0.53760079999999999</v>
      </c>
      <c r="DK441">
        <v>0.4746785</v>
      </c>
      <c r="DL441">
        <v>0.71114829999999996</v>
      </c>
      <c r="DM441">
        <v>1.0248729999999999</v>
      </c>
      <c r="DN441">
        <v>1.1948430000000001</v>
      </c>
      <c r="DO441">
        <v>0.79273459999999996</v>
      </c>
      <c r="DP441">
        <v>1.1596649999999999</v>
      </c>
      <c r="DQ441">
        <v>1.13862</v>
      </c>
      <c r="DR441">
        <v>1.1601939999999999</v>
      </c>
      <c r="DS441">
        <v>1.2638560000000001</v>
      </c>
      <c r="DT441">
        <v>0.79188550000000002</v>
      </c>
      <c r="DU441">
        <v>0.17651120000000001</v>
      </c>
      <c r="DV441">
        <v>-9.1402499999999998E-2</v>
      </c>
      <c r="DW441">
        <v>-1.216353</v>
      </c>
      <c r="DX441">
        <v>-0.99416119999999997</v>
      </c>
      <c r="DY441">
        <v>-0.93924549999999996</v>
      </c>
      <c r="DZ441">
        <v>-0.94034490000000004</v>
      </c>
      <c r="EA441">
        <v>-0.43846079999999998</v>
      </c>
      <c r="EB441">
        <v>-0.52782569999999995</v>
      </c>
      <c r="EC441">
        <v>1.8211700000000001E-2</v>
      </c>
      <c r="ED441">
        <v>0.20335690000000001</v>
      </c>
      <c r="EE441">
        <v>-0.11398</v>
      </c>
      <c r="EF441">
        <v>6.4669500000000005E-2</v>
      </c>
      <c r="EG441">
        <v>0.6622806</v>
      </c>
      <c r="EH441">
        <v>0.70361399999999996</v>
      </c>
      <c r="EI441">
        <v>0.64708350000000003</v>
      </c>
      <c r="EJ441">
        <v>0.94554479999999996</v>
      </c>
      <c r="EK441">
        <v>1.2681</v>
      </c>
      <c r="EL441">
        <v>1.440185</v>
      </c>
      <c r="EM441">
        <v>0.93949170000000004</v>
      </c>
      <c r="EN441">
        <v>1.33666</v>
      </c>
      <c r="EO441">
        <v>1.317456</v>
      </c>
      <c r="EP441">
        <v>1.3486590000000001</v>
      </c>
      <c r="EQ441">
        <v>1.465049</v>
      </c>
      <c r="ER441">
        <v>0.9748021</v>
      </c>
      <c r="ES441">
        <v>0.39079710000000001</v>
      </c>
      <c r="ET441">
        <v>0.14235449999999999</v>
      </c>
      <c r="EU441">
        <v>45.641979999999997</v>
      </c>
      <c r="EV441">
        <v>45.206420000000001</v>
      </c>
      <c r="EW441">
        <v>44.886369999999999</v>
      </c>
      <c r="EX441">
        <v>44.439709999999998</v>
      </c>
      <c r="EY441">
        <v>44.268940000000001</v>
      </c>
      <c r="EZ441">
        <v>43.403770000000002</v>
      </c>
      <c r="FA441">
        <v>43.452309999999997</v>
      </c>
      <c r="FB441">
        <v>43.557169999999999</v>
      </c>
      <c r="FC441">
        <v>47.821210000000001</v>
      </c>
      <c r="FD441">
        <v>52.343519999999998</v>
      </c>
      <c r="FE441">
        <v>55.636789999999998</v>
      </c>
      <c r="FF441">
        <v>57.721400000000003</v>
      </c>
      <c r="FG441">
        <v>58.806379999999997</v>
      </c>
      <c r="FH441">
        <v>59.018630000000002</v>
      </c>
      <c r="FI441">
        <v>58.112000000000002</v>
      </c>
      <c r="FJ441">
        <v>57.350940000000001</v>
      </c>
      <c r="FK441">
        <v>55.996470000000002</v>
      </c>
      <c r="FL441">
        <v>54.272030000000001</v>
      </c>
      <c r="FM441">
        <v>51.830390000000001</v>
      </c>
      <c r="FN441">
        <v>50.57038</v>
      </c>
      <c r="FO441">
        <v>49.591349999999998</v>
      </c>
      <c r="FP441">
        <v>48.760379999999998</v>
      </c>
      <c r="FQ441">
        <v>47.470120000000001</v>
      </c>
      <c r="FR441">
        <v>47.270299999999999</v>
      </c>
      <c r="FS441">
        <v>2.3232029999999999</v>
      </c>
      <c r="FT441">
        <v>0.1386252</v>
      </c>
      <c r="FU441">
        <v>0.1932267</v>
      </c>
    </row>
    <row r="442" spans="1:177" x14ac:dyDescent="0.3">
      <c r="A442" t="s">
        <v>226</v>
      </c>
      <c r="B442" t="s">
        <v>0</v>
      </c>
      <c r="C442" t="s">
        <v>275</v>
      </c>
      <c r="D442" s="30" t="s">
        <v>233</v>
      </c>
      <c r="E442" t="s">
        <v>220</v>
      </c>
      <c r="F442">
        <v>4881</v>
      </c>
      <c r="G442">
        <v>8.3180499999999995</v>
      </c>
      <c r="H442">
        <v>8.3495860000000004</v>
      </c>
      <c r="I442">
        <v>7.2118469999999997</v>
      </c>
      <c r="J442">
        <v>6.1325450000000004</v>
      </c>
      <c r="K442">
        <v>5.6812959999999997</v>
      </c>
      <c r="L442">
        <v>5.151745</v>
      </c>
      <c r="M442">
        <v>6.1038040000000002</v>
      </c>
      <c r="N442">
        <v>6.5380570000000002</v>
      </c>
      <c r="O442">
        <v>5.8166479999999998</v>
      </c>
      <c r="P442">
        <v>5.7242240000000004</v>
      </c>
      <c r="Q442">
        <v>6.0229799999999996</v>
      </c>
      <c r="R442">
        <v>5.9001320000000002</v>
      </c>
      <c r="S442">
        <v>5.6960949999999997</v>
      </c>
      <c r="T442">
        <v>5.7225169999999999</v>
      </c>
      <c r="U442">
        <v>5.8036979999999998</v>
      </c>
      <c r="V442">
        <v>5.9978509999999998</v>
      </c>
      <c r="W442">
        <v>5.9404490000000001</v>
      </c>
      <c r="X442">
        <v>7.6064360000000004</v>
      </c>
      <c r="Y442">
        <v>8.8475540000000006</v>
      </c>
      <c r="Z442">
        <v>9.129975</v>
      </c>
      <c r="AA442">
        <v>9.1173190000000002</v>
      </c>
      <c r="AB442">
        <v>8.6129130000000007</v>
      </c>
      <c r="AC442">
        <v>7.2678060000000002</v>
      </c>
      <c r="AD442">
        <v>6.2811789999999998</v>
      </c>
      <c r="AE442">
        <v>-2.218756</v>
      </c>
      <c r="AF442">
        <v>-2.0241530000000001</v>
      </c>
      <c r="AG442">
        <v>-1.777102</v>
      </c>
      <c r="AH442">
        <v>-1.4865269999999999</v>
      </c>
      <c r="AI442">
        <v>-0.75752790000000003</v>
      </c>
      <c r="AJ442">
        <v>-0.75542830000000005</v>
      </c>
      <c r="AK442">
        <v>-0.26590170000000002</v>
      </c>
      <c r="AL442">
        <v>-6.4000000000000003E-3</v>
      </c>
      <c r="AM442">
        <v>-0.4362645</v>
      </c>
      <c r="AN442">
        <v>-0.21668599999999999</v>
      </c>
      <c r="AO442">
        <v>0.1905307</v>
      </c>
      <c r="AP442">
        <v>0.2571426</v>
      </c>
      <c r="AQ442">
        <v>0.1913099</v>
      </c>
      <c r="AR442">
        <v>0.18636249999999999</v>
      </c>
      <c r="AS442">
        <v>0.4293632</v>
      </c>
      <c r="AT442">
        <v>0.58218669999999995</v>
      </c>
      <c r="AU442">
        <v>0.33436749999999998</v>
      </c>
      <c r="AV442">
        <v>0.62633499999999998</v>
      </c>
      <c r="AW442">
        <v>0.52753660000000002</v>
      </c>
      <c r="AX442">
        <v>0.53780439999999996</v>
      </c>
      <c r="AY442">
        <v>0.6100835</v>
      </c>
      <c r="AZ442">
        <v>0.458009</v>
      </c>
      <c r="BA442">
        <v>-0.11978709999999999</v>
      </c>
      <c r="BB442">
        <v>-0.42128399999999999</v>
      </c>
      <c r="BC442">
        <v>-1.8920239999999999</v>
      </c>
      <c r="BD442">
        <v>-1.667338</v>
      </c>
      <c r="BE442">
        <v>-1.457003</v>
      </c>
      <c r="BF442">
        <v>-1.251174</v>
      </c>
      <c r="BG442">
        <v>-0.6088595</v>
      </c>
      <c r="BH442">
        <v>-0.63871259999999996</v>
      </c>
      <c r="BI442">
        <v>-0.15420729999999999</v>
      </c>
      <c r="BJ442">
        <v>0.1255636</v>
      </c>
      <c r="BK442">
        <v>-0.2400737</v>
      </c>
      <c r="BL442">
        <v>-7.9931699999999994E-2</v>
      </c>
      <c r="BM442">
        <v>0.33596999999999999</v>
      </c>
      <c r="BN442">
        <v>0.37649450000000001</v>
      </c>
      <c r="BO442">
        <v>0.31119590000000003</v>
      </c>
      <c r="BP442">
        <v>0.39840569999999997</v>
      </c>
      <c r="BQ442">
        <v>0.66022970000000003</v>
      </c>
      <c r="BR442">
        <v>0.81361490000000003</v>
      </c>
      <c r="BS442">
        <v>0.46427970000000002</v>
      </c>
      <c r="BT442">
        <v>0.78913529999999998</v>
      </c>
      <c r="BU442">
        <v>0.68351600000000001</v>
      </c>
      <c r="BV442">
        <v>0.6923975</v>
      </c>
      <c r="BW442">
        <v>0.76511300000000004</v>
      </c>
      <c r="BX442">
        <v>0.61206289999999997</v>
      </c>
      <c r="BY442">
        <v>6.3274499999999997E-2</v>
      </c>
      <c r="BZ442">
        <v>-0.21245939999999999</v>
      </c>
      <c r="CA442">
        <v>-1.665729</v>
      </c>
      <c r="CB442">
        <v>-1.42021</v>
      </c>
      <c r="CC442">
        <v>-1.235303</v>
      </c>
      <c r="CD442">
        <v>-1.0881700000000001</v>
      </c>
      <c r="CE442">
        <v>-0.50589229999999996</v>
      </c>
      <c r="CF442">
        <v>-0.55787569999999997</v>
      </c>
      <c r="CG442">
        <v>-7.6848100000000003E-2</v>
      </c>
      <c r="CH442">
        <v>0.21696119999999999</v>
      </c>
      <c r="CI442">
        <v>-0.1041926</v>
      </c>
      <c r="CJ442">
        <v>1.4783900000000001E-2</v>
      </c>
      <c r="CK442">
        <v>0.4367009</v>
      </c>
      <c r="CL442">
        <v>0.45915719999999999</v>
      </c>
      <c r="CM442">
        <v>0.39422849999999998</v>
      </c>
      <c r="CN442">
        <v>0.54526620000000003</v>
      </c>
      <c r="CO442">
        <v>0.82012719999999995</v>
      </c>
      <c r="CP442">
        <v>0.97390129999999997</v>
      </c>
      <c r="CQ442">
        <v>0.55425650000000004</v>
      </c>
      <c r="CR442">
        <v>0.90189019999999998</v>
      </c>
      <c r="CS442">
        <v>0.79154679999999999</v>
      </c>
      <c r="CT442">
        <v>0.79946819999999996</v>
      </c>
      <c r="CU442">
        <v>0.87248590000000004</v>
      </c>
      <c r="CV442">
        <v>0.71876010000000001</v>
      </c>
      <c r="CW442">
        <v>0.19006239999999999</v>
      </c>
      <c r="CX442">
        <v>-6.7828100000000002E-2</v>
      </c>
      <c r="CY442">
        <v>-1.439435</v>
      </c>
      <c r="CZ442">
        <v>-1.173082</v>
      </c>
      <c r="DA442">
        <v>-1.013603</v>
      </c>
      <c r="DB442">
        <v>-0.92516560000000003</v>
      </c>
      <c r="DC442">
        <v>-0.40292499999999998</v>
      </c>
      <c r="DD442">
        <v>-0.47703879999999999</v>
      </c>
      <c r="DE442">
        <v>5.1110000000000001E-4</v>
      </c>
      <c r="DF442">
        <v>0.30835889999999999</v>
      </c>
      <c r="DG442">
        <v>3.1688500000000001E-2</v>
      </c>
      <c r="DH442">
        <v>0.1094995</v>
      </c>
      <c r="DI442">
        <v>0.53743169999999996</v>
      </c>
      <c r="DJ442">
        <v>0.54181990000000002</v>
      </c>
      <c r="DK442">
        <v>0.4772612</v>
      </c>
      <c r="DL442">
        <v>0.69212660000000004</v>
      </c>
      <c r="DM442">
        <v>0.98002460000000002</v>
      </c>
      <c r="DN442">
        <v>1.134188</v>
      </c>
      <c r="DO442">
        <v>0.64423330000000001</v>
      </c>
      <c r="DP442">
        <v>1.014645</v>
      </c>
      <c r="DQ442">
        <v>0.89957759999999998</v>
      </c>
      <c r="DR442">
        <v>0.90653899999999998</v>
      </c>
      <c r="DS442">
        <v>0.97985889999999998</v>
      </c>
      <c r="DT442">
        <v>0.82545740000000001</v>
      </c>
      <c r="DU442">
        <v>0.31685029999999997</v>
      </c>
      <c r="DV442">
        <v>7.6803300000000005E-2</v>
      </c>
      <c r="DW442">
        <v>-1.1127020000000001</v>
      </c>
      <c r="DX442">
        <v>-0.81626730000000003</v>
      </c>
      <c r="DY442">
        <v>-0.69350339999999999</v>
      </c>
      <c r="DZ442">
        <v>-0.68981329999999996</v>
      </c>
      <c r="EA442">
        <v>-0.2542566</v>
      </c>
      <c r="EB442">
        <v>-0.36032310000000001</v>
      </c>
      <c r="EC442">
        <v>0.1122056</v>
      </c>
      <c r="ED442">
        <v>0.44032250000000001</v>
      </c>
      <c r="EE442">
        <v>0.2278792</v>
      </c>
      <c r="EF442">
        <v>0.24625379999999999</v>
      </c>
      <c r="EG442">
        <v>0.68287100000000001</v>
      </c>
      <c r="EH442">
        <v>0.66117179999999998</v>
      </c>
      <c r="EI442">
        <v>0.59714719999999999</v>
      </c>
      <c r="EJ442">
        <v>0.90416969999999997</v>
      </c>
      <c r="EK442">
        <v>1.2108909999999999</v>
      </c>
      <c r="EL442">
        <v>1.3656159999999999</v>
      </c>
      <c r="EM442">
        <v>0.77414550000000004</v>
      </c>
      <c r="EN442">
        <v>1.1774450000000001</v>
      </c>
      <c r="EO442">
        <v>1.0555570000000001</v>
      </c>
      <c r="EP442">
        <v>1.061132</v>
      </c>
      <c r="EQ442">
        <v>1.1348879999999999</v>
      </c>
      <c r="ER442">
        <v>0.97951129999999997</v>
      </c>
      <c r="ES442">
        <v>0.49991190000000002</v>
      </c>
      <c r="ET442">
        <v>0.28562789999999999</v>
      </c>
      <c r="EU442">
        <v>46.89772</v>
      </c>
      <c r="EV442">
        <v>46.474890000000002</v>
      </c>
      <c r="EW442">
        <v>46.257770000000001</v>
      </c>
      <c r="EX442">
        <v>45.785519999999998</v>
      </c>
      <c r="EY442">
        <v>45.784149999999997</v>
      </c>
      <c r="EZ442">
        <v>44.789230000000003</v>
      </c>
      <c r="FA442">
        <v>44.888579999999997</v>
      </c>
      <c r="FB442">
        <v>44.99324</v>
      </c>
      <c r="FC442">
        <v>49.344189999999998</v>
      </c>
      <c r="FD442">
        <v>53.448869999999999</v>
      </c>
      <c r="FE442">
        <v>56.40531</v>
      </c>
      <c r="FF442">
        <v>58.674030000000002</v>
      </c>
      <c r="FG442">
        <v>59.682740000000003</v>
      </c>
      <c r="FH442">
        <v>59.687669999999997</v>
      </c>
      <c r="FI442">
        <v>58.533639999999998</v>
      </c>
      <c r="FJ442">
        <v>57.851460000000003</v>
      </c>
      <c r="FK442">
        <v>56.535960000000003</v>
      </c>
      <c r="FL442">
        <v>54.798139999999997</v>
      </c>
      <c r="FM442">
        <v>52.800559999999997</v>
      </c>
      <c r="FN442">
        <v>51.750190000000003</v>
      </c>
      <c r="FO442">
        <v>50.900399999999998</v>
      </c>
      <c r="FP442">
        <v>50.159950000000002</v>
      </c>
      <c r="FQ442">
        <v>48.790909999999997</v>
      </c>
      <c r="FR442">
        <v>48.681519999999999</v>
      </c>
      <c r="FS442">
        <v>1.9661379999999999</v>
      </c>
      <c r="FT442">
        <v>0.1122708</v>
      </c>
      <c r="FU442">
        <v>0.1649138</v>
      </c>
    </row>
    <row r="443" spans="1:177" x14ac:dyDescent="0.3">
      <c r="A443" t="s">
        <v>226</v>
      </c>
      <c r="B443" t="s">
        <v>0</v>
      </c>
      <c r="C443" t="s">
        <v>275</v>
      </c>
      <c r="D443" s="30" t="s">
        <v>233</v>
      </c>
      <c r="E443" t="s">
        <v>221</v>
      </c>
      <c r="F443">
        <v>1616</v>
      </c>
      <c r="G443">
        <v>2.5719569999999998</v>
      </c>
      <c r="H443">
        <v>2.4102260000000002</v>
      </c>
      <c r="I443">
        <v>2.0390459999999999</v>
      </c>
      <c r="J443">
        <v>1.791137</v>
      </c>
      <c r="K443">
        <v>1.595205</v>
      </c>
      <c r="L443">
        <v>1.5113129999999999</v>
      </c>
      <c r="M443">
        <v>1.708766</v>
      </c>
      <c r="N443">
        <v>1.5288550000000001</v>
      </c>
      <c r="O443">
        <v>1.156925</v>
      </c>
      <c r="P443">
        <v>1.292154</v>
      </c>
      <c r="Q443">
        <v>1.336084</v>
      </c>
      <c r="R443">
        <v>1.345235</v>
      </c>
      <c r="S443">
        <v>1.3280430000000001</v>
      </c>
      <c r="T443">
        <v>1.385162</v>
      </c>
      <c r="U443">
        <v>1.3863049999999999</v>
      </c>
      <c r="V443">
        <v>1.451867</v>
      </c>
      <c r="W443">
        <v>1.6294729999999999</v>
      </c>
      <c r="X443">
        <v>2.0037310000000002</v>
      </c>
      <c r="Y443">
        <v>2.469706</v>
      </c>
      <c r="Z443">
        <v>2.5377960000000002</v>
      </c>
      <c r="AA443">
        <v>2.5940669999999999</v>
      </c>
      <c r="AB443">
        <v>2.2459609999999999</v>
      </c>
      <c r="AC443">
        <v>1.8795379999999999</v>
      </c>
      <c r="AD443">
        <v>1.6831480000000001</v>
      </c>
      <c r="AE443">
        <v>-0.46953050000000002</v>
      </c>
      <c r="AF443">
        <v>-0.49481069999999999</v>
      </c>
      <c r="AG443">
        <v>-0.51045180000000001</v>
      </c>
      <c r="AH443">
        <v>-0.4825353</v>
      </c>
      <c r="AI443">
        <v>-0.46357379999999998</v>
      </c>
      <c r="AJ443">
        <v>-0.33581109999999997</v>
      </c>
      <c r="AK443">
        <v>-0.26888699999999999</v>
      </c>
      <c r="AL443">
        <v>-0.40990569999999998</v>
      </c>
      <c r="AM443">
        <v>-0.72806070000000001</v>
      </c>
      <c r="AN443">
        <v>-0.31627490000000003</v>
      </c>
      <c r="AO443">
        <v>-0.26473669999999999</v>
      </c>
      <c r="AP443">
        <v>-0.2102299</v>
      </c>
      <c r="AQ443">
        <v>-0.21653849999999999</v>
      </c>
      <c r="AR443">
        <v>-0.1068769</v>
      </c>
      <c r="AS443">
        <v>-3.1655200000000001E-2</v>
      </c>
      <c r="AT443">
        <v>-1.97459E-2</v>
      </c>
      <c r="AU443">
        <v>3.95041E-2</v>
      </c>
      <c r="AV443">
        <v>5.4687699999999999E-2</v>
      </c>
      <c r="AW443">
        <v>0.1099571</v>
      </c>
      <c r="AX443">
        <v>4.07695E-2</v>
      </c>
      <c r="AY443">
        <v>4.2926600000000002E-2</v>
      </c>
      <c r="AZ443">
        <v>-0.18143319999999999</v>
      </c>
      <c r="BA443">
        <v>-0.39965220000000001</v>
      </c>
      <c r="BB443">
        <v>-0.39864850000000002</v>
      </c>
      <c r="BC443">
        <v>-0.35217480000000001</v>
      </c>
      <c r="BD443">
        <v>-0.37629040000000002</v>
      </c>
      <c r="BE443">
        <v>-0.38290600000000002</v>
      </c>
      <c r="BF443">
        <v>-0.34984799999999999</v>
      </c>
      <c r="BG443">
        <v>-0.31715409999999999</v>
      </c>
      <c r="BH443">
        <v>-0.25794250000000002</v>
      </c>
      <c r="BI443">
        <v>-0.17574119999999999</v>
      </c>
      <c r="BJ443">
        <v>-0.29898269999999999</v>
      </c>
      <c r="BK443">
        <v>-0.55087169999999996</v>
      </c>
      <c r="BL443">
        <v>-0.24525179999999999</v>
      </c>
      <c r="BM443">
        <v>-0.14928340000000001</v>
      </c>
      <c r="BN443">
        <v>-9.0451799999999999E-2</v>
      </c>
      <c r="BO443">
        <v>-8.4459900000000004E-2</v>
      </c>
      <c r="BP443">
        <v>4.5599000000000004E-3</v>
      </c>
      <c r="BQ443">
        <v>4.6980399999999999E-2</v>
      </c>
      <c r="BR443">
        <v>6.9960099999999997E-2</v>
      </c>
      <c r="BS443">
        <v>0.1133994</v>
      </c>
      <c r="BT443">
        <v>0.12267160000000001</v>
      </c>
      <c r="BU443">
        <v>0.20501249999999999</v>
      </c>
      <c r="BV443">
        <v>0.15333869999999999</v>
      </c>
      <c r="BW443">
        <v>0.19301769999999999</v>
      </c>
      <c r="BX443">
        <v>-8.6947399999999994E-2</v>
      </c>
      <c r="BY443">
        <v>-0.28150710000000001</v>
      </c>
      <c r="BZ443">
        <v>-0.29477720000000002</v>
      </c>
      <c r="CA443">
        <v>-0.27089459999999999</v>
      </c>
      <c r="CB443">
        <v>-0.29420360000000001</v>
      </c>
      <c r="CC443">
        <v>-0.2945682</v>
      </c>
      <c r="CD443">
        <v>-0.25794929999999999</v>
      </c>
      <c r="CE443">
        <v>-0.2157443</v>
      </c>
      <c r="CF443">
        <v>-0.204011</v>
      </c>
      <c r="CG443">
        <v>-0.1112287</v>
      </c>
      <c r="CH443">
        <v>-0.22215779999999999</v>
      </c>
      <c r="CI443">
        <v>-0.42815110000000001</v>
      </c>
      <c r="CJ443">
        <v>-0.19606129999999999</v>
      </c>
      <c r="CK443">
        <v>-6.9320800000000002E-2</v>
      </c>
      <c r="CL443">
        <v>-7.4939000000000004E-3</v>
      </c>
      <c r="CM443">
        <v>7.0174E-3</v>
      </c>
      <c r="CN443">
        <v>8.1740699999999999E-2</v>
      </c>
      <c r="CO443">
        <v>0.10144309999999999</v>
      </c>
      <c r="CP443">
        <v>0.13209019999999999</v>
      </c>
      <c r="CQ443">
        <v>0.164579</v>
      </c>
      <c r="CR443">
        <v>0.16975709999999999</v>
      </c>
      <c r="CS443">
        <v>0.27084760000000002</v>
      </c>
      <c r="CT443">
        <v>0.2313038</v>
      </c>
      <c r="CU443">
        <v>0.29697030000000002</v>
      </c>
      <c r="CV443">
        <v>-2.15068E-2</v>
      </c>
      <c r="CW443">
        <v>-0.1996802</v>
      </c>
      <c r="CX443">
        <v>-0.22283639999999999</v>
      </c>
      <c r="CY443">
        <v>-0.18961449999999999</v>
      </c>
      <c r="CZ443">
        <v>-0.21211679999999999</v>
      </c>
      <c r="DA443">
        <v>-0.20623040000000001</v>
      </c>
      <c r="DB443">
        <v>-0.16605049999999999</v>
      </c>
      <c r="DC443">
        <v>-0.1143344</v>
      </c>
      <c r="DD443">
        <v>-0.1500795</v>
      </c>
      <c r="DE443">
        <v>-4.6716300000000002E-2</v>
      </c>
      <c r="DF443">
        <v>-0.14533289999999999</v>
      </c>
      <c r="DG443">
        <v>-0.30543049999999999</v>
      </c>
      <c r="DH443">
        <v>-0.1468709</v>
      </c>
      <c r="DI443">
        <v>1.06418E-2</v>
      </c>
      <c r="DJ443">
        <v>7.5464100000000006E-2</v>
      </c>
      <c r="DK443">
        <v>9.8494600000000002E-2</v>
      </c>
      <c r="DL443">
        <v>0.15892149999999999</v>
      </c>
      <c r="DM443">
        <v>0.15590580000000001</v>
      </c>
      <c r="DN443">
        <v>0.19422039999999999</v>
      </c>
      <c r="DO443">
        <v>0.21575859999999999</v>
      </c>
      <c r="DP443">
        <v>0.2168426</v>
      </c>
      <c r="DQ443">
        <v>0.3366827</v>
      </c>
      <c r="DR443">
        <v>0.30926880000000001</v>
      </c>
      <c r="DS443">
        <v>0.40092299999999997</v>
      </c>
      <c r="DT443">
        <v>4.3933800000000002E-2</v>
      </c>
      <c r="DU443">
        <v>-0.11785329999999999</v>
      </c>
      <c r="DV443">
        <v>-0.15089549999999999</v>
      </c>
      <c r="DW443">
        <v>-7.2258799999999998E-2</v>
      </c>
      <c r="DX443">
        <v>-9.3596499999999999E-2</v>
      </c>
      <c r="DY443">
        <v>-7.8684699999999996E-2</v>
      </c>
      <c r="DZ443">
        <v>-3.3363200000000003E-2</v>
      </c>
      <c r="EA443">
        <v>3.2085200000000001E-2</v>
      </c>
      <c r="EB443">
        <v>-7.2210899999999995E-2</v>
      </c>
      <c r="EC443">
        <v>4.6429499999999999E-2</v>
      </c>
      <c r="ED443">
        <v>-3.4409799999999997E-2</v>
      </c>
      <c r="EE443">
        <v>-0.12824150000000001</v>
      </c>
      <c r="EF443">
        <v>-7.5847700000000004E-2</v>
      </c>
      <c r="EG443">
        <v>0.12609509999999999</v>
      </c>
      <c r="EH443">
        <v>0.1952422</v>
      </c>
      <c r="EI443">
        <v>0.23057330000000001</v>
      </c>
      <c r="EJ443">
        <v>0.2703583</v>
      </c>
      <c r="EK443">
        <v>0.23454130000000001</v>
      </c>
      <c r="EL443">
        <v>0.28392640000000002</v>
      </c>
      <c r="EM443">
        <v>0.28965380000000002</v>
      </c>
      <c r="EN443">
        <v>0.28482649999999998</v>
      </c>
      <c r="EO443">
        <v>0.43173810000000001</v>
      </c>
      <c r="EP443">
        <v>0.42183799999999999</v>
      </c>
      <c r="EQ443">
        <v>0.55101409999999995</v>
      </c>
      <c r="ER443">
        <v>0.1384196</v>
      </c>
      <c r="ES443">
        <v>2.9179999999999999E-4</v>
      </c>
      <c r="ET443">
        <v>-4.7024299999999998E-2</v>
      </c>
      <c r="EU443">
        <v>41.836649999999999</v>
      </c>
      <c r="EV443">
        <v>41.362499999999997</v>
      </c>
      <c r="EW443">
        <v>40.730550000000001</v>
      </c>
      <c r="EX443">
        <v>40.361440000000002</v>
      </c>
      <c r="EY443">
        <v>39.677300000000002</v>
      </c>
      <c r="EZ443">
        <v>39.20534</v>
      </c>
      <c r="FA443">
        <v>39.099879999999999</v>
      </c>
      <c r="FB443">
        <v>39.205379999999998</v>
      </c>
      <c r="FC443">
        <v>43.206009999999999</v>
      </c>
      <c r="FD443">
        <v>48.993920000000003</v>
      </c>
      <c r="FE443">
        <v>53.30791</v>
      </c>
      <c r="FF443">
        <v>54.834560000000003</v>
      </c>
      <c r="FG443">
        <v>56.150680000000001</v>
      </c>
      <c r="FH443">
        <v>56.991230000000002</v>
      </c>
      <c r="FI443">
        <v>56.83428</v>
      </c>
      <c r="FJ443">
        <v>55.834209999999999</v>
      </c>
      <c r="FK443">
        <v>54.361609999999999</v>
      </c>
      <c r="FL443">
        <v>52.677729999999997</v>
      </c>
      <c r="FM443">
        <v>48.890459999999997</v>
      </c>
      <c r="FN443">
        <v>46.995150000000002</v>
      </c>
      <c r="FO443">
        <v>45.624450000000003</v>
      </c>
      <c r="FP443">
        <v>44.519190000000002</v>
      </c>
      <c r="FQ443">
        <v>43.467640000000003</v>
      </c>
      <c r="FR443">
        <v>42.993810000000003</v>
      </c>
      <c r="FS443">
        <v>1.236629</v>
      </c>
      <c r="FT443">
        <v>7.5002600000000003E-2</v>
      </c>
      <c r="FU443">
        <v>0.1058591</v>
      </c>
    </row>
    <row r="444" spans="1:177" x14ac:dyDescent="0.3">
      <c r="A444" t="s">
        <v>226</v>
      </c>
      <c r="B444" t="s">
        <v>0</v>
      </c>
      <c r="C444" t="s">
        <v>275</v>
      </c>
      <c r="D444" s="30" t="s">
        <v>234</v>
      </c>
      <c r="E444" t="s">
        <v>219</v>
      </c>
      <c r="F444">
        <v>6612</v>
      </c>
      <c r="G444">
        <v>10.742010000000001</v>
      </c>
      <c r="H444">
        <v>10.477119999999999</v>
      </c>
      <c r="I444">
        <v>8.8407239999999998</v>
      </c>
      <c r="J444">
        <v>7.4670290000000001</v>
      </c>
      <c r="K444">
        <v>6.8388869999999997</v>
      </c>
      <c r="L444">
        <v>6.2193899999999998</v>
      </c>
      <c r="M444">
        <v>7.1932640000000001</v>
      </c>
      <c r="N444">
        <v>7.6187610000000001</v>
      </c>
      <c r="O444">
        <v>6.8495549999999996</v>
      </c>
      <c r="P444">
        <v>7.0159520000000004</v>
      </c>
      <c r="Q444">
        <v>7.3949889999999998</v>
      </c>
      <c r="R444">
        <v>7.3021010000000004</v>
      </c>
      <c r="S444">
        <v>7.051075</v>
      </c>
      <c r="T444">
        <v>7.0848890000000004</v>
      </c>
      <c r="U444">
        <v>7.2209130000000004</v>
      </c>
      <c r="V444">
        <v>7.4449420000000002</v>
      </c>
      <c r="W444">
        <v>7.70106</v>
      </c>
      <c r="X444">
        <v>10.218059999999999</v>
      </c>
      <c r="Y444">
        <v>11.430859999999999</v>
      </c>
      <c r="Z444">
        <v>11.68032</v>
      </c>
      <c r="AA444">
        <v>11.581480000000001</v>
      </c>
      <c r="AB444">
        <v>10.636850000000001</v>
      </c>
      <c r="AC444">
        <v>9.0014710000000004</v>
      </c>
      <c r="AD444">
        <v>7.7680629999999997</v>
      </c>
      <c r="AE444">
        <v>-2.4026000000000001</v>
      </c>
      <c r="AF444">
        <v>-2.2586599999999999</v>
      </c>
      <c r="AG444">
        <v>-2.0619070000000002</v>
      </c>
      <c r="AH444">
        <v>-1.7943530000000001</v>
      </c>
      <c r="AI444">
        <v>-1.089116</v>
      </c>
      <c r="AJ444">
        <v>-0.98418470000000002</v>
      </c>
      <c r="AK444">
        <v>-0.45349610000000001</v>
      </c>
      <c r="AL444">
        <v>-0.38315100000000002</v>
      </c>
      <c r="AM444">
        <v>-0.98412630000000001</v>
      </c>
      <c r="AN444">
        <v>-0.46218540000000002</v>
      </c>
      <c r="AO444">
        <v>5.0979799999999999E-2</v>
      </c>
      <c r="AP444">
        <v>0.1478804</v>
      </c>
      <c r="AQ444">
        <v>6.6635E-2</v>
      </c>
      <c r="AR444">
        <v>0.15633030000000001</v>
      </c>
      <c r="AS444">
        <v>0.45848539999999999</v>
      </c>
      <c r="AT444">
        <v>0.6240829</v>
      </c>
      <c r="AU444">
        <v>0.461503</v>
      </c>
      <c r="AV444">
        <v>0.81675220000000004</v>
      </c>
      <c r="AW444">
        <v>0.73599510000000001</v>
      </c>
      <c r="AX444">
        <v>0.72111530000000001</v>
      </c>
      <c r="AY444">
        <v>0.78729269999999996</v>
      </c>
      <c r="AZ444">
        <v>0.34967939999999997</v>
      </c>
      <c r="BA444">
        <v>-0.3410995</v>
      </c>
      <c r="BB444">
        <v>-0.65331260000000002</v>
      </c>
      <c r="BC444">
        <v>-2.0492599999999999</v>
      </c>
      <c r="BD444">
        <v>-1.8778630000000001</v>
      </c>
      <c r="BE444">
        <v>-1.717438</v>
      </c>
      <c r="BF444">
        <v>-1.527747</v>
      </c>
      <c r="BG444">
        <v>-0.88774569999999997</v>
      </c>
      <c r="BH444">
        <v>-0.83766529999999995</v>
      </c>
      <c r="BI444">
        <v>-0.30912489999999998</v>
      </c>
      <c r="BJ444">
        <v>-0.2076231</v>
      </c>
      <c r="BK444">
        <v>-0.72541690000000003</v>
      </c>
      <c r="BL444">
        <v>-0.30629269999999997</v>
      </c>
      <c r="BM444">
        <v>0.23543049999999999</v>
      </c>
      <c r="BN444">
        <v>0.31683210000000001</v>
      </c>
      <c r="BO444">
        <v>0.24209159999999999</v>
      </c>
      <c r="BP444">
        <v>0.3948757</v>
      </c>
      <c r="BQ444">
        <v>0.70601729999999996</v>
      </c>
      <c r="BR444">
        <v>0.87376730000000002</v>
      </c>
      <c r="BS444">
        <v>0.61085769999999995</v>
      </c>
      <c r="BT444">
        <v>0.99687979999999998</v>
      </c>
      <c r="BU444">
        <v>0.91799710000000001</v>
      </c>
      <c r="BV444">
        <v>0.9129157</v>
      </c>
      <c r="BW444">
        <v>0.99204700000000001</v>
      </c>
      <c r="BX444">
        <v>0.53583369999999997</v>
      </c>
      <c r="BY444">
        <v>-0.12302059999999999</v>
      </c>
      <c r="BZ444">
        <v>-0.41541800000000001</v>
      </c>
      <c r="CA444">
        <v>-1.804538</v>
      </c>
      <c r="CB444">
        <v>-1.614125</v>
      </c>
      <c r="CC444">
        <v>-1.4788600000000001</v>
      </c>
      <c r="CD444">
        <v>-1.3430960000000001</v>
      </c>
      <c r="CE444">
        <v>-0.74827710000000003</v>
      </c>
      <c r="CF444">
        <v>-0.73618629999999996</v>
      </c>
      <c r="CG444">
        <v>-0.20913390000000001</v>
      </c>
      <c r="CH444">
        <v>-8.6053000000000004E-2</v>
      </c>
      <c r="CI444">
        <v>-0.54623549999999998</v>
      </c>
      <c r="CJ444">
        <v>-0.198322</v>
      </c>
      <c r="CK444">
        <v>0.36318040000000001</v>
      </c>
      <c r="CL444">
        <v>0.4338475</v>
      </c>
      <c r="CM444">
        <v>0.3636124</v>
      </c>
      <c r="CN444">
        <v>0.56009149999999996</v>
      </c>
      <c r="CO444">
        <v>0.87745709999999999</v>
      </c>
      <c r="CP444">
        <v>1.0466979999999999</v>
      </c>
      <c r="CQ444">
        <v>0.71430039999999995</v>
      </c>
      <c r="CR444">
        <v>1.1216360000000001</v>
      </c>
      <c r="CS444">
        <v>1.0440510000000001</v>
      </c>
      <c r="CT444">
        <v>1.0457559999999999</v>
      </c>
      <c r="CU444">
        <v>1.133859</v>
      </c>
      <c r="CV444">
        <v>0.66476369999999996</v>
      </c>
      <c r="CW444">
        <v>2.8020099999999999E-2</v>
      </c>
      <c r="CX444">
        <v>-0.25065290000000001</v>
      </c>
      <c r="CY444">
        <v>-1.559817</v>
      </c>
      <c r="CZ444">
        <v>-1.3503860000000001</v>
      </c>
      <c r="DA444">
        <v>-1.240281</v>
      </c>
      <c r="DB444">
        <v>-1.1584449999999999</v>
      </c>
      <c r="DC444">
        <v>-0.60880840000000003</v>
      </c>
      <c r="DD444">
        <v>-0.63470729999999997</v>
      </c>
      <c r="DE444">
        <v>-0.1091428</v>
      </c>
      <c r="DF444">
        <v>3.5517E-2</v>
      </c>
      <c r="DG444">
        <v>-0.36705409999999999</v>
      </c>
      <c r="DH444">
        <v>-9.0351200000000007E-2</v>
      </c>
      <c r="DI444">
        <v>0.49093039999999999</v>
      </c>
      <c r="DJ444">
        <v>0.55086299999999999</v>
      </c>
      <c r="DK444">
        <v>0.48513309999999998</v>
      </c>
      <c r="DL444">
        <v>0.72530729999999999</v>
      </c>
      <c r="DM444">
        <v>1.048897</v>
      </c>
      <c r="DN444">
        <v>1.2196290000000001</v>
      </c>
      <c r="DO444">
        <v>0.81774309999999995</v>
      </c>
      <c r="DP444">
        <v>1.2463919999999999</v>
      </c>
      <c r="DQ444">
        <v>1.170105</v>
      </c>
      <c r="DR444">
        <v>1.178596</v>
      </c>
      <c r="DS444">
        <v>1.275671</v>
      </c>
      <c r="DT444">
        <v>0.79369369999999995</v>
      </c>
      <c r="DU444">
        <v>0.1790609</v>
      </c>
      <c r="DV444">
        <v>-8.5887900000000003E-2</v>
      </c>
      <c r="DW444">
        <v>-1.206477</v>
      </c>
      <c r="DX444">
        <v>-0.96958900000000003</v>
      </c>
      <c r="DY444">
        <v>-0.89581200000000005</v>
      </c>
      <c r="DZ444">
        <v>-0.89183829999999997</v>
      </c>
      <c r="EA444">
        <v>-0.40743780000000002</v>
      </c>
      <c r="EB444">
        <v>-0.48818780000000001</v>
      </c>
      <c r="EC444">
        <v>3.5228299999999997E-2</v>
      </c>
      <c r="ED444">
        <v>0.21104490000000001</v>
      </c>
      <c r="EE444">
        <v>-0.1083447</v>
      </c>
      <c r="EF444">
        <v>6.55414E-2</v>
      </c>
      <c r="EG444">
        <v>0.67538100000000001</v>
      </c>
      <c r="EH444">
        <v>0.71981470000000003</v>
      </c>
      <c r="EI444">
        <v>0.66058969999999995</v>
      </c>
      <c r="EJ444">
        <v>0.96385259999999995</v>
      </c>
      <c r="EK444">
        <v>1.2964290000000001</v>
      </c>
      <c r="EL444">
        <v>1.4693130000000001</v>
      </c>
      <c r="EM444">
        <v>0.96709780000000001</v>
      </c>
      <c r="EN444">
        <v>1.4265190000000001</v>
      </c>
      <c r="EO444">
        <v>1.3521069999999999</v>
      </c>
      <c r="EP444">
        <v>1.3703970000000001</v>
      </c>
      <c r="EQ444">
        <v>1.480426</v>
      </c>
      <c r="ER444">
        <v>0.97984800000000005</v>
      </c>
      <c r="ES444">
        <v>0.39713979999999999</v>
      </c>
      <c r="ET444">
        <v>0.1520068</v>
      </c>
      <c r="EU444">
        <v>49.113520000000001</v>
      </c>
      <c r="EV444">
        <v>48.659129999999998</v>
      </c>
      <c r="EW444">
        <v>48.133740000000003</v>
      </c>
      <c r="EX444">
        <v>48.045310000000001</v>
      </c>
      <c r="EY444">
        <v>47.521250000000002</v>
      </c>
      <c r="EZ444">
        <v>47.703130000000002</v>
      </c>
      <c r="FA444">
        <v>46.861519999999999</v>
      </c>
      <c r="FB444">
        <v>46.805239999999998</v>
      </c>
      <c r="FC444">
        <v>50.709629999999997</v>
      </c>
      <c r="FD444">
        <v>56.012860000000003</v>
      </c>
      <c r="FE444">
        <v>59.687600000000003</v>
      </c>
      <c r="FF444">
        <v>62.040939999999999</v>
      </c>
      <c r="FG444">
        <v>63.60604</v>
      </c>
      <c r="FH444">
        <v>63.92642</v>
      </c>
      <c r="FI444">
        <v>63.533250000000002</v>
      </c>
      <c r="FJ444">
        <v>62.556240000000003</v>
      </c>
      <c r="FK444">
        <v>61.191560000000003</v>
      </c>
      <c r="FL444">
        <v>57.975180000000002</v>
      </c>
      <c r="FM444">
        <v>55.613840000000003</v>
      </c>
      <c r="FN444">
        <v>54.182679999999998</v>
      </c>
      <c r="FO444">
        <v>52.699449999999999</v>
      </c>
      <c r="FP444">
        <v>52.062669999999997</v>
      </c>
      <c r="FQ444">
        <v>50.925750000000001</v>
      </c>
      <c r="FR444">
        <v>50.208080000000002</v>
      </c>
      <c r="FS444">
        <v>2.364325</v>
      </c>
      <c r="FT444">
        <v>0.14107890000000001</v>
      </c>
      <c r="FU444">
        <v>0.19664690000000001</v>
      </c>
    </row>
    <row r="445" spans="1:177" x14ac:dyDescent="0.3">
      <c r="A445" t="s">
        <v>226</v>
      </c>
      <c r="B445" t="s">
        <v>0</v>
      </c>
      <c r="C445" t="s">
        <v>275</v>
      </c>
      <c r="D445" s="30" t="s">
        <v>234</v>
      </c>
      <c r="E445" t="s">
        <v>220</v>
      </c>
      <c r="F445">
        <v>4981</v>
      </c>
      <c r="G445">
        <v>8.3674789999999994</v>
      </c>
      <c r="H445">
        <v>8.29664</v>
      </c>
      <c r="I445">
        <v>7.0717249999999998</v>
      </c>
      <c r="J445">
        <v>5.9776769999999999</v>
      </c>
      <c r="K445">
        <v>5.5214429999999997</v>
      </c>
      <c r="L445">
        <v>4.956169</v>
      </c>
      <c r="M445">
        <v>5.7834539999999999</v>
      </c>
      <c r="N445">
        <v>6.3891540000000004</v>
      </c>
      <c r="O445">
        <v>5.8697860000000004</v>
      </c>
      <c r="P445">
        <v>5.8603529999999999</v>
      </c>
      <c r="Q445">
        <v>6.1792670000000003</v>
      </c>
      <c r="R445">
        <v>6.0651659999999996</v>
      </c>
      <c r="S445">
        <v>5.8505330000000004</v>
      </c>
      <c r="T445">
        <v>5.8615339999999998</v>
      </c>
      <c r="U445">
        <v>5.9713599999999998</v>
      </c>
      <c r="V445">
        <v>6.1667180000000004</v>
      </c>
      <c r="W445">
        <v>6.1956340000000001</v>
      </c>
      <c r="X445">
        <v>8.34117</v>
      </c>
      <c r="Y445">
        <v>9.1908469999999998</v>
      </c>
      <c r="Z445">
        <v>9.3741009999999996</v>
      </c>
      <c r="AA445">
        <v>9.2627410000000001</v>
      </c>
      <c r="AB445">
        <v>8.6837280000000003</v>
      </c>
      <c r="AC445">
        <v>7.3262809999999998</v>
      </c>
      <c r="AD445">
        <v>6.2812010000000003</v>
      </c>
      <c r="AE445">
        <v>-2.2399849999999999</v>
      </c>
      <c r="AF445">
        <v>-2.02752</v>
      </c>
      <c r="AG445">
        <v>-1.7642009999999999</v>
      </c>
      <c r="AH445">
        <v>-1.4672080000000001</v>
      </c>
      <c r="AI445">
        <v>-0.74844860000000002</v>
      </c>
      <c r="AJ445">
        <v>-0.73829710000000004</v>
      </c>
      <c r="AK445">
        <v>-0.26574170000000003</v>
      </c>
      <c r="AL445">
        <v>-1.5917000000000001E-2</v>
      </c>
      <c r="AM445">
        <v>-0.4440191</v>
      </c>
      <c r="AN445">
        <v>-0.2210761</v>
      </c>
      <c r="AO445">
        <v>0.19681889999999999</v>
      </c>
      <c r="AP445">
        <v>0.26584770000000002</v>
      </c>
      <c r="AQ445">
        <v>0.1978415</v>
      </c>
      <c r="AR445">
        <v>0.19225590000000001</v>
      </c>
      <c r="AS445">
        <v>0.4450501</v>
      </c>
      <c r="AT445">
        <v>0.60158160000000005</v>
      </c>
      <c r="AU445">
        <v>0.3536725</v>
      </c>
      <c r="AV445">
        <v>0.70780650000000001</v>
      </c>
      <c r="AW445">
        <v>0.55284060000000002</v>
      </c>
      <c r="AX445">
        <v>0.5538206</v>
      </c>
      <c r="AY445">
        <v>0.6186239</v>
      </c>
      <c r="AZ445">
        <v>0.45857609999999999</v>
      </c>
      <c r="BA445">
        <v>-0.1246063</v>
      </c>
      <c r="BB445">
        <v>-0.42852509999999999</v>
      </c>
      <c r="BC445">
        <v>-1.906558</v>
      </c>
      <c r="BD445">
        <v>-1.6633960000000001</v>
      </c>
      <c r="BE445">
        <v>-1.4375439999999999</v>
      </c>
      <c r="BF445">
        <v>-1.227034</v>
      </c>
      <c r="BG445">
        <v>-0.5967344</v>
      </c>
      <c r="BH445">
        <v>-0.61919020000000002</v>
      </c>
      <c r="BI445">
        <v>-0.15175900000000001</v>
      </c>
      <c r="BJ445">
        <v>0.1187502</v>
      </c>
      <c r="BK445">
        <v>-0.2438089</v>
      </c>
      <c r="BL445">
        <v>-8.1519999999999995E-2</v>
      </c>
      <c r="BM445">
        <v>0.34523789999999999</v>
      </c>
      <c r="BN445">
        <v>0.38764470000000001</v>
      </c>
      <c r="BO445">
        <v>0.32018360000000001</v>
      </c>
      <c r="BP445">
        <v>0.40864339999999999</v>
      </c>
      <c r="BQ445">
        <v>0.68064650000000004</v>
      </c>
      <c r="BR445">
        <v>0.83775120000000003</v>
      </c>
      <c r="BS445">
        <v>0.48624630000000002</v>
      </c>
      <c r="BT445">
        <v>0.87394210000000006</v>
      </c>
      <c r="BU445">
        <v>0.71201559999999997</v>
      </c>
      <c r="BV445">
        <v>0.71158089999999996</v>
      </c>
      <c r="BW445">
        <v>0.77682949999999995</v>
      </c>
      <c r="BX445">
        <v>0.6157861</v>
      </c>
      <c r="BY445">
        <v>6.2205799999999999E-2</v>
      </c>
      <c r="BZ445">
        <v>-0.21542210000000001</v>
      </c>
      <c r="CA445">
        <v>-1.6756279999999999</v>
      </c>
      <c r="CB445">
        <v>-1.4112039999999999</v>
      </c>
      <c r="CC445">
        <v>-1.2113020000000001</v>
      </c>
      <c r="CD445">
        <v>-1.0606899999999999</v>
      </c>
      <c r="CE445">
        <v>-0.49165759999999997</v>
      </c>
      <c r="CF445">
        <v>-0.53669710000000004</v>
      </c>
      <c r="CG445">
        <v>-7.2814799999999999E-2</v>
      </c>
      <c r="CH445">
        <v>0.2120204</v>
      </c>
      <c r="CI445">
        <v>-0.1051439</v>
      </c>
      <c r="CJ445">
        <v>1.51361E-2</v>
      </c>
      <c r="CK445">
        <v>0.4480325</v>
      </c>
      <c r="CL445">
        <v>0.472001</v>
      </c>
      <c r="CM445">
        <v>0.40491739999999998</v>
      </c>
      <c r="CN445">
        <v>0.55851260000000003</v>
      </c>
      <c r="CO445">
        <v>0.84381989999999996</v>
      </c>
      <c r="CP445">
        <v>1.001322</v>
      </c>
      <c r="CQ445">
        <v>0.57806650000000004</v>
      </c>
      <c r="CR445">
        <v>0.98900719999999998</v>
      </c>
      <c r="CS445">
        <v>0.82225970000000004</v>
      </c>
      <c r="CT445">
        <v>0.8208453</v>
      </c>
      <c r="CU445">
        <v>0.88640229999999998</v>
      </c>
      <c r="CV445">
        <v>0.72466929999999996</v>
      </c>
      <c r="CW445">
        <v>0.19159129999999999</v>
      </c>
      <c r="CX445">
        <v>-6.7827700000000005E-2</v>
      </c>
      <c r="CY445">
        <v>-1.4446969999999999</v>
      </c>
      <c r="CZ445">
        <v>-1.1590130000000001</v>
      </c>
      <c r="DA445">
        <v>-0.98505969999999998</v>
      </c>
      <c r="DB445">
        <v>-0.89434639999999999</v>
      </c>
      <c r="DC445">
        <v>-0.3865808</v>
      </c>
      <c r="DD445">
        <v>-0.454204</v>
      </c>
      <c r="DE445">
        <v>6.1292999999999999E-3</v>
      </c>
      <c r="DF445">
        <v>0.30529050000000002</v>
      </c>
      <c r="DG445">
        <v>3.3521099999999998E-2</v>
      </c>
      <c r="DH445">
        <v>0.11179219999999999</v>
      </c>
      <c r="DI445">
        <v>0.55082699999999996</v>
      </c>
      <c r="DJ445">
        <v>0.55635730000000005</v>
      </c>
      <c r="DK445">
        <v>0.48965120000000001</v>
      </c>
      <c r="DL445">
        <v>0.70838190000000001</v>
      </c>
      <c r="DM445">
        <v>1.006993</v>
      </c>
      <c r="DN445">
        <v>1.164892</v>
      </c>
      <c r="DO445">
        <v>0.6698866</v>
      </c>
      <c r="DP445">
        <v>1.1040719999999999</v>
      </c>
      <c r="DQ445">
        <v>0.93250379999999999</v>
      </c>
      <c r="DR445">
        <v>0.93010970000000004</v>
      </c>
      <c r="DS445">
        <v>0.9959751</v>
      </c>
      <c r="DT445">
        <v>0.83355250000000003</v>
      </c>
      <c r="DU445">
        <v>0.32097680000000001</v>
      </c>
      <c r="DV445">
        <v>7.9766799999999999E-2</v>
      </c>
      <c r="DW445">
        <v>-1.1112709999999999</v>
      </c>
      <c r="DX445">
        <v>-0.79488840000000005</v>
      </c>
      <c r="DY445">
        <v>-0.65840220000000005</v>
      </c>
      <c r="DZ445">
        <v>-0.65417219999999998</v>
      </c>
      <c r="EA445">
        <v>-0.23486650000000001</v>
      </c>
      <c r="EB445">
        <v>-0.33509709999999998</v>
      </c>
      <c r="EC445">
        <v>0.1201121</v>
      </c>
      <c r="ED445">
        <v>0.43995780000000001</v>
      </c>
      <c r="EE445">
        <v>0.23373140000000001</v>
      </c>
      <c r="EF445">
        <v>0.25134830000000002</v>
      </c>
      <c r="EG445">
        <v>0.69924600000000003</v>
      </c>
      <c r="EH445">
        <v>0.67815449999999999</v>
      </c>
      <c r="EI445">
        <v>0.61199329999999996</v>
      </c>
      <c r="EJ445">
        <v>0.92476930000000002</v>
      </c>
      <c r="EK445">
        <v>1.2425900000000001</v>
      </c>
      <c r="EL445">
        <v>1.4010609999999999</v>
      </c>
      <c r="EM445">
        <v>0.80246039999999996</v>
      </c>
      <c r="EN445">
        <v>1.270208</v>
      </c>
      <c r="EO445">
        <v>1.0916790000000001</v>
      </c>
      <c r="EP445">
        <v>1.0878699999999999</v>
      </c>
      <c r="EQ445">
        <v>1.1541809999999999</v>
      </c>
      <c r="ER445">
        <v>0.99076260000000005</v>
      </c>
      <c r="ES445">
        <v>0.50778889999999999</v>
      </c>
      <c r="ET445">
        <v>0.29286980000000001</v>
      </c>
      <c r="EU445">
        <v>50.578780000000002</v>
      </c>
      <c r="EV445">
        <v>50.16874</v>
      </c>
      <c r="EW445">
        <v>49.442169999999997</v>
      </c>
      <c r="EX445">
        <v>49.75611</v>
      </c>
      <c r="EY445">
        <v>49.209000000000003</v>
      </c>
      <c r="EZ445">
        <v>49.613500000000002</v>
      </c>
      <c r="FA445">
        <v>48.526560000000003</v>
      </c>
      <c r="FB445">
        <v>48.526319999999998</v>
      </c>
      <c r="FC445">
        <v>52.012340000000002</v>
      </c>
      <c r="FD445">
        <v>56.731009999999998</v>
      </c>
      <c r="FE445">
        <v>60.150669999999998</v>
      </c>
      <c r="FF445">
        <v>62.485309999999998</v>
      </c>
      <c r="FG445">
        <v>64.042000000000002</v>
      </c>
      <c r="FH445">
        <v>64.229579999999999</v>
      </c>
      <c r="FI445">
        <v>63.737639999999999</v>
      </c>
      <c r="FJ445">
        <v>62.78275</v>
      </c>
      <c r="FK445">
        <v>61.328279999999999</v>
      </c>
      <c r="FL445">
        <v>58.7836</v>
      </c>
      <c r="FM445">
        <v>56.915529999999997</v>
      </c>
      <c r="FN445">
        <v>55.864049999999999</v>
      </c>
      <c r="FO445">
        <v>54.044310000000003</v>
      </c>
      <c r="FP445">
        <v>53.62997</v>
      </c>
      <c r="FQ445">
        <v>52.448549999999997</v>
      </c>
      <c r="FR445">
        <v>51.628889999999998</v>
      </c>
      <c r="FS445">
        <v>2.0064199999999999</v>
      </c>
      <c r="FT445">
        <v>0.1145709</v>
      </c>
      <c r="FU445">
        <v>0.16829250000000001</v>
      </c>
    </row>
    <row r="446" spans="1:177" x14ac:dyDescent="0.3">
      <c r="A446" t="s">
        <v>226</v>
      </c>
      <c r="B446" t="s">
        <v>0</v>
      </c>
      <c r="C446" t="s">
        <v>275</v>
      </c>
      <c r="D446" s="30" t="s">
        <v>234</v>
      </c>
      <c r="E446" t="s">
        <v>221</v>
      </c>
      <c r="F446">
        <v>1631</v>
      </c>
      <c r="G446">
        <v>2.5365859999999998</v>
      </c>
      <c r="H446">
        <v>2.3909530000000001</v>
      </c>
      <c r="I446">
        <v>1.9899500000000001</v>
      </c>
      <c r="J446">
        <v>1.7209350000000001</v>
      </c>
      <c r="K446">
        <v>1.5209630000000001</v>
      </c>
      <c r="L446">
        <v>1.4058440000000001</v>
      </c>
      <c r="M446">
        <v>1.5863609999999999</v>
      </c>
      <c r="N446">
        <v>1.457441</v>
      </c>
      <c r="O446">
        <v>1.1380790000000001</v>
      </c>
      <c r="P446">
        <v>1.2958620000000001</v>
      </c>
      <c r="Q446">
        <v>1.3515870000000001</v>
      </c>
      <c r="R446">
        <v>1.3786240000000001</v>
      </c>
      <c r="S446">
        <v>1.348535</v>
      </c>
      <c r="T446">
        <v>1.4023669999999999</v>
      </c>
      <c r="U446">
        <v>1.395656</v>
      </c>
      <c r="V446">
        <v>1.447344</v>
      </c>
      <c r="W446">
        <v>1.640644</v>
      </c>
      <c r="X446">
        <v>2.0887600000000002</v>
      </c>
      <c r="Y446">
        <v>2.4512909999999999</v>
      </c>
      <c r="Z446">
        <v>2.4888560000000002</v>
      </c>
      <c r="AA446">
        <v>2.5597319999999999</v>
      </c>
      <c r="AB446">
        <v>2.1948530000000002</v>
      </c>
      <c r="AC446">
        <v>1.8187120000000001</v>
      </c>
      <c r="AD446">
        <v>1.6146039999999999</v>
      </c>
      <c r="AE446">
        <v>-0.46764869999999997</v>
      </c>
      <c r="AF446">
        <v>-0.49432039999999999</v>
      </c>
      <c r="AG446">
        <v>-0.50536300000000001</v>
      </c>
      <c r="AH446">
        <v>-0.47450999999999999</v>
      </c>
      <c r="AI446">
        <v>-0.45583319999999999</v>
      </c>
      <c r="AJ446">
        <v>-0.32279720000000001</v>
      </c>
      <c r="AK446">
        <v>-0.26238250000000002</v>
      </c>
      <c r="AL446">
        <v>-0.4012713</v>
      </c>
      <c r="AM446">
        <v>-0.72387000000000001</v>
      </c>
      <c r="AN446">
        <v>-0.31795329999999999</v>
      </c>
      <c r="AO446">
        <v>-0.2673548</v>
      </c>
      <c r="AP446">
        <v>-0.21229790000000001</v>
      </c>
      <c r="AQ446">
        <v>-0.21850530000000001</v>
      </c>
      <c r="AR446">
        <v>-0.1076124</v>
      </c>
      <c r="AS446">
        <v>-3.2206199999999997E-2</v>
      </c>
      <c r="AT446">
        <v>-2.1566800000000001E-2</v>
      </c>
      <c r="AU446">
        <v>3.9471399999999997E-2</v>
      </c>
      <c r="AV446">
        <v>6.0823500000000003E-2</v>
      </c>
      <c r="AW446">
        <v>0.1064445</v>
      </c>
      <c r="AX446">
        <v>3.4540399999999999E-2</v>
      </c>
      <c r="AY446">
        <v>3.6637799999999998E-2</v>
      </c>
      <c r="AZ446">
        <v>-0.18242820000000001</v>
      </c>
      <c r="BA446">
        <v>-0.39504650000000002</v>
      </c>
      <c r="BB446">
        <v>-0.39120559999999999</v>
      </c>
      <c r="BC446">
        <v>-0.34920370000000001</v>
      </c>
      <c r="BD446">
        <v>-0.37469999999999998</v>
      </c>
      <c r="BE446">
        <v>-0.3766333</v>
      </c>
      <c r="BF446">
        <v>-0.34059119999999998</v>
      </c>
      <c r="BG446">
        <v>-0.30805440000000001</v>
      </c>
      <c r="BH446">
        <v>-0.2442059</v>
      </c>
      <c r="BI446">
        <v>-0.1683722</v>
      </c>
      <c r="BJ446">
        <v>-0.28931869999999998</v>
      </c>
      <c r="BK446">
        <v>-0.54503639999999998</v>
      </c>
      <c r="BL446">
        <v>-0.24627089999999999</v>
      </c>
      <c r="BM446">
        <v>-0.15082980000000001</v>
      </c>
      <c r="BN446">
        <v>-9.1408000000000003E-2</v>
      </c>
      <c r="BO446">
        <v>-8.5200700000000004E-2</v>
      </c>
      <c r="BP446">
        <v>4.8587999999999999E-3</v>
      </c>
      <c r="BQ446">
        <v>4.7159199999999998E-2</v>
      </c>
      <c r="BR446">
        <v>6.8971900000000003E-2</v>
      </c>
      <c r="BS446">
        <v>0.1140526</v>
      </c>
      <c r="BT446">
        <v>0.12943840000000001</v>
      </c>
      <c r="BU446">
        <v>0.20238220000000001</v>
      </c>
      <c r="BV446">
        <v>0.14815449999999999</v>
      </c>
      <c r="BW446">
        <v>0.18812200000000001</v>
      </c>
      <c r="BX446">
        <v>-8.7065400000000001E-2</v>
      </c>
      <c r="BY446">
        <v>-0.27580480000000002</v>
      </c>
      <c r="BZ446">
        <v>-0.28637020000000002</v>
      </c>
      <c r="CA446">
        <v>-0.26716909999999999</v>
      </c>
      <c r="CB446">
        <v>-0.29185119999999998</v>
      </c>
      <c r="CC446">
        <v>-0.2874756</v>
      </c>
      <c r="CD446">
        <v>-0.24783939999999999</v>
      </c>
      <c r="CE446">
        <v>-0.20570330000000001</v>
      </c>
      <c r="CF446">
        <v>-0.18977369999999999</v>
      </c>
      <c r="CG446">
        <v>-0.1032609</v>
      </c>
      <c r="CH446">
        <v>-0.21178060000000001</v>
      </c>
      <c r="CI446">
        <v>-0.42117670000000001</v>
      </c>
      <c r="CJ446">
        <v>-0.19662389999999999</v>
      </c>
      <c r="CK446">
        <v>-7.0125000000000007E-2</v>
      </c>
      <c r="CL446">
        <v>-7.6800000000000002E-3</v>
      </c>
      <c r="CM446">
        <v>7.1256999999999996E-3</v>
      </c>
      <c r="CN446">
        <v>8.2755999999999996E-2</v>
      </c>
      <c r="CO446">
        <v>0.1021275</v>
      </c>
      <c r="CP446">
        <v>0.13167870000000001</v>
      </c>
      <c r="CQ446">
        <v>0.1657072</v>
      </c>
      <c r="CR446">
        <v>0.17696100000000001</v>
      </c>
      <c r="CS446">
        <v>0.26882840000000002</v>
      </c>
      <c r="CT446">
        <v>0.2268433</v>
      </c>
      <c r="CU446">
        <v>0.29303960000000001</v>
      </c>
      <c r="CV446">
        <v>-2.1017299999999999E-2</v>
      </c>
      <c r="CW446">
        <v>-0.19321830000000001</v>
      </c>
      <c r="CX446">
        <v>-0.2137616</v>
      </c>
      <c r="CY446">
        <v>-0.18513450000000001</v>
      </c>
      <c r="CZ446">
        <v>-0.20900250000000001</v>
      </c>
      <c r="DA446">
        <v>-0.19831779999999999</v>
      </c>
      <c r="DB446">
        <v>-0.15508759999999999</v>
      </c>
      <c r="DC446">
        <v>-0.10335220000000001</v>
      </c>
      <c r="DD446">
        <v>-0.13534160000000001</v>
      </c>
      <c r="DE446">
        <v>-3.8149599999999999E-2</v>
      </c>
      <c r="DF446">
        <v>-0.13424259999999999</v>
      </c>
      <c r="DG446">
        <v>-0.297317</v>
      </c>
      <c r="DH446">
        <v>-0.14697689999999999</v>
      </c>
      <c r="DI446">
        <v>1.05798E-2</v>
      </c>
      <c r="DJ446">
        <v>7.6048000000000004E-2</v>
      </c>
      <c r="DK446">
        <v>9.9451999999999999E-2</v>
      </c>
      <c r="DL446">
        <v>0.1606532</v>
      </c>
      <c r="DM446">
        <v>0.1570957</v>
      </c>
      <c r="DN446">
        <v>0.19438559999999999</v>
      </c>
      <c r="DO446">
        <v>0.2173619</v>
      </c>
      <c r="DP446">
        <v>0.2244835</v>
      </c>
      <c r="DQ446">
        <v>0.33527449999999998</v>
      </c>
      <c r="DR446">
        <v>0.30553200000000003</v>
      </c>
      <c r="DS446">
        <v>0.39795710000000001</v>
      </c>
      <c r="DT446">
        <v>4.50307E-2</v>
      </c>
      <c r="DU446">
        <v>-0.1106318</v>
      </c>
      <c r="DV446">
        <v>-0.1411529</v>
      </c>
      <c r="DW446">
        <v>-6.6689499999999999E-2</v>
      </c>
      <c r="DX446">
        <v>-8.9382100000000006E-2</v>
      </c>
      <c r="DY446">
        <v>-6.9588200000000003E-2</v>
      </c>
      <c r="DZ446">
        <v>-2.1168699999999999E-2</v>
      </c>
      <c r="EA446">
        <v>4.4426599999999997E-2</v>
      </c>
      <c r="EB446">
        <v>-5.6750200000000001E-2</v>
      </c>
      <c r="EC446">
        <v>5.5860699999999999E-2</v>
      </c>
      <c r="ED446">
        <v>-2.2290000000000001E-2</v>
      </c>
      <c r="EE446">
        <v>-0.1184833</v>
      </c>
      <c r="EF446">
        <v>-7.52945E-2</v>
      </c>
      <c r="EG446">
        <v>0.12710479999999999</v>
      </c>
      <c r="EH446">
        <v>0.1969379</v>
      </c>
      <c r="EI446">
        <v>0.23275670000000001</v>
      </c>
      <c r="EJ446">
        <v>0.27312439999999999</v>
      </c>
      <c r="EK446">
        <v>0.23646110000000001</v>
      </c>
      <c r="EL446">
        <v>0.28492430000000002</v>
      </c>
      <c r="EM446">
        <v>0.29194300000000001</v>
      </c>
      <c r="EN446">
        <v>0.29309849999999998</v>
      </c>
      <c r="EO446">
        <v>0.43121219999999999</v>
      </c>
      <c r="EP446">
        <v>0.41914610000000002</v>
      </c>
      <c r="EQ446">
        <v>0.54944139999999997</v>
      </c>
      <c r="ER446">
        <v>0.1403935</v>
      </c>
      <c r="ES446">
        <v>8.6099000000000002E-3</v>
      </c>
      <c r="ET446">
        <v>-3.6317599999999998E-2</v>
      </c>
      <c r="EU446">
        <v>44.641069999999999</v>
      </c>
      <c r="EV446">
        <v>44.051340000000003</v>
      </c>
      <c r="EW446">
        <v>44.140009999999997</v>
      </c>
      <c r="EX446">
        <v>42.823390000000003</v>
      </c>
      <c r="EY446">
        <v>42.369669999999999</v>
      </c>
      <c r="EZ446">
        <v>41.872070000000001</v>
      </c>
      <c r="FA446">
        <v>41.779269999999997</v>
      </c>
      <c r="FB446">
        <v>41.551940000000002</v>
      </c>
      <c r="FC446">
        <v>46.733350000000002</v>
      </c>
      <c r="FD446">
        <v>53.820819999999998</v>
      </c>
      <c r="FE446">
        <v>58.274149999999999</v>
      </c>
      <c r="FF446">
        <v>60.684579999999997</v>
      </c>
      <c r="FG446">
        <v>62.27534</v>
      </c>
      <c r="FH446">
        <v>63.001100000000001</v>
      </c>
      <c r="FI446">
        <v>62.909399999999998</v>
      </c>
      <c r="FJ446">
        <v>61.864879999999999</v>
      </c>
      <c r="FK446">
        <v>60.77422</v>
      </c>
      <c r="FL446">
        <v>55.507629999999999</v>
      </c>
      <c r="FM446">
        <v>51.640639999999998</v>
      </c>
      <c r="FN446">
        <v>49.050609999999999</v>
      </c>
      <c r="FO446">
        <v>48.594499999999996</v>
      </c>
      <c r="FP446">
        <v>47.278770000000002</v>
      </c>
      <c r="FQ446">
        <v>46.277700000000003</v>
      </c>
      <c r="FR446">
        <v>45.871310000000001</v>
      </c>
      <c r="FS446">
        <v>1.2481070000000001</v>
      </c>
      <c r="FT446">
        <v>7.5698699999999994E-2</v>
      </c>
      <c r="FU446">
        <v>0.1068417</v>
      </c>
    </row>
    <row r="447" spans="1:177" x14ac:dyDescent="0.3">
      <c r="A447" t="s">
        <v>226</v>
      </c>
      <c r="B447" t="s">
        <v>0</v>
      </c>
      <c r="C447" t="s">
        <v>275</v>
      </c>
      <c r="D447" s="30" t="s">
        <v>235</v>
      </c>
      <c r="E447" t="s">
        <v>219</v>
      </c>
      <c r="F447">
        <v>5810</v>
      </c>
      <c r="G447">
        <v>8.4785579999999996</v>
      </c>
      <c r="H447">
        <v>7.9345780000000001</v>
      </c>
      <c r="I447">
        <v>7.3579429999999997</v>
      </c>
      <c r="J447">
        <v>6.4842409999999999</v>
      </c>
      <c r="K447">
        <v>5.5421019999999999</v>
      </c>
      <c r="L447">
        <v>5.2699619999999996</v>
      </c>
      <c r="M447">
        <v>5.2249530000000002</v>
      </c>
      <c r="N447">
        <v>5.2961549999999997</v>
      </c>
      <c r="O447">
        <v>5.8215139999999996</v>
      </c>
      <c r="P447">
        <v>6.4405250000000001</v>
      </c>
      <c r="Q447">
        <v>7.2729860000000004</v>
      </c>
      <c r="R447">
        <v>7.5438720000000004</v>
      </c>
      <c r="S447">
        <v>7.9555420000000003</v>
      </c>
      <c r="T447">
        <v>8.2004090000000005</v>
      </c>
      <c r="U447">
        <v>8.595701</v>
      </c>
      <c r="V447">
        <v>8.6220459999999992</v>
      </c>
      <c r="W447">
        <v>8.9915990000000008</v>
      </c>
      <c r="X447">
        <v>9.1991160000000001</v>
      </c>
      <c r="Y447">
        <v>9.547428</v>
      </c>
      <c r="Z447">
        <v>9.6727089999999993</v>
      </c>
      <c r="AA447">
        <v>10.17693</v>
      </c>
      <c r="AB447">
        <v>10.24966</v>
      </c>
      <c r="AC447">
        <v>9.4877129999999994</v>
      </c>
      <c r="AD447">
        <v>8.1004070000000006</v>
      </c>
      <c r="AE447">
        <v>-3.3019029999999998</v>
      </c>
      <c r="AF447">
        <v>-3.1782300000000001</v>
      </c>
      <c r="AG447">
        <v>-2.0802930000000002</v>
      </c>
      <c r="AH447">
        <v>-1.481053</v>
      </c>
      <c r="AI447">
        <v>-1.1956720000000001</v>
      </c>
      <c r="AJ447">
        <v>-0.67778930000000004</v>
      </c>
      <c r="AK447">
        <v>-0.44063989999999997</v>
      </c>
      <c r="AL447">
        <v>-0.59498720000000005</v>
      </c>
      <c r="AM447">
        <v>-0.38268269999999999</v>
      </c>
      <c r="AN447">
        <v>-0.21281639999999999</v>
      </c>
      <c r="AO447">
        <v>0.29276750000000001</v>
      </c>
      <c r="AP447">
        <v>0.23936969999999999</v>
      </c>
      <c r="AQ447">
        <v>0.29363729999999999</v>
      </c>
      <c r="AR447">
        <v>0.22666559999999999</v>
      </c>
      <c r="AS447">
        <v>0.31973390000000002</v>
      </c>
      <c r="AT447">
        <v>6.6431799999999999E-2</v>
      </c>
      <c r="AU447">
        <v>0.3325457</v>
      </c>
      <c r="AV447">
        <v>0.22320580000000001</v>
      </c>
      <c r="AW447">
        <v>0.38363259999999999</v>
      </c>
      <c r="AX447">
        <v>0.58616650000000003</v>
      </c>
      <c r="AY447">
        <v>0.46536270000000002</v>
      </c>
      <c r="AZ447">
        <v>0.1612324</v>
      </c>
      <c r="BA447">
        <v>2.2465499999999999E-2</v>
      </c>
      <c r="BB447">
        <v>-0.38428279999999998</v>
      </c>
      <c r="BC447">
        <v>-2.9196960000000001</v>
      </c>
      <c r="BD447">
        <v>-2.8143050000000001</v>
      </c>
      <c r="BE447">
        <v>-1.795312</v>
      </c>
      <c r="BF447">
        <v>-1.262389</v>
      </c>
      <c r="BG447">
        <v>-1.024243</v>
      </c>
      <c r="BH447">
        <v>-0.51776610000000001</v>
      </c>
      <c r="BI447">
        <v>-0.30216949999999998</v>
      </c>
      <c r="BJ447">
        <v>-0.4624548</v>
      </c>
      <c r="BK447">
        <v>-0.2406905</v>
      </c>
      <c r="BL447">
        <v>8.5307000000000004E-3</v>
      </c>
      <c r="BM447">
        <v>0.49465179999999997</v>
      </c>
      <c r="BN447">
        <v>0.42577730000000003</v>
      </c>
      <c r="BO447">
        <v>0.48211229999999999</v>
      </c>
      <c r="BP447">
        <v>0.42028300000000002</v>
      </c>
      <c r="BQ447">
        <v>0.54377470000000006</v>
      </c>
      <c r="BR447">
        <v>0.30028519999999997</v>
      </c>
      <c r="BS447">
        <v>0.55913420000000003</v>
      </c>
      <c r="BT447">
        <v>0.44018810000000003</v>
      </c>
      <c r="BU447">
        <v>0.60140760000000004</v>
      </c>
      <c r="BV447">
        <v>0.76276319999999997</v>
      </c>
      <c r="BW447">
        <v>0.6383721</v>
      </c>
      <c r="BX447">
        <v>0.34569850000000002</v>
      </c>
      <c r="BY447">
        <v>0.22532250000000001</v>
      </c>
      <c r="BZ447">
        <v>-0.20240730000000001</v>
      </c>
      <c r="CA447">
        <v>-2.6549809999999998</v>
      </c>
      <c r="CB447">
        <v>-2.562252</v>
      </c>
      <c r="CC447">
        <v>-1.5979350000000001</v>
      </c>
      <c r="CD447">
        <v>-1.110943</v>
      </c>
      <c r="CE447">
        <v>-0.90551199999999998</v>
      </c>
      <c r="CF447">
        <v>-0.40693439999999997</v>
      </c>
      <c r="CG447">
        <v>-0.20626530000000001</v>
      </c>
      <c r="CH447">
        <v>-0.37066329999999997</v>
      </c>
      <c r="CI447">
        <v>-0.14234720000000001</v>
      </c>
      <c r="CJ447">
        <v>0.16183500000000001</v>
      </c>
      <c r="CK447">
        <v>0.63447620000000005</v>
      </c>
      <c r="CL447">
        <v>0.5548826</v>
      </c>
      <c r="CM447">
        <v>0.61264940000000001</v>
      </c>
      <c r="CN447">
        <v>0.55438189999999998</v>
      </c>
      <c r="CO447">
        <v>0.69894469999999997</v>
      </c>
      <c r="CP447">
        <v>0.46225149999999998</v>
      </c>
      <c r="CQ447">
        <v>0.7160687</v>
      </c>
      <c r="CR447">
        <v>0.59046940000000003</v>
      </c>
      <c r="CS447">
        <v>0.75223799999999996</v>
      </c>
      <c r="CT447">
        <v>0.88507349999999996</v>
      </c>
      <c r="CU447">
        <v>0.75819780000000003</v>
      </c>
      <c r="CV447">
        <v>0.47345920000000002</v>
      </c>
      <c r="CW447">
        <v>0.3658206</v>
      </c>
      <c r="CX447">
        <v>-7.6440800000000003E-2</v>
      </c>
      <c r="CY447">
        <v>-2.390266</v>
      </c>
      <c r="CZ447">
        <v>-2.3101980000000002</v>
      </c>
      <c r="DA447">
        <v>-1.400558</v>
      </c>
      <c r="DB447">
        <v>-0.95949640000000003</v>
      </c>
      <c r="DC447">
        <v>-0.78678099999999995</v>
      </c>
      <c r="DD447">
        <v>-0.2961028</v>
      </c>
      <c r="DE447">
        <v>-0.11036120000000001</v>
      </c>
      <c r="DF447">
        <v>-0.2788718</v>
      </c>
      <c r="DG447">
        <v>-4.4003800000000003E-2</v>
      </c>
      <c r="DH447">
        <v>0.31513930000000001</v>
      </c>
      <c r="DI447">
        <v>0.77430069999999995</v>
      </c>
      <c r="DJ447">
        <v>0.68398800000000004</v>
      </c>
      <c r="DK447">
        <v>0.74318669999999998</v>
      </c>
      <c r="DL447">
        <v>0.68848069999999995</v>
      </c>
      <c r="DM447">
        <v>0.8541147</v>
      </c>
      <c r="DN447">
        <v>0.62421760000000004</v>
      </c>
      <c r="DO447">
        <v>0.87300319999999998</v>
      </c>
      <c r="DP447">
        <v>0.74075069999999998</v>
      </c>
      <c r="DQ447">
        <v>0.90306830000000005</v>
      </c>
      <c r="DR447">
        <v>1.0073840000000001</v>
      </c>
      <c r="DS447">
        <v>0.87802360000000002</v>
      </c>
      <c r="DT447">
        <v>0.60121990000000003</v>
      </c>
      <c r="DU447">
        <v>0.50631870000000001</v>
      </c>
      <c r="DV447">
        <v>4.9525600000000003E-2</v>
      </c>
      <c r="DW447">
        <v>-2.0080589999999998</v>
      </c>
      <c r="DX447">
        <v>-1.9462729999999999</v>
      </c>
      <c r="DY447">
        <v>-1.1155759999999999</v>
      </c>
      <c r="DZ447">
        <v>-0.74083200000000005</v>
      </c>
      <c r="EA447">
        <v>-0.61535209999999996</v>
      </c>
      <c r="EB447">
        <v>-0.13607949999999999</v>
      </c>
      <c r="EC447">
        <v>2.8109200000000001E-2</v>
      </c>
      <c r="ED447">
        <v>-0.14633940000000001</v>
      </c>
      <c r="EE447">
        <v>9.7988400000000003E-2</v>
      </c>
      <c r="EF447">
        <v>0.53648629999999997</v>
      </c>
      <c r="EG447">
        <v>0.97618499999999997</v>
      </c>
      <c r="EH447">
        <v>0.87039569999999999</v>
      </c>
      <c r="EI447">
        <v>0.93166159999999998</v>
      </c>
      <c r="EJ447">
        <v>0.88209820000000005</v>
      </c>
      <c r="EK447">
        <v>1.0781559999999999</v>
      </c>
      <c r="EL447">
        <v>0.85807109999999998</v>
      </c>
      <c r="EM447">
        <v>1.0995919999999999</v>
      </c>
      <c r="EN447">
        <v>0.95773299999999995</v>
      </c>
      <c r="EO447">
        <v>1.120843</v>
      </c>
      <c r="EP447">
        <v>1.183981</v>
      </c>
      <c r="EQ447">
        <v>1.0510330000000001</v>
      </c>
      <c r="ER447">
        <v>0.78568610000000005</v>
      </c>
      <c r="ES447">
        <v>0.70917569999999996</v>
      </c>
      <c r="ET447">
        <v>0.2314011</v>
      </c>
      <c r="EU447">
        <v>62.700270000000003</v>
      </c>
      <c r="EV447">
        <v>62.391570000000002</v>
      </c>
      <c r="EW447">
        <v>61.84722</v>
      </c>
      <c r="EX447">
        <v>61.508139999999997</v>
      </c>
      <c r="EY447">
        <v>61.31232</v>
      </c>
      <c r="EZ447">
        <v>60.959650000000003</v>
      </c>
      <c r="FA447">
        <v>61.049039999999998</v>
      </c>
      <c r="FB447">
        <v>62.273940000000003</v>
      </c>
      <c r="FC447">
        <v>65.269689999999997</v>
      </c>
      <c r="FD447">
        <v>69.191649999999996</v>
      </c>
      <c r="FE447">
        <v>73.554919999999996</v>
      </c>
      <c r="FF447">
        <v>76.515979999999999</v>
      </c>
      <c r="FG447">
        <v>78.215059999999994</v>
      </c>
      <c r="FH447">
        <v>79.000879999999995</v>
      </c>
      <c r="FI447">
        <v>78.991</v>
      </c>
      <c r="FJ447">
        <v>78.411420000000007</v>
      </c>
      <c r="FK447">
        <v>77.537350000000004</v>
      </c>
      <c r="FL447">
        <v>75.766409999999993</v>
      </c>
      <c r="FM447">
        <v>73.348219999999998</v>
      </c>
      <c r="FN447">
        <v>70.08981</v>
      </c>
      <c r="FO447">
        <v>66.351839999999996</v>
      </c>
      <c r="FP447">
        <v>64.428160000000005</v>
      </c>
      <c r="FQ447">
        <v>63.388590000000001</v>
      </c>
      <c r="FR447">
        <v>63.134659999999997</v>
      </c>
      <c r="FS447">
        <v>3.7142940000000002</v>
      </c>
      <c r="FT447">
        <v>0.15771640000000001</v>
      </c>
      <c r="FU447">
        <v>0.2309416</v>
      </c>
    </row>
    <row r="448" spans="1:177" x14ac:dyDescent="0.3">
      <c r="A448" t="s">
        <v>226</v>
      </c>
      <c r="B448" t="s">
        <v>0</v>
      </c>
      <c r="C448" t="s">
        <v>275</v>
      </c>
      <c r="D448" s="30" t="s">
        <v>235</v>
      </c>
      <c r="E448" t="s">
        <v>220</v>
      </c>
      <c r="F448">
        <v>4360</v>
      </c>
      <c r="G448">
        <v>6.2055689999999997</v>
      </c>
      <c r="H448">
        <v>5.8240220000000003</v>
      </c>
      <c r="I448">
        <v>5.5497370000000004</v>
      </c>
      <c r="J448">
        <v>5.0453140000000003</v>
      </c>
      <c r="K448">
        <v>4.3633569999999997</v>
      </c>
      <c r="L448">
        <v>4.20085</v>
      </c>
      <c r="M448">
        <v>4.1217430000000004</v>
      </c>
      <c r="N448">
        <v>4.3221379999999998</v>
      </c>
      <c r="O448">
        <v>4.7292610000000002</v>
      </c>
      <c r="P448">
        <v>5.2676280000000002</v>
      </c>
      <c r="Q448">
        <v>5.9150710000000002</v>
      </c>
      <c r="R448">
        <v>5.9726670000000004</v>
      </c>
      <c r="S448">
        <v>6.1055029999999997</v>
      </c>
      <c r="T448">
        <v>6.2985230000000003</v>
      </c>
      <c r="U448">
        <v>6.5484349999999996</v>
      </c>
      <c r="V448">
        <v>6.4017619999999997</v>
      </c>
      <c r="W448">
        <v>6.7117680000000002</v>
      </c>
      <c r="X448">
        <v>6.7962530000000001</v>
      </c>
      <c r="Y448">
        <v>7.1028599999999997</v>
      </c>
      <c r="Z448">
        <v>7.3106549999999997</v>
      </c>
      <c r="AA448">
        <v>7.8386889999999996</v>
      </c>
      <c r="AB448">
        <v>7.9542419999999998</v>
      </c>
      <c r="AC448">
        <v>7.4665480000000004</v>
      </c>
      <c r="AD448">
        <v>6.3286800000000003</v>
      </c>
      <c r="AE448">
        <v>-3.1239680000000001</v>
      </c>
      <c r="AF448">
        <v>-2.9673479999999999</v>
      </c>
      <c r="AG448">
        <v>-1.907689</v>
      </c>
      <c r="AH448">
        <v>-1.2467950000000001</v>
      </c>
      <c r="AI448">
        <v>-0.94439479999999998</v>
      </c>
      <c r="AJ448">
        <v>-0.47303040000000002</v>
      </c>
      <c r="AK448">
        <v>-0.33479500000000001</v>
      </c>
      <c r="AL448">
        <v>-0.32596920000000001</v>
      </c>
      <c r="AM448">
        <v>-0.20735799999999999</v>
      </c>
      <c r="AN448">
        <v>-0.1081138</v>
      </c>
      <c r="AO448">
        <v>0.28806730000000003</v>
      </c>
      <c r="AP448">
        <v>0.16787750000000001</v>
      </c>
      <c r="AQ448">
        <v>8.0887799999999996E-2</v>
      </c>
      <c r="AR448">
        <v>0.1001423</v>
      </c>
      <c r="AS448">
        <v>0.1993249</v>
      </c>
      <c r="AT448">
        <v>-0.1033801</v>
      </c>
      <c r="AU448">
        <v>9.75718E-2</v>
      </c>
      <c r="AV448">
        <v>-5.5577399999999999E-2</v>
      </c>
      <c r="AW448">
        <v>5.8290799999999997E-2</v>
      </c>
      <c r="AX448">
        <v>0.26300639999999997</v>
      </c>
      <c r="AY448">
        <v>0.23906920000000001</v>
      </c>
      <c r="AZ448">
        <v>8.1894800000000004E-2</v>
      </c>
      <c r="BA448">
        <v>7.2216299999999997E-2</v>
      </c>
      <c r="BB448">
        <v>-0.28964119999999999</v>
      </c>
      <c r="BC448">
        <v>-2.748783</v>
      </c>
      <c r="BD448">
        <v>-2.6149770000000001</v>
      </c>
      <c r="BE448">
        <v>-1.6440699999999999</v>
      </c>
      <c r="BF448">
        <v>-1.045766</v>
      </c>
      <c r="BG448">
        <v>-0.79355529999999996</v>
      </c>
      <c r="BH448">
        <v>-0.3360648</v>
      </c>
      <c r="BI448">
        <v>-0.21515490000000001</v>
      </c>
      <c r="BJ448">
        <v>-0.22295699999999999</v>
      </c>
      <c r="BK448">
        <v>-8.6763199999999999E-2</v>
      </c>
      <c r="BL448">
        <v>0.1073871</v>
      </c>
      <c r="BM448">
        <v>0.49114079999999999</v>
      </c>
      <c r="BN448">
        <v>0.34329929999999997</v>
      </c>
      <c r="BO448">
        <v>0.25818449999999998</v>
      </c>
      <c r="BP448">
        <v>0.2822482</v>
      </c>
      <c r="BQ448">
        <v>0.40895860000000001</v>
      </c>
      <c r="BR448">
        <v>0.1025046</v>
      </c>
      <c r="BS448">
        <v>0.30487789999999998</v>
      </c>
      <c r="BT448">
        <v>0.13439309999999999</v>
      </c>
      <c r="BU448">
        <v>0.24698929999999999</v>
      </c>
      <c r="BV448">
        <v>0.42069309999999999</v>
      </c>
      <c r="BW448">
        <v>0.38997110000000001</v>
      </c>
      <c r="BX448">
        <v>0.25262669999999998</v>
      </c>
      <c r="BY448">
        <v>0.26611800000000002</v>
      </c>
      <c r="BZ448">
        <v>-0.1169887</v>
      </c>
      <c r="CA448">
        <v>-2.488931</v>
      </c>
      <c r="CB448">
        <v>-2.3709259999999999</v>
      </c>
      <c r="CC448">
        <v>-1.4614879999999999</v>
      </c>
      <c r="CD448">
        <v>-0.90653410000000001</v>
      </c>
      <c r="CE448">
        <v>-0.68908420000000004</v>
      </c>
      <c r="CF448">
        <v>-0.24120279999999999</v>
      </c>
      <c r="CG448">
        <v>-0.13229260000000001</v>
      </c>
      <c r="CH448">
        <v>-0.151611</v>
      </c>
      <c r="CI448">
        <v>-3.2396E-3</v>
      </c>
      <c r="CJ448">
        <v>0.25664229999999999</v>
      </c>
      <c r="CK448">
        <v>0.63178880000000004</v>
      </c>
      <c r="CL448">
        <v>0.46479589999999998</v>
      </c>
      <c r="CM448">
        <v>0.38097959999999997</v>
      </c>
      <c r="CN448">
        <v>0.40837420000000002</v>
      </c>
      <c r="CO448">
        <v>0.55415020000000004</v>
      </c>
      <c r="CP448">
        <v>0.2450997</v>
      </c>
      <c r="CQ448">
        <v>0.44845750000000001</v>
      </c>
      <c r="CR448">
        <v>0.26596619999999999</v>
      </c>
      <c r="CS448">
        <v>0.3776813</v>
      </c>
      <c r="CT448">
        <v>0.5299064</v>
      </c>
      <c r="CU448">
        <v>0.49448530000000002</v>
      </c>
      <c r="CV448">
        <v>0.37087510000000001</v>
      </c>
      <c r="CW448">
        <v>0.40041369999999998</v>
      </c>
      <c r="CX448">
        <v>2.5899E-3</v>
      </c>
      <c r="CY448">
        <v>-2.229079</v>
      </c>
      <c r="CZ448">
        <v>-2.1268750000000001</v>
      </c>
      <c r="DA448">
        <v>-1.2789060000000001</v>
      </c>
      <c r="DB448">
        <v>-0.76730229999999999</v>
      </c>
      <c r="DC448">
        <v>-0.58461320000000006</v>
      </c>
      <c r="DD448">
        <v>-0.1463409</v>
      </c>
      <c r="DE448">
        <v>-4.9430300000000003E-2</v>
      </c>
      <c r="DF448">
        <v>-8.0265100000000006E-2</v>
      </c>
      <c r="DG448">
        <v>8.0283999999999994E-2</v>
      </c>
      <c r="DH448">
        <v>0.40589760000000003</v>
      </c>
      <c r="DI448">
        <v>0.77243689999999998</v>
      </c>
      <c r="DJ448">
        <v>0.58629260000000005</v>
      </c>
      <c r="DK448">
        <v>0.50377479999999997</v>
      </c>
      <c r="DL448">
        <v>0.53450019999999998</v>
      </c>
      <c r="DM448">
        <v>0.69934180000000001</v>
      </c>
      <c r="DN448">
        <v>0.38769480000000001</v>
      </c>
      <c r="DO448">
        <v>0.59203709999999998</v>
      </c>
      <c r="DP448">
        <v>0.39753919999999998</v>
      </c>
      <c r="DQ448">
        <v>0.50837330000000003</v>
      </c>
      <c r="DR448">
        <v>0.63911969999999996</v>
      </c>
      <c r="DS448">
        <v>0.59899939999999996</v>
      </c>
      <c r="DT448">
        <v>0.48912349999999999</v>
      </c>
      <c r="DU448">
        <v>0.5347094</v>
      </c>
      <c r="DV448">
        <v>0.1221685</v>
      </c>
      <c r="DW448">
        <v>-1.8538939999999999</v>
      </c>
      <c r="DX448">
        <v>-1.7745040000000001</v>
      </c>
      <c r="DY448">
        <v>-1.0152870000000001</v>
      </c>
      <c r="DZ448">
        <v>-0.56627369999999999</v>
      </c>
      <c r="EA448">
        <v>-0.43377369999999998</v>
      </c>
      <c r="EB448">
        <v>-9.3752999999999996E-3</v>
      </c>
      <c r="EC448">
        <v>7.0209800000000003E-2</v>
      </c>
      <c r="ED448">
        <v>2.2747099999999999E-2</v>
      </c>
      <c r="EE448">
        <v>0.2008788</v>
      </c>
      <c r="EF448">
        <v>0.62139849999999996</v>
      </c>
      <c r="EG448">
        <v>0.97551030000000005</v>
      </c>
      <c r="EH448">
        <v>0.76171440000000001</v>
      </c>
      <c r="EI448">
        <v>0.68107150000000005</v>
      </c>
      <c r="EJ448">
        <v>0.71660619999999997</v>
      </c>
      <c r="EK448">
        <v>0.90897550000000005</v>
      </c>
      <c r="EL448">
        <v>0.59357950000000004</v>
      </c>
      <c r="EM448">
        <v>0.79934329999999998</v>
      </c>
      <c r="EN448">
        <v>0.58750979999999997</v>
      </c>
      <c r="EO448">
        <v>0.69707180000000002</v>
      </c>
      <c r="EP448">
        <v>0.79680629999999997</v>
      </c>
      <c r="EQ448">
        <v>0.74990129999999999</v>
      </c>
      <c r="ER448">
        <v>0.65985550000000004</v>
      </c>
      <c r="ES448">
        <v>0.72861109999999996</v>
      </c>
      <c r="ET448">
        <v>0.294821</v>
      </c>
      <c r="EU448">
        <v>62.788350000000001</v>
      </c>
      <c r="EV448">
        <v>62.649900000000002</v>
      </c>
      <c r="EW448">
        <v>62.19652</v>
      </c>
      <c r="EX448">
        <v>62.106409999999997</v>
      </c>
      <c r="EY448">
        <v>61.967089999999999</v>
      </c>
      <c r="EZ448">
        <v>61.692630000000001</v>
      </c>
      <c r="FA448">
        <v>61.872630000000001</v>
      </c>
      <c r="FB448">
        <v>62.462090000000003</v>
      </c>
      <c r="FC448">
        <v>64.143039999999999</v>
      </c>
      <c r="FD448">
        <v>67.282660000000007</v>
      </c>
      <c r="FE448">
        <v>71.285089999999997</v>
      </c>
      <c r="FF448">
        <v>73.977940000000004</v>
      </c>
      <c r="FG448">
        <v>75.307689999999994</v>
      </c>
      <c r="FH448">
        <v>75.587140000000005</v>
      </c>
      <c r="FI448">
        <v>75.40804</v>
      </c>
      <c r="FJ448">
        <v>74.862039999999993</v>
      </c>
      <c r="FK448">
        <v>74.1798</v>
      </c>
      <c r="FL448">
        <v>72.544529999999995</v>
      </c>
      <c r="FM448">
        <v>70.273319999999998</v>
      </c>
      <c r="FN448">
        <v>67.410390000000007</v>
      </c>
      <c r="FO448">
        <v>64.452489999999997</v>
      </c>
      <c r="FP448">
        <v>63.351979999999998</v>
      </c>
      <c r="FQ448">
        <v>62.754559999999998</v>
      </c>
      <c r="FR448">
        <v>62.975140000000003</v>
      </c>
      <c r="FS448">
        <v>3.4473799999999999</v>
      </c>
      <c r="FT448">
        <v>0.14910119999999999</v>
      </c>
      <c r="FU448">
        <v>0.2068709</v>
      </c>
    </row>
    <row r="449" spans="1:177" x14ac:dyDescent="0.3">
      <c r="A449" t="s">
        <v>226</v>
      </c>
      <c r="B449" t="s">
        <v>0</v>
      </c>
      <c r="C449" t="s">
        <v>275</v>
      </c>
      <c r="D449" s="30" t="s">
        <v>235</v>
      </c>
      <c r="E449" t="s">
        <v>221</v>
      </c>
      <c r="F449">
        <v>1450</v>
      </c>
      <c r="G449">
        <v>2.1743410000000001</v>
      </c>
      <c r="H449">
        <v>2.0546380000000002</v>
      </c>
      <c r="I449">
        <v>1.8497239999999999</v>
      </c>
      <c r="J449">
        <v>1.5126679999999999</v>
      </c>
      <c r="K449">
        <v>1.2686109999999999</v>
      </c>
      <c r="L449">
        <v>1.1907909999999999</v>
      </c>
      <c r="M449">
        <v>1.1848970000000001</v>
      </c>
      <c r="N449">
        <v>1.0609409999999999</v>
      </c>
      <c r="O449">
        <v>1.131329</v>
      </c>
      <c r="P449">
        <v>1.192779</v>
      </c>
      <c r="Q449">
        <v>1.4298280000000001</v>
      </c>
      <c r="R449">
        <v>1.675249</v>
      </c>
      <c r="S449">
        <v>1.919214</v>
      </c>
      <c r="T449">
        <v>1.9937260000000001</v>
      </c>
      <c r="U449">
        <v>2.1325799999999999</v>
      </c>
      <c r="V449">
        <v>2.303293</v>
      </c>
      <c r="W449">
        <v>2.4222060000000001</v>
      </c>
      <c r="X449">
        <v>2.5275820000000002</v>
      </c>
      <c r="Y449">
        <v>2.5803199999999999</v>
      </c>
      <c r="Z449">
        <v>2.4515340000000001</v>
      </c>
      <c r="AA449">
        <v>2.4337879999999998</v>
      </c>
      <c r="AB449">
        <v>2.3774329999999999</v>
      </c>
      <c r="AC449">
        <v>2.0686369999999998</v>
      </c>
      <c r="AD449">
        <v>1.8029569999999999</v>
      </c>
      <c r="AE449">
        <v>-0.59662610000000005</v>
      </c>
      <c r="AF449">
        <v>-0.56339989999999995</v>
      </c>
      <c r="AG449">
        <v>-0.41022530000000001</v>
      </c>
      <c r="AH449">
        <v>-0.39085880000000001</v>
      </c>
      <c r="AI449">
        <v>-0.34113769999999999</v>
      </c>
      <c r="AJ449">
        <v>-0.24410319999999999</v>
      </c>
      <c r="AK449">
        <v>-0.1723442</v>
      </c>
      <c r="AL449">
        <v>-0.3614444</v>
      </c>
      <c r="AM449">
        <v>-0.34426970000000001</v>
      </c>
      <c r="AN449">
        <v>-0.32844489999999998</v>
      </c>
      <c r="AO449">
        <v>-9.4806600000000005E-2</v>
      </c>
      <c r="AP449">
        <v>7.6023000000000002E-3</v>
      </c>
      <c r="AQ449">
        <v>0.1208531</v>
      </c>
      <c r="AR449">
        <v>4.2681900000000002E-2</v>
      </c>
      <c r="AS449">
        <v>2.1812700000000001E-2</v>
      </c>
      <c r="AT449">
        <v>4.0680399999999999E-2</v>
      </c>
      <c r="AU449">
        <v>0.16315009999999999</v>
      </c>
      <c r="AV449">
        <v>0.1609198</v>
      </c>
      <c r="AW449">
        <v>0.22120219999999999</v>
      </c>
      <c r="AX449">
        <v>0.22283310000000001</v>
      </c>
      <c r="AY449">
        <v>0.11959649999999999</v>
      </c>
      <c r="AZ449">
        <v>-4.3795899999999999E-2</v>
      </c>
      <c r="BA449">
        <v>-0.20098969999999999</v>
      </c>
      <c r="BB449">
        <v>-0.23797289999999999</v>
      </c>
      <c r="BC449">
        <v>-0.46224720000000002</v>
      </c>
      <c r="BD449">
        <v>-0.42144939999999997</v>
      </c>
      <c r="BE449">
        <v>-0.26362099999999999</v>
      </c>
      <c r="BF449">
        <v>-0.27679779999999998</v>
      </c>
      <c r="BG449">
        <v>-0.25242239999999999</v>
      </c>
      <c r="BH449">
        <v>-0.1586524</v>
      </c>
      <c r="BI449">
        <v>-9.4993300000000003E-2</v>
      </c>
      <c r="BJ449">
        <v>-0.2546428</v>
      </c>
      <c r="BK449">
        <v>-0.2337069</v>
      </c>
      <c r="BL449">
        <v>-0.21578890000000001</v>
      </c>
      <c r="BM449">
        <v>-3.0874200000000001E-2</v>
      </c>
      <c r="BN449">
        <v>8.4806000000000006E-2</v>
      </c>
      <c r="BO449">
        <v>0.1931959</v>
      </c>
      <c r="BP449">
        <v>0.1226978</v>
      </c>
      <c r="BQ449">
        <v>0.1124221</v>
      </c>
      <c r="BR449">
        <v>0.16198989999999999</v>
      </c>
      <c r="BS449">
        <v>0.2745455</v>
      </c>
      <c r="BT449">
        <v>0.2925238</v>
      </c>
      <c r="BU449">
        <v>0.34812749999999998</v>
      </c>
      <c r="BV449">
        <v>0.31203439999999999</v>
      </c>
      <c r="BW449">
        <v>0.21254410000000001</v>
      </c>
      <c r="BX449">
        <v>3.9118800000000002E-2</v>
      </c>
      <c r="BY449">
        <v>-0.12061769999999999</v>
      </c>
      <c r="BZ449">
        <v>-0.1618841</v>
      </c>
      <c r="CA449">
        <v>-0.36917680000000003</v>
      </c>
      <c r="CB449">
        <v>-0.3231349</v>
      </c>
      <c r="CC449">
        <v>-0.16208330000000001</v>
      </c>
      <c r="CD449">
        <v>-0.19779949999999999</v>
      </c>
      <c r="CE449">
        <v>-0.19097839999999999</v>
      </c>
      <c r="CF449">
        <v>-9.9469500000000002E-2</v>
      </c>
      <c r="CG449">
        <v>-4.14203E-2</v>
      </c>
      <c r="CH449">
        <v>-0.18067230000000001</v>
      </c>
      <c r="CI449">
        <v>-0.1571314</v>
      </c>
      <c r="CJ449">
        <v>-0.13776379999999999</v>
      </c>
      <c r="CK449">
        <v>1.3405200000000001E-2</v>
      </c>
      <c r="CL449">
        <v>0.13827709999999999</v>
      </c>
      <c r="CM449">
        <v>0.24330019999999999</v>
      </c>
      <c r="CN449">
        <v>0.17811669999999999</v>
      </c>
      <c r="CO449">
        <v>0.17517779999999999</v>
      </c>
      <c r="CP449">
        <v>0.24600849999999999</v>
      </c>
      <c r="CQ449">
        <v>0.3516975</v>
      </c>
      <c r="CR449">
        <v>0.38367230000000002</v>
      </c>
      <c r="CS449">
        <v>0.43603550000000002</v>
      </c>
      <c r="CT449">
        <v>0.37381500000000001</v>
      </c>
      <c r="CU449">
        <v>0.27691939999999998</v>
      </c>
      <c r="CV449">
        <v>9.6545199999999998E-2</v>
      </c>
      <c r="CW449">
        <v>-6.4952300000000004E-2</v>
      </c>
      <c r="CX449">
        <v>-0.1091853</v>
      </c>
      <c r="CY449">
        <v>-0.27610639999999997</v>
      </c>
      <c r="CZ449">
        <v>-0.2248204</v>
      </c>
      <c r="DA449">
        <v>-6.0545599999999998E-2</v>
      </c>
      <c r="DB449">
        <v>-0.1188012</v>
      </c>
      <c r="DC449">
        <v>-0.12953439999999999</v>
      </c>
      <c r="DD449">
        <v>-4.0286500000000003E-2</v>
      </c>
      <c r="DE449">
        <v>1.2152700000000001E-2</v>
      </c>
      <c r="DF449">
        <v>-0.1067018</v>
      </c>
      <c r="DG449">
        <v>-8.05559E-2</v>
      </c>
      <c r="DH449">
        <v>-5.9738600000000003E-2</v>
      </c>
      <c r="DI449">
        <v>5.7684600000000003E-2</v>
      </c>
      <c r="DJ449">
        <v>0.1917481</v>
      </c>
      <c r="DK449">
        <v>0.29340460000000002</v>
      </c>
      <c r="DL449">
        <v>0.23353550000000001</v>
      </c>
      <c r="DM449">
        <v>0.2379336</v>
      </c>
      <c r="DN449">
        <v>0.33002710000000002</v>
      </c>
      <c r="DO449">
        <v>0.4288496</v>
      </c>
      <c r="DP449">
        <v>0.47482079999999999</v>
      </c>
      <c r="DQ449">
        <v>0.52394350000000001</v>
      </c>
      <c r="DR449">
        <v>0.43559560000000003</v>
      </c>
      <c r="DS449">
        <v>0.3412946</v>
      </c>
      <c r="DT449">
        <v>0.15397169999999999</v>
      </c>
      <c r="DU449">
        <v>-9.2869000000000007E-3</v>
      </c>
      <c r="DV449">
        <v>-5.6486500000000002E-2</v>
      </c>
      <c r="DW449">
        <v>-0.14172750000000001</v>
      </c>
      <c r="DX449">
        <v>-8.2869799999999993E-2</v>
      </c>
      <c r="DY449">
        <v>8.6058700000000002E-2</v>
      </c>
      <c r="DZ449">
        <v>-4.7402E-3</v>
      </c>
      <c r="EA449">
        <v>-4.0819000000000001E-2</v>
      </c>
      <c r="EB449">
        <v>4.5164200000000002E-2</v>
      </c>
      <c r="EC449">
        <v>8.9503600000000003E-2</v>
      </c>
      <c r="ED449">
        <v>9.98E-5</v>
      </c>
      <c r="EE449">
        <v>3.00069E-2</v>
      </c>
      <c r="EF449">
        <v>5.29173E-2</v>
      </c>
      <c r="EG449">
        <v>0.121617</v>
      </c>
      <c r="EH449">
        <v>0.26895190000000002</v>
      </c>
      <c r="EI449">
        <v>0.3657474</v>
      </c>
      <c r="EJ449">
        <v>0.31355149999999998</v>
      </c>
      <c r="EK449">
        <v>0.32854299999999997</v>
      </c>
      <c r="EL449">
        <v>0.45133659999999998</v>
      </c>
      <c r="EM449">
        <v>0.54024490000000003</v>
      </c>
      <c r="EN449">
        <v>0.60642470000000004</v>
      </c>
      <c r="EO449">
        <v>0.65086880000000003</v>
      </c>
      <c r="EP449">
        <v>0.52479690000000001</v>
      </c>
      <c r="EQ449">
        <v>0.43424230000000003</v>
      </c>
      <c r="ER449">
        <v>0.2368864</v>
      </c>
      <c r="ES449">
        <v>7.1085099999999998E-2</v>
      </c>
      <c r="ET449">
        <v>1.96022E-2</v>
      </c>
      <c r="EU449">
        <v>62.434370000000001</v>
      </c>
      <c r="EV449">
        <v>61.611710000000002</v>
      </c>
      <c r="EW449">
        <v>60.792670000000001</v>
      </c>
      <c r="EX449">
        <v>59.701979999999999</v>
      </c>
      <c r="EY449">
        <v>59.335619999999999</v>
      </c>
      <c r="EZ449">
        <v>58.74682</v>
      </c>
      <c r="FA449">
        <v>58.562620000000003</v>
      </c>
      <c r="FB449">
        <v>61.705959999999997</v>
      </c>
      <c r="FC449">
        <v>68.671009999999995</v>
      </c>
      <c r="FD449">
        <v>74.954830000000001</v>
      </c>
      <c r="FE449">
        <v>80.407449999999997</v>
      </c>
      <c r="FF449">
        <v>84.178179999999998</v>
      </c>
      <c r="FG449">
        <v>86.992260000000002</v>
      </c>
      <c r="FH449">
        <v>89.306820000000002</v>
      </c>
      <c r="FI449">
        <v>89.807810000000003</v>
      </c>
      <c r="FJ449">
        <v>89.126859999999994</v>
      </c>
      <c r="FK449">
        <v>87.673640000000006</v>
      </c>
      <c r="FL449">
        <v>85.493160000000003</v>
      </c>
      <c r="FM449">
        <v>82.631219999999999</v>
      </c>
      <c r="FN449">
        <v>78.178889999999996</v>
      </c>
      <c r="FO449">
        <v>72.08587</v>
      </c>
      <c r="FP449">
        <v>67.677130000000005</v>
      </c>
      <c r="FQ449">
        <v>65.302679999999995</v>
      </c>
      <c r="FR449">
        <v>63.61627</v>
      </c>
      <c r="FS449">
        <v>1.730775</v>
      </c>
      <c r="FT449">
        <v>7.1774299999999999E-2</v>
      </c>
      <c r="FU449">
        <v>0.12726199999999999</v>
      </c>
    </row>
    <row r="450" spans="1:177" x14ac:dyDescent="0.3">
      <c r="A450" t="s">
        <v>226</v>
      </c>
      <c r="B450" t="s">
        <v>0</v>
      </c>
      <c r="C450" t="s">
        <v>275</v>
      </c>
      <c r="D450" s="30" t="s">
        <v>236</v>
      </c>
      <c r="E450" t="s">
        <v>219</v>
      </c>
      <c r="F450">
        <v>5943</v>
      </c>
      <c r="G450">
        <v>8.0413329999999998</v>
      </c>
      <c r="H450">
        <v>7.6327249999999998</v>
      </c>
      <c r="I450">
        <v>7.0629650000000002</v>
      </c>
      <c r="J450">
        <v>6.2014769999999997</v>
      </c>
      <c r="K450">
        <v>5.2826550000000001</v>
      </c>
      <c r="L450">
        <v>4.9893960000000002</v>
      </c>
      <c r="M450">
        <v>5.0599290000000003</v>
      </c>
      <c r="N450">
        <v>5.1649520000000004</v>
      </c>
      <c r="O450">
        <v>5.5726909999999998</v>
      </c>
      <c r="P450">
        <v>5.9953200000000004</v>
      </c>
      <c r="Q450">
        <v>6.5500939999999996</v>
      </c>
      <c r="R450">
        <v>6.4889960000000002</v>
      </c>
      <c r="S450">
        <v>6.5588230000000003</v>
      </c>
      <c r="T450">
        <v>6.4833790000000002</v>
      </c>
      <c r="U450">
        <v>6.5322380000000004</v>
      </c>
      <c r="V450">
        <v>6.3397560000000004</v>
      </c>
      <c r="W450">
        <v>6.5981290000000001</v>
      </c>
      <c r="X450">
        <v>6.9039250000000001</v>
      </c>
      <c r="Y450">
        <v>7.5725990000000003</v>
      </c>
      <c r="Z450">
        <v>8.20472</v>
      </c>
      <c r="AA450">
        <v>8.8337500000000002</v>
      </c>
      <c r="AB450">
        <v>8.8813820000000003</v>
      </c>
      <c r="AC450">
        <v>8.1866869999999992</v>
      </c>
      <c r="AD450">
        <v>7.0239919999999998</v>
      </c>
      <c r="AE450">
        <v>-3.179799</v>
      </c>
      <c r="AF450">
        <v>-3.0948560000000001</v>
      </c>
      <c r="AG450">
        <v>-2.0272749999999999</v>
      </c>
      <c r="AH450">
        <v>-1.441079</v>
      </c>
      <c r="AI450">
        <v>-1.159924</v>
      </c>
      <c r="AJ450">
        <v>-0.66232469999999999</v>
      </c>
      <c r="AK450">
        <v>-0.43949060000000001</v>
      </c>
      <c r="AL450">
        <v>-0.59093980000000002</v>
      </c>
      <c r="AM450">
        <v>-0.38209969999999999</v>
      </c>
      <c r="AN450">
        <v>-0.23257990000000001</v>
      </c>
      <c r="AO450">
        <v>0.22188160000000001</v>
      </c>
      <c r="AP450">
        <v>0.15455659999999999</v>
      </c>
      <c r="AQ450">
        <v>0.1787745</v>
      </c>
      <c r="AR450">
        <v>0.1030852</v>
      </c>
      <c r="AS450">
        <v>0.14326639999999999</v>
      </c>
      <c r="AT450">
        <v>-6.4988699999999996E-2</v>
      </c>
      <c r="AU450">
        <v>0.13315650000000001</v>
      </c>
      <c r="AV450">
        <v>6.7475599999999997E-2</v>
      </c>
      <c r="AW450">
        <v>0.21959819999999999</v>
      </c>
      <c r="AX450">
        <v>0.44500010000000001</v>
      </c>
      <c r="AY450">
        <v>0.35858960000000001</v>
      </c>
      <c r="AZ450">
        <v>9.08799E-2</v>
      </c>
      <c r="BA450">
        <v>-3.5558199999999998E-2</v>
      </c>
      <c r="BB450">
        <v>-0.38117250000000003</v>
      </c>
      <c r="BC450">
        <v>-2.788843</v>
      </c>
      <c r="BD450">
        <v>-2.7225999999999999</v>
      </c>
      <c r="BE450">
        <v>-1.73577</v>
      </c>
      <c r="BF450">
        <v>-1.2174100000000001</v>
      </c>
      <c r="BG450">
        <v>-0.98457110000000003</v>
      </c>
      <c r="BH450">
        <v>-0.49863819999999998</v>
      </c>
      <c r="BI450">
        <v>-0.29785040000000002</v>
      </c>
      <c r="BJ450">
        <v>-0.45537359999999999</v>
      </c>
      <c r="BK450">
        <v>-0.23685709999999999</v>
      </c>
      <c r="BL450">
        <v>-6.1657999999999999E-3</v>
      </c>
      <c r="BM450">
        <v>0.42838730000000003</v>
      </c>
      <c r="BN450">
        <v>0.34523140000000002</v>
      </c>
      <c r="BO450">
        <v>0.37156400000000001</v>
      </c>
      <c r="BP450">
        <v>0.30113489999999998</v>
      </c>
      <c r="BQ450">
        <v>0.37243579999999998</v>
      </c>
      <c r="BR450">
        <v>0.17421800000000001</v>
      </c>
      <c r="BS450">
        <v>0.36493199999999998</v>
      </c>
      <c r="BT450">
        <v>0.28942499999999999</v>
      </c>
      <c r="BU450">
        <v>0.44235849999999999</v>
      </c>
      <c r="BV450">
        <v>0.62563930000000001</v>
      </c>
      <c r="BW450">
        <v>0.53555940000000002</v>
      </c>
      <c r="BX450">
        <v>0.2795687</v>
      </c>
      <c r="BY450">
        <v>0.1719425</v>
      </c>
      <c r="BZ450">
        <v>-0.19513359999999999</v>
      </c>
      <c r="CA450">
        <v>-2.518068</v>
      </c>
      <c r="CB450">
        <v>-2.4647770000000002</v>
      </c>
      <c r="CC450">
        <v>-1.533874</v>
      </c>
      <c r="CD450">
        <v>-1.0624960000000001</v>
      </c>
      <c r="CE450">
        <v>-0.86312199999999994</v>
      </c>
      <c r="CF450">
        <v>-0.38526949999999999</v>
      </c>
      <c r="CG450">
        <v>-0.19975090000000001</v>
      </c>
      <c r="CH450">
        <v>-0.36148079999999999</v>
      </c>
      <c r="CI450">
        <v>-0.13626250000000001</v>
      </c>
      <c r="CJ450">
        <v>0.1506478</v>
      </c>
      <c r="CK450">
        <v>0.57141260000000005</v>
      </c>
      <c r="CL450">
        <v>0.4772922</v>
      </c>
      <c r="CM450">
        <v>0.50508929999999996</v>
      </c>
      <c r="CN450">
        <v>0.43830340000000001</v>
      </c>
      <c r="CO450">
        <v>0.53115789999999996</v>
      </c>
      <c r="CP450">
        <v>0.33989190000000002</v>
      </c>
      <c r="CQ450">
        <v>0.52545900000000001</v>
      </c>
      <c r="CR450">
        <v>0.4431465</v>
      </c>
      <c r="CS450">
        <v>0.59664159999999999</v>
      </c>
      <c r="CT450">
        <v>0.75074949999999996</v>
      </c>
      <c r="CU450">
        <v>0.65812820000000005</v>
      </c>
      <c r="CV450">
        <v>0.41025410000000001</v>
      </c>
      <c r="CW450">
        <v>0.31565680000000002</v>
      </c>
      <c r="CX450">
        <v>-6.6283599999999998E-2</v>
      </c>
      <c r="CY450">
        <v>-2.247293</v>
      </c>
      <c r="CZ450">
        <v>-2.2069540000000001</v>
      </c>
      <c r="DA450">
        <v>-1.331979</v>
      </c>
      <c r="DB450">
        <v>-0.90758329999999998</v>
      </c>
      <c r="DC450">
        <v>-0.74167300000000003</v>
      </c>
      <c r="DD450">
        <v>-0.2719007</v>
      </c>
      <c r="DE450">
        <v>-0.1016513</v>
      </c>
      <c r="DF450">
        <v>-0.26758799999999999</v>
      </c>
      <c r="DG450">
        <v>-3.5667900000000002E-2</v>
      </c>
      <c r="DH450">
        <v>0.3074615</v>
      </c>
      <c r="DI450">
        <v>0.71443789999999996</v>
      </c>
      <c r="DJ450">
        <v>0.60935289999999998</v>
      </c>
      <c r="DK450">
        <v>0.63861469999999998</v>
      </c>
      <c r="DL450">
        <v>0.57547199999999998</v>
      </c>
      <c r="DM450">
        <v>0.68987989999999999</v>
      </c>
      <c r="DN450">
        <v>0.50556570000000001</v>
      </c>
      <c r="DO450">
        <v>0.68598599999999998</v>
      </c>
      <c r="DP450">
        <v>0.59686799999999995</v>
      </c>
      <c r="DQ450">
        <v>0.7509247</v>
      </c>
      <c r="DR450">
        <v>0.87585970000000002</v>
      </c>
      <c r="DS450">
        <v>0.78069699999999997</v>
      </c>
      <c r="DT450">
        <v>0.54093939999999996</v>
      </c>
      <c r="DU450">
        <v>0.45937119999999998</v>
      </c>
      <c r="DV450">
        <v>6.2566399999999994E-2</v>
      </c>
      <c r="DW450">
        <v>-1.8563369999999999</v>
      </c>
      <c r="DX450">
        <v>-1.8346979999999999</v>
      </c>
      <c r="DY450">
        <v>-1.0404739999999999</v>
      </c>
      <c r="DZ450">
        <v>-0.68391329999999995</v>
      </c>
      <c r="EA450">
        <v>-0.56631989999999999</v>
      </c>
      <c r="EB450">
        <v>-0.1082142</v>
      </c>
      <c r="EC450">
        <v>3.9988799999999998E-2</v>
      </c>
      <c r="ED450">
        <v>-0.13202179999999999</v>
      </c>
      <c r="EE450">
        <v>0.1095747</v>
      </c>
      <c r="EF450">
        <v>0.53387549999999995</v>
      </c>
      <c r="EG450">
        <v>0.92094370000000003</v>
      </c>
      <c r="EH450">
        <v>0.80002779999999996</v>
      </c>
      <c r="EI450">
        <v>0.83140409999999998</v>
      </c>
      <c r="EJ450">
        <v>0.77352169999999998</v>
      </c>
      <c r="EK450">
        <v>0.91904929999999996</v>
      </c>
      <c r="EL450">
        <v>0.7447724</v>
      </c>
      <c r="EM450">
        <v>0.91776139999999995</v>
      </c>
      <c r="EN450">
        <v>0.81881740000000003</v>
      </c>
      <c r="EO450">
        <v>0.97368500000000002</v>
      </c>
      <c r="EP450">
        <v>1.0564990000000001</v>
      </c>
      <c r="EQ450">
        <v>0.95766680000000004</v>
      </c>
      <c r="ER450">
        <v>0.72962830000000001</v>
      </c>
      <c r="ES450">
        <v>0.66687189999999996</v>
      </c>
      <c r="ET450">
        <v>0.2486053</v>
      </c>
      <c r="EU450">
        <v>61.02778</v>
      </c>
      <c r="EV450">
        <v>60.876820000000002</v>
      </c>
      <c r="EW450">
        <v>60.46434</v>
      </c>
      <c r="EX450">
        <v>60.400460000000002</v>
      </c>
      <c r="EY450">
        <v>60.175260000000002</v>
      </c>
      <c r="EZ450">
        <v>60.025739999999999</v>
      </c>
      <c r="FA450">
        <v>59.899749999999997</v>
      </c>
      <c r="FB450">
        <v>60.775840000000002</v>
      </c>
      <c r="FC450">
        <v>62.293640000000003</v>
      </c>
      <c r="FD450">
        <v>64.619609999999994</v>
      </c>
      <c r="FE450">
        <v>67.444370000000006</v>
      </c>
      <c r="FF450">
        <v>69.887550000000005</v>
      </c>
      <c r="FG450">
        <v>71.806209999999993</v>
      </c>
      <c r="FH450">
        <v>72.806160000000006</v>
      </c>
      <c r="FI450">
        <v>72.7376</v>
      </c>
      <c r="FJ450">
        <v>72.448260000000005</v>
      </c>
      <c r="FK450">
        <v>71.544979999999995</v>
      </c>
      <c r="FL450">
        <v>70.070589999999996</v>
      </c>
      <c r="FM450">
        <v>68.305719999999994</v>
      </c>
      <c r="FN450">
        <v>65.792720000000003</v>
      </c>
      <c r="FO450">
        <v>63.064239999999998</v>
      </c>
      <c r="FP450">
        <v>61.69858</v>
      </c>
      <c r="FQ450">
        <v>61.306789999999999</v>
      </c>
      <c r="FR450">
        <v>61.067419999999998</v>
      </c>
      <c r="FS450">
        <v>3.7993199999999998</v>
      </c>
      <c r="FT450">
        <v>0.16132679999999999</v>
      </c>
      <c r="FU450">
        <v>0.2362282</v>
      </c>
    </row>
    <row r="451" spans="1:177" x14ac:dyDescent="0.3">
      <c r="A451" t="s">
        <v>226</v>
      </c>
      <c r="B451" t="s">
        <v>0</v>
      </c>
      <c r="C451" t="s">
        <v>275</v>
      </c>
      <c r="D451" s="30" t="s">
        <v>236</v>
      </c>
      <c r="E451" t="s">
        <v>220</v>
      </c>
      <c r="F451">
        <v>4458</v>
      </c>
      <c r="G451">
        <v>5.9646970000000001</v>
      </c>
      <c r="H451">
        <v>5.6706940000000001</v>
      </c>
      <c r="I451">
        <v>5.3767500000000004</v>
      </c>
      <c r="J451">
        <v>4.8454129999999997</v>
      </c>
      <c r="K451">
        <v>4.1484629999999996</v>
      </c>
      <c r="L451">
        <v>3.9618229999999999</v>
      </c>
      <c r="M451">
        <v>3.9721329999999999</v>
      </c>
      <c r="N451">
        <v>4.2136829999999996</v>
      </c>
      <c r="O451">
        <v>4.5491130000000002</v>
      </c>
      <c r="P451">
        <v>4.9553099999999999</v>
      </c>
      <c r="Q451">
        <v>5.4063569999999999</v>
      </c>
      <c r="R451">
        <v>5.2420390000000001</v>
      </c>
      <c r="S451">
        <v>5.1535330000000004</v>
      </c>
      <c r="T451">
        <v>5.124695</v>
      </c>
      <c r="U451">
        <v>5.1399429999999997</v>
      </c>
      <c r="V451">
        <v>4.8443120000000004</v>
      </c>
      <c r="W451">
        <v>5.0432550000000003</v>
      </c>
      <c r="X451">
        <v>5.2119720000000003</v>
      </c>
      <c r="Y451">
        <v>5.7468630000000003</v>
      </c>
      <c r="Z451">
        <v>6.3003239999999998</v>
      </c>
      <c r="AA451">
        <v>6.8931269999999998</v>
      </c>
      <c r="AB451">
        <v>6.9755200000000004</v>
      </c>
      <c r="AC451">
        <v>6.4958099999999996</v>
      </c>
      <c r="AD451">
        <v>5.5318370000000003</v>
      </c>
      <c r="AE451">
        <v>-3.041633</v>
      </c>
      <c r="AF451">
        <v>-2.9183349999999999</v>
      </c>
      <c r="AG451">
        <v>-1.8721639999999999</v>
      </c>
      <c r="AH451">
        <v>-1.2185250000000001</v>
      </c>
      <c r="AI451">
        <v>-0.91619609999999996</v>
      </c>
      <c r="AJ451">
        <v>-0.4645167</v>
      </c>
      <c r="AK451">
        <v>-0.33454450000000002</v>
      </c>
      <c r="AL451">
        <v>-0.32608389999999998</v>
      </c>
      <c r="AM451">
        <v>-0.2118217</v>
      </c>
      <c r="AN451">
        <v>-0.1315286</v>
      </c>
      <c r="AO451">
        <v>0.2260057</v>
      </c>
      <c r="AP451">
        <v>0.1043457</v>
      </c>
      <c r="AQ451">
        <v>1.4740700000000001E-2</v>
      </c>
      <c r="AR451">
        <v>1.7107399999999998E-2</v>
      </c>
      <c r="AS451">
        <v>7.2158600000000003E-2</v>
      </c>
      <c r="AT451">
        <v>-0.17084179999999999</v>
      </c>
      <c r="AU451">
        <v>-2.1799800000000001E-2</v>
      </c>
      <c r="AV451">
        <v>-0.1248046</v>
      </c>
      <c r="AW451">
        <v>-2.0990600000000002E-2</v>
      </c>
      <c r="AX451">
        <v>0.18377470000000001</v>
      </c>
      <c r="AY451">
        <v>0.173679</v>
      </c>
      <c r="AZ451">
        <v>2.9765099999999999E-2</v>
      </c>
      <c r="BA451">
        <v>1.27808E-2</v>
      </c>
      <c r="BB451">
        <v>-0.29653570000000001</v>
      </c>
      <c r="BC451">
        <v>-2.6580149999999998</v>
      </c>
      <c r="BD451">
        <v>-2.5580440000000002</v>
      </c>
      <c r="BE451">
        <v>-1.602619</v>
      </c>
      <c r="BF451">
        <v>-1.0129779999999999</v>
      </c>
      <c r="BG451">
        <v>-0.76196620000000004</v>
      </c>
      <c r="BH451">
        <v>-0.3244725</v>
      </c>
      <c r="BI451">
        <v>-0.2122153</v>
      </c>
      <c r="BJ451">
        <v>-0.22075629999999999</v>
      </c>
      <c r="BK451">
        <v>-8.8516300000000006E-2</v>
      </c>
      <c r="BL451">
        <v>8.8816099999999995E-2</v>
      </c>
      <c r="BM451">
        <v>0.43364360000000002</v>
      </c>
      <c r="BN451">
        <v>0.28371049999999998</v>
      </c>
      <c r="BO451">
        <v>0.19602249999999999</v>
      </c>
      <c r="BP451">
        <v>0.2033066</v>
      </c>
      <c r="BQ451">
        <v>0.28650419999999999</v>
      </c>
      <c r="BR451">
        <v>3.96706E-2</v>
      </c>
      <c r="BS451">
        <v>0.190166</v>
      </c>
      <c r="BT451">
        <v>6.9435899999999995E-2</v>
      </c>
      <c r="BU451">
        <v>0.1719493</v>
      </c>
      <c r="BV451">
        <v>0.34500570000000003</v>
      </c>
      <c r="BW451">
        <v>0.32797270000000001</v>
      </c>
      <c r="BX451">
        <v>0.20433460000000001</v>
      </c>
      <c r="BY451">
        <v>0.2110408</v>
      </c>
      <c r="BZ451">
        <v>-0.1200025</v>
      </c>
      <c r="CA451">
        <v>-2.3923220000000001</v>
      </c>
      <c r="CB451">
        <v>-2.3085070000000001</v>
      </c>
      <c r="CC451">
        <v>-1.415934</v>
      </c>
      <c r="CD451">
        <v>-0.87061650000000002</v>
      </c>
      <c r="CE451">
        <v>-0.65514700000000003</v>
      </c>
      <c r="CF451">
        <v>-0.2274784</v>
      </c>
      <c r="CG451">
        <v>-0.12749050000000001</v>
      </c>
      <c r="CH451">
        <v>-0.14780670000000001</v>
      </c>
      <c r="CI451">
        <v>-3.1153000000000001E-3</v>
      </c>
      <c r="CJ451">
        <v>0.2414261</v>
      </c>
      <c r="CK451">
        <v>0.57745299999999999</v>
      </c>
      <c r="CL451">
        <v>0.40793800000000002</v>
      </c>
      <c r="CM451">
        <v>0.32157770000000002</v>
      </c>
      <c r="CN451">
        <v>0.33226749999999999</v>
      </c>
      <c r="CO451">
        <v>0.4349594</v>
      </c>
      <c r="CP451">
        <v>0.18547079999999999</v>
      </c>
      <c r="CQ451">
        <v>0.33697280000000002</v>
      </c>
      <c r="CR451">
        <v>0.20396629999999999</v>
      </c>
      <c r="CS451">
        <v>0.30557889999999999</v>
      </c>
      <c r="CT451">
        <v>0.45667380000000002</v>
      </c>
      <c r="CU451">
        <v>0.4348361</v>
      </c>
      <c r="CV451">
        <v>0.3252409</v>
      </c>
      <c r="CW451">
        <v>0.34835509999999997</v>
      </c>
      <c r="CX451">
        <v>2.2639000000000001E-3</v>
      </c>
      <c r="CY451">
        <v>-2.1266289999999999</v>
      </c>
      <c r="CZ451">
        <v>-2.05897</v>
      </c>
      <c r="DA451">
        <v>-1.2292479999999999</v>
      </c>
      <c r="DB451">
        <v>-0.72825519999999999</v>
      </c>
      <c r="DC451">
        <v>-0.54832769999999997</v>
      </c>
      <c r="DD451">
        <v>-0.13048419999999999</v>
      </c>
      <c r="DE451">
        <v>-4.2765600000000001E-2</v>
      </c>
      <c r="DF451">
        <v>-7.4857099999999996E-2</v>
      </c>
      <c r="DG451">
        <v>8.2285700000000003E-2</v>
      </c>
      <c r="DH451">
        <v>0.3940362</v>
      </c>
      <c r="DI451">
        <v>0.72126239999999997</v>
      </c>
      <c r="DJ451">
        <v>0.53216549999999996</v>
      </c>
      <c r="DK451">
        <v>0.4471329</v>
      </c>
      <c r="DL451">
        <v>0.46122849999999999</v>
      </c>
      <c r="DM451">
        <v>0.58341449999999995</v>
      </c>
      <c r="DN451">
        <v>0.33127109999999999</v>
      </c>
      <c r="DO451">
        <v>0.48377969999999998</v>
      </c>
      <c r="DP451">
        <v>0.33849679999999999</v>
      </c>
      <c r="DQ451">
        <v>0.4392084</v>
      </c>
      <c r="DR451">
        <v>0.56834189999999996</v>
      </c>
      <c r="DS451">
        <v>0.54169940000000005</v>
      </c>
      <c r="DT451">
        <v>0.44614720000000002</v>
      </c>
      <c r="DU451">
        <v>0.48566939999999997</v>
      </c>
      <c r="DV451">
        <v>0.1245303</v>
      </c>
      <c r="DW451">
        <v>-1.7430110000000001</v>
      </c>
      <c r="DX451">
        <v>-1.6986790000000001</v>
      </c>
      <c r="DY451">
        <v>-0.95970339999999998</v>
      </c>
      <c r="DZ451">
        <v>-0.5227079</v>
      </c>
      <c r="EA451">
        <v>-0.3940978</v>
      </c>
      <c r="EB451">
        <v>9.5600000000000008E-3</v>
      </c>
      <c r="EC451">
        <v>7.9563599999999998E-2</v>
      </c>
      <c r="ED451">
        <v>3.0470500000000001E-2</v>
      </c>
      <c r="EE451">
        <v>0.2055912</v>
      </c>
      <c r="EF451">
        <v>0.61438090000000001</v>
      </c>
      <c r="EG451">
        <v>0.92890039999999996</v>
      </c>
      <c r="EH451">
        <v>0.71153040000000001</v>
      </c>
      <c r="EI451">
        <v>0.62841469999999999</v>
      </c>
      <c r="EJ451">
        <v>0.64742759999999999</v>
      </c>
      <c r="EK451">
        <v>0.79776009999999997</v>
      </c>
      <c r="EL451">
        <v>0.54178349999999997</v>
      </c>
      <c r="EM451">
        <v>0.69574550000000002</v>
      </c>
      <c r="EN451">
        <v>0.53273740000000003</v>
      </c>
      <c r="EO451">
        <v>0.6321483</v>
      </c>
      <c r="EP451">
        <v>0.72957289999999997</v>
      </c>
      <c r="EQ451">
        <v>0.69599310000000003</v>
      </c>
      <c r="ER451">
        <v>0.62071670000000001</v>
      </c>
      <c r="ES451">
        <v>0.68392940000000002</v>
      </c>
      <c r="ET451">
        <v>0.30106349999999998</v>
      </c>
      <c r="EU451">
        <v>61.407420000000002</v>
      </c>
      <c r="EV451">
        <v>61.357050000000001</v>
      </c>
      <c r="EW451">
        <v>61.008220000000001</v>
      </c>
      <c r="EX451">
        <v>60.956890000000001</v>
      </c>
      <c r="EY451">
        <v>60.75656</v>
      </c>
      <c r="EZ451">
        <v>60.606969999999997</v>
      </c>
      <c r="FA451">
        <v>60.506259999999997</v>
      </c>
      <c r="FB451">
        <v>61.105469999999997</v>
      </c>
      <c r="FC451">
        <v>62.20646</v>
      </c>
      <c r="FD451">
        <v>64.005700000000004</v>
      </c>
      <c r="FE451">
        <v>66.155559999999994</v>
      </c>
      <c r="FF451">
        <v>68.364400000000003</v>
      </c>
      <c r="FG451">
        <v>69.973510000000005</v>
      </c>
      <c r="FH451">
        <v>70.673829999999995</v>
      </c>
      <c r="FI451">
        <v>70.28237</v>
      </c>
      <c r="FJ451">
        <v>70.079160000000002</v>
      </c>
      <c r="FK451">
        <v>69.224890000000002</v>
      </c>
      <c r="FL451">
        <v>68.025660000000002</v>
      </c>
      <c r="FM451">
        <v>66.622990000000001</v>
      </c>
      <c r="FN451">
        <v>64.672550000000001</v>
      </c>
      <c r="FO451">
        <v>62.66836</v>
      </c>
      <c r="FP451">
        <v>61.814210000000003</v>
      </c>
      <c r="FQ451">
        <v>61.610889999999998</v>
      </c>
      <c r="FR451">
        <v>61.509149999999998</v>
      </c>
      <c r="FS451">
        <v>3.524867</v>
      </c>
      <c r="FT451">
        <v>0.15245249999999999</v>
      </c>
      <c r="FU451">
        <v>0.21152080000000001</v>
      </c>
    </row>
    <row r="452" spans="1:177" x14ac:dyDescent="0.3">
      <c r="A452" t="s">
        <v>226</v>
      </c>
      <c r="B452" t="s">
        <v>0</v>
      </c>
      <c r="C452" t="s">
        <v>275</v>
      </c>
      <c r="D452" s="30" t="s">
        <v>236</v>
      </c>
      <c r="E452" t="s">
        <v>221</v>
      </c>
      <c r="F452">
        <v>1485</v>
      </c>
      <c r="G452">
        <v>2.0130840000000001</v>
      </c>
      <c r="H452">
        <v>1.9433069999999999</v>
      </c>
      <c r="I452">
        <v>1.745749</v>
      </c>
      <c r="J452">
        <v>1.44587</v>
      </c>
      <c r="K452">
        <v>1.2355050000000001</v>
      </c>
      <c r="L452">
        <v>1.153675</v>
      </c>
      <c r="M452">
        <v>1.1802269999999999</v>
      </c>
      <c r="N452">
        <v>1.0536220000000001</v>
      </c>
      <c r="O452">
        <v>1.0836110000000001</v>
      </c>
      <c r="P452">
        <v>1.079332</v>
      </c>
      <c r="Q452">
        <v>1.2343150000000001</v>
      </c>
      <c r="R452">
        <v>1.3585419999999999</v>
      </c>
      <c r="S452">
        <v>1.471738</v>
      </c>
      <c r="T452">
        <v>1.4456329999999999</v>
      </c>
      <c r="U452">
        <v>1.476248</v>
      </c>
      <c r="V452">
        <v>1.565042</v>
      </c>
      <c r="W452">
        <v>1.669665</v>
      </c>
      <c r="X452">
        <v>1.7922</v>
      </c>
      <c r="Y452">
        <v>1.938642</v>
      </c>
      <c r="Z452">
        <v>2.0046499999999998</v>
      </c>
      <c r="AA452">
        <v>2.0628639999999998</v>
      </c>
      <c r="AB452">
        <v>2.0111690000000002</v>
      </c>
      <c r="AC452">
        <v>1.7647630000000001</v>
      </c>
      <c r="AD452">
        <v>1.553695</v>
      </c>
      <c r="AE452">
        <v>-0.57473680000000005</v>
      </c>
      <c r="AF452">
        <v>-0.55169029999999997</v>
      </c>
      <c r="AG452">
        <v>-0.40710390000000002</v>
      </c>
      <c r="AH452">
        <v>-0.38678420000000002</v>
      </c>
      <c r="AI452">
        <v>-0.33977849999999998</v>
      </c>
      <c r="AJ452">
        <v>-0.24449399999999999</v>
      </c>
      <c r="AK452">
        <v>-0.1753412</v>
      </c>
      <c r="AL452">
        <v>-0.36456149999999998</v>
      </c>
      <c r="AM452">
        <v>-0.3421593</v>
      </c>
      <c r="AN452">
        <v>-0.31994479999999997</v>
      </c>
      <c r="AO452">
        <v>-9.9251699999999998E-2</v>
      </c>
      <c r="AP452">
        <v>-2.1693299999999999E-2</v>
      </c>
      <c r="AQ452">
        <v>6.1170700000000001E-2</v>
      </c>
      <c r="AR452">
        <v>-9.5531000000000001E-3</v>
      </c>
      <c r="AS452">
        <v>-3.5802800000000003E-2</v>
      </c>
      <c r="AT452">
        <v>-4.3126400000000002E-2</v>
      </c>
      <c r="AU452">
        <v>4.93322E-2</v>
      </c>
      <c r="AV452">
        <v>4.39166E-2</v>
      </c>
      <c r="AW452">
        <v>0.1075826</v>
      </c>
      <c r="AX452">
        <v>0.15104680000000001</v>
      </c>
      <c r="AY452">
        <v>7.3594800000000002E-2</v>
      </c>
      <c r="AZ452">
        <v>-6.2057000000000001E-2</v>
      </c>
      <c r="BA452">
        <v>-0.19473209999999999</v>
      </c>
      <c r="BB452">
        <v>-0.22598650000000001</v>
      </c>
      <c r="BC452">
        <v>-0.43711430000000001</v>
      </c>
      <c r="BD452">
        <v>-0.40631339999999999</v>
      </c>
      <c r="BE452">
        <v>-0.25696089999999999</v>
      </c>
      <c r="BF452">
        <v>-0.26996999999999999</v>
      </c>
      <c r="BG452">
        <v>-0.2489218</v>
      </c>
      <c r="BH452">
        <v>-0.1569806</v>
      </c>
      <c r="BI452">
        <v>-9.6123200000000006E-2</v>
      </c>
      <c r="BJ452">
        <v>-0.25518190000000002</v>
      </c>
      <c r="BK452">
        <v>-0.22892770000000001</v>
      </c>
      <c r="BL452">
        <v>-0.20456959999999999</v>
      </c>
      <c r="BM452">
        <v>-3.3776E-2</v>
      </c>
      <c r="BN452">
        <v>5.7373899999999999E-2</v>
      </c>
      <c r="BO452">
        <v>0.13525960000000001</v>
      </c>
      <c r="BP452">
        <v>7.2394299999999995E-2</v>
      </c>
      <c r="BQ452">
        <v>5.6993700000000001E-2</v>
      </c>
      <c r="BR452">
        <v>8.1111299999999997E-2</v>
      </c>
      <c r="BS452">
        <v>0.16341639999999999</v>
      </c>
      <c r="BT452">
        <v>0.1786972</v>
      </c>
      <c r="BU452">
        <v>0.23757149999999999</v>
      </c>
      <c r="BV452">
        <v>0.24240129999999999</v>
      </c>
      <c r="BW452">
        <v>0.16878599999999999</v>
      </c>
      <c r="BX452">
        <v>2.28591E-2</v>
      </c>
      <c r="BY452">
        <v>-0.1124201</v>
      </c>
      <c r="BZ452">
        <v>-0.1480611</v>
      </c>
      <c r="CA452">
        <v>-0.34179730000000003</v>
      </c>
      <c r="CB452">
        <v>-0.3056258</v>
      </c>
      <c r="CC452">
        <v>-0.1529722</v>
      </c>
      <c r="CD452">
        <v>-0.18906490000000001</v>
      </c>
      <c r="CE452">
        <v>-0.18599460000000001</v>
      </c>
      <c r="CF452">
        <v>-9.6369099999999999E-2</v>
      </c>
      <c r="CG452">
        <v>-4.1257000000000002E-2</v>
      </c>
      <c r="CH452">
        <v>-0.1794259</v>
      </c>
      <c r="CI452">
        <v>-0.1505039</v>
      </c>
      <c r="CJ452">
        <v>-0.12466099999999999</v>
      </c>
      <c r="CK452">
        <v>1.15722E-2</v>
      </c>
      <c r="CL452">
        <v>0.1121357</v>
      </c>
      <c r="CM452">
        <v>0.1865734</v>
      </c>
      <c r="CN452">
        <v>0.12915090000000001</v>
      </c>
      <c r="CO452">
        <v>0.12126430000000001</v>
      </c>
      <c r="CP452">
        <v>0.1671579</v>
      </c>
      <c r="CQ452">
        <v>0.2424307</v>
      </c>
      <c r="CR452">
        <v>0.2720458</v>
      </c>
      <c r="CS452">
        <v>0.32760149999999999</v>
      </c>
      <c r="CT452">
        <v>0.30567309999999998</v>
      </c>
      <c r="CU452">
        <v>0.23471510000000001</v>
      </c>
      <c r="CV452">
        <v>8.16717E-2</v>
      </c>
      <c r="CW452">
        <v>-5.5411000000000002E-2</v>
      </c>
      <c r="CX452">
        <v>-9.4090300000000002E-2</v>
      </c>
      <c r="CY452">
        <v>-0.24648039999999999</v>
      </c>
      <c r="CZ452">
        <v>-0.20493819999999999</v>
      </c>
      <c r="DA452">
        <v>-4.8983600000000002E-2</v>
      </c>
      <c r="DB452">
        <v>-0.1081597</v>
      </c>
      <c r="DC452">
        <v>-0.1230675</v>
      </c>
      <c r="DD452">
        <v>-3.57576E-2</v>
      </c>
      <c r="DE452">
        <v>1.3609100000000001E-2</v>
      </c>
      <c r="DF452">
        <v>-0.1036699</v>
      </c>
      <c r="DG452">
        <v>-7.2080000000000005E-2</v>
      </c>
      <c r="DH452">
        <v>-4.4752500000000001E-2</v>
      </c>
      <c r="DI452">
        <v>5.6920400000000003E-2</v>
      </c>
      <c r="DJ452">
        <v>0.1668974</v>
      </c>
      <c r="DK452">
        <v>0.23788719999999999</v>
      </c>
      <c r="DL452">
        <v>0.1859074</v>
      </c>
      <c r="DM452">
        <v>0.1855348</v>
      </c>
      <c r="DN452">
        <v>0.2532046</v>
      </c>
      <c r="DO452">
        <v>0.32144509999999998</v>
      </c>
      <c r="DP452">
        <v>0.36539450000000001</v>
      </c>
      <c r="DQ452">
        <v>0.41763139999999999</v>
      </c>
      <c r="DR452">
        <v>0.36894490000000002</v>
      </c>
      <c r="DS452">
        <v>0.30064429999999998</v>
      </c>
      <c r="DT452">
        <v>0.14048430000000001</v>
      </c>
      <c r="DU452">
        <v>1.598E-3</v>
      </c>
      <c r="DV452">
        <v>-4.01194E-2</v>
      </c>
      <c r="DW452">
        <v>-0.10885789999999999</v>
      </c>
      <c r="DX452">
        <v>-5.9561299999999998E-2</v>
      </c>
      <c r="DY452">
        <v>0.1011594</v>
      </c>
      <c r="DZ452">
        <v>8.6545000000000007E-3</v>
      </c>
      <c r="EA452">
        <v>-3.2210700000000002E-2</v>
      </c>
      <c r="EB452">
        <v>5.1755700000000002E-2</v>
      </c>
      <c r="EC452">
        <v>9.2827099999999996E-2</v>
      </c>
      <c r="ED452">
        <v>5.7096999999999998E-3</v>
      </c>
      <c r="EE452">
        <v>4.1151600000000003E-2</v>
      </c>
      <c r="EF452">
        <v>7.0622699999999997E-2</v>
      </c>
      <c r="EG452">
        <v>0.122396</v>
      </c>
      <c r="EH452">
        <v>0.24596470000000001</v>
      </c>
      <c r="EI452">
        <v>0.31197619999999998</v>
      </c>
      <c r="EJ452">
        <v>0.2678548</v>
      </c>
      <c r="EK452">
        <v>0.2783313</v>
      </c>
      <c r="EL452">
        <v>0.37744220000000001</v>
      </c>
      <c r="EM452">
        <v>0.43552930000000001</v>
      </c>
      <c r="EN452">
        <v>0.50017509999999998</v>
      </c>
      <c r="EO452">
        <v>0.54762040000000001</v>
      </c>
      <c r="EP452">
        <v>0.46029930000000002</v>
      </c>
      <c r="EQ452">
        <v>0.39583550000000001</v>
      </c>
      <c r="ER452">
        <v>0.2254004</v>
      </c>
      <c r="ES452">
        <v>8.3909999999999998E-2</v>
      </c>
      <c r="ET452">
        <v>3.7805900000000003E-2</v>
      </c>
      <c r="EU452">
        <v>59.888779999999997</v>
      </c>
      <c r="EV452">
        <v>59.436050000000002</v>
      </c>
      <c r="EW452">
        <v>58.832610000000003</v>
      </c>
      <c r="EX452">
        <v>58.731090000000002</v>
      </c>
      <c r="EY452">
        <v>58.431269999999998</v>
      </c>
      <c r="EZ452">
        <v>58.281970000000001</v>
      </c>
      <c r="FA452">
        <v>58.080129999999997</v>
      </c>
      <c r="FB452">
        <v>59.786879999999996</v>
      </c>
      <c r="FC452">
        <v>62.555199999999999</v>
      </c>
      <c r="FD452">
        <v>66.461449999999999</v>
      </c>
      <c r="FE452">
        <v>71.310990000000004</v>
      </c>
      <c r="FF452">
        <v>74.4572</v>
      </c>
      <c r="FG452">
        <v>77.30453</v>
      </c>
      <c r="FH452">
        <v>79.203460000000007</v>
      </c>
      <c r="FI452">
        <v>80.103629999999995</v>
      </c>
      <c r="FJ452">
        <v>79.555869999999999</v>
      </c>
      <c r="FK452">
        <v>78.505570000000006</v>
      </c>
      <c r="FL452">
        <v>76.205709999999996</v>
      </c>
      <c r="FM452">
        <v>73.354129999999998</v>
      </c>
      <c r="FN452">
        <v>69.153400000000005</v>
      </c>
      <c r="FO452">
        <v>64.251940000000005</v>
      </c>
      <c r="FP452">
        <v>61.351669999999999</v>
      </c>
      <c r="FQ452">
        <v>60.394449999999999</v>
      </c>
      <c r="FR452">
        <v>59.742190000000001</v>
      </c>
      <c r="FS452">
        <v>1.7725519999999999</v>
      </c>
      <c r="FT452">
        <v>7.3506799999999997E-2</v>
      </c>
      <c r="FU452">
        <v>0.1303338</v>
      </c>
    </row>
    <row r="453" spans="1:177" x14ac:dyDescent="0.3">
      <c r="A453" t="s">
        <v>226</v>
      </c>
      <c r="B453" t="s">
        <v>0</v>
      </c>
      <c r="C453" t="s">
        <v>275</v>
      </c>
      <c r="D453" s="30" t="s">
        <v>237</v>
      </c>
      <c r="E453" t="s">
        <v>219</v>
      </c>
      <c r="F453">
        <v>6344</v>
      </c>
      <c r="G453">
        <v>9.5847479999999994</v>
      </c>
      <c r="H453">
        <v>9.0595630000000007</v>
      </c>
      <c r="I453">
        <v>7.6328310000000004</v>
      </c>
      <c r="J453">
        <v>6.3885959999999997</v>
      </c>
      <c r="K453">
        <v>5.4335990000000001</v>
      </c>
      <c r="L453">
        <v>5.5640640000000001</v>
      </c>
      <c r="M453">
        <v>6.2782309999999999</v>
      </c>
      <c r="N453">
        <v>6.9891459999999999</v>
      </c>
      <c r="O453">
        <v>5.5560349999999996</v>
      </c>
      <c r="P453">
        <v>5.7344660000000003</v>
      </c>
      <c r="Q453">
        <v>5.7743479999999998</v>
      </c>
      <c r="R453">
        <v>6.072762</v>
      </c>
      <c r="S453">
        <v>6.1599310000000003</v>
      </c>
      <c r="T453">
        <v>6.2106050000000002</v>
      </c>
      <c r="U453">
        <v>6.2598839999999996</v>
      </c>
      <c r="V453">
        <v>6.2042409999999997</v>
      </c>
      <c r="W453">
        <v>6.1812569999999996</v>
      </c>
      <c r="X453">
        <v>6.8188180000000003</v>
      </c>
      <c r="Y453">
        <v>7.9980289999999998</v>
      </c>
      <c r="Z453">
        <v>9.4359959999999994</v>
      </c>
      <c r="AA453">
        <v>9.9787219999999994</v>
      </c>
      <c r="AB453">
        <v>9.9608869999999996</v>
      </c>
      <c r="AC453">
        <v>8.4490639999999999</v>
      </c>
      <c r="AD453">
        <v>7.2565520000000001</v>
      </c>
      <c r="AE453">
        <v>-2.6667939999999999</v>
      </c>
      <c r="AF453">
        <v>-2.917535</v>
      </c>
      <c r="AG453">
        <v>-2.7420239999999998</v>
      </c>
      <c r="AH453">
        <v>-2.4415589999999998</v>
      </c>
      <c r="AI453">
        <v>-2.1650930000000002</v>
      </c>
      <c r="AJ453">
        <v>-1.263107</v>
      </c>
      <c r="AK453">
        <v>-0.83376189999999994</v>
      </c>
      <c r="AL453">
        <v>-0.35536109999999999</v>
      </c>
      <c r="AM453">
        <v>-1.4803999999999999</v>
      </c>
      <c r="AN453">
        <v>-1.0889610000000001</v>
      </c>
      <c r="AO453">
        <v>-0.91622740000000003</v>
      </c>
      <c r="AP453">
        <v>-0.54244610000000004</v>
      </c>
      <c r="AQ453">
        <v>-0.24852669999999999</v>
      </c>
      <c r="AR453">
        <v>-0.15586059999999999</v>
      </c>
      <c r="AS453">
        <v>-4.71385E-2</v>
      </c>
      <c r="AT453">
        <v>-4.3278900000000002E-2</v>
      </c>
      <c r="AU453">
        <v>-0.24070949999999999</v>
      </c>
      <c r="AV453">
        <v>-0.29441820000000002</v>
      </c>
      <c r="AW453">
        <v>-0.31917590000000001</v>
      </c>
      <c r="AX453">
        <v>-8.0132999999999992E-3</v>
      </c>
      <c r="AY453">
        <v>0.16830290000000001</v>
      </c>
      <c r="AZ453">
        <v>0.34505829999999998</v>
      </c>
      <c r="BA453">
        <v>-0.35536879999999998</v>
      </c>
      <c r="BB453">
        <v>-0.6788691</v>
      </c>
      <c r="BC453">
        <v>-2.2869139999999999</v>
      </c>
      <c r="BD453">
        <v>-2.5097610000000001</v>
      </c>
      <c r="BE453">
        <v>-2.3273760000000001</v>
      </c>
      <c r="BF453">
        <v>-2.070551</v>
      </c>
      <c r="BG453">
        <v>-1.8199540000000001</v>
      </c>
      <c r="BH453">
        <v>-0.97596400000000005</v>
      </c>
      <c r="BI453">
        <v>-0.56264110000000001</v>
      </c>
      <c r="BJ453">
        <v>-6.7485100000000006E-2</v>
      </c>
      <c r="BK453">
        <v>-1.173184</v>
      </c>
      <c r="BL453">
        <v>-0.83581039999999995</v>
      </c>
      <c r="BM453">
        <v>-0.68402180000000001</v>
      </c>
      <c r="BN453">
        <v>-0.29446919999999999</v>
      </c>
      <c r="BO453">
        <v>-3.84496E-2</v>
      </c>
      <c r="BP453">
        <v>9.4012499999999999E-2</v>
      </c>
      <c r="BQ453">
        <v>0.26720129999999997</v>
      </c>
      <c r="BR453">
        <v>0.2366249</v>
      </c>
      <c r="BS453">
        <v>2.9368600000000002E-2</v>
      </c>
      <c r="BT453">
        <v>-5.3240299999999997E-2</v>
      </c>
      <c r="BU453">
        <v>-6.8653500000000006E-2</v>
      </c>
      <c r="BV453">
        <v>0.24663660000000001</v>
      </c>
      <c r="BW453">
        <v>0.4893844</v>
      </c>
      <c r="BX453">
        <v>0.6376058</v>
      </c>
      <c r="BY453">
        <v>-6.3760499999999998E-2</v>
      </c>
      <c r="BZ453">
        <v>-0.37078879999999997</v>
      </c>
      <c r="CA453">
        <v>-2.0238100000000001</v>
      </c>
      <c r="CB453">
        <v>-2.2273369999999999</v>
      </c>
      <c r="CC453">
        <v>-2.0401919999999998</v>
      </c>
      <c r="CD453">
        <v>-1.813591</v>
      </c>
      <c r="CE453">
        <v>-1.5809120000000001</v>
      </c>
      <c r="CF453">
        <v>-0.77708940000000004</v>
      </c>
      <c r="CG453">
        <v>-0.37486370000000002</v>
      </c>
      <c r="CH453">
        <v>0.13189690000000001</v>
      </c>
      <c r="CI453">
        <v>-0.96040729999999996</v>
      </c>
      <c r="CJ453">
        <v>-0.66047880000000003</v>
      </c>
      <c r="CK453">
        <v>-0.52319689999999996</v>
      </c>
      <c r="CL453">
        <v>-0.1227212</v>
      </c>
      <c r="CM453">
        <v>0.10704909999999999</v>
      </c>
      <c r="CN453">
        <v>0.26707379999999997</v>
      </c>
      <c r="CO453">
        <v>0.48491220000000002</v>
      </c>
      <c r="CP453">
        <v>0.43048540000000002</v>
      </c>
      <c r="CQ453">
        <v>0.2164238</v>
      </c>
      <c r="CR453">
        <v>0.11379880000000001</v>
      </c>
      <c r="CS453">
        <v>0.10485750000000001</v>
      </c>
      <c r="CT453">
        <v>0.4230063</v>
      </c>
      <c r="CU453">
        <v>0.71176439999999996</v>
      </c>
      <c r="CV453">
        <v>0.84022339999999995</v>
      </c>
      <c r="CW453">
        <v>0.13820640000000001</v>
      </c>
      <c r="CX453">
        <v>-0.15741330000000001</v>
      </c>
      <c r="CY453">
        <v>-1.7607060000000001</v>
      </c>
      <c r="CZ453">
        <v>-1.944914</v>
      </c>
      <c r="DA453">
        <v>-1.753009</v>
      </c>
      <c r="DB453">
        <v>-1.556632</v>
      </c>
      <c r="DC453">
        <v>-1.341869</v>
      </c>
      <c r="DD453">
        <v>-0.57821480000000003</v>
      </c>
      <c r="DE453">
        <v>-0.18708630000000001</v>
      </c>
      <c r="DF453">
        <v>0.33127899999999999</v>
      </c>
      <c r="DG453">
        <v>-0.74763040000000003</v>
      </c>
      <c r="DH453">
        <v>-0.4851471</v>
      </c>
      <c r="DI453">
        <v>-0.36237200000000003</v>
      </c>
      <c r="DJ453">
        <v>4.9026899999999998E-2</v>
      </c>
      <c r="DK453">
        <v>0.25254789999999999</v>
      </c>
      <c r="DL453">
        <v>0.4401351</v>
      </c>
      <c r="DM453">
        <v>0.702623</v>
      </c>
      <c r="DN453">
        <v>0.62434590000000001</v>
      </c>
      <c r="DO453">
        <v>0.40347899999999998</v>
      </c>
      <c r="DP453">
        <v>0.28083789999999997</v>
      </c>
      <c r="DQ453">
        <v>0.27836850000000002</v>
      </c>
      <c r="DR453">
        <v>0.59937600000000002</v>
      </c>
      <c r="DS453">
        <v>0.93414439999999999</v>
      </c>
      <c r="DT453">
        <v>1.0428409999999999</v>
      </c>
      <c r="DU453">
        <v>0.34017340000000001</v>
      </c>
      <c r="DV453">
        <v>5.5962199999999997E-2</v>
      </c>
      <c r="DW453">
        <v>-1.3808260000000001</v>
      </c>
      <c r="DX453">
        <v>-1.53714</v>
      </c>
      <c r="DY453">
        <v>-1.3383609999999999</v>
      </c>
      <c r="DZ453">
        <v>-1.185624</v>
      </c>
      <c r="EA453">
        <v>-0.99672989999999995</v>
      </c>
      <c r="EB453">
        <v>-0.29107149999999998</v>
      </c>
      <c r="EC453">
        <v>8.4034499999999998E-2</v>
      </c>
      <c r="ED453">
        <v>0.61915500000000001</v>
      </c>
      <c r="EE453">
        <v>-0.44041429999999998</v>
      </c>
      <c r="EF453">
        <v>-0.23199610000000001</v>
      </c>
      <c r="EG453">
        <v>-0.13016630000000001</v>
      </c>
      <c r="EH453">
        <v>0.29700369999999998</v>
      </c>
      <c r="EI453">
        <v>0.46262490000000001</v>
      </c>
      <c r="EJ453">
        <v>0.69000819999999996</v>
      </c>
      <c r="EK453">
        <v>1.0169630000000001</v>
      </c>
      <c r="EL453">
        <v>0.90424970000000005</v>
      </c>
      <c r="EM453">
        <v>0.67355699999999996</v>
      </c>
      <c r="EN453">
        <v>0.52201580000000003</v>
      </c>
      <c r="EO453">
        <v>0.52889079999999999</v>
      </c>
      <c r="EP453">
        <v>0.85402579999999995</v>
      </c>
      <c r="EQ453">
        <v>1.255226</v>
      </c>
      <c r="ER453">
        <v>1.3353889999999999</v>
      </c>
      <c r="ES453">
        <v>0.6317817</v>
      </c>
      <c r="ET453">
        <v>0.36404259999999999</v>
      </c>
      <c r="EU453">
        <v>51.462209999999999</v>
      </c>
      <c r="EV453">
        <v>50.548839999999998</v>
      </c>
      <c r="EW453">
        <v>50.127949999999998</v>
      </c>
      <c r="EX453">
        <v>49.459919999999997</v>
      </c>
      <c r="EY453">
        <v>49.28163</v>
      </c>
      <c r="EZ453">
        <v>49.033520000000003</v>
      </c>
      <c r="FA453">
        <v>48.248539999999998</v>
      </c>
      <c r="FB453">
        <v>48.295920000000002</v>
      </c>
      <c r="FC453">
        <v>51.335630000000002</v>
      </c>
      <c r="FD453">
        <v>55.151020000000003</v>
      </c>
      <c r="FE453">
        <v>58.611179999999997</v>
      </c>
      <c r="FF453">
        <v>61.493639999999999</v>
      </c>
      <c r="FG453">
        <v>62.889029999999998</v>
      </c>
      <c r="FH453">
        <v>63.332920000000001</v>
      </c>
      <c r="FI453">
        <v>63.740250000000003</v>
      </c>
      <c r="FJ453">
        <v>63.381360000000001</v>
      </c>
      <c r="FK453">
        <v>62.061070000000001</v>
      </c>
      <c r="FL453">
        <v>60.419040000000003</v>
      </c>
      <c r="FM453">
        <v>58.632919999999999</v>
      </c>
      <c r="FN453">
        <v>56.019620000000003</v>
      </c>
      <c r="FO453">
        <v>54.045310000000001</v>
      </c>
      <c r="FP453">
        <v>52.686810000000001</v>
      </c>
      <c r="FQ453">
        <v>52.080150000000003</v>
      </c>
      <c r="FR453">
        <v>51.164679999999997</v>
      </c>
      <c r="FS453">
        <v>5.9519529999999996</v>
      </c>
      <c r="FT453">
        <v>0.27420339999999999</v>
      </c>
      <c r="FU453">
        <v>0.30155500000000002</v>
      </c>
    </row>
    <row r="454" spans="1:177" x14ac:dyDescent="0.3">
      <c r="A454" t="s">
        <v>226</v>
      </c>
      <c r="B454" t="s">
        <v>0</v>
      </c>
      <c r="C454" t="s">
        <v>275</v>
      </c>
      <c r="D454" s="30" t="s">
        <v>237</v>
      </c>
      <c r="E454" t="s">
        <v>220</v>
      </c>
      <c r="F454">
        <v>4766</v>
      </c>
      <c r="G454">
        <v>7.1302810000000001</v>
      </c>
      <c r="H454">
        <v>6.7604150000000001</v>
      </c>
      <c r="I454">
        <v>5.6857509999999998</v>
      </c>
      <c r="J454">
        <v>4.74709</v>
      </c>
      <c r="K454">
        <v>3.9642979999999999</v>
      </c>
      <c r="L454">
        <v>4.1626279999999998</v>
      </c>
      <c r="M454">
        <v>4.9072589999999998</v>
      </c>
      <c r="N454">
        <v>5.5757620000000001</v>
      </c>
      <c r="O454">
        <v>4.5720190000000001</v>
      </c>
      <c r="P454">
        <v>4.6093500000000001</v>
      </c>
      <c r="Q454">
        <v>4.7247490000000001</v>
      </c>
      <c r="R454">
        <v>4.7731349999999999</v>
      </c>
      <c r="S454">
        <v>4.8827699999999998</v>
      </c>
      <c r="T454">
        <v>5.0181959999999997</v>
      </c>
      <c r="U454">
        <v>5.1351310000000003</v>
      </c>
      <c r="V454">
        <v>5.0848820000000003</v>
      </c>
      <c r="W454">
        <v>4.9536730000000002</v>
      </c>
      <c r="X454">
        <v>5.3555109999999999</v>
      </c>
      <c r="Y454">
        <v>6.2599830000000001</v>
      </c>
      <c r="Z454">
        <v>7.4346819999999996</v>
      </c>
      <c r="AA454">
        <v>7.8380280000000004</v>
      </c>
      <c r="AB454">
        <v>7.8708999999999998</v>
      </c>
      <c r="AC454">
        <v>6.5956640000000002</v>
      </c>
      <c r="AD454">
        <v>5.602684</v>
      </c>
      <c r="AE454">
        <v>-2.728208</v>
      </c>
      <c r="AF454">
        <v>-2.9034049999999998</v>
      </c>
      <c r="AG454">
        <v>-2.7085900000000001</v>
      </c>
      <c r="AH454">
        <v>-2.3778579999999998</v>
      </c>
      <c r="AI454">
        <v>-2.1381920000000001</v>
      </c>
      <c r="AJ454">
        <v>-1.264516</v>
      </c>
      <c r="AK454">
        <v>-0.73199340000000002</v>
      </c>
      <c r="AL454">
        <v>-0.33027590000000001</v>
      </c>
      <c r="AM454">
        <v>-1.09233</v>
      </c>
      <c r="AN454">
        <v>-0.9632925</v>
      </c>
      <c r="AO454">
        <v>-0.75703129999999996</v>
      </c>
      <c r="AP454">
        <v>-0.63938360000000005</v>
      </c>
      <c r="AQ454">
        <v>-0.32143149999999998</v>
      </c>
      <c r="AR454">
        <v>-0.15492919999999999</v>
      </c>
      <c r="AS454">
        <v>2.9878999999999999E-3</v>
      </c>
      <c r="AT454">
        <v>1.6608499999999998E-2</v>
      </c>
      <c r="AU454">
        <v>-0.20913970000000001</v>
      </c>
      <c r="AV454">
        <v>-0.33486909999999998</v>
      </c>
      <c r="AW454">
        <v>-0.38273059999999998</v>
      </c>
      <c r="AX454">
        <v>-0.11856120000000001</v>
      </c>
      <c r="AY454">
        <v>1.4864199999999999E-2</v>
      </c>
      <c r="AZ454">
        <v>0.21279290000000001</v>
      </c>
      <c r="BA454">
        <v>-0.3786909</v>
      </c>
      <c r="BB454">
        <v>-0.66774929999999999</v>
      </c>
      <c r="BC454">
        <v>-2.3763770000000002</v>
      </c>
      <c r="BD454">
        <v>-2.5236730000000001</v>
      </c>
      <c r="BE454">
        <v>-2.3195130000000002</v>
      </c>
      <c r="BF454">
        <v>-2.0293990000000002</v>
      </c>
      <c r="BG454">
        <v>-1.813412</v>
      </c>
      <c r="BH454">
        <v>-0.99569169999999996</v>
      </c>
      <c r="BI454">
        <v>-0.48116370000000003</v>
      </c>
      <c r="BJ454">
        <v>-6.4315399999999995E-2</v>
      </c>
      <c r="BK454">
        <v>-0.83480299999999996</v>
      </c>
      <c r="BL454">
        <v>-0.72680599999999995</v>
      </c>
      <c r="BM454">
        <v>-0.54472480000000001</v>
      </c>
      <c r="BN454">
        <v>-0.42608059999999998</v>
      </c>
      <c r="BO454">
        <v>-0.15292030000000001</v>
      </c>
      <c r="BP454">
        <v>5.56853E-2</v>
      </c>
      <c r="BQ454">
        <v>0.28493750000000001</v>
      </c>
      <c r="BR454">
        <v>0.27587060000000002</v>
      </c>
      <c r="BS454">
        <v>3.5460400000000003E-2</v>
      </c>
      <c r="BT454">
        <v>-0.117566</v>
      </c>
      <c r="BU454">
        <v>-0.16579179999999999</v>
      </c>
      <c r="BV454">
        <v>0.10923239999999999</v>
      </c>
      <c r="BW454">
        <v>0.28518559999999998</v>
      </c>
      <c r="BX454">
        <v>0.47950579999999998</v>
      </c>
      <c r="BY454">
        <v>-0.1107071</v>
      </c>
      <c r="BZ454">
        <v>-0.38682680000000003</v>
      </c>
      <c r="CA454">
        <v>-2.132701</v>
      </c>
      <c r="CB454">
        <v>-2.260672</v>
      </c>
      <c r="CC454">
        <v>-2.0500389999999999</v>
      </c>
      <c r="CD454">
        <v>-1.788057</v>
      </c>
      <c r="CE454">
        <v>-1.588471</v>
      </c>
      <c r="CF454">
        <v>-0.80950449999999996</v>
      </c>
      <c r="CG454">
        <v>-0.30743979999999999</v>
      </c>
      <c r="CH454">
        <v>0.11988790000000001</v>
      </c>
      <c r="CI454">
        <v>-0.65644080000000005</v>
      </c>
      <c r="CJ454">
        <v>-0.56301619999999997</v>
      </c>
      <c r="CK454">
        <v>-0.39768189999999998</v>
      </c>
      <c r="CL454">
        <v>-0.27834759999999997</v>
      </c>
      <c r="CM454">
        <v>-3.6209999999999999E-2</v>
      </c>
      <c r="CN454">
        <v>0.20155629999999999</v>
      </c>
      <c r="CO454">
        <v>0.480215</v>
      </c>
      <c r="CP454">
        <v>0.45543479999999997</v>
      </c>
      <c r="CQ454">
        <v>0.20486969999999999</v>
      </c>
      <c r="CR454">
        <v>3.2937399999999999E-2</v>
      </c>
      <c r="CS454">
        <v>-1.55406E-2</v>
      </c>
      <c r="CT454">
        <v>0.26700170000000001</v>
      </c>
      <c r="CU454">
        <v>0.47240939999999998</v>
      </c>
      <c r="CV454">
        <v>0.6642304</v>
      </c>
      <c r="CW454">
        <v>7.4897699999999998E-2</v>
      </c>
      <c r="CX454">
        <v>-0.19226080000000001</v>
      </c>
      <c r="CY454">
        <v>-1.889024</v>
      </c>
      <c r="CZ454">
        <v>-1.997671</v>
      </c>
      <c r="DA454">
        <v>-1.780565</v>
      </c>
      <c r="DB454">
        <v>-1.546716</v>
      </c>
      <c r="DC454">
        <v>-1.363529</v>
      </c>
      <c r="DD454">
        <v>-0.62331729999999996</v>
      </c>
      <c r="DE454">
        <v>-0.133716</v>
      </c>
      <c r="DF454">
        <v>0.30409130000000001</v>
      </c>
      <c r="DG454">
        <v>-0.47807850000000002</v>
      </c>
      <c r="DH454">
        <v>-0.39922639999999998</v>
      </c>
      <c r="DI454">
        <v>-0.250639</v>
      </c>
      <c r="DJ454">
        <v>-0.1306147</v>
      </c>
      <c r="DK454">
        <v>8.0500299999999997E-2</v>
      </c>
      <c r="DL454">
        <v>0.34742729999999999</v>
      </c>
      <c r="DM454">
        <v>0.67549239999999999</v>
      </c>
      <c r="DN454">
        <v>0.63499890000000003</v>
      </c>
      <c r="DO454">
        <v>0.37427909999999998</v>
      </c>
      <c r="DP454">
        <v>0.18344089999999999</v>
      </c>
      <c r="DQ454">
        <v>0.13471050000000001</v>
      </c>
      <c r="DR454">
        <v>0.42477090000000001</v>
      </c>
      <c r="DS454">
        <v>0.65963320000000003</v>
      </c>
      <c r="DT454">
        <v>0.84895500000000002</v>
      </c>
      <c r="DU454">
        <v>0.26050250000000003</v>
      </c>
      <c r="DV454">
        <v>2.3053000000000001E-3</v>
      </c>
      <c r="DW454">
        <v>-1.5371939999999999</v>
      </c>
      <c r="DX454">
        <v>-1.6179380000000001</v>
      </c>
      <c r="DY454">
        <v>-1.3914869999999999</v>
      </c>
      <c r="DZ454">
        <v>-1.1982569999999999</v>
      </c>
      <c r="EA454">
        <v>-1.0387489999999999</v>
      </c>
      <c r="EB454">
        <v>-0.35449259999999999</v>
      </c>
      <c r="EC454">
        <v>0.1171137</v>
      </c>
      <c r="ED454">
        <v>0.57005170000000005</v>
      </c>
      <c r="EE454">
        <v>-0.22055179999999999</v>
      </c>
      <c r="EF454">
        <v>-0.16274</v>
      </c>
      <c r="EG454">
        <v>-3.8332499999999999E-2</v>
      </c>
      <c r="EH454">
        <v>8.2688300000000006E-2</v>
      </c>
      <c r="EI454">
        <v>0.2490115</v>
      </c>
      <c r="EJ454">
        <v>0.55804180000000003</v>
      </c>
      <c r="EK454">
        <v>0.95744200000000002</v>
      </c>
      <c r="EL454">
        <v>0.89426110000000003</v>
      </c>
      <c r="EM454">
        <v>0.61887919999999996</v>
      </c>
      <c r="EN454">
        <v>0.40074399999999999</v>
      </c>
      <c r="EO454">
        <v>0.3516493</v>
      </c>
      <c r="EP454">
        <v>0.65256449999999999</v>
      </c>
      <c r="EQ454">
        <v>0.92995470000000002</v>
      </c>
      <c r="ER454">
        <v>1.1156680000000001</v>
      </c>
      <c r="ES454">
        <v>0.52848629999999996</v>
      </c>
      <c r="ET454">
        <v>0.28322779999999997</v>
      </c>
      <c r="EU454">
        <v>52.484270000000002</v>
      </c>
      <c r="EV454">
        <v>51.771850000000001</v>
      </c>
      <c r="EW454">
        <v>51.243549999999999</v>
      </c>
      <c r="EX454">
        <v>50.574919999999999</v>
      </c>
      <c r="EY454">
        <v>50.526479999999999</v>
      </c>
      <c r="EZ454">
        <v>50.149569999999997</v>
      </c>
      <c r="FA454">
        <v>49.24671</v>
      </c>
      <c r="FB454">
        <v>49.340499999999999</v>
      </c>
      <c r="FC454">
        <v>52.376620000000003</v>
      </c>
      <c r="FD454">
        <v>55.989359999999998</v>
      </c>
      <c r="FE454">
        <v>59.271140000000003</v>
      </c>
      <c r="FF454">
        <v>62.225140000000003</v>
      </c>
      <c r="FG454">
        <v>63.515639999999998</v>
      </c>
      <c r="FH454">
        <v>63.713099999999997</v>
      </c>
      <c r="FI454">
        <v>64.051100000000005</v>
      </c>
      <c r="FJ454">
        <v>63.715310000000002</v>
      </c>
      <c r="FK454">
        <v>62.242649999999998</v>
      </c>
      <c r="FL454">
        <v>60.6252</v>
      </c>
      <c r="FM454">
        <v>59.0045</v>
      </c>
      <c r="FN454">
        <v>56.769779999999997</v>
      </c>
      <c r="FO454">
        <v>54.960450000000002</v>
      </c>
      <c r="FP454">
        <v>53.531300000000002</v>
      </c>
      <c r="FQ454">
        <v>53.007980000000003</v>
      </c>
      <c r="FR454">
        <v>52.056750000000001</v>
      </c>
      <c r="FS454">
        <v>5.5882230000000002</v>
      </c>
      <c r="FT454">
        <v>0.25721899999999998</v>
      </c>
      <c r="FU454">
        <v>0.2756132</v>
      </c>
    </row>
    <row r="455" spans="1:177" x14ac:dyDescent="0.3">
      <c r="A455" t="s">
        <v>226</v>
      </c>
      <c r="B455" t="s">
        <v>0</v>
      </c>
      <c r="C455" t="s">
        <v>275</v>
      </c>
      <c r="D455" s="30" t="s">
        <v>237</v>
      </c>
      <c r="E455" t="s">
        <v>221</v>
      </c>
      <c r="F455">
        <v>1578</v>
      </c>
      <c r="G455">
        <v>2.5259510000000001</v>
      </c>
      <c r="H455">
        <v>2.3656640000000002</v>
      </c>
      <c r="I455">
        <v>1.9715450000000001</v>
      </c>
      <c r="J455">
        <v>1.6762919999999999</v>
      </c>
      <c r="K455">
        <v>1.485358</v>
      </c>
      <c r="L455">
        <v>1.431724</v>
      </c>
      <c r="M455">
        <v>1.4366270000000001</v>
      </c>
      <c r="N455">
        <v>1.489233</v>
      </c>
      <c r="O455">
        <v>1.0429740000000001</v>
      </c>
      <c r="P455">
        <v>1.2153769999999999</v>
      </c>
      <c r="Q455">
        <v>1.129616</v>
      </c>
      <c r="R455">
        <v>1.3855949999999999</v>
      </c>
      <c r="S455">
        <v>1.357219</v>
      </c>
      <c r="T455">
        <v>1.2696829999999999</v>
      </c>
      <c r="U455">
        <v>1.1857409999999999</v>
      </c>
      <c r="V455">
        <v>1.1788000000000001</v>
      </c>
      <c r="W455">
        <v>1.286705</v>
      </c>
      <c r="X455">
        <v>1.549971</v>
      </c>
      <c r="Y455">
        <v>1.820122</v>
      </c>
      <c r="Z455">
        <v>2.1109420000000001</v>
      </c>
      <c r="AA455">
        <v>2.2563680000000002</v>
      </c>
      <c r="AB455">
        <v>2.214855</v>
      </c>
      <c r="AC455">
        <v>1.919117</v>
      </c>
      <c r="AD455">
        <v>1.7306680000000001</v>
      </c>
      <c r="AE455">
        <v>-0.24259929999999999</v>
      </c>
      <c r="AF455">
        <v>-0.30202950000000001</v>
      </c>
      <c r="AG455">
        <v>-0.31362509999999999</v>
      </c>
      <c r="AH455">
        <v>-0.2762442</v>
      </c>
      <c r="AI455">
        <v>-0.2070159</v>
      </c>
      <c r="AJ455">
        <v>-0.16350909999999999</v>
      </c>
      <c r="AK455">
        <v>-0.2380872</v>
      </c>
      <c r="AL455">
        <v>-0.16664689999999999</v>
      </c>
      <c r="AM455">
        <v>-0.66508840000000002</v>
      </c>
      <c r="AN455">
        <v>-0.21250140000000001</v>
      </c>
      <c r="AO455">
        <v>-0.28898439999999997</v>
      </c>
      <c r="AP455">
        <v>-7.3499099999999998E-2</v>
      </c>
      <c r="AQ455">
        <v>-8.5496000000000003E-2</v>
      </c>
      <c r="AR455">
        <v>-0.16996269999999999</v>
      </c>
      <c r="AS455">
        <v>-0.22074840000000001</v>
      </c>
      <c r="AT455">
        <v>-0.15542239999999999</v>
      </c>
      <c r="AU455">
        <v>-0.14288319999999999</v>
      </c>
      <c r="AV455">
        <v>-6.1645600000000002E-2</v>
      </c>
      <c r="AW455">
        <v>-7.7547699999999997E-2</v>
      </c>
      <c r="AX455">
        <v>-9.1968999999999992E-3</v>
      </c>
      <c r="AY455">
        <v>-7.7378500000000003E-2</v>
      </c>
      <c r="AZ455">
        <v>-3.0247900000000001E-2</v>
      </c>
      <c r="BA455">
        <v>-0.1604448</v>
      </c>
      <c r="BB455">
        <v>-0.20173060000000001</v>
      </c>
      <c r="BC455">
        <v>-0.12938369999999999</v>
      </c>
      <c r="BD455">
        <v>-0.1953887</v>
      </c>
      <c r="BE455">
        <v>-0.21433469999999999</v>
      </c>
      <c r="BF455">
        <v>-0.1981851</v>
      </c>
      <c r="BG455">
        <v>-0.1469126</v>
      </c>
      <c r="BH455">
        <v>-9.3554300000000007E-2</v>
      </c>
      <c r="BI455">
        <v>-0.16118270000000001</v>
      </c>
      <c r="BJ455">
        <v>-7.4497400000000005E-2</v>
      </c>
      <c r="BK455">
        <v>-0.48012749999999998</v>
      </c>
      <c r="BL455">
        <v>-0.14866180000000001</v>
      </c>
      <c r="BM455">
        <v>-0.20008490000000001</v>
      </c>
      <c r="BN455">
        <v>5.8418900000000003E-2</v>
      </c>
      <c r="BO455">
        <v>5.0814600000000001E-2</v>
      </c>
      <c r="BP455">
        <v>-2.92608E-2</v>
      </c>
      <c r="BQ455">
        <v>-9.0711100000000003E-2</v>
      </c>
      <c r="BR455">
        <v>-7.9655599999999993E-2</v>
      </c>
      <c r="BS455">
        <v>-5.3430999999999999E-2</v>
      </c>
      <c r="BT455">
        <v>2.91024E-2</v>
      </c>
      <c r="BU455">
        <v>3.5617999999999997E-2</v>
      </c>
      <c r="BV455">
        <v>8.7741799999999995E-2</v>
      </c>
      <c r="BW455">
        <v>0.10150480000000001</v>
      </c>
      <c r="BX455">
        <v>8.2860900000000001E-2</v>
      </c>
      <c r="BY455">
        <v>-6.0874900000000003E-2</v>
      </c>
      <c r="BZ455">
        <v>-8.6468299999999998E-2</v>
      </c>
      <c r="CA455">
        <v>-5.09709E-2</v>
      </c>
      <c r="CB455">
        <v>-0.1215295</v>
      </c>
      <c r="CC455">
        <v>-0.14556649999999999</v>
      </c>
      <c r="CD455">
        <v>-0.14412159999999999</v>
      </c>
      <c r="CE455">
        <v>-0.1052853</v>
      </c>
      <c r="CF455">
        <v>-4.5103900000000002E-2</v>
      </c>
      <c r="CG455">
        <v>-0.1079189</v>
      </c>
      <c r="CH455">
        <v>-1.0674899999999999E-2</v>
      </c>
      <c r="CI455">
        <v>-0.35202420000000001</v>
      </c>
      <c r="CJ455">
        <v>-0.1044466</v>
      </c>
      <c r="CK455">
        <v>-0.13851340000000001</v>
      </c>
      <c r="CL455">
        <v>0.1497849</v>
      </c>
      <c r="CM455">
        <v>0.14522289999999999</v>
      </c>
      <c r="CN455">
        <v>6.8188899999999997E-2</v>
      </c>
      <c r="CO455">
        <v>-6.4780000000000003E-4</v>
      </c>
      <c r="CP455">
        <v>-2.7179700000000001E-2</v>
      </c>
      <c r="CQ455">
        <v>8.5232999999999993E-3</v>
      </c>
      <c r="CR455">
        <v>9.19542E-2</v>
      </c>
      <c r="CS455">
        <v>0.11399620000000001</v>
      </c>
      <c r="CT455">
        <v>0.1548813</v>
      </c>
      <c r="CU455">
        <v>0.22539890000000001</v>
      </c>
      <c r="CV455">
        <v>0.1611998</v>
      </c>
      <c r="CW455">
        <v>8.0868999999999993E-3</v>
      </c>
      <c r="CX455">
        <v>-6.6379000000000004E-3</v>
      </c>
      <c r="CY455">
        <v>2.7441900000000002E-2</v>
      </c>
      <c r="CZ455">
        <v>-4.7670400000000002E-2</v>
      </c>
      <c r="DA455">
        <v>-7.67983E-2</v>
      </c>
      <c r="DB455">
        <v>-9.0058200000000005E-2</v>
      </c>
      <c r="DC455">
        <v>-6.3658000000000006E-2</v>
      </c>
      <c r="DD455">
        <v>3.3465999999999999E-3</v>
      </c>
      <c r="DE455">
        <v>-5.4655000000000002E-2</v>
      </c>
      <c r="DF455">
        <v>5.3147600000000003E-2</v>
      </c>
      <c r="DG455">
        <v>-0.2239208</v>
      </c>
      <c r="DH455">
        <v>-6.0231399999999997E-2</v>
      </c>
      <c r="DI455">
        <v>-7.6941800000000005E-2</v>
      </c>
      <c r="DJ455">
        <v>0.2411509</v>
      </c>
      <c r="DK455">
        <v>0.23963110000000001</v>
      </c>
      <c r="DL455">
        <v>0.1656386</v>
      </c>
      <c r="DM455">
        <v>8.9415599999999998E-2</v>
      </c>
      <c r="DN455">
        <v>2.5296200000000001E-2</v>
      </c>
      <c r="DO455">
        <v>7.0477600000000001E-2</v>
      </c>
      <c r="DP455">
        <v>0.154806</v>
      </c>
      <c r="DQ455">
        <v>0.1923745</v>
      </c>
      <c r="DR455">
        <v>0.22202079999999999</v>
      </c>
      <c r="DS455">
        <v>0.34929300000000002</v>
      </c>
      <c r="DT455">
        <v>0.23953869999999999</v>
      </c>
      <c r="DU455">
        <v>7.7048800000000001E-2</v>
      </c>
      <c r="DV455">
        <v>7.3192400000000005E-2</v>
      </c>
      <c r="DW455">
        <v>0.14065749999999999</v>
      </c>
      <c r="DX455">
        <v>5.8970399999999999E-2</v>
      </c>
      <c r="DY455">
        <v>2.2492000000000002E-2</v>
      </c>
      <c r="DZ455">
        <v>-1.19991E-2</v>
      </c>
      <c r="EA455">
        <v>-3.5547E-3</v>
      </c>
      <c r="EB455">
        <v>7.3301400000000003E-2</v>
      </c>
      <c r="EC455">
        <v>2.2249499999999998E-2</v>
      </c>
      <c r="ED455">
        <v>0.14529719999999999</v>
      </c>
      <c r="EE455">
        <v>-3.8960000000000002E-2</v>
      </c>
      <c r="EF455">
        <v>3.6082000000000002E-3</v>
      </c>
      <c r="EG455">
        <v>1.19577E-2</v>
      </c>
      <c r="EH455">
        <v>0.37306879999999998</v>
      </c>
      <c r="EI455">
        <v>0.37594169999999999</v>
      </c>
      <c r="EJ455">
        <v>0.30634050000000002</v>
      </c>
      <c r="EK455">
        <v>0.2194528</v>
      </c>
      <c r="EL455">
        <v>0.101063</v>
      </c>
      <c r="EM455">
        <v>0.15992970000000001</v>
      </c>
      <c r="EN455">
        <v>0.24555399999999999</v>
      </c>
      <c r="EO455">
        <v>0.30554019999999998</v>
      </c>
      <c r="EP455">
        <v>0.31895950000000001</v>
      </c>
      <c r="EQ455">
        <v>0.52817639999999999</v>
      </c>
      <c r="ER455">
        <v>0.3526475</v>
      </c>
      <c r="ES455">
        <v>0.17661869999999999</v>
      </c>
      <c r="ET455">
        <v>0.18845480000000001</v>
      </c>
      <c r="EU455">
        <v>48.375979999999998</v>
      </c>
      <c r="EV455">
        <v>46.855820000000001</v>
      </c>
      <c r="EW455">
        <v>46.759270000000001</v>
      </c>
      <c r="EX455">
        <v>46.093060000000001</v>
      </c>
      <c r="EY455">
        <v>45.522640000000003</v>
      </c>
      <c r="EZ455">
        <v>45.66348</v>
      </c>
      <c r="FA455">
        <v>45.234459999999999</v>
      </c>
      <c r="FB455">
        <v>45.141719999999999</v>
      </c>
      <c r="FC455">
        <v>48.192250000000001</v>
      </c>
      <c r="FD455">
        <v>52.619590000000002</v>
      </c>
      <c r="FE455">
        <v>56.618360000000003</v>
      </c>
      <c r="FF455">
        <v>59.284790000000001</v>
      </c>
      <c r="FG455">
        <v>60.996929999999999</v>
      </c>
      <c r="FH455">
        <v>62.184930000000001</v>
      </c>
      <c r="FI455">
        <v>62.801609999999997</v>
      </c>
      <c r="FJ455">
        <v>62.372959999999999</v>
      </c>
      <c r="FK455">
        <v>61.512770000000003</v>
      </c>
      <c r="FL455">
        <v>59.796520000000001</v>
      </c>
      <c r="FM455">
        <v>57.510860000000001</v>
      </c>
      <c r="FN455">
        <v>53.75441</v>
      </c>
      <c r="FO455">
        <v>51.281910000000003</v>
      </c>
      <c r="FP455">
        <v>50.136760000000002</v>
      </c>
      <c r="FQ455">
        <v>49.278480000000002</v>
      </c>
      <c r="FR455">
        <v>48.470979999999997</v>
      </c>
      <c r="FS455">
        <v>1.3319179999999999</v>
      </c>
      <c r="FT455">
        <v>6.7914100000000005E-2</v>
      </c>
      <c r="FU455">
        <v>9.3926399999999993E-2</v>
      </c>
    </row>
    <row r="456" spans="1:177" x14ac:dyDescent="0.3">
      <c r="A456" t="s">
        <v>226</v>
      </c>
      <c r="B456" t="s">
        <v>0</v>
      </c>
      <c r="C456" t="s">
        <v>275</v>
      </c>
      <c r="D456" s="30" t="s">
        <v>238</v>
      </c>
      <c r="E456" t="s">
        <v>219</v>
      </c>
      <c r="F456">
        <v>6068</v>
      </c>
      <c r="G456">
        <v>9.2076600000000006</v>
      </c>
      <c r="H456">
        <v>9.0304570000000002</v>
      </c>
      <c r="I456">
        <v>7.6392629999999997</v>
      </c>
      <c r="J456">
        <v>6.3730900000000004</v>
      </c>
      <c r="K456">
        <v>5.732348</v>
      </c>
      <c r="L456">
        <v>5.008934</v>
      </c>
      <c r="M456">
        <v>5.5358419999999997</v>
      </c>
      <c r="N456">
        <v>5.8210920000000002</v>
      </c>
      <c r="O456">
        <v>5.3518739999999996</v>
      </c>
      <c r="P456">
        <v>5.6693410000000002</v>
      </c>
      <c r="Q456">
        <v>6.1711299999999998</v>
      </c>
      <c r="R456">
        <v>6.1729690000000002</v>
      </c>
      <c r="S456">
        <v>6.0415229999999998</v>
      </c>
      <c r="T456">
        <v>6.1335069999999998</v>
      </c>
      <c r="U456">
        <v>6.2438560000000001</v>
      </c>
      <c r="V456">
        <v>6.3721639999999997</v>
      </c>
      <c r="W456">
        <v>6.1754619999999996</v>
      </c>
      <c r="X456">
        <v>6.8215450000000004</v>
      </c>
      <c r="Y456">
        <v>7.3933629999999999</v>
      </c>
      <c r="Z456">
        <v>8.2552280000000007</v>
      </c>
      <c r="AA456">
        <v>9.2575459999999996</v>
      </c>
      <c r="AB456">
        <v>8.9872219999999992</v>
      </c>
      <c r="AC456">
        <v>7.798489</v>
      </c>
      <c r="AD456">
        <v>6.7745009999999999</v>
      </c>
      <c r="AE456">
        <v>-2.0956419999999998</v>
      </c>
      <c r="AF456">
        <v>-1.9827570000000001</v>
      </c>
      <c r="AG456">
        <v>-1.812959</v>
      </c>
      <c r="AH456">
        <v>-1.560459</v>
      </c>
      <c r="AI456">
        <v>-0.94000229999999996</v>
      </c>
      <c r="AJ456">
        <v>-0.82049919999999998</v>
      </c>
      <c r="AK456">
        <v>-0.38520359999999998</v>
      </c>
      <c r="AL456">
        <v>-0.3384028</v>
      </c>
      <c r="AM456">
        <v>-0.82866300000000004</v>
      </c>
      <c r="AN456">
        <v>-0.40241130000000003</v>
      </c>
      <c r="AO456">
        <v>1.6560499999999999E-2</v>
      </c>
      <c r="AP456">
        <v>0.1043222</v>
      </c>
      <c r="AQ456">
        <v>3.9008000000000001E-2</v>
      </c>
      <c r="AR456">
        <v>0.1143386</v>
      </c>
      <c r="AS456">
        <v>0.3742279</v>
      </c>
      <c r="AT456">
        <v>0.50802979999999998</v>
      </c>
      <c r="AU456">
        <v>0.34079739999999997</v>
      </c>
      <c r="AV456">
        <v>0.46900190000000003</v>
      </c>
      <c r="AW456">
        <v>0.39257059999999999</v>
      </c>
      <c r="AX456">
        <v>0.44117190000000001</v>
      </c>
      <c r="AY456">
        <v>0.58828709999999995</v>
      </c>
      <c r="AZ456">
        <v>0.27250730000000001</v>
      </c>
      <c r="BA456">
        <v>-0.31447439999999999</v>
      </c>
      <c r="BB456">
        <v>-0.58812450000000005</v>
      </c>
      <c r="BC456">
        <v>-1.7713730000000001</v>
      </c>
      <c r="BD456">
        <v>-1.6332899999999999</v>
      </c>
      <c r="BE456">
        <v>-1.4968300000000001</v>
      </c>
      <c r="BF456">
        <v>-1.315787</v>
      </c>
      <c r="BG456">
        <v>-0.75519939999999997</v>
      </c>
      <c r="BH456">
        <v>-0.68603460000000005</v>
      </c>
      <c r="BI456">
        <v>-0.25271060000000001</v>
      </c>
      <c r="BJ456">
        <v>-0.17731649999999999</v>
      </c>
      <c r="BK456">
        <v>-0.59123879999999995</v>
      </c>
      <c r="BL456">
        <v>-0.25934469999999998</v>
      </c>
      <c r="BM456">
        <v>0.18583559999999999</v>
      </c>
      <c r="BN456">
        <v>0.25937349999999998</v>
      </c>
      <c r="BO456">
        <v>0.20002900000000001</v>
      </c>
      <c r="BP456">
        <v>0.33325769999999999</v>
      </c>
      <c r="BQ456">
        <v>0.60139419999999999</v>
      </c>
      <c r="BR456">
        <v>0.73717149999999998</v>
      </c>
      <c r="BS456">
        <v>0.47786400000000001</v>
      </c>
      <c r="BT456">
        <v>0.63430960000000003</v>
      </c>
      <c r="BU456">
        <v>0.5595985</v>
      </c>
      <c r="BV456">
        <v>0.61719199999999996</v>
      </c>
      <c r="BW456">
        <v>0.77619530000000003</v>
      </c>
      <c r="BX456">
        <v>0.44334590000000001</v>
      </c>
      <c r="BY456">
        <v>-0.11433790000000001</v>
      </c>
      <c r="BZ456">
        <v>-0.36980259999999998</v>
      </c>
      <c r="CA456">
        <v>-1.546786</v>
      </c>
      <c r="CB456">
        <v>-1.3912500000000001</v>
      </c>
      <c r="CC456">
        <v>-1.277881</v>
      </c>
      <c r="CD456">
        <v>-1.146328</v>
      </c>
      <c r="CE456">
        <v>-0.62720549999999997</v>
      </c>
      <c r="CF456">
        <v>-0.59290469999999995</v>
      </c>
      <c r="CG456">
        <v>-0.16094620000000001</v>
      </c>
      <c r="CH456">
        <v>-6.5748500000000001E-2</v>
      </c>
      <c r="CI456">
        <v>-0.4267995</v>
      </c>
      <c r="CJ456">
        <v>-0.16025719999999999</v>
      </c>
      <c r="CK456">
        <v>0.30307489999999998</v>
      </c>
      <c r="CL456">
        <v>0.36676150000000002</v>
      </c>
      <c r="CM456">
        <v>0.31155159999999998</v>
      </c>
      <c r="CN456">
        <v>0.48488039999999999</v>
      </c>
      <c r="CO456">
        <v>0.75872890000000004</v>
      </c>
      <c r="CP456">
        <v>0.89587439999999996</v>
      </c>
      <c r="CQ456">
        <v>0.57279599999999997</v>
      </c>
      <c r="CR456">
        <v>0.74880119999999994</v>
      </c>
      <c r="CS456">
        <v>0.67528149999999998</v>
      </c>
      <c r="CT456">
        <v>0.73910299999999995</v>
      </c>
      <c r="CU456">
        <v>0.90634000000000003</v>
      </c>
      <c r="CV456">
        <v>0.56166819999999995</v>
      </c>
      <c r="CW456">
        <v>2.4275999999999999E-2</v>
      </c>
      <c r="CX456">
        <v>-0.2185935</v>
      </c>
      <c r="CY456">
        <v>-1.322198</v>
      </c>
      <c r="CZ456">
        <v>-1.1492100000000001</v>
      </c>
      <c r="DA456">
        <v>-1.058932</v>
      </c>
      <c r="DB456">
        <v>-0.97686949999999995</v>
      </c>
      <c r="DC456">
        <v>-0.49921159999999998</v>
      </c>
      <c r="DD456">
        <v>-0.49977490000000002</v>
      </c>
      <c r="DE456">
        <v>-6.9181900000000005E-2</v>
      </c>
      <c r="DF456">
        <v>4.5819400000000003E-2</v>
      </c>
      <c r="DG456">
        <v>-0.26236019999999999</v>
      </c>
      <c r="DH456">
        <v>-6.11697E-2</v>
      </c>
      <c r="DI456">
        <v>0.42031429999999997</v>
      </c>
      <c r="DJ456">
        <v>0.4741495</v>
      </c>
      <c r="DK456">
        <v>0.42307430000000001</v>
      </c>
      <c r="DL456">
        <v>0.63650309999999999</v>
      </c>
      <c r="DM456">
        <v>0.91606359999999998</v>
      </c>
      <c r="DN456">
        <v>1.0545770000000001</v>
      </c>
      <c r="DO456">
        <v>0.66772790000000004</v>
      </c>
      <c r="DP456">
        <v>0.86329279999999997</v>
      </c>
      <c r="DQ456">
        <v>0.79096449999999996</v>
      </c>
      <c r="DR456">
        <v>0.86101399999999995</v>
      </c>
      <c r="DS456">
        <v>1.0364850000000001</v>
      </c>
      <c r="DT456">
        <v>0.67999039999999999</v>
      </c>
      <c r="DU456">
        <v>0.16289000000000001</v>
      </c>
      <c r="DV456">
        <v>-6.7384399999999997E-2</v>
      </c>
      <c r="DW456">
        <v>-0.99792959999999997</v>
      </c>
      <c r="DX456">
        <v>-0.79974330000000005</v>
      </c>
      <c r="DY456">
        <v>-0.74280369999999996</v>
      </c>
      <c r="DZ456">
        <v>-0.73219789999999996</v>
      </c>
      <c r="EA456">
        <v>-0.31440869999999999</v>
      </c>
      <c r="EB456">
        <v>-0.36531029999999998</v>
      </c>
      <c r="EC456">
        <v>6.3311199999999998E-2</v>
      </c>
      <c r="ED456">
        <v>0.2069058</v>
      </c>
      <c r="EE456">
        <v>-2.4936E-2</v>
      </c>
      <c r="EF456">
        <v>8.1896899999999995E-2</v>
      </c>
      <c r="EG456">
        <v>0.58958929999999998</v>
      </c>
      <c r="EH456">
        <v>0.6292008</v>
      </c>
      <c r="EI456">
        <v>0.58409520000000004</v>
      </c>
      <c r="EJ456">
        <v>0.85542220000000002</v>
      </c>
      <c r="EK456">
        <v>1.14323</v>
      </c>
      <c r="EL456">
        <v>1.2837190000000001</v>
      </c>
      <c r="EM456">
        <v>0.80479460000000003</v>
      </c>
      <c r="EN456">
        <v>1.0286</v>
      </c>
      <c r="EO456">
        <v>0.95799239999999997</v>
      </c>
      <c r="EP456">
        <v>1.037034</v>
      </c>
      <c r="EQ456">
        <v>1.2243930000000001</v>
      </c>
      <c r="ER456">
        <v>0.85082899999999995</v>
      </c>
      <c r="ES456">
        <v>0.36302640000000003</v>
      </c>
      <c r="ET456">
        <v>0.1509375</v>
      </c>
      <c r="EU456">
        <v>57.046210000000002</v>
      </c>
      <c r="EV456">
        <v>56.660240000000002</v>
      </c>
      <c r="EW456">
        <v>56.431840000000001</v>
      </c>
      <c r="EX456">
        <v>56.023040000000002</v>
      </c>
      <c r="EY456">
        <v>55.920540000000003</v>
      </c>
      <c r="EZ456">
        <v>55.557479999999998</v>
      </c>
      <c r="FA456">
        <v>55.545760000000001</v>
      </c>
      <c r="FB456">
        <v>56.49588</v>
      </c>
      <c r="FC456">
        <v>58.107819999999997</v>
      </c>
      <c r="FD456">
        <v>59.826590000000003</v>
      </c>
      <c r="FE456">
        <v>61.901069999999997</v>
      </c>
      <c r="FF456">
        <v>64.423829999999995</v>
      </c>
      <c r="FG456">
        <v>65.736270000000005</v>
      </c>
      <c r="FH456">
        <v>66.411320000000003</v>
      </c>
      <c r="FI456">
        <v>66.842759999999998</v>
      </c>
      <c r="FJ456">
        <v>66.834320000000005</v>
      </c>
      <c r="FK456">
        <v>66.096019999999996</v>
      </c>
      <c r="FL456">
        <v>64.847560000000001</v>
      </c>
      <c r="FM456">
        <v>63.460769999999997</v>
      </c>
      <c r="FN456">
        <v>61.109499999999997</v>
      </c>
      <c r="FO456">
        <v>58.836300000000001</v>
      </c>
      <c r="FP456">
        <v>57.835540000000002</v>
      </c>
      <c r="FQ456">
        <v>57.603070000000002</v>
      </c>
      <c r="FR456">
        <v>57.564329999999998</v>
      </c>
      <c r="FS456">
        <v>2.1698010000000001</v>
      </c>
      <c r="FT456">
        <v>0.1294717</v>
      </c>
      <c r="FU456">
        <v>0.18046780000000001</v>
      </c>
    </row>
    <row r="457" spans="1:177" x14ac:dyDescent="0.3">
      <c r="A457" t="s">
        <v>226</v>
      </c>
      <c r="B457" t="s">
        <v>0</v>
      </c>
      <c r="C457" t="s">
        <v>275</v>
      </c>
      <c r="D457" s="30" t="s">
        <v>238</v>
      </c>
      <c r="E457" t="s">
        <v>220</v>
      </c>
      <c r="F457">
        <v>4556</v>
      </c>
      <c r="G457">
        <v>7.1470820000000002</v>
      </c>
      <c r="H457">
        <v>7.0773419999999998</v>
      </c>
      <c r="I457">
        <v>6.0207540000000002</v>
      </c>
      <c r="J457">
        <v>5.0245519999999999</v>
      </c>
      <c r="K457">
        <v>4.5596030000000001</v>
      </c>
      <c r="L457">
        <v>3.9289879999999999</v>
      </c>
      <c r="M457">
        <v>4.3660360000000003</v>
      </c>
      <c r="N457">
        <v>4.8038090000000002</v>
      </c>
      <c r="O457">
        <v>4.5242659999999999</v>
      </c>
      <c r="P457">
        <v>4.7229510000000001</v>
      </c>
      <c r="Q457">
        <v>5.1392749999999996</v>
      </c>
      <c r="R457">
        <v>5.1093310000000001</v>
      </c>
      <c r="S457">
        <v>4.976585</v>
      </c>
      <c r="T457">
        <v>5.0346060000000001</v>
      </c>
      <c r="U457">
        <v>5.1161240000000001</v>
      </c>
      <c r="V457">
        <v>5.2133180000000001</v>
      </c>
      <c r="W457">
        <v>4.8977899999999996</v>
      </c>
      <c r="X457">
        <v>5.4312129999999996</v>
      </c>
      <c r="Y457">
        <v>5.8198670000000003</v>
      </c>
      <c r="Z457">
        <v>6.5309559999999998</v>
      </c>
      <c r="AA457">
        <v>7.3611659999999999</v>
      </c>
      <c r="AB457">
        <v>7.3004199999999999</v>
      </c>
      <c r="AC457">
        <v>6.2840400000000001</v>
      </c>
      <c r="AD457">
        <v>5.4240399999999998</v>
      </c>
      <c r="AE457">
        <v>-1.947441</v>
      </c>
      <c r="AF457">
        <v>-1.767539</v>
      </c>
      <c r="AG457">
        <v>-1.537007</v>
      </c>
      <c r="AH457">
        <v>-1.2633989999999999</v>
      </c>
      <c r="AI457">
        <v>-0.64089130000000005</v>
      </c>
      <c r="AJ457">
        <v>-0.60986390000000001</v>
      </c>
      <c r="AK457">
        <v>-0.23143469999999999</v>
      </c>
      <c r="AL457">
        <v>-4.9077299999999997E-2</v>
      </c>
      <c r="AM457">
        <v>-0.39100299999999999</v>
      </c>
      <c r="AN457">
        <v>-0.2038597</v>
      </c>
      <c r="AO457">
        <v>0.142848</v>
      </c>
      <c r="AP457">
        <v>0.2090523</v>
      </c>
      <c r="AQ457">
        <v>0.1550242</v>
      </c>
      <c r="AR457">
        <v>0.14471329999999999</v>
      </c>
      <c r="AS457">
        <v>0.35822009999999999</v>
      </c>
      <c r="AT457">
        <v>0.48088029999999998</v>
      </c>
      <c r="AU457">
        <v>0.25172670000000003</v>
      </c>
      <c r="AV457">
        <v>0.38676820000000001</v>
      </c>
      <c r="AW457">
        <v>0.27424369999999998</v>
      </c>
      <c r="AX457">
        <v>0.3276443</v>
      </c>
      <c r="AY457">
        <v>0.45949950000000001</v>
      </c>
      <c r="AZ457">
        <v>0.36584159999999999</v>
      </c>
      <c r="BA457">
        <v>-0.1248828</v>
      </c>
      <c r="BB457">
        <v>-0.38849319999999998</v>
      </c>
      <c r="BC457">
        <v>-1.642463</v>
      </c>
      <c r="BD457">
        <v>-1.4344840000000001</v>
      </c>
      <c r="BE457">
        <v>-1.238221</v>
      </c>
      <c r="BF457">
        <v>-1.043717</v>
      </c>
      <c r="BG457">
        <v>-0.50212199999999996</v>
      </c>
      <c r="BH457">
        <v>-0.50091960000000002</v>
      </c>
      <c r="BI457">
        <v>-0.1271775</v>
      </c>
      <c r="BJ457">
        <v>7.4099600000000002E-2</v>
      </c>
      <c r="BK457">
        <v>-0.20787559999999999</v>
      </c>
      <c r="BL457">
        <v>-7.6211100000000004E-2</v>
      </c>
      <c r="BM457">
        <v>0.2786033</v>
      </c>
      <c r="BN457">
        <v>0.32045709999999999</v>
      </c>
      <c r="BO457">
        <v>0.26692759999999999</v>
      </c>
      <c r="BP457">
        <v>0.34263759999999999</v>
      </c>
      <c r="BQ457">
        <v>0.57371439999999996</v>
      </c>
      <c r="BR457">
        <v>0.69689889999999999</v>
      </c>
      <c r="BS457">
        <v>0.37298880000000001</v>
      </c>
      <c r="BT457">
        <v>0.5387284</v>
      </c>
      <c r="BU457">
        <v>0.41983720000000002</v>
      </c>
      <c r="BV457">
        <v>0.47194390000000003</v>
      </c>
      <c r="BW457">
        <v>0.60420640000000003</v>
      </c>
      <c r="BX457">
        <v>0.50963789999999998</v>
      </c>
      <c r="BY457">
        <v>4.5989700000000001E-2</v>
      </c>
      <c r="BZ457">
        <v>-0.1935731</v>
      </c>
      <c r="CA457">
        <v>-1.4312370000000001</v>
      </c>
      <c r="CB457">
        <v>-1.20381</v>
      </c>
      <c r="CC457">
        <v>-1.0312829999999999</v>
      </c>
      <c r="CD457">
        <v>-0.89156650000000004</v>
      </c>
      <c r="CE457">
        <v>-0.40601080000000001</v>
      </c>
      <c r="CF457">
        <v>-0.42546519999999999</v>
      </c>
      <c r="CG457">
        <v>-5.4969200000000003E-2</v>
      </c>
      <c r="CH457">
        <v>0.15941150000000001</v>
      </c>
      <c r="CI457">
        <v>-8.1042100000000006E-2</v>
      </c>
      <c r="CJ457">
        <v>1.2197899999999999E-2</v>
      </c>
      <c r="CK457">
        <v>0.37262699999999999</v>
      </c>
      <c r="CL457">
        <v>0.39761580000000002</v>
      </c>
      <c r="CM457">
        <v>0.3444315</v>
      </c>
      <c r="CN457">
        <v>0.47971940000000002</v>
      </c>
      <c r="CO457">
        <v>0.72296519999999997</v>
      </c>
      <c r="CP457">
        <v>0.84651270000000001</v>
      </c>
      <c r="CQ457">
        <v>0.45697450000000001</v>
      </c>
      <c r="CR457">
        <v>0.64397559999999998</v>
      </c>
      <c r="CS457">
        <v>0.52067479999999999</v>
      </c>
      <c r="CT457">
        <v>0.57188530000000004</v>
      </c>
      <c r="CU457">
        <v>0.70442990000000005</v>
      </c>
      <c r="CV457">
        <v>0.60923070000000001</v>
      </c>
      <c r="CW457">
        <v>0.16433539999999999</v>
      </c>
      <c r="CX457">
        <v>-5.8571999999999999E-2</v>
      </c>
      <c r="CY457">
        <v>-1.220011</v>
      </c>
      <c r="CZ457">
        <v>-0.97313680000000002</v>
      </c>
      <c r="DA457">
        <v>-0.82434479999999999</v>
      </c>
      <c r="DB457">
        <v>-0.73941579999999996</v>
      </c>
      <c r="DC457">
        <v>-0.3098996</v>
      </c>
      <c r="DD457">
        <v>-0.35001080000000001</v>
      </c>
      <c r="DE457">
        <v>1.72391E-2</v>
      </c>
      <c r="DF457">
        <v>0.24472340000000001</v>
      </c>
      <c r="DG457">
        <v>4.5791400000000003E-2</v>
      </c>
      <c r="DH457">
        <v>0.1006069</v>
      </c>
      <c r="DI457">
        <v>0.46665069999999997</v>
      </c>
      <c r="DJ457">
        <v>0.47477449999999999</v>
      </c>
      <c r="DK457">
        <v>0.42193550000000002</v>
      </c>
      <c r="DL457">
        <v>0.61680120000000005</v>
      </c>
      <c r="DM457">
        <v>0.87221590000000004</v>
      </c>
      <c r="DN457">
        <v>0.99612650000000003</v>
      </c>
      <c r="DO457">
        <v>0.5409602</v>
      </c>
      <c r="DP457">
        <v>0.74922279999999997</v>
      </c>
      <c r="DQ457">
        <v>0.62151239999999996</v>
      </c>
      <c r="DR457">
        <v>0.67182679999999995</v>
      </c>
      <c r="DS457">
        <v>0.80465350000000002</v>
      </c>
      <c r="DT457">
        <v>0.70882350000000005</v>
      </c>
      <c r="DU457">
        <v>0.28268120000000002</v>
      </c>
      <c r="DV457">
        <v>7.64291E-2</v>
      </c>
      <c r="DW457">
        <v>-0.91503310000000004</v>
      </c>
      <c r="DX457">
        <v>-0.64008100000000001</v>
      </c>
      <c r="DY457">
        <v>-0.52555909999999995</v>
      </c>
      <c r="DZ457">
        <v>-0.51973429999999998</v>
      </c>
      <c r="EA457">
        <v>-0.17113020000000001</v>
      </c>
      <c r="EB457">
        <v>-0.24106659999999999</v>
      </c>
      <c r="EC457">
        <v>0.1214964</v>
      </c>
      <c r="ED457">
        <v>0.36790030000000001</v>
      </c>
      <c r="EE457">
        <v>0.22891890000000001</v>
      </c>
      <c r="EF457">
        <v>0.2282554</v>
      </c>
      <c r="EG457">
        <v>0.602406</v>
      </c>
      <c r="EH457">
        <v>0.58617929999999996</v>
      </c>
      <c r="EI457">
        <v>0.53383890000000001</v>
      </c>
      <c r="EJ457">
        <v>0.81472549999999999</v>
      </c>
      <c r="EK457">
        <v>1.08771</v>
      </c>
      <c r="EL457">
        <v>1.212145</v>
      </c>
      <c r="EM457">
        <v>0.66222219999999998</v>
      </c>
      <c r="EN457">
        <v>0.90118290000000001</v>
      </c>
      <c r="EO457">
        <v>0.76710590000000001</v>
      </c>
      <c r="EP457">
        <v>0.81612640000000003</v>
      </c>
      <c r="EQ457">
        <v>0.94936039999999999</v>
      </c>
      <c r="ER457">
        <v>0.85261980000000004</v>
      </c>
      <c r="ES457">
        <v>0.4535536</v>
      </c>
      <c r="ET457">
        <v>0.27134930000000002</v>
      </c>
      <c r="EU457">
        <v>57.961399999999998</v>
      </c>
      <c r="EV457">
        <v>57.552810000000001</v>
      </c>
      <c r="EW457">
        <v>57.32432</v>
      </c>
      <c r="EX457">
        <v>56.916029999999999</v>
      </c>
      <c r="EY457">
        <v>56.643219999999999</v>
      </c>
      <c r="EZ457">
        <v>56.371279999999999</v>
      </c>
      <c r="FA457">
        <v>56.325229999999998</v>
      </c>
      <c r="FB457">
        <v>57.273910000000001</v>
      </c>
      <c r="FC457">
        <v>58.860550000000003</v>
      </c>
      <c r="FD457">
        <v>60.363669999999999</v>
      </c>
      <c r="FE457">
        <v>62.357089999999999</v>
      </c>
      <c r="FF457">
        <v>64.720730000000003</v>
      </c>
      <c r="FG457">
        <v>65.683819999999997</v>
      </c>
      <c r="FH457">
        <v>66.054040000000001</v>
      </c>
      <c r="FI457">
        <v>66.145330000000001</v>
      </c>
      <c r="FJ457">
        <v>66.284520000000001</v>
      </c>
      <c r="FK457">
        <v>65.556920000000005</v>
      </c>
      <c r="FL457">
        <v>64.331019999999995</v>
      </c>
      <c r="FM457">
        <v>63.147930000000002</v>
      </c>
      <c r="FN457">
        <v>60.968530000000001</v>
      </c>
      <c r="FO457">
        <v>59.150089999999999</v>
      </c>
      <c r="FP457">
        <v>58.421370000000003</v>
      </c>
      <c r="FQ457">
        <v>58.551279999999998</v>
      </c>
      <c r="FR457">
        <v>58.683149999999998</v>
      </c>
      <c r="FS457">
        <v>1.835224</v>
      </c>
      <c r="FT457">
        <v>0.10479520000000001</v>
      </c>
      <c r="FU457">
        <v>0.15393309999999999</v>
      </c>
    </row>
    <row r="458" spans="1:177" x14ac:dyDescent="0.3">
      <c r="A458" t="s">
        <v>226</v>
      </c>
      <c r="B458" t="s">
        <v>0</v>
      </c>
      <c r="C458" t="s">
        <v>275</v>
      </c>
      <c r="D458" s="30" t="s">
        <v>238</v>
      </c>
      <c r="E458" t="s">
        <v>221</v>
      </c>
      <c r="F458">
        <v>1512</v>
      </c>
      <c r="G458">
        <v>2.126026</v>
      </c>
      <c r="H458">
        <v>2.0421939999999998</v>
      </c>
      <c r="I458">
        <v>1.7338150000000001</v>
      </c>
      <c r="J458">
        <v>1.494035</v>
      </c>
      <c r="K458">
        <v>1.3072980000000001</v>
      </c>
      <c r="L458">
        <v>1.1600459999999999</v>
      </c>
      <c r="M458">
        <v>1.2554700000000001</v>
      </c>
      <c r="N458">
        <v>1.1358630000000001</v>
      </c>
      <c r="O458">
        <v>0.90641579999999999</v>
      </c>
      <c r="P458">
        <v>1.0291090000000001</v>
      </c>
      <c r="Q458">
        <v>1.1113109999999999</v>
      </c>
      <c r="R458">
        <v>1.1530130000000001</v>
      </c>
      <c r="S458">
        <v>1.1661509999999999</v>
      </c>
      <c r="T458">
        <v>1.232313</v>
      </c>
      <c r="U458">
        <v>1.2358130000000001</v>
      </c>
      <c r="V458">
        <v>1.2748969999999999</v>
      </c>
      <c r="W458">
        <v>1.3532900000000001</v>
      </c>
      <c r="X458">
        <v>1.469336</v>
      </c>
      <c r="Y458">
        <v>1.667853</v>
      </c>
      <c r="Z458">
        <v>1.8016749999999999</v>
      </c>
      <c r="AA458">
        <v>2.034554</v>
      </c>
      <c r="AB458">
        <v>1.8333889999999999</v>
      </c>
      <c r="AC458">
        <v>1.5903179999999999</v>
      </c>
      <c r="AD458">
        <v>1.423484</v>
      </c>
      <c r="AE458">
        <v>-0.4097787</v>
      </c>
      <c r="AF458">
        <v>-0.43697659999999999</v>
      </c>
      <c r="AG458">
        <v>-0.45246350000000002</v>
      </c>
      <c r="AH458">
        <v>-0.42529470000000003</v>
      </c>
      <c r="AI458">
        <v>-0.4086861</v>
      </c>
      <c r="AJ458">
        <v>-0.27991159999999998</v>
      </c>
      <c r="AK458">
        <v>-0.2292342</v>
      </c>
      <c r="AL458">
        <v>-0.3407172</v>
      </c>
      <c r="AM458">
        <v>-0.61605200000000004</v>
      </c>
      <c r="AN458">
        <v>-0.26862609999999998</v>
      </c>
      <c r="AO458">
        <v>-0.2404983</v>
      </c>
      <c r="AP458">
        <v>-0.1961118</v>
      </c>
      <c r="AQ458">
        <v>-0.20300660000000001</v>
      </c>
      <c r="AR458">
        <v>-0.10375810000000001</v>
      </c>
      <c r="AS458">
        <v>-3.4101600000000003E-2</v>
      </c>
      <c r="AT458">
        <v>-2.6074900000000002E-2</v>
      </c>
      <c r="AU458">
        <v>1.9658700000000001E-2</v>
      </c>
      <c r="AV458">
        <v>1.6819000000000001E-2</v>
      </c>
      <c r="AW458">
        <v>3.2374E-2</v>
      </c>
      <c r="AX458">
        <v>-1.4061000000000001E-2</v>
      </c>
      <c r="AY458">
        <v>-4.7774999999999996E-3</v>
      </c>
      <c r="AZ458">
        <v>-0.16719029999999999</v>
      </c>
      <c r="BA458">
        <v>-0.35605629999999999</v>
      </c>
      <c r="BB458">
        <v>-0.3529563</v>
      </c>
      <c r="BC458">
        <v>-0.29997560000000001</v>
      </c>
      <c r="BD458">
        <v>-0.32608379999999998</v>
      </c>
      <c r="BE458">
        <v>-0.33312609999999998</v>
      </c>
      <c r="BF458">
        <v>-0.30114669999999999</v>
      </c>
      <c r="BG458">
        <v>-0.27168949999999997</v>
      </c>
      <c r="BH458">
        <v>-0.2070544</v>
      </c>
      <c r="BI458">
        <v>-0.14208299999999999</v>
      </c>
      <c r="BJ458">
        <v>-0.2369328</v>
      </c>
      <c r="BK458">
        <v>-0.45026630000000001</v>
      </c>
      <c r="BL458">
        <v>-0.20217370000000001</v>
      </c>
      <c r="BM458">
        <v>-0.13247519999999999</v>
      </c>
      <c r="BN458">
        <v>-8.4042199999999997E-2</v>
      </c>
      <c r="BO458">
        <v>-7.9428100000000001E-2</v>
      </c>
      <c r="BP458">
        <v>5.0710000000000002E-4</v>
      </c>
      <c r="BQ458">
        <v>3.94732E-2</v>
      </c>
      <c r="BR458">
        <v>5.7858E-2</v>
      </c>
      <c r="BS458">
        <v>8.8798299999999997E-2</v>
      </c>
      <c r="BT458">
        <v>8.0427700000000005E-2</v>
      </c>
      <c r="BU458">
        <v>0.1213119</v>
      </c>
      <c r="BV458">
        <v>9.12636E-2</v>
      </c>
      <c r="BW458">
        <v>0.13565430000000001</v>
      </c>
      <c r="BX458">
        <v>-7.87852E-2</v>
      </c>
      <c r="BY458">
        <v>-0.2455146</v>
      </c>
      <c r="BZ458">
        <v>-0.25576979999999999</v>
      </c>
      <c r="CA458">
        <v>-0.22392629999999999</v>
      </c>
      <c r="CB458">
        <v>-0.2492799</v>
      </c>
      <c r="CC458">
        <v>-0.25047340000000001</v>
      </c>
      <c r="CD458">
        <v>-0.2151622</v>
      </c>
      <c r="CE458">
        <v>-0.17680599999999999</v>
      </c>
      <c r="CF458">
        <v>-0.1565937</v>
      </c>
      <c r="CG458">
        <v>-8.1722299999999998E-2</v>
      </c>
      <c r="CH458">
        <v>-0.16505210000000001</v>
      </c>
      <c r="CI458">
        <v>-0.33544360000000001</v>
      </c>
      <c r="CJ458">
        <v>-0.15614900000000001</v>
      </c>
      <c r="CK458">
        <v>-5.76587E-2</v>
      </c>
      <c r="CL458">
        <v>-6.4231000000000002E-3</v>
      </c>
      <c r="CM458">
        <v>6.1619999999999999E-3</v>
      </c>
      <c r="CN458">
        <v>7.2720800000000002E-2</v>
      </c>
      <c r="CO458">
        <v>9.0430899999999995E-2</v>
      </c>
      <c r="CP458">
        <v>0.1159896</v>
      </c>
      <c r="CQ458">
        <v>0.1366841</v>
      </c>
      <c r="CR458">
        <v>0.12448289999999999</v>
      </c>
      <c r="CS458">
        <v>0.18291009999999999</v>
      </c>
      <c r="CT458">
        <v>0.1642112</v>
      </c>
      <c r="CU458">
        <v>0.23291690000000001</v>
      </c>
      <c r="CV458">
        <v>-1.7556200000000001E-2</v>
      </c>
      <c r="CW458">
        <v>-0.16895370000000001</v>
      </c>
      <c r="CX458">
        <v>-0.18845880000000001</v>
      </c>
      <c r="CY458">
        <v>-0.14787710000000001</v>
      </c>
      <c r="CZ458">
        <v>-0.17247589999999999</v>
      </c>
      <c r="DA458">
        <v>-0.16782079999999999</v>
      </c>
      <c r="DB458">
        <v>-0.12917770000000001</v>
      </c>
      <c r="DC458">
        <v>-8.1922599999999998E-2</v>
      </c>
      <c r="DD458">
        <v>-0.10613300000000001</v>
      </c>
      <c r="DE458">
        <v>-2.1361600000000001E-2</v>
      </c>
      <c r="DF458">
        <v>-9.3171299999999999E-2</v>
      </c>
      <c r="DG458">
        <v>-0.22062080000000001</v>
      </c>
      <c r="DH458">
        <v>-0.11012429999999999</v>
      </c>
      <c r="DI458">
        <v>1.7157800000000001E-2</v>
      </c>
      <c r="DJ458">
        <v>7.1195999999999995E-2</v>
      </c>
      <c r="DK458">
        <v>9.1752100000000003E-2</v>
      </c>
      <c r="DL458">
        <v>0.14493449999999999</v>
      </c>
      <c r="DM458">
        <v>0.1413886</v>
      </c>
      <c r="DN458">
        <v>0.17412130000000001</v>
      </c>
      <c r="DO458">
        <v>0.18457000000000001</v>
      </c>
      <c r="DP458">
        <v>0.1685382</v>
      </c>
      <c r="DQ458">
        <v>0.24450830000000001</v>
      </c>
      <c r="DR458">
        <v>0.2371587</v>
      </c>
      <c r="DS458">
        <v>0.33017950000000001</v>
      </c>
      <c r="DT458">
        <v>4.3672900000000001E-2</v>
      </c>
      <c r="DU458">
        <v>-9.23929E-2</v>
      </c>
      <c r="DV458">
        <v>-0.1211478</v>
      </c>
      <c r="DW458">
        <v>-3.8073999999999997E-2</v>
      </c>
      <c r="DX458">
        <v>-6.1583100000000002E-2</v>
      </c>
      <c r="DY458">
        <v>-4.8483400000000003E-2</v>
      </c>
      <c r="DZ458">
        <v>-5.0296999999999998E-3</v>
      </c>
      <c r="EA458">
        <v>5.5074100000000001E-2</v>
      </c>
      <c r="EB458">
        <v>-3.3275800000000001E-2</v>
      </c>
      <c r="EC458">
        <v>6.5789600000000004E-2</v>
      </c>
      <c r="ED458">
        <v>1.06131E-2</v>
      </c>
      <c r="EE458">
        <v>-5.4835099999999998E-2</v>
      </c>
      <c r="EF458">
        <v>-4.3672000000000002E-2</v>
      </c>
      <c r="EG458">
        <v>0.12518099999999999</v>
      </c>
      <c r="EH458">
        <v>0.1832656</v>
      </c>
      <c r="EI458">
        <v>0.21533070000000001</v>
      </c>
      <c r="EJ458">
        <v>0.2491997</v>
      </c>
      <c r="EK458">
        <v>0.2149634</v>
      </c>
      <c r="EL458">
        <v>0.25805420000000001</v>
      </c>
      <c r="EM458">
        <v>0.25370959999999998</v>
      </c>
      <c r="EN458">
        <v>0.23214689999999999</v>
      </c>
      <c r="EO458">
        <v>0.33344620000000003</v>
      </c>
      <c r="EP458">
        <v>0.34248329999999999</v>
      </c>
      <c r="EQ458">
        <v>0.47061130000000001</v>
      </c>
      <c r="ER458">
        <v>0.1320779</v>
      </c>
      <c r="ES458">
        <v>1.81488E-2</v>
      </c>
      <c r="ET458">
        <v>-2.3961400000000001E-2</v>
      </c>
      <c r="EU458">
        <v>54.301549999999999</v>
      </c>
      <c r="EV458">
        <v>53.983449999999998</v>
      </c>
      <c r="EW458">
        <v>53.755310000000001</v>
      </c>
      <c r="EX458">
        <v>53.34498</v>
      </c>
      <c r="EY458">
        <v>53.753219999999999</v>
      </c>
      <c r="EZ458">
        <v>53.116930000000004</v>
      </c>
      <c r="FA458">
        <v>53.208120000000001</v>
      </c>
      <c r="FB458">
        <v>54.162599999999998</v>
      </c>
      <c r="FC458">
        <v>55.850380000000001</v>
      </c>
      <c r="FD458">
        <v>58.215890000000002</v>
      </c>
      <c r="FE458">
        <v>60.533450000000002</v>
      </c>
      <c r="FF458">
        <v>63.53342</v>
      </c>
      <c r="FG458">
        <v>65.893590000000003</v>
      </c>
      <c r="FH458">
        <v>67.482820000000004</v>
      </c>
      <c r="FI458">
        <v>68.934330000000003</v>
      </c>
      <c r="FJ458">
        <v>68.483159999999998</v>
      </c>
      <c r="FK458">
        <v>67.712729999999993</v>
      </c>
      <c r="FL458">
        <v>66.396649999999994</v>
      </c>
      <c r="FM458">
        <v>64.398960000000002</v>
      </c>
      <c r="FN458">
        <v>61.53228</v>
      </c>
      <c r="FO458">
        <v>57.895229999999998</v>
      </c>
      <c r="FP458">
        <v>56.078650000000003</v>
      </c>
      <c r="FQ458">
        <v>54.75938</v>
      </c>
      <c r="FR458">
        <v>54.209000000000003</v>
      </c>
      <c r="FS458">
        <v>1.157044</v>
      </c>
      <c r="FT458">
        <v>7.0175699999999994E-2</v>
      </c>
      <c r="FU458">
        <v>9.9046400000000007E-2</v>
      </c>
    </row>
    <row r="459" spans="1:177" x14ac:dyDescent="0.3">
      <c r="A459" t="s">
        <v>226</v>
      </c>
      <c r="B459" t="s">
        <v>0</v>
      </c>
      <c r="C459" t="s">
        <v>275</v>
      </c>
      <c r="D459" s="30" t="s">
        <v>239</v>
      </c>
      <c r="E459" t="s">
        <v>219</v>
      </c>
      <c r="F459">
        <v>6717</v>
      </c>
      <c r="G459">
        <v>10.825799999999999</v>
      </c>
      <c r="H459">
        <v>10.448829999999999</v>
      </c>
      <c r="I459">
        <v>8.6954999999999991</v>
      </c>
      <c r="J459">
        <v>7.1853179999999996</v>
      </c>
      <c r="K459">
        <v>6.4480339999999998</v>
      </c>
      <c r="L459">
        <v>5.6920979999999997</v>
      </c>
      <c r="M459">
        <v>6.4678589999999998</v>
      </c>
      <c r="N459">
        <v>6.8003619999999998</v>
      </c>
      <c r="O459">
        <v>6.2455350000000003</v>
      </c>
      <c r="P459">
        <v>6.5352509999999997</v>
      </c>
      <c r="Q459">
        <v>7.0572210000000002</v>
      </c>
      <c r="R459">
        <v>7.0739359999999998</v>
      </c>
      <c r="S459">
        <v>6.9182870000000003</v>
      </c>
      <c r="T459">
        <v>7.0630490000000004</v>
      </c>
      <c r="U459">
        <v>7.2612540000000001</v>
      </c>
      <c r="V459">
        <v>7.4882590000000002</v>
      </c>
      <c r="W459">
        <v>7.8120459999999996</v>
      </c>
      <c r="X459">
        <v>10.175039999999999</v>
      </c>
      <c r="Y459">
        <v>10.977600000000001</v>
      </c>
      <c r="Z459">
        <v>11.152710000000001</v>
      </c>
      <c r="AA459">
        <v>11.05264</v>
      </c>
      <c r="AB459">
        <v>10.15508</v>
      </c>
      <c r="AC459">
        <v>8.5974129999999995</v>
      </c>
      <c r="AD459">
        <v>7.5285289999999998</v>
      </c>
      <c r="AE459">
        <v>-2.4261750000000002</v>
      </c>
      <c r="AF459">
        <v>-2.2645390000000001</v>
      </c>
      <c r="AG459">
        <v>-2.0468730000000002</v>
      </c>
      <c r="AH459">
        <v>-1.750847</v>
      </c>
      <c r="AI459">
        <v>-1.0517639999999999</v>
      </c>
      <c r="AJ459">
        <v>-0.92570759999999996</v>
      </c>
      <c r="AK459">
        <v>-0.43628630000000002</v>
      </c>
      <c r="AL459">
        <v>-0.37862499999999999</v>
      </c>
      <c r="AM459">
        <v>-0.94291159999999996</v>
      </c>
      <c r="AN459">
        <v>-0.45278780000000002</v>
      </c>
      <c r="AO459">
        <v>2.94343E-2</v>
      </c>
      <c r="AP459">
        <v>0.12978339999999999</v>
      </c>
      <c r="AQ459">
        <v>5.5071700000000001E-2</v>
      </c>
      <c r="AR459">
        <v>0.14819199999999999</v>
      </c>
      <c r="AS459">
        <v>0.45673439999999998</v>
      </c>
      <c r="AT459">
        <v>0.62346140000000005</v>
      </c>
      <c r="AU459">
        <v>0.46778360000000002</v>
      </c>
      <c r="AV459">
        <v>0.80718909999999999</v>
      </c>
      <c r="AW459">
        <v>0.68970370000000003</v>
      </c>
      <c r="AX459">
        <v>0.66872220000000004</v>
      </c>
      <c r="AY459">
        <v>0.73001470000000002</v>
      </c>
      <c r="AZ459">
        <v>0.31456729999999999</v>
      </c>
      <c r="BA459">
        <v>-0.34821859999999999</v>
      </c>
      <c r="BB459">
        <v>-0.65197749999999999</v>
      </c>
      <c r="BC459">
        <v>-2.067224</v>
      </c>
      <c r="BD459">
        <v>-1.8776949999999999</v>
      </c>
      <c r="BE459">
        <v>-1.696933</v>
      </c>
      <c r="BF459">
        <v>-1.4800070000000001</v>
      </c>
      <c r="BG459">
        <v>-0.84719599999999995</v>
      </c>
      <c r="BH459">
        <v>-0.77686129999999998</v>
      </c>
      <c r="BI459">
        <v>-0.2896225</v>
      </c>
      <c r="BJ459">
        <v>-0.20030970000000001</v>
      </c>
      <c r="BK459">
        <v>-0.68009379999999997</v>
      </c>
      <c r="BL459">
        <v>-0.2944195</v>
      </c>
      <c r="BM459">
        <v>0.21681400000000001</v>
      </c>
      <c r="BN459">
        <v>0.30141810000000002</v>
      </c>
      <c r="BO459">
        <v>0.23331460000000001</v>
      </c>
      <c r="BP459">
        <v>0.39052550000000003</v>
      </c>
      <c r="BQ459">
        <v>0.70819719999999997</v>
      </c>
      <c r="BR459">
        <v>0.87711090000000003</v>
      </c>
      <c r="BS459">
        <v>0.61951009999999995</v>
      </c>
      <c r="BT459">
        <v>0.99017719999999998</v>
      </c>
      <c r="BU459">
        <v>0.87459600000000004</v>
      </c>
      <c r="BV459">
        <v>0.86356849999999996</v>
      </c>
      <c r="BW459">
        <v>0.93802059999999998</v>
      </c>
      <c r="BX459">
        <v>0.50367779999999995</v>
      </c>
      <c r="BY459">
        <v>-0.1266766</v>
      </c>
      <c r="BZ459">
        <v>-0.41030509999999998</v>
      </c>
      <c r="CA459">
        <v>-1.818616</v>
      </c>
      <c r="CB459">
        <v>-1.6097680000000001</v>
      </c>
      <c r="CC459">
        <v>-1.454566</v>
      </c>
      <c r="CD459">
        <v>-1.2924230000000001</v>
      </c>
      <c r="CE459">
        <v>-0.70551249999999999</v>
      </c>
      <c r="CF459">
        <v>-0.6737708</v>
      </c>
      <c r="CG459">
        <v>-0.1880435</v>
      </c>
      <c r="CH459">
        <v>-7.6809100000000005E-2</v>
      </c>
      <c r="CI459">
        <v>-0.49806689999999998</v>
      </c>
      <c r="CJ459">
        <v>-0.18473410000000001</v>
      </c>
      <c r="CK459">
        <v>0.34659269999999998</v>
      </c>
      <c r="CL459">
        <v>0.42029169999999999</v>
      </c>
      <c r="CM459">
        <v>0.3567651</v>
      </c>
      <c r="CN459">
        <v>0.558365</v>
      </c>
      <c r="CO459">
        <v>0.88235949999999996</v>
      </c>
      <c r="CP459">
        <v>1.0527880000000001</v>
      </c>
      <c r="CQ459">
        <v>0.72459549999999995</v>
      </c>
      <c r="CR459">
        <v>1.116914</v>
      </c>
      <c r="CS459">
        <v>1.0026520000000001</v>
      </c>
      <c r="CT459">
        <v>0.99851840000000003</v>
      </c>
      <c r="CU459">
        <v>1.082085</v>
      </c>
      <c r="CV459">
        <v>0.63465519999999997</v>
      </c>
      <c r="CW459">
        <v>2.67628E-2</v>
      </c>
      <c r="CX459">
        <v>-0.24292349999999999</v>
      </c>
      <c r="CY459">
        <v>-1.5700080000000001</v>
      </c>
      <c r="CZ459">
        <v>-1.3418410000000001</v>
      </c>
      <c r="DA459">
        <v>-1.212199</v>
      </c>
      <c r="DB459">
        <v>-1.10484</v>
      </c>
      <c r="DC459">
        <v>-0.56382909999999997</v>
      </c>
      <c r="DD459">
        <v>-0.57068039999999998</v>
      </c>
      <c r="DE459">
        <v>-8.6464600000000003E-2</v>
      </c>
      <c r="DF459">
        <v>4.6691499999999997E-2</v>
      </c>
      <c r="DG459">
        <v>-0.31604009999999999</v>
      </c>
      <c r="DH459">
        <v>-7.5048799999999999E-2</v>
      </c>
      <c r="DI459">
        <v>0.4763713</v>
      </c>
      <c r="DJ459">
        <v>0.53916540000000002</v>
      </c>
      <c r="DK459">
        <v>0.48021560000000002</v>
      </c>
      <c r="DL459">
        <v>0.72620450000000003</v>
      </c>
      <c r="DM459">
        <v>1.056522</v>
      </c>
      <c r="DN459">
        <v>1.2284649999999999</v>
      </c>
      <c r="DO459">
        <v>0.82968090000000005</v>
      </c>
      <c r="DP459">
        <v>1.2436510000000001</v>
      </c>
      <c r="DQ459">
        <v>1.130708</v>
      </c>
      <c r="DR459">
        <v>1.1334679999999999</v>
      </c>
      <c r="DS459">
        <v>1.2261489999999999</v>
      </c>
      <c r="DT459">
        <v>0.7656326</v>
      </c>
      <c r="DU459">
        <v>0.1802021</v>
      </c>
      <c r="DV459">
        <v>-7.5541899999999995E-2</v>
      </c>
      <c r="DW459">
        <v>-1.2110570000000001</v>
      </c>
      <c r="DX459">
        <v>-0.95499650000000003</v>
      </c>
      <c r="DY459">
        <v>-0.86225989999999997</v>
      </c>
      <c r="DZ459">
        <v>-0.83399999999999996</v>
      </c>
      <c r="EA459">
        <v>-0.35926069999999999</v>
      </c>
      <c r="EB459">
        <v>-0.42183409999999999</v>
      </c>
      <c r="EC459">
        <v>6.0199200000000001E-2</v>
      </c>
      <c r="ED459">
        <v>0.22500680000000001</v>
      </c>
      <c r="EE459">
        <v>-5.32223E-2</v>
      </c>
      <c r="EF459">
        <v>8.3319500000000005E-2</v>
      </c>
      <c r="EG459">
        <v>0.66375110000000004</v>
      </c>
      <c r="EH459">
        <v>0.71080010000000005</v>
      </c>
      <c r="EI459">
        <v>0.65845849999999995</v>
      </c>
      <c r="EJ459">
        <v>0.96853789999999995</v>
      </c>
      <c r="EK459">
        <v>1.307985</v>
      </c>
      <c r="EL459">
        <v>1.4821139999999999</v>
      </c>
      <c r="EM459">
        <v>0.98140740000000004</v>
      </c>
      <c r="EN459">
        <v>1.426639</v>
      </c>
      <c r="EO459">
        <v>1.3156000000000001</v>
      </c>
      <c r="EP459">
        <v>1.3283149999999999</v>
      </c>
      <c r="EQ459">
        <v>1.4341550000000001</v>
      </c>
      <c r="ER459">
        <v>0.95474309999999996</v>
      </c>
      <c r="ES459">
        <v>0.40174409999999999</v>
      </c>
      <c r="ET459">
        <v>0.16613049999999999</v>
      </c>
      <c r="EU459">
        <v>55.314140000000002</v>
      </c>
      <c r="EV459">
        <v>54.498899999999999</v>
      </c>
      <c r="EW459">
        <v>54.96987</v>
      </c>
      <c r="EX459">
        <v>54.211759999999998</v>
      </c>
      <c r="EY459">
        <v>53.728900000000003</v>
      </c>
      <c r="EZ459">
        <v>53.75488</v>
      </c>
      <c r="FA459">
        <v>53.892879999999998</v>
      </c>
      <c r="FB459">
        <v>54.827460000000002</v>
      </c>
      <c r="FC459">
        <v>60.263689999999997</v>
      </c>
      <c r="FD459">
        <v>65.802279999999996</v>
      </c>
      <c r="FE459">
        <v>69.249690000000001</v>
      </c>
      <c r="FF459">
        <v>70.921170000000004</v>
      </c>
      <c r="FG459">
        <v>72.030280000000005</v>
      </c>
      <c r="FH459">
        <v>72.249830000000003</v>
      </c>
      <c r="FI459">
        <v>71.589359999999999</v>
      </c>
      <c r="FJ459">
        <v>70.327219999999997</v>
      </c>
      <c r="FK459">
        <v>68.255690000000001</v>
      </c>
      <c r="FL459">
        <v>65.001199999999997</v>
      </c>
      <c r="FM459">
        <v>62.386409999999998</v>
      </c>
      <c r="FN459">
        <v>60.53492</v>
      </c>
      <c r="FO459">
        <v>59.17051</v>
      </c>
      <c r="FP459">
        <v>58.478659999999998</v>
      </c>
      <c r="FQ459">
        <v>57.326009999999997</v>
      </c>
      <c r="FR459">
        <v>56.800080000000001</v>
      </c>
      <c r="FS459">
        <v>2.4018709999999999</v>
      </c>
      <c r="FT459">
        <v>0.14331930000000001</v>
      </c>
      <c r="FU459">
        <v>0.19976959999999999</v>
      </c>
    </row>
    <row r="460" spans="1:177" x14ac:dyDescent="0.3">
      <c r="A460" t="s">
        <v>226</v>
      </c>
      <c r="B460" t="s">
        <v>0</v>
      </c>
      <c r="C460" t="s">
        <v>275</v>
      </c>
      <c r="D460" s="30" t="s">
        <v>239</v>
      </c>
      <c r="E460" t="s">
        <v>220</v>
      </c>
      <c r="F460">
        <v>5069</v>
      </c>
      <c r="G460">
        <v>8.4631710000000009</v>
      </c>
      <c r="H460">
        <v>8.3035650000000008</v>
      </c>
      <c r="I460">
        <v>6.9713050000000001</v>
      </c>
      <c r="J460">
        <v>5.761844</v>
      </c>
      <c r="K460">
        <v>5.2119359999999997</v>
      </c>
      <c r="L460">
        <v>4.5602159999999996</v>
      </c>
      <c r="M460">
        <v>5.2194830000000003</v>
      </c>
      <c r="N460">
        <v>5.7244859999999997</v>
      </c>
      <c r="O460">
        <v>5.3833409999999997</v>
      </c>
      <c r="P460">
        <v>5.5030570000000001</v>
      </c>
      <c r="Q460">
        <v>5.9364189999999999</v>
      </c>
      <c r="R460">
        <v>5.924696</v>
      </c>
      <c r="S460">
        <v>5.7682219999999997</v>
      </c>
      <c r="T460">
        <v>5.8460720000000004</v>
      </c>
      <c r="U460">
        <v>6.017906</v>
      </c>
      <c r="V460">
        <v>6.2248729999999997</v>
      </c>
      <c r="W460">
        <v>6.3375519999999996</v>
      </c>
      <c r="X460">
        <v>8.4095209999999998</v>
      </c>
      <c r="Y460">
        <v>8.926641</v>
      </c>
      <c r="Z460">
        <v>9.0482250000000004</v>
      </c>
      <c r="AA460">
        <v>8.9381129999999995</v>
      </c>
      <c r="AB460">
        <v>8.3729030000000009</v>
      </c>
      <c r="AC460">
        <v>7.0478800000000001</v>
      </c>
      <c r="AD460">
        <v>6.112374</v>
      </c>
      <c r="AE460">
        <v>-2.2691180000000002</v>
      </c>
      <c r="AF460">
        <v>-2.039587</v>
      </c>
      <c r="AG460">
        <v>-1.756769</v>
      </c>
      <c r="AH460">
        <v>-1.4360919999999999</v>
      </c>
      <c r="AI460">
        <v>-0.72542549999999995</v>
      </c>
      <c r="AJ460">
        <v>-0.69898179999999999</v>
      </c>
      <c r="AK460">
        <v>-0.26204929999999999</v>
      </c>
      <c r="AL460">
        <v>-4.2000700000000002E-2</v>
      </c>
      <c r="AM460">
        <v>-0.44129309999999999</v>
      </c>
      <c r="AN460">
        <v>-0.22617290000000001</v>
      </c>
      <c r="AO460">
        <v>0.17477219999999999</v>
      </c>
      <c r="AP460">
        <v>0.25127359999999999</v>
      </c>
      <c r="AQ460">
        <v>0.1884863</v>
      </c>
      <c r="AR460">
        <v>0.18431159999999999</v>
      </c>
      <c r="AS460">
        <v>0.44458239999999999</v>
      </c>
      <c r="AT460">
        <v>0.60396159999999999</v>
      </c>
      <c r="AU460">
        <v>0.36294880000000002</v>
      </c>
      <c r="AV460">
        <v>0.71094279999999999</v>
      </c>
      <c r="AW460">
        <v>0.52444310000000005</v>
      </c>
      <c r="AX460">
        <v>0.52056809999999998</v>
      </c>
      <c r="AY460">
        <v>0.58282789999999995</v>
      </c>
      <c r="AZ460">
        <v>0.4279367</v>
      </c>
      <c r="BA460">
        <v>-0.1374737</v>
      </c>
      <c r="BB460">
        <v>-0.43307519999999999</v>
      </c>
      <c r="BC460">
        <v>-1.9298010000000001</v>
      </c>
      <c r="BD460">
        <v>-1.66903</v>
      </c>
      <c r="BE460">
        <v>-1.4243399999999999</v>
      </c>
      <c r="BF460">
        <v>-1.191675</v>
      </c>
      <c r="BG460">
        <v>-0.57103099999999996</v>
      </c>
      <c r="BH460">
        <v>-0.57777049999999996</v>
      </c>
      <c r="BI460">
        <v>-0.14605280000000001</v>
      </c>
      <c r="BJ460">
        <v>9.50458E-2</v>
      </c>
      <c r="BK460">
        <v>-0.2375457</v>
      </c>
      <c r="BL460">
        <v>-8.4151299999999998E-2</v>
      </c>
      <c r="BM460">
        <v>0.32581339999999998</v>
      </c>
      <c r="BN460">
        <v>0.37522250000000001</v>
      </c>
      <c r="BO460">
        <v>0.31298989999999999</v>
      </c>
      <c r="BP460">
        <v>0.40452189999999999</v>
      </c>
      <c r="BQ460">
        <v>0.68434110000000004</v>
      </c>
      <c r="BR460">
        <v>0.84430360000000004</v>
      </c>
      <c r="BS460">
        <v>0.4978648</v>
      </c>
      <c r="BT460">
        <v>0.8800135</v>
      </c>
      <c r="BU460">
        <v>0.68643030000000005</v>
      </c>
      <c r="BV460">
        <v>0.68111569999999999</v>
      </c>
      <c r="BW460">
        <v>0.74382859999999995</v>
      </c>
      <c r="BX460">
        <v>0.58792420000000001</v>
      </c>
      <c r="BY460">
        <v>5.2638799999999999E-2</v>
      </c>
      <c r="BZ460">
        <v>-0.21620729999999999</v>
      </c>
      <c r="CA460">
        <v>-1.69479</v>
      </c>
      <c r="CB460">
        <v>-1.4123829999999999</v>
      </c>
      <c r="CC460">
        <v>-1.1941010000000001</v>
      </c>
      <c r="CD460">
        <v>-1.022392</v>
      </c>
      <c r="CE460">
        <v>-0.4640977</v>
      </c>
      <c r="CF460">
        <v>-0.49381999999999998</v>
      </c>
      <c r="CG460">
        <v>-6.5713999999999995E-2</v>
      </c>
      <c r="CH460">
        <v>0.18996370000000001</v>
      </c>
      <c r="CI460">
        <v>-9.64309E-2</v>
      </c>
      <c r="CJ460">
        <v>1.4212499999999999E-2</v>
      </c>
      <c r="CK460">
        <v>0.43042409999999998</v>
      </c>
      <c r="CL460">
        <v>0.46106910000000001</v>
      </c>
      <c r="CM460">
        <v>0.39922069999999998</v>
      </c>
      <c r="CN460">
        <v>0.55703899999999995</v>
      </c>
      <c r="CO460">
        <v>0.85039730000000002</v>
      </c>
      <c r="CP460">
        <v>1.010764</v>
      </c>
      <c r="CQ460">
        <v>0.59130720000000003</v>
      </c>
      <c r="CR460">
        <v>0.99711139999999998</v>
      </c>
      <c r="CS460">
        <v>0.7986221</v>
      </c>
      <c r="CT460">
        <v>0.79231039999999997</v>
      </c>
      <c r="CU460">
        <v>0.85533720000000002</v>
      </c>
      <c r="CV460">
        <v>0.69873110000000005</v>
      </c>
      <c r="CW460">
        <v>0.18431020000000001</v>
      </c>
      <c r="CX460">
        <v>-6.60052E-2</v>
      </c>
      <c r="CY460">
        <v>-1.4597800000000001</v>
      </c>
      <c r="CZ460">
        <v>-1.1557360000000001</v>
      </c>
      <c r="DA460">
        <v>-0.96386210000000005</v>
      </c>
      <c r="DB460">
        <v>-0.85310969999999997</v>
      </c>
      <c r="DC460">
        <v>-0.3571645</v>
      </c>
      <c r="DD460">
        <v>-0.4098696</v>
      </c>
      <c r="DE460">
        <v>1.46249E-2</v>
      </c>
      <c r="DF460">
        <v>0.28488170000000002</v>
      </c>
      <c r="DG460">
        <v>4.4683899999999999E-2</v>
      </c>
      <c r="DH460">
        <v>0.1125762</v>
      </c>
      <c r="DI460">
        <v>0.53503469999999997</v>
      </c>
      <c r="DJ460">
        <v>0.54691579999999995</v>
      </c>
      <c r="DK460">
        <v>0.48545149999999998</v>
      </c>
      <c r="DL460">
        <v>0.70955599999999996</v>
      </c>
      <c r="DM460">
        <v>1.016454</v>
      </c>
      <c r="DN460">
        <v>1.177224</v>
      </c>
      <c r="DO460">
        <v>0.68474959999999996</v>
      </c>
      <c r="DP460">
        <v>1.114209</v>
      </c>
      <c r="DQ460">
        <v>0.91081389999999995</v>
      </c>
      <c r="DR460">
        <v>0.90350509999999995</v>
      </c>
      <c r="DS460">
        <v>0.96684579999999998</v>
      </c>
      <c r="DT460">
        <v>0.80953790000000003</v>
      </c>
      <c r="DU460">
        <v>0.31598150000000003</v>
      </c>
      <c r="DV460">
        <v>8.4196800000000002E-2</v>
      </c>
      <c r="DW460">
        <v>-1.120463</v>
      </c>
      <c r="DX460">
        <v>-0.78517840000000005</v>
      </c>
      <c r="DY460">
        <v>-0.63143340000000003</v>
      </c>
      <c r="DZ460">
        <v>-0.60869229999999996</v>
      </c>
      <c r="EA460">
        <v>-0.2027699</v>
      </c>
      <c r="EB460">
        <v>-0.28865839999999998</v>
      </c>
      <c r="EC460">
        <v>0.1306214</v>
      </c>
      <c r="ED460">
        <v>0.42192819999999998</v>
      </c>
      <c r="EE460">
        <v>0.24843129999999999</v>
      </c>
      <c r="EF460">
        <v>0.25459779999999999</v>
      </c>
      <c r="EG460">
        <v>0.68607589999999996</v>
      </c>
      <c r="EH460">
        <v>0.67086460000000003</v>
      </c>
      <c r="EI460">
        <v>0.60995509999999997</v>
      </c>
      <c r="EJ460">
        <v>0.92976639999999999</v>
      </c>
      <c r="EK460">
        <v>1.2562120000000001</v>
      </c>
      <c r="EL460">
        <v>1.4175660000000001</v>
      </c>
      <c r="EM460">
        <v>0.81966559999999999</v>
      </c>
      <c r="EN460">
        <v>1.28328</v>
      </c>
      <c r="EO460">
        <v>1.0728009999999999</v>
      </c>
      <c r="EP460">
        <v>1.0640529999999999</v>
      </c>
      <c r="EQ460">
        <v>1.127847</v>
      </c>
      <c r="ER460">
        <v>0.96952550000000004</v>
      </c>
      <c r="ES460">
        <v>0.50609400000000004</v>
      </c>
      <c r="ET460">
        <v>0.30106470000000002</v>
      </c>
      <c r="EU460">
        <v>56.801099999999998</v>
      </c>
      <c r="EV460">
        <v>55.704419999999999</v>
      </c>
      <c r="EW460">
        <v>56.442790000000002</v>
      </c>
      <c r="EX460">
        <v>55.487340000000003</v>
      </c>
      <c r="EY460">
        <v>55.237699999999997</v>
      </c>
      <c r="EZ460">
        <v>55.483420000000002</v>
      </c>
      <c r="FA460">
        <v>55.827309999999997</v>
      </c>
      <c r="FB460">
        <v>56.724539999999998</v>
      </c>
      <c r="FC460">
        <v>61.701949999999997</v>
      </c>
      <c r="FD460">
        <v>66.403549999999996</v>
      </c>
      <c r="FE460">
        <v>69.684870000000004</v>
      </c>
      <c r="FF460">
        <v>71.16628</v>
      </c>
      <c r="FG460">
        <v>72.229380000000006</v>
      </c>
      <c r="FH460">
        <v>72.291780000000003</v>
      </c>
      <c r="FI460">
        <v>71.546360000000007</v>
      </c>
      <c r="FJ460">
        <v>70.296400000000006</v>
      </c>
      <c r="FK460">
        <v>68.348010000000002</v>
      </c>
      <c r="FL460">
        <v>65.546909999999997</v>
      </c>
      <c r="FM460">
        <v>63.38532</v>
      </c>
      <c r="FN460">
        <v>61.729520000000001</v>
      </c>
      <c r="FO460">
        <v>60.621479999999998</v>
      </c>
      <c r="FP460">
        <v>60.209940000000003</v>
      </c>
      <c r="FQ460">
        <v>58.86271</v>
      </c>
      <c r="FR460">
        <v>58.457920000000001</v>
      </c>
      <c r="FS460">
        <v>2.0418669999999999</v>
      </c>
      <c r="FT460">
        <v>0.11659509999999999</v>
      </c>
      <c r="FU460">
        <v>0.1712658</v>
      </c>
    </row>
    <row r="461" spans="1:177" x14ac:dyDescent="0.3">
      <c r="A461" t="s">
        <v>226</v>
      </c>
      <c r="B461" t="s">
        <v>0</v>
      </c>
      <c r="C461" t="s">
        <v>275</v>
      </c>
      <c r="D461" s="30" t="s">
        <v>239</v>
      </c>
      <c r="E461" t="s">
        <v>221</v>
      </c>
      <c r="F461">
        <v>1648</v>
      </c>
      <c r="G461">
        <v>2.5475690000000002</v>
      </c>
      <c r="H461">
        <v>2.368789</v>
      </c>
      <c r="I461">
        <v>1.9374150000000001</v>
      </c>
      <c r="J461">
        <v>1.649948</v>
      </c>
      <c r="K461">
        <v>1.42944</v>
      </c>
      <c r="L461">
        <v>1.2681690000000001</v>
      </c>
      <c r="M461">
        <v>1.4059729999999999</v>
      </c>
      <c r="N461">
        <v>1.2763640000000001</v>
      </c>
      <c r="O461">
        <v>1.0216430000000001</v>
      </c>
      <c r="P461">
        <v>1.1752739999999999</v>
      </c>
      <c r="Q461">
        <v>1.2586900000000001</v>
      </c>
      <c r="R461">
        <v>1.307293</v>
      </c>
      <c r="S461">
        <v>1.304117</v>
      </c>
      <c r="T461">
        <v>1.388077</v>
      </c>
      <c r="U461">
        <v>1.3915820000000001</v>
      </c>
      <c r="V461">
        <v>1.4380809999999999</v>
      </c>
      <c r="W461">
        <v>1.6327830000000001</v>
      </c>
      <c r="X461">
        <v>2.0175770000000002</v>
      </c>
      <c r="Y461">
        <v>2.3090220000000001</v>
      </c>
      <c r="Z461">
        <v>2.3309229999999999</v>
      </c>
      <c r="AA461">
        <v>2.3785720000000001</v>
      </c>
      <c r="AB461">
        <v>2.0352749999999999</v>
      </c>
      <c r="AC461">
        <v>1.708054</v>
      </c>
      <c r="AD461">
        <v>1.553938</v>
      </c>
      <c r="AE461">
        <v>-0.47089520000000001</v>
      </c>
      <c r="AF461">
        <v>-0.49372519999999998</v>
      </c>
      <c r="AG461">
        <v>-0.50004470000000001</v>
      </c>
      <c r="AH461">
        <v>-0.46664929999999999</v>
      </c>
      <c r="AI461">
        <v>-0.44606210000000002</v>
      </c>
      <c r="AJ461">
        <v>-0.30559910000000001</v>
      </c>
      <c r="AK461">
        <v>-0.2522991</v>
      </c>
      <c r="AL461">
        <v>-0.37693399999999999</v>
      </c>
      <c r="AM461">
        <v>-0.68393490000000001</v>
      </c>
      <c r="AN461">
        <v>-0.30092099999999999</v>
      </c>
      <c r="AO461">
        <v>-0.26459070000000001</v>
      </c>
      <c r="AP461">
        <v>-0.21403320000000001</v>
      </c>
      <c r="AQ461">
        <v>-0.2210917</v>
      </c>
      <c r="AR461">
        <v>-0.11043989999999999</v>
      </c>
      <c r="AS461">
        <v>-3.39046E-2</v>
      </c>
      <c r="AT461">
        <v>-2.4006799999999998E-2</v>
      </c>
      <c r="AU461">
        <v>3.7361600000000002E-2</v>
      </c>
      <c r="AV461">
        <v>5.3582299999999999E-2</v>
      </c>
      <c r="AW461">
        <v>8.9149500000000007E-2</v>
      </c>
      <c r="AX461">
        <v>1.8141500000000001E-2</v>
      </c>
      <c r="AY461">
        <v>1.3225799999999999E-2</v>
      </c>
      <c r="AZ461">
        <v>-0.18258260000000001</v>
      </c>
      <c r="BA461">
        <v>-0.38539380000000001</v>
      </c>
      <c r="BB461">
        <v>-0.38502350000000002</v>
      </c>
      <c r="BC461">
        <v>-0.35121560000000002</v>
      </c>
      <c r="BD461">
        <v>-0.37285800000000002</v>
      </c>
      <c r="BE461">
        <v>-0.3699733</v>
      </c>
      <c r="BF461">
        <v>-0.33133459999999998</v>
      </c>
      <c r="BG461">
        <v>-0.29674299999999998</v>
      </c>
      <c r="BH461">
        <v>-0.22618859999999999</v>
      </c>
      <c r="BI461">
        <v>-0.1573089</v>
      </c>
      <c r="BJ461">
        <v>-0.26381450000000001</v>
      </c>
      <c r="BK461">
        <v>-0.50323720000000005</v>
      </c>
      <c r="BL461">
        <v>-0.22849149999999999</v>
      </c>
      <c r="BM461">
        <v>-0.14685119999999999</v>
      </c>
      <c r="BN461">
        <v>-9.1883199999999998E-2</v>
      </c>
      <c r="BO461">
        <v>-8.6397699999999994E-2</v>
      </c>
      <c r="BP461">
        <v>3.2036E-3</v>
      </c>
      <c r="BQ461">
        <v>4.6288000000000003E-2</v>
      </c>
      <c r="BR461">
        <v>6.7475599999999997E-2</v>
      </c>
      <c r="BS461">
        <v>0.1127201</v>
      </c>
      <c r="BT461">
        <v>0.1229124</v>
      </c>
      <c r="BU461">
        <v>0.18608710000000001</v>
      </c>
      <c r="BV461">
        <v>0.1329398</v>
      </c>
      <c r="BW461">
        <v>0.16628899999999999</v>
      </c>
      <c r="BX461">
        <v>-8.6225800000000005E-2</v>
      </c>
      <c r="BY461">
        <v>-0.26490920000000001</v>
      </c>
      <c r="BZ461">
        <v>-0.27909539999999999</v>
      </c>
      <c r="CA461">
        <v>-0.26832600000000001</v>
      </c>
      <c r="CB461">
        <v>-0.28914570000000001</v>
      </c>
      <c r="CC461">
        <v>-0.27988629999999998</v>
      </c>
      <c r="CD461">
        <v>-0.23761599999999999</v>
      </c>
      <c r="CE461">
        <v>-0.1933251</v>
      </c>
      <c r="CF461">
        <v>-0.17118910000000001</v>
      </c>
      <c r="CG461">
        <v>-9.1519000000000003E-2</v>
      </c>
      <c r="CH461">
        <v>-0.1854683</v>
      </c>
      <c r="CI461">
        <v>-0.37808649999999999</v>
      </c>
      <c r="CJ461">
        <v>-0.17832700000000001</v>
      </c>
      <c r="CK461">
        <v>-6.5305199999999994E-2</v>
      </c>
      <c r="CL461">
        <v>-7.2826000000000002E-3</v>
      </c>
      <c r="CM461">
        <v>6.8910000000000004E-3</v>
      </c>
      <c r="CN461">
        <v>8.1912700000000005E-2</v>
      </c>
      <c r="CO461">
        <v>0.10182919999999999</v>
      </c>
      <c r="CP461">
        <v>0.13083610000000001</v>
      </c>
      <c r="CQ461">
        <v>0.16491320000000001</v>
      </c>
      <c r="CR461">
        <v>0.17093030000000001</v>
      </c>
      <c r="CS461">
        <v>0.2532259</v>
      </c>
      <c r="CT461">
        <v>0.21244869999999999</v>
      </c>
      <c r="CU461">
        <v>0.27230009999999999</v>
      </c>
      <c r="CV461">
        <v>-1.9489300000000001E-2</v>
      </c>
      <c r="CW461">
        <v>-0.18146190000000001</v>
      </c>
      <c r="CX461">
        <v>-0.20573</v>
      </c>
      <c r="CY461">
        <v>-0.1854363</v>
      </c>
      <c r="CZ461">
        <v>-0.20543339999999999</v>
      </c>
      <c r="DA461">
        <v>-0.1897992</v>
      </c>
      <c r="DB461">
        <v>-0.14389740000000001</v>
      </c>
      <c r="DC461">
        <v>-8.9907100000000004E-2</v>
      </c>
      <c r="DD461">
        <v>-0.1161896</v>
      </c>
      <c r="DE461">
        <v>-2.5728999999999998E-2</v>
      </c>
      <c r="DF461">
        <v>-0.1071221</v>
      </c>
      <c r="DG461">
        <v>-0.25293589999999999</v>
      </c>
      <c r="DH461">
        <v>-0.12816250000000001</v>
      </c>
      <c r="DI461">
        <v>1.62408E-2</v>
      </c>
      <c r="DJ461">
        <v>7.7318100000000001E-2</v>
      </c>
      <c r="DK461">
        <v>0.1001797</v>
      </c>
      <c r="DL461">
        <v>0.16062190000000001</v>
      </c>
      <c r="DM461">
        <v>0.15737039999999999</v>
      </c>
      <c r="DN461">
        <v>0.19419649999999999</v>
      </c>
      <c r="DO461">
        <v>0.2171063</v>
      </c>
      <c r="DP461">
        <v>0.21894810000000001</v>
      </c>
      <c r="DQ461">
        <v>0.3203646</v>
      </c>
      <c r="DR461">
        <v>0.29195759999999998</v>
      </c>
      <c r="DS461">
        <v>0.37831120000000001</v>
      </c>
      <c r="DT461">
        <v>4.72471E-2</v>
      </c>
      <c r="DU461">
        <v>-9.8014699999999996E-2</v>
      </c>
      <c r="DV461">
        <v>-0.1323645</v>
      </c>
      <c r="DW461">
        <v>-6.5756700000000001E-2</v>
      </c>
      <c r="DX461">
        <v>-8.4566199999999994E-2</v>
      </c>
      <c r="DY461">
        <v>-5.9727799999999998E-2</v>
      </c>
      <c r="DZ461">
        <v>-8.5827000000000004E-3</v>
      </c>
      <c r="EA461">
        <v>5.9411899999999997E-2</v>
      </c>
      <c r="EB461">
        <v>-3.6779100000000002E-2</v>
      </c>
      <c r="EC461">
        <v>6.9261199999999995E-2</v>
      </c>
      <c r="ED461">
        <v>5.9974E-3</v>
      </c>
      <c r="EE461">
        <v>-7.2238200000000002E-2</v>
      </c>
      <c r="EF461">
        <v>-5.5732900000000002E-2</v>
      </c>
      <c r="EG461">
        <v>0.1339803</v>
      </c>
      <c r="EH461">
        <v>0.19946800000000001</v>
      </c>
      <c r="EI461">
        <v>0.23487379999999999</v>
      </c>
      <c r="EJ461">
        <v>0.27426529999999999</v>
      </c>
      <c r="EK461">
        <v>0.2375631</v>
      </c>
      <c r="EL461">
        <v>0.28567890000000001</v>
      </c>
      <c r="EM461">
        <v>0.29246480000000002</v>
      </c>
      <c r="EN461">
        <v>0.28827829999999999</v>
      </c>
      <c r="EO461">
        <v>0.41730230000000001</v>
      </c>
      <c r="EP461">
        <v>0.4067559</v>
      </c>
      <c r="EQ461">
        <v>0.53137440000000002</v>
      </c>
      <c r="ER461">
        <v>0.14360400000000001</v>
      </c>
      <c r="ES461">
        <v>2.2469900000000001E-2</v>
      </c>
      <c r="ET461">
        <v>-2.6436500000000002E-2</v>
      </c>
      <c r="EU461">
        <v>50.742139999999999</v>
      </c>
      <c r="EV461">
        <v>50.792279999999998</v>
      </c>
      <c r="EW461">
        <v>50.441070000000003</v>
      </c>
      <c r="EX461">
        <v>50.289720000000003</v>
      </c>
      <c r="EY461">
        <v>49.089790000000001</v>
      </c>
      <c r="EZ461">
        <v>48.440130000000003</v>
      </c>
      <c r="FA461">
        <v>47.945030000000003</v>
      </c>
      <c r="FB461">
        <v>48.994459999999997</v>
      </c>
      <c r="FC461">
        <v>55.841439999999999</v>
      </c>
      <c r="FD461">
        <v>63.953530000000001</v>
      </c>
      <c r="FE461">
        <v>67.911619999999999</v>
      </c>
      <c r="FF461">
        <v>70.167559999999995</v>
      </c>
      <c r="FG461">
        <v>71.418099999999995</v>
      </c>
      <c r="FH461">
        <v>72.120850000000004</v>
      </c>
      <c r="FI461">
        <v>71.721530000000001</v>
      </c>
      <c r="FJ461">
        <v>70.421999999999997</v>
      </c>
      <c r="FK461">
        <v>67.971819999999994</v>
      </c>
      <c r="FL461">
        <v>63.323270000000001</v>
      </c>
      <c r="FM461">
        <v>59.315040000000003</v>
      </c>
      <c r="FN461">
        <v>56.861890000000002</v>
      </c>
      <c r="FO461">
        <v>54.70917</v>
      </c>
      <c r="FP461">
        <v>53.155470000000001</v>
      </c>
      <c r="FQ461">
        <v>52.601109999999998</v>
      </c>
      <c r="FR461">
        <v>51.702719999999999</v>
      </c>
      <c r="FS461">
        <v>1.2611159999999999</v>
      </c>
      <c r="FT461">
        <v>7.6487799999999995E-2</v>
      </c>
      <c r="FU461">
        <v>0.1079553</v>
      </c>
    </row>
    <row r="462" spans="1:177" x14ac:dyDescent="0.3">
      <c r="A462" t="s">
        <v>226</v>
      </c>
      <c r="B462" t="s">
        <v>0</v>
      </c>
      <c r="C462" t="s">
        <v>275</v>
      </c>
      <c r="D462" s="30" t="s">
        <v>240</v>
      </c>
      <c r="E462" t="s">
        <v>219</v>
      </c>
      <c r="F462">
        <v>6939</v>
      </c>
      <c r="G462">
        <v>10.61514</v>
      </c>
      <c r="H462">
        <v>10.05626</v>
      </c>
      <c r="I462">
        <v>9.2390629999999998</v>
      </c>
      <c r="J462">
        <v>7.9689379999999996</v>
      </c>
      <c r="K462">
        <v>6.6614440000000004</v>
      </c>
      <c r="L462">
        <v>6.2627860000000002</v>
      </c>
      <c r="M462">
        <v>6.5980319999999999</v>
      </c>
      <c r="N462">
        <v>6.6350059999999997</v>
      </c>
      <c r="O462">
        <v>6.754969</v>
      </c>
      <c r="P462">
        <v>7.1927909999999997</v>
      </c>
      <c r="Q462">
        <v>7.7769899999999996</v>
      </c>
      <c r="R462">
        <v>7.6900950000000003</v>
      </c>
      <c r="S462">
        <v>7.7410579999999998</v>
      </c>
      <c r="T462">
        <v>7.7453279999999998</v>
      </c>
      <c r="U462">
        <v>7.8425010000000004</v>
      </c>
      <c r="V462">
        <v>7.7240970000000004</v>
      </c>
      <c r="W462">
        <v>8.1378179999999993</v>
      </c>
      <c r="X462">
        <v>8.6470459999999996</v>
      </c>
      <c r="Y462">
        <v>10.347720000000001</v>
      </c>
      <c r="Z462">
        <v>11.5527</v>
      </c>
      <c r="AA462">
        <v>11.37871</v>
      </c>
      <c r="AB462">
        <v>10.885899999999999</v>
      </c>
      <c r="AC462">
        <v>9.8195080000000008</v>
      </c>
      <c r="AD462">
        <v>8.351972</v>
      </c>
      <c r="AE462">
        <v>-4.0966630000000004</v>
      </c>
      <c r="AF462">
        <v>-3.983066</v>
      </c>
      <c r="AG462">
        <v>-2.582551</v>
      </c>
      <c r="AH462">
        <v>-1.807345</v>
      </c>
      <c r="AI462">
        <v>-1.4349430000000001</v>
      </c>
      <c r="AJ462">
        <v>-0.80708539999999995</v>
      </c>
      <c r="AK462">
        <v>-0.54038850000000005</v>
      </c>
      <c r="AL462">
        <v>-0.73228059999999995</v>
      </c>
      <c r="AM462">
        <v>-0.45220909999999997</v>
      </c>
      <c r="AN462">
        <v>-0.26671610000000001</v>
      </c>
      <c r="AO462">
        <v>0.27033439999999997</v>
      </c>
      <c r="AP462">
        <v>0.1888146</v>
      </c>
      <c r="AQ462">
        <v>0.21512909999999999</v>
      </c>
      <c r="AR462">
        <v>0.13221849999999999</v>
      </c>
      <c r="AS462">
        <v>0.18480079999999999</v>
      </c>
      <c r="AT462">
        <v>-5.8625099999999999E-2</v>
      </c>
      <c r="AU462">
        <v>0.1900268</v>
      </c>
      <c r="AV462">
        <v>0.1164031</v>
      </c>
      <c r="AW462">
        <v>0.37505959999999999</v>
      </c>
      <c r="AX462">
        <v>0.70010689999999998</v>
      </c>
      <c r="AY462">
        <v>0.49799270000000001</v>
      </c>
      <c r="AZ462">
        <v>0.1299495</v>
      </c>
      <c r="BA462">
        <v>-3.14621E-2</v>
      </c>
      <c r="BB462">
        <v>-0.44647680000000001</v>
      </c>
      <c r="BC462">
        <v>-3.6401849999999998</v>
      </c>
      <c r="BD462">
        <v>-3.5484230000000001</v>
      </c>
      <c r="BE462">
        <v>-2.2421920000000002</v>
      </c>
      <c r="BF462">
        <v>-1.54619</v>
      </c>
      <c r="BG462">
        <v>-1.230202</v>
      </c>
      <c r="BH462">
        <v>-0.61596629999999997</v>
      </c>
      <c r="BI462">
        <v>-0.37501060000000003</v>
      </c>
      <c r="BJ462">
        <v>-0.57399449999999996</v>
      </c>
      <c r="BK462">
        <v>-0.28262490000000001</v>
      </c>
      <c r="BL462">
        <v>-2.3568E-3</v>
      </c>
      <c r="BM462">
        <v>0.51144889999999998</v>
      </c>
      <c r="BN462">
        <v>0.4114449</v>
      </c>
      <c r="BO462">
        <v>0.44022860000000003</v>
      </c>
      <c r="BP462">
        <v>0.3634597</v>
      </c>
      <c r="BQ462">
        <v>0.45237719999999998</v>
      </c>
      <c r="BR462">
        <v>0.2206708</v>
      </c>
      <c r="BS462">
        <v>0.4606461</v>
      </c>
      <c r="BT462">
        <v>0.37554949999999998</v>
      </c>
      <c r="BU462">
        <v>0.63515270000000001</v>
      </c>
      <c r="BV462">
        <v>0.91101989999999999</v>
      </c>
      <c r="BW462">
        <v>0.70462130000000001</v>
      </c>
      <c r="BX462">
        <v>0.35026119999999999</v>
      </c>
      <c r="BY462">
        <v>0.2108141</v>
      </c>
      <c r="BZ462">
        <v>-0.2292592</v>
      </c>
      <c r="CA462">
        <v>-3.3240310000000002</v>
      </c>
      <c r="CB462">
        <v>-3.2473900000000002</v>
      </c>
      <c r="CC462">
        <v>-2.0064609999999998</v>
      </c>
      <c r="CD462">
        <v>-1.3653150000000001</v>
      </c>
      <c r="CE462">
        <v>-1.0883989999999999</v>
      </c>
      <c r="CF462">
        <v>-0.48359790000000002</v>
      </c>
      <c r="CG462">
        <v>-0.26047029999999999</v>
      </c>
      <c r="CH462">
        <v>-0.464366</v>
      </c>
      <c r="CI462">
        <v>-0.1651715</v>
      </c>
      <c r="CJ462">
        <v>0.1807376</v>
      </c>
      <c r="CK462">
        <v>0.67844409999999999</v>
      </c>
      <c r="CL462">
        <v>0.56563810000000003</v>
      </c>
      <c r="CM462">
        <v>0.59613170000000004</v>
      </c>
      <c r="CN462">
        <v>0.52361670000000005</v>
      </c>
      <c r="CO462">
        <v>0.63769980000000004</v>
      </c>
      <c r="CP462">
        <v>0.41411029999999999</v>
      </c>
      <c r="CQ462">
        <v>0.64807610000000004</v>
      </c>
      <c r="CR462">
        <v>0.55503340000000001</v>
      </c>
      <c r="CS462">
        <v>0.81529240000000003</v>
      </c>
      <c r="CT462">
        <v>1.0570980000000001</v>
      </c>
      <c r="CU462">
        <v>0.84773160000000003</v>
      </c>
      <c r="CV462">
        <v>0.50284830000000003</v>
      </c>
      <c r="CW462">
        <v>0.3786138</v>
      </c>
      <c r="CX462">
        <v>-7.8814999999999996E-2</v>
      </c>
      <c r="CY462">
        <v>-3.007876</v>
      </c>
      <c r="CZ462">
        <v>-2.946358</v>
      </c>
      <c r="DA462">
        <v>-1.770729</v>
      </c>
      <c r="DB462">
        <v>-1.184439</v>
      </c>
      <c r="DC462">
        <v>-0.9465964</v>
      </c>
      <c r="DD462">
        <v>-0.35122940000000002</v>
      </c>
      <c r="DE462">
        <v>-0.14593010000000001</v>
      </c>
      <c r="DF462">
        <v>-0.35473759999999999</v>
      </c>
      <c r="DG462">
        <v>-4.7718000000000003E-2</v>
      </c>
      <c r="DH462">
        <v>0.36383199999999999</v>
      </c>
      <c r="DI462">
        <v>0.8454393</v>
      </c>
      <c r="DJ462">
        <v>0.7198312</v>
      </c>
      <c r="DK462">
        <v>0.75203489999999995</v>
      </c>
      <c r="DL462">
        <v>0.68377359999999998</v>
      </c>
      <c r="DM462">
        <v>0.82302249999999999</v>
      </c>
      <c r="DN462">
        <v>0.60754980000000003</v>
      </c>
      <c r="DO462">
        <v>0.83550619999999998</v>
      </c>
      <c r="DP462">
        <v>0.73451750000000005</v>
      </c>
      <c r="DQ462">
        <v>0.99543210000000004</v>
      </c>
      <c r="DR462">
        <v>1.2031750000000001</v>
      </c>
      <c r="DS462">
        <v>0.990842</v>
      </c>
      <c r="DT462">
        <v>0.65543549999999995</v>
      </c>
      <c r="DU462">
        <v>0.5464135</v>
      </c>
      <c r="DV462">
        <v>7.1629300000000007E-2</v>
      </c>
      <c r="DW462">
        <v>-2.551399</v>
      </c>
      <c r="DX462">
        <v>-2.5117150000000001</v>
      </c>
      <c r="DY462">
        <v>-1.4303699999999999</v>
      </c>
      <c r="DZ462">
        <v>-0.92328410000000005</v>
      </c>
      <c r="EA462">
        <v>-0.7418555</v>
      </c>
      <c r="EB462">
        <v>-0.16011040000000001</v>
      </c>
      <c r="EC462">
        <v>1.9447900000000001E-2</v>
      </c>
      <c r="ED462">
        <v>-0.1964515</v>
      </c>
      <c r="EE462">
        <v>0.1218661</v>
      </c>
      <c r="EF462">
        <v>0.62819119999999995</v>
      </c>
      <c r="EG462">
        <v>1.086554</v>
      </c>
      <c r="EH462">
        <v>0.94246160000000001</v>
      </c>
      <c r="EI462">
        <v>0.97713430000000001</v>
      </c>
      <c r="EJ462">
        <v>0.91501480000000002</v>
      </c>
      <c r="EK462">
        <v>1.0905990000000001</v>
      </c>
      <c r="EL462">
        <v>0.88684569999999996</v>
      </c>
      <c r="EM462">
        <v>1.106125</v>
      </c>
      <c r="EN462">
        <v>0.99366379999999999</v>
      </c>
      <c r="EO462">
        <v>1.255525</v>
      </c>
      <c r="EP462">
        <v>1.414088</v>
      </c>
      <c r="EQ462">
        <v>1.197471</v>
      </c>
      <c r="ER462">
        <v>0.8757471</v>
      </c>
      <c r="ES462">
        <v>0.78868970000000005</v>
      </c>
      <c r="ET462">
        <v>0.28884680000000001</v>
      </c>
      <c r="EU462">
        <v>60.71049</v>
      </c>
      <c r="EV462">
        <v>60.398479999999999</v>
      </c>
      <c r="EW462">
        <v>59.647849999999998</v>
      </c>
      <c r="EX462">
        <v>59.301020000000001</v>
      </c>
      <c r="EY462">
        <v>58.868519999999997</v>
      </c>
      <c r="EZ462">
        <v>59.084479999999999</v>
      </c>
      <c r="FA462">
        <v>58.227159999999998</v>
      </c>
      <c r="FB462">
        <v>58.040900000000001</v>
      </c>
      <c r="FC462">
        <v>60.863500000000002</v>
      </c>
      <c r="FD462">
        <v>65.580730000000003</v>
      </c>
      <c r="FE462">
        <v>69.820030000000003</v>
      </c>
      <c r="FF462">
        <v>73.784769999999995</v>
      </c>
      <c r="FG462">
        <v>76.045270000000002</v>
      </c>
      <c r="FH462">
        <v>76.320570000000004</v>
      </c>
      <c r="FI462">
        <v>76.287710000000004</v>
      </c>
      <c r="FJ462">
        <v>75.279340000000005</v>
      </c>
      <c r="FK462">
        <v>74.276769999999999</v>
      </c>
      <c r="FL462">
        <v>72.434510000000003</v>
      </c>
      <c r="FM462">
        <v>69.220699999999994</v>
      </c>
      <c r="FN462">
        <v>65.794560000000004</v>
      </c>
      <c r="FO462">
        <v>64.331720000000004</v>
      </c>
      <c r="FP462">
        <v>62.974260000000001</v>
      </c>
      <c r="FQ462">
        <v>61.745849999999997</v>
      </c>
      <c r="FR462">
        <v>61.167569999999998</v>
      </c>
      <c r="FS462">
        <v>4.4360559999999998</v>
      </c>
      <c r="FT462">
        <v>0.1883639</v>
      </c>
      <c r="FU462">
        <v>0.27581820000000001</v>
      </c>
    </row>
    <row r="463" spans="1:177" x14ac:dyDescent="0.3">
      <c r="A463" t="s">
        <v>226</v>
      </c>
      <c r="B463" t="s">
        <v>0</v>
      </c>
      <c r="C463" t="s">
        <v>275</v>
      </c>
      <c r="D463" s="30" t="s">
        <v>240</v>
      </c>
      <c r="E463" t="s">
        <v>220</v>
      </c>
      <c r="F463">
        <v>5232</v>
      </c>
      <c r="G463">
        <v>7.9822220000000002</v>
      </c>
      <c r="H463">
        <v>7.5945159999999996</v>
      </c>
      <c r="I463">
        <v>7.1227210000000003</v>
      </c>
      <c r="J463">
        <v>6.3077310000000004</v>
      </c>
      <c r="K463">
        <v>5.2940199999999997</v>
      </c>
      <c r="L463">
        <v>5.0422890000000002</v>
      </c>
      <c r="M463">
        <v>5.2647940000000002</v>
      </c>
      <c r="N463">
        <v>5.5273329999999996</v>
      </c>
      <c r="O463">
        <v>5.6194319999999998</v>
      </c>
      <c r="P463">
        <v>6.0244140000000002</v>
      </c>
      <c r="Q463">
        <v>6.5031809999999997</v>
      </c>
      <c r="R463">
        <v>6.3053949999999999</v>
      </c>
      <c r="S463">
        <v>6.2115169999999997</v>
      </c>
      <c r="T463">
        <v>6.2786929999999996</v>
      </c>
      <c r="U463">
        <v>6.3805160000000001</v>
      </c>
      <c r="V463">
        <v>6.1126820000000004</v>
      </c>
      <c r="W463">
        <v>6.4493819999999999</v>
      </c>
      <c r="X463">
        <v>6.7624420000000001</v>
      </c>
      <c r="Y463">
        <v>8.1215089999999996</v>
      </c>
      <c r="Z463">
        <v>9.1299779999999995</v>
      </c>
      <c r="AA463">
        <v>9.0616509999999995</v>
      </c>
      <c r="AB463">
        <v>8.712237</v>
      </c>
      <c r="AC463">
        <v>7.935543</v>
      </c>
      <c r="AD463">
        <v>6.6793490000000002</v>
      </c>
      <c r="AE463">
        <v>-3.9635560000000001</v>
      </c>
      <c r="AF463">
        <v>-3.8073920000000001</v>
      </c>
      <c r="AG463">
        <v>-2.411165</v>
      </c>
      <c r="AH463">
        <v>-1.541676</v>
      </c>
      <c r="AI463">
        <v>-1.1424319999999999</v>
      </c>
      <c r="AJ463">
        <v>-0.56770880000000001</v>
      </c>
      <c r="AK463">
        <v>-0.41198269999999998</v>
      </c>
      <c r="AL463">
        <v>-0.40311659999999999</v>
      </c>
      <c r="AM463">
        <v>-0.24879100000000001</v>
      </c>
      <c r="AN463">
        <v>-0.14419399999999999</v>
      </c>
      <c r="AO463">
        <v>0.28213860000000002</v>
      </c>
      <c r="AP463">
        <v>0.13438739999999999</v>
      </c>
      <c r="AQ463">
        <v>2.7485099999999998E-2</v>
      </c>
      <c r="AR463">
        <v>3.7210699999999999E-2</v>
      </c>
      <c r="AS463">
        <v>0.1141506</v>
      </c>
      <c r="AT463">
        <v>-0.18414369999999999</v>
      </c>
      <c r="AU463">
        <v>9.8627999999999997E-3</v>
      </c>
      <c r="AV463">
        <v>-0.1212096</v>
      </c>
      <c r="AW463">
        <v>4.8577799999999997E-2</v>
      </c>
      <c r="AX463">
        <v>0.34149889999999999</v>
      </c>
      <c r="AY463">
        <v>0.26513330000000002</v>
      </c>
      <c r="AZ463">
        <v>5.9441300000000002E-2</v>
      </c>
      <c r="BA463">
        <v>3.1728100000000002E-2</v>
      </c>
      <c r="BB463">
        <v>-0.34794429999999998</v>
      </c>
      <c r="BC463">
        <v>-3.5133329999999998</v>
      </c>
      <c r="BD463">
        <v>-3.384547</v>
      </c>
      <c r="BE463">
        <v>-2.0948220000000002</v>
      </c>
      <c r="BF463">
        <v>-1.300441</v>
      </c>
      <c r="BG463">
        <v>-0.96142470000000002</v>
      </c>
      <c r="BH463">
        <v>-0.40335009999999999</v>
      </c>
      <c r="BI463">
        <v>-0.2684146</v>
      </c>
      <c r="BJ463">
        <v>-0.27950190000000003</v>
      </c>
      <c r="BK463">
        <v>-0.10407719999999999</v>
      </c>
      <c r="BL463">
        <v>0.1144071</v>
      </c>
      <c r="BM463">
        <v>0.52582669999999998</v>
      </c>
      <c r="BN463">
        <v>0.34489370000000003</v>
      </c>
      <c r="BO463">
        <v>0.24024110000000001</v>
      </c>
      <c r="BP463">
        <v>0.25573790000000002</v>
      </c>
      <c r="BQ463">
        <v>0.36571100000000001</v>
      </c>
      <c r="BR463">
        <v>6.2917899999999999E-2</v>
      </c>
      <c r="BS463">
        <v>0.25863019999999998</v>
      </c>
      <c r="BT463">
        <v>0.10675510000000001</v>
      </c>
      <c r="BU463">
        <v>0.27501599999999998</v>
      </c>
      <c r="BV463">
        <v>0.5307229</v>
      </c>
      <c r="BW463">
        <v>0.44621549999999999</v>
      </c>
      <c r="BX463">
        <v>0.26431969999999999</v>
      </c>
      <c r="BY463">
        <v>0.26441019999999998</v>
      </c>
      <c r="BZ463">
        <v>-0.14076130000000001</v>
      </c>
      <c r="CA463">
        <v>-3.201511</v>
      </c>
      <c r="CB463">
        <v>-3.091685</v>
      </c>
      <c r="CC463">
        <v>-1.8757239999999999</v>
      </c>
      <c r="CD463">
        <v>-1.1333629999999999</v>
      </c>
      <c r="CE463">
        <v>-0.83605949999999996</v>
      </c>
      <c r="CF463">
        <v>-0.28951579999999999</v>
      </c>
      <c r="CG463">
        <v>-0.16897989999999999</v>
      </c>
      <c r="CH463">
        <v>-0.1938868</v>
      </c>
      <c r="CI463">
        <v>-3.8489000000000002E-3</v>
      </c>
      <c r="CJ463">
        <v>0.29351339999999998</v>
      </c>
      <c r="CK463">
        <v>0.69460429999999995</v>
      </c>
      <c r="CL463">
        <v>0.4906896</v>
      </c>
      <c r="CM463">
        <v>0.38759519999999997</v>
      </c>
      <c r="CN463">
        <v>0.40708909999999998</v>
      </c>
      <c r="CO463">
        <v>0.539941</v>
      </c>
      <c r="CP463">
        <v>0.23403209999999999</v>
      </c>
      <c r="CQ463">
        <v>0.43092580000000003</v>
      </c>
      <c r="CR463">
        <v>0.26464280000000001</v>
      </c>
      <c r="CS463">
        <v>0.43184640000000002</v>
      </c>
      <c r="CT463">
        <v>0.6617788</v>
      </c>
      <c r="CU463">
        <v>0.57163249999999999</v>
      </c>
      <c r="CV463">
        <v>0.40621780000000002</v>
      </c>
      <c r="CW463">
        <v>0.42556500000000003</v>
      </c>
      <c r="CX463">
        <v>2.7331E-3</v>
      </c>
      <c r="CY463">
        <v>-2.889688</v>
      </c>
      <c r="CZ463">
        <v>-2.7988240000000002</v>
      </c>
      <c r="DA463">
        <v>-1.6566259999999999</v>
      </c>
      <c r="DB463">
        <v>-0.9662849</v>
      </c>
      <c r="DC463">
        <v>-0.7106943</v>
      </c>
      <c r="DD463">
        <v>-0.17568139999999999</v>
      </c>
      <c r="DE463">
        <v>-6.9545099999999999E-2</v>
      </c>
      <c r="DF463">
        <v>-0.1082717</v>
      </c>
      <c r="DG463">
        <v>9.6379500000000007E-2</v>
      </c>
      <c r="DH463">
        <v>0.47261969999999998</v>
      </c>
      <c r="DI463">
        <v>0.86338199999999998</v>
      </c>
      <c r="DJ463">
        <v>0.63648559999999998</v>
      </c>
      <c r="DK463">
        <v>0.53494940000000002</v>
      </c>
      <c r="DL463">
        <v>0.5584403</v>
      </c>
      <c r="DM463">
        <v>0.71417090000000005</v>
      </c>
      <c r="DN463">
        <v>0.40514620000000001</v>
      </c>
      <c r="DO463">
        <v>0.60322129999999996</v>
      </c>
      <c r="DP463">
        <v>0.42253049999999998</v>
      </c>
      <c r="DQ463">
        <v>0.5886768</v>
      </c>
      <c r="DR463">
        <v>0.79283479999999995</v>
      </c>
      <c r="DS463">
        <v>0.69704949999999999</v>
      </c>
      <c r="DT463">
        <v>0.54811580000000004</v>
      </c>
      <c r="DU463">
        <v>0.58671989999999996</v>
      </c>
      <c r="DV463">
        <v>0.14622740000000001</v>
      </c>
      <c r="DW463">
        <v>-2.4394659999999999</v>
      </c>
      <c r="DX463">
        <v>-2.3759779999999999</v>
      </c>
      <c r="DY463">
        <v>-1.3402829999999999</v>
      </c>
      <c r="DZ463">
        <v>-0.72505050000000004</v>
      </c>
      <c r="EA463">
        <v>-0.52968689999999996</v>
      </c>
      <c r="EB463">
        <v>-1.13227E-2</v>
      </c>
      <c r="EC463">
        <v>7.4023000000000005E-2</v>
      </c>
      <c r="ED463">
        <v>1.5343000000000001E-2</v>
      </c>
      <c r="EE463">
        <v>0.24109320000000001</v>
      </c>
      <c r="EF463">
        <v>0.73122069999999995</v>
      </c>
      <c r="EG463">
        <v>1.10707</v>
      </c>
      <c r="EH463">
        <v>0.84699179999999996</v>
      </c>
      <c r="EI463">
        <v>0.74770539999999996</v>
      </c>
      <c r="EJ463">
        <v>0.77696739999999997</v>
      </c>
      <c r="EK463">
        <v>0.96573129999999996</v>
      </c>
      <c r="EL463">
        <v>0.65220789999999995</v>
      </c>
      <c r="EM463">
        <v>0.85198870000000004</v>
      </c>
      <c r="EN463">
        <v>0.65049520000000005</v>
      </c>
      <c r="EO463">
        <v>0.81511489999999998</v>
      </c>
      <c r="EP463">
        <v>0.98205880000000001</v>
      </c>
      <c r="EQ463">
        <v>0.87813169999999996</v>
      </c>
      <c r="ER463">
        <v>0.75299419999999995</v>
      </c>
      <c r="ES463">
        <v>0.81940190000000002</v>
      </c>
      <c r="ET463">
        <v>0.35341040000000001</v>
      </c>
      <c r="EU463">
        <v>62.266010000000001</v>
      </c>
      <c r="EV463">
        <v>62.218940000000003</v>
      </c>
      <c r="EW463">
        <v>61.266399999999997</v>
      </c>
      <c r="EX463">
        <v>61.004449999999999</v>
      </c>
      <c r="EY463">
        <v>60.699159999999999</v>
      </c>
      <c r="EZ463">
        <v>61.04166</v>
      </c>
      <c r="FA463">
        <v>60.08952</v>
      </c>
      <c r="FB463">
        <v>59.870640000000002</v>
      </c>
      <c r="FC463">
        <v>62.21246</v>
      </c>
      <c r="FD463">
        <v>65.949979999999996</v>
      </c>
      <c r="FE463">
        <v>69.690200000000004</v>
      </c>
      <c r="FF463">
        <v>73.560490000000001</v>
      </c>
      <c r="FG463">
        <v>75.835840000000005</v>
      </c>
      <c r="FH463">
        <v>75.847530000000006</v>
      </c>
      <c r="FI463">
        <v>75.452610000000007</v>
      </c>
      <c r="FJ463">
        <v>74.455500000000001</v>
      </c>
      <c r="FK463">
        <v>73.718879999999999</v>
      </c>
      <c r="FL463">
        <v>72.025949999999995</v>
      </c>
      <c r="FM463">
        <v>69.248459999999994</v>
      </c>
      <c r="FN463">
        <v>66.331990000000005</v>
      </c>
      <c r="FO463">
        <v>65.368129999999994</v>
      </c>
      <c r="FP463">
        <v>64.191379999999995</v>
      </c>
      <c r="FQ463">
        <v>63.185589999999998</v>
      </c>
      <c r="FR463">
        <v>62.659979999999997</v>
      </c>
      <c r="FS463">
        <v>4.1368559999999999</v>
      </c>
      <c r="FT463">
        <v>0.17892140000000001</v>
      </c>
      <c r="FU463">
        <v>0.2482451</v>
      </c>
    </row>
    <row r="464" spans="1:177" x14ac:dyDescent="0.3">
      <c r="A464" t="s">
        <v>226</v>
      </c>
      <c r="B464" t="s">
        <v>0</v>
      </c>
      <c r="C464" t="s">
        <v>275</v>
      </c>
      <c r="D464" s="30" t="s">
        <v>240</v>
      </c>
      <c r="E464" t="s">
        <v>221</v>
      </c>
      <c r="F464">
        <v>1707</v>
      </c>
      <c r="G464">
        <v>2.6647720000000001</v>
      </c>
      <c r="H464">
        <v>2.5657070000000002</v>
      </c>
      <c r="I464">
        <v>2.2985419999999999</v>
      </c>
      <c r="J464">
        <v>1.8509150000000001</v>
      </c>
      <c r="K464">
        <v>1.5289779999999999</v>
      </c>
      <c r="L464">
        <v>1.403025</v>
      </c>
      <c r="M464">
        <v>1.4804090000000001</v>
      </c>
      <c r="N464">
        <v>1.2745169999999999</v>
      </c>
      <c r="O464">
        <v>1.2563390000000001</v>
      </c>
      <c r="P464">
        <v>1.2591950000000001</v>
      </c>
      <c r="Q464">
        <v>1.420825</v>
      </c>
      <c r="R464">
        <v>1.545634</v>
      </c>
      <c r="S464">
        <v>1.6389</v>
      </c>
      <c r="T464">
        <v>1.594873</v>
      </c>
      <c r="U464">
        <v>1.5854459999999999</v>
      </c>
      <c r="V464">
        <v>1.6921360000000001</v>
      </c>
      <c r="W464">
        <v>1.8348629999999999</v>
      </c>
      <c r="X464">
        <v>2.0234179999999999</v>
      </c>
      <c r="Y464">
        <v>2.418444</v>
      </c>
      <c r="Z464">
        <v>2.6169009999999999</v>
      </c>
      <c r="AA464">
        <v>2.5134539999999999</v>
      </c>
      <c r="AB464">
        <v>2.3405749999999999</v>
      </c>
      <c r="AC464">
        <v>2.011816</v>
      </c>
      <c r="AD464">
        <v>1.7798389999999999</v>
      </c>
      <c r="AE464">
        <v>-0.72020850000000003</v>
      </c>
      <c r="AF464">
        <v>-0.68636109999999995</v>
      </c>
      <c r="AG464">
        <v>-0.49353429999999998</v>
      </c>
      <c r="AH464">
        <v>-0.46930670000000002</v>
      </c>
      <c r="AI464">
        <v>-0.40694829999999999</v>
      </c>
      <c r="AJ464">
        <v>-0.28746670000000002</v>
      </c>
      <c r="AK464">
        <v>-0.20587949999999999</v>
      </c>
      <c r="AL464">
        <v>-0.4298556</v>
      </c>
      <c r="AM464">
        <v>-0.39480110000000002</v>
      </c>
      <c r="AN464">
        <v>-0.36991249999999998</v>
      </c>
      <c r="AO464">
        <v>-0.1140707</v>
      </c>
      <c r="AP464">
        <v>-2.6257300000000001E-2</v>
      </c>
      <c r="AQ464">
        <v>6.3614799999999999E-2</v>
      </c>
      <c r="AR464">
        <v>-1.69558E-2</v>
      </c>
      <c r="AS464">
        <v>-5.0313499999999997E-2</v>
      </c>
      <c r="AT464">
        <v>-6.0988100000000003E-2</v>
      </c>
      <c r="AU464">
        <v>4.4450999999999997E-2</v>
      </c>
      <c r="AV464">
        <v>4.4909900000000003E-2</v>
      </c>
      <c r="AW464">
        <v>0.15576999999999999</v>
      </c>
      <c r="AX464">
        <v>0.22128819999999999</v>
      </c>
      <c r="AY464">
        <v>0.1007767</v>
      </c>
      <c r="AZ464">
        <v>-7.0166900000000004E-2</v>
      </c>
      <c r="BA464">
        <v>-0.22331690000000001</v>
      </c>
      <c r="BB464">
        <v>-0.2593994</v>
      </c>
      <c r="BC464">
        <v>-0.56201210000000001</v>
      </c>
      <c r="BD464">
        <v>-0.51925109999999997</v>
      </c>
      <c r="BE464">
        <v>-0.3209456</v>
      </c>
      <c r="BF464">
        <v>-0.33502939999999998</v>
      </c>
      <c r="BG464">
        <v>-0.30250890000000002</v>
      </c>
      <c r="BH464">
        <v>-0.18687049999999999</v>
      </c>
      <c r="BI464">
        <v>-0.1148188</v>
      </c>
      <c r="BJ464">
        <v>-0.30412420000000001</v>
      </c>
      <c r="BK464">
        <v>-0.26464189999999999</v>
      </c>
      <c r="BL464">
        <v>-0.23728920000000001</v>
      </c>
      <c r="BM464">
        <v>-3.8806800000000002E-2</v>
      </c>
      <c r="BN464">
        <v>6.4630099999999996E-2</v>
      </c>
      <c r="BO464">
        <v>0.14877969999999999</v>
      </c>
      <c r="BP464">
        <v>7.72423E-2</v>
      </c>
      <c r="BQ464">
        <v>5.6355599999999999E-2</v>
      </c>
      <c r="BR464">
        <v>8.1822500000000006E-2</v>
      </c>
      <c r="BS464">
        <v>0.1755903</v>
      </c>
      <c r="BT464">
        <v>0.1998395</v>
      </c>
      <c r="BU464">
        <v>0.30519170000000001</v>
      </c>
      <c r="BV464">
        <v>0.32629970000000003</v>
      </c>
      <c r="BW464">
        <v>0.21019860000000001</v>
      </c>
      <c r="BX464">
        <v>2.7443700000000001E-2</v>
      </c>
      <c r="BY464">
        <v>-0.1286997</v>
      </c>
      <c r="BZ464">
        <v>-0.16982459999999999</v>
      </c>
      <c r="CA464">
        <v>-0.45244570000000001</v>
      </c>
      <c r="CB464">
        <v>-0.40351120000000001</v>
      </c>
      <c r="CC464">
        <v>-0.20141120000000001</v>
      </c>
      <c r="CD464">
        <v>-0.2420293</v>
      </c>
      <c r="CE464">
        <v>-0.2301744</v>
      </c>
      <c r="CF464">
        <v>-0.11719789999999999</v>
      </c>
      <c r="CG464">
        <v>-5.1750400000000002E-2</v>
      </c>
      <c r="CH464">
        <v>-0.21704309999999999</v>
      </c>
      <c r="CI464">
        <v>-0.17449410000000001</v>
      </c>
      <c r="CJ464">
        <v>-0.1454348</v>
      </c>
      <c r="CK464">
        <v>1.3320800000000001E-2</v>
      </c>
      <c r="CL464">
        <v>0.12757840000000001</v>
      </c>
      <c r="CM464">
        <v>0.2077647</v>
      </c>
      <c r="CN464">
        <v>0.14248369999999999</v>
      </c>
      <c r="CO464">
        <v>0.1302343</v>
      </c>
      <c r="CP464">
        <v>0.18073259999999999</v>
      </c>
      <c r="CQ464">
        <v>0.26641690000000001</v>
      </c>
      <c r="CR464">
        <v>0.30714330000000001</v>
      </c>
      <c r="CS464">
        <v>0.40868070000000001</v>
      </c>
      <c r="CT464">
        <v>0.39903040000000001</v>
      </c>
      <c r="CU464">
        <v>0.28598380000000001</v>
      </c>
      <c r="CV464">
        <v>9.5048499999999994E-2</v>
      </c>
      <c r="CW464">
        <v>-6.3168100000000005E-2</v>
      </c>
      <c r="CX464">
        <v>-0.1077853</v>
      </c>
      <c r="CY464">
        <v>-0.3428794</v>
      </c>
      <c r="CZ464">
        <v>-0.28777130000000001</v>
      </c>
      <c r="DA464">
        <v>-8.18768E-2</v>
      </c>
      <c r="DB464">
        <v>-0.1490292</v>
      </c>
      <c r="DC464">
        <v>-0.15784000000000001</v>
      </c>
      <c r="DD464">
        <v>-4.7525299999999999E-2</v>
      </c>
      <c r="DE464">
        <v>1.1317900000000001E-2</v>
      </c>
      <c r="DF464">
        <v>-0.12996199999999999</v>
      </c>
      <c r="DG464">
        <v>-8.4346299999999999E-2</v>
      </c>
      <c r="DH464">
        <v>-5.3580299999999997E-2</v>
      </c>
      <c r="DI464">
        <v>6.5448300000000001E-2</v>
      </c>
      <c r="DJ464">
        <v>0.1905268</v>
      </c>
      <c r="DK464">
        <v>0.26674959999999998</v>
      </c>
      <c r="DL464">
        <v>0.20772499999999999</v>
      </c>
      <c r="DM464">
        <v>0.20411299999999999</v>
      </c>
      <c r="DN464">
        <v>0.27964280000000002</v>
      </c>
      <c r="DO464">
        <v>0.35724349999999999</v>
      </c>
      <c r="DP464">
        <v>0.41444710000000001</v>
      </c>
      <c r="DQ464">
        <v>0.51216969999999995</v>
      </c>
      <c r="DR464">
        <v>0.47176099999999999</v>
      </c>
      <c r="DS464">
        <v>0.36176900000000001</v>
      </c>
      <c r="DT464">
        <v>0.1626533</v>
      </c>
      <c r="DU464">
        <v>2.3636E-3</v>
      </c>
      <c r="DV464">
        <v>-4.5746099999999998E-2</v>
      </c>
      <c r="DW464">
        <v>-0.18468300000000001</v>
      </c>
      <c r="DX464">
        <v>-0.1206613</v>
      </c>
      <c r="DY464">
        <v>9.0711899999999998E-2</v>
      </c>
      <c r="DZ464">
        <v>-1.47519E-2</v>
      </c>
      <c r="EA464">
        <v>-5.3400599999999999E-2</v>
      </c>
      <c r="EB464">
        <v>5.3070899999999997E-2</v>
      </c>
      <c r="EC464">
        <v>0.1023786</v>
      </c>
      <c r="ED464">
        <v>-4.2307000000000004E-3</v>
      </c>
      <c r="EE464">
        <v>4.5812800000000001E-2</v>
      </c>
      <c r="EF464">
        <v>7.9042899999999999E-2</v>
      </c>
      <c r="EG464">
        <v>0.14071220000000001</v>
      </c>
      <c r="EH464">
        <v>0.2814142</v>
      </c>
      <c r="EI464">
        <v>0.35191450000000002</v>
      </c>
      <c r="EJ464">
        <v>0.3019232</v>
      </c>
      <c r="EK464">
        <v>0.31078210000000001</v>
      </c>
      <c r="EL464">
        <v>0.42245339999999998</v>
      </c>
      <c r="EM464">
        <v>0.4883827</v>
      </c>
      <c r="EN464">
        <v>0.56937669999999996</v>
      </c>
      <c r="EO464">
        <v>0.66159129999999999</v>
      </c>
      <c r="EP464">
        <v>0.57677250000000002</v>
      </c>
      <c r="EQ464">
        <v>0.47119080000000002</v>
      </c>
      <c r="ER464">
        <v>0.26026389999999999</v>
      </c>
      <c r="ES464">
        <v>9.6980800000000006E-2</v>
      </c>
      <c r="ET464">
        <v>4.3828699999999998E-2</v>
      </c>
      <c r="EU464">
        <v>55.911250000000003</v>
      </c>
      <c r="EV464">
        <v>54.781840000000003</v>
      </c>
      <c r="EW464">
        <v>54.654139999999998</v>
      </c>
      <c r="EX464">
        <v>54.045430000000003</v>
      </c>
      <c r="EY464">
        <v>53.220440000000004</v>
      </c>
      <c r="EZ464">
        <v>53.045999999999999</v>
      </c>
      <c r="FA464">
        <v>52.481229999999996</v>
      </c>
      <c r="FB464">
        <v>52.395620000000001</v>
      </c>
      <c r="FC464">
        <v>56.701560000000001</v>
      </c>
      <c r="FD464">
        <v>64.441509999999994</v>
      </c>
      <c r="FE464">
        <v>70.220579999999998</v>
      </c>
      <c r="FF464">
        <v>74.476759999999999</v>
      </c>
      <c r="FG464">
        <v>76.69144</v>
      </c>
      <c r="FH464">
        <v>77.780079999999998</v>
      </c>
      <c r="FI464">
        <v>78.864230000000006</v>
      </c>
      <c r="FJ464">
        <v>77.821110000000004</v>
      </c>
      <c r="FK464">
        <v>75.99803</v>
      </c>
      <c r="FL464">
        <v>73.695030000000003</v>
      </c>
      <c r="FM464">
        <v>69.135090000000005</v>
      </c>
      <c r="FN464">
        <v>64.136449999999996</v>
      </c>
      <c r="FO464">
        <v>61.13409</v>
      </c>
      <c r="FP464">
        <v>59.219070000000002</v>
      </c>
      <c r="FQ464">
        <v>57.303800000000003</v>
      </c>
      <c r="FR464">
        <v>56.563029999999998</v>
      </c>
      <c r="FS464">
        <v>2.0375390000000002</v>
      </c>
      <c r="FT464">
        <v>8.4495700000000007E-2</v>
      </c>
      <c r="FU464">
        <v>0.14981810000000001</v>
      </c>
    </row>
    <row r="465" spans="1:177" x14ac:dyDescent="0.3">
      <c r="A465" t="s">
        <v>226</v>
      </c>
      <c r="B465" t="s">
        <v>0</v>
      </c>
      <c r="C465" t="s">
        <v>275</v>
      </c>
      <c r="D465" s="30" t="s">
        <v>241</v>
      </c>
      <c r="E465" t="s">
        <v>219</v>
      </c>
      <c r="F465">
        <v>5591</v>
      </c>
      <c r="G465">
        <v>8.5602420000000006</v>
      </c>
      <c r="H465">
        <v>8.0316919999999996</v>
      </c>
      <c r="I465">
        <v>7.4918089999999999</v>
      </c>
      <c r="J465">
        <v>6.5814690000000002</v>
      </c>
      <c r="K465">
        <v>5.5808220000000004</v>
      </c>
      <c r="L465">
        <v>5.3113200000000003</v>
      </c>
      <c r="M465">
        <v>5.4932670000000003</v>
      </c>
      <c r="N465">
        <v>5.4314830000000001</v>
      </c>
      <c r="O465">
        <v>5.7254240000000003</v>
      </c>
      <c r="P465">
        <v>6.3069160000000002</v>
      </c>
      <c r="Q465">
        <v>7.1264269999999996</v>
      </c>
      <c r="R465">
        <v>7.4346709999999998</v>
      </c>
      <c r="S465">
        <v>7.8801860000000001</v>
      </c>
      <c r="T465">
        <v>8.2700410000000009</v>
      </c>
      <c r="U465">
        <v>8.8037580000000002</v>
      </c>
      <c r="V465">
        <v>8.9799109999999995</v>
      </c>
      <c r="W465">
        <v>9.3557830000000006</v>
      </c>
      <c r="X465">
        <v>9.4232800000000001</v>
      </c>
      <c r="Y465">
        <v>9.7567389999999996</v>
      </c>
      <c r="Z465">
        <v>10.63292</v>
      </c>
      <c r="AA465">
        <v>10.76385</v>
      </c>
      <c r="AB465">
        <v>10.379339999999999</v>
      </c>
      <c r="AC465">
        <v>9.4183149999999998</v>
      </c>
      <c r="AD465">
        <v>7.9792899999999998</v>
      </c>
      <c r="AE465">
        <v>-3.3030970000000002</v>
      </c>
      <c r="AF465">
        <v>-3.186372</v>
      </c>
      <c r="AG465">
        <v>-2.0911840000000002</v>
      </c>
      <c r="AH465">
        <v>-1.48376</v>
      </c>
      <c r="AI465">
        <v>-1.1910620000000001</v>
      </c>
      <c r="AJ465">
        <v>-0.67077370000000003</v>
      </c>
      <c r="AK465">
        <v>-0.44239790000000001</v>
      </c>
      <c r="AL465">
        <v>-0.59600280000000005</v>
      </c>
      <c r="AM465">
        <v>-0.37127320000000003</v>
      </c>
      <c r="AN465">
        <v>-0.20205190000000001</v>
      </c>
      <c r="AO465">
        <v>0.29286180000000001</v>
      </c>
      <c r="AP465">
        <v>0.24323040000000001</v>
      </c>
      <c r="AQ465">
        <v>0.29985800000000001</v>
      </c>
      <c r="AR465">
        <v>0.243726</v>
      </c>
      <c r="AS465">
        <v>0.35094579999999997</v>
      </c>
      <c r="AT465">
        <v>0.1005379</v>
      </c>
      <c r="AU465">
        <v>0.37600479999999997</v>
      </c>
      <c r="AV465">
        <v>0.25143779999999999</v>
      </c>
      <c r="AW465">
        <v>0.4140181</v>
      </c>
      <c r="AX465">
        <v>0.68529459999999998</v>
      </c>
      <c r="AY465">
        <v>0.52012729999999996</v>
      </c>
      <c r="AZ465">
        <v>0.1789916</v>
      </c>
      <c r="BA465">
        <v>3.2732600000000001E-2</v>
      </c>
      <c r="BB465">
        <v>-0.37153599999999998</v>
      </c>
      <c r="BC465">
        <v>-2.9352969999999998</v>
      </c>
      <c r="BD465">
        <v>-2.8361640000000001</v>
      </c>
      <c r="BE465">
        <v>-1.8169439999999999</v>
      </c>
      <c r="BF465">
        <v>-1.2733380000000001</v>
      </c>
      <c r="BG465">
        <v>-1.026095</v>
      </c>
      <c r="BH465">
        <v>-0.51678219999999997</v>
      </c>
      <c r="BI465">
        <v>-0.30914700000000001</v>
      </c>
      <c r="BJ465">
        <v>-0.46846599999999999</v>
      </c>
      <c r="BK465">
        <v>-0.23463329999999999</v>
      </c>
      <c r="BL465">
        <v>1.0951799999999999E-2</v>
      </c>
      <c r="BM465">
        <v>0.48713640000000002</v>
      </c>
      <c r="BN465">
        <v>0.42261169999999998</v>
      </c>
      <c r="BO465">
        <v>0.48122870000000001</v>
      </c>
      <c r="BP465">
        <v>0.43004530000000002</v>
      </c>
      <c r="BQ465">
        <v>0.56654170000000004</v>
      </c>
      <c r="BR465">
        <v>0.32557649999999999</v>
      </c>
      <c r="BS465">
        <v>0.59405229999999998</v>
      </c>
      <c r="BT465">
        <v>0.46024130000000002</v>
      </c>
      <c r="BU465">
        <v>0.62358440000000004</v>
      </c>
      <c r="BV465">
        <v>0.85523470000000001</v>
      </c>
      <c r="BW465">
        <v>0.68661530000000004</v>
      </c>
      <c r="BX465">
        <v>0.3565046</v>
      </c>
      <c r="BY465">
        <v>0.22794310000000001</v>
      </c>
      <c r="BZ465">
        <v>-0.196516</v>
      </c>
      <c r="CA465">
        <v>-2.6805599999999998</v>
      </c>
      <c r="CB465">
        <v>-2.5936110000000001</v>
      </c>
      <c r="CC465">
        <v>-1.6270070000000001</v>
      </c>
      <c r="CD465">
        <v>-1.1276010000000001</v>
      </c>
      <c r="CE465">
        <v>-0.91183879999999995</v>
      </c>
      <c r="CF465">
        <v>-0.4101282</v>
      </c>
      <c r="CG465">
        <v>-0.21685779999999999</v>
      </c>
      <c r="CH465">
        <v>-0.38013449999999999</v>
      </c>
      <c r="CI465">
        <v>-0.1399968</v>
      </c>
      <c r="CJ465">
        <v>0.15847749999999999</v>
      </c>
      <c r="CK465">
        <v>0.62169039999999998</v>
      </c>
      <c r="CL465">
        <v>0.54685059999999996</v>
      </c>
      <c r="CM465">
        <v>0.60684539999999998</v>
      </c>
      <c r="CN465">
        <v>0.55908950000000002</v>
      </c>
      <c r="CO465">
        <v>0.71586280000000002</v>
      </c>
      <c r="CP465">
        <v>0.48143770000000002</v>
      </c>
      <c r="CQ465">
        <v>0.74507140000000005</v>
      </c>
      <c r="CR465">
        <v>0.60485800000000001</v>
      </c>
      <c r="CS465">
        <v>0.76872940000000001</v>
      </c>
      <c r="CT465">
        <v>0.97293479999999999</v>
      </c>
      <c r="CU465">
        <v>0.80192439999999998</v>
      </c>
      <c r="CV465">
        <v>0.47944949999999997</v>
      </c>
      <c r="CW465">
        <v>0.36314540000000001</v>
      </c>
      <c r="CX465">
        <v>-7.5297699999999995E-2</v>
      </c>
      <c r="CY465">
        <v>-2.4258220000000001</v>
      </c>
      <c r="CZ465">
        <v>-2.3510589999999998</v>
      </c>
      <c r="DA465">
        <v>-1.4370700000000001</v>
      </c>
      <c r="DB465">
        <v>-0.98186280000000004</v>
      </c>
      <c r="DC465">
        <v>-0.79758309999999999</v>
      </c>
      <c r="DD465">
        <v>-0.30347420000000003</v>
      </c>
      <c r="DE465">
        <v>-0.1245686</v>
      </c>
      <c r="DF465">
        <v>-0.29180289999999998</v>
      </c>
      <c r="DG465">
        <v>-4.5360400000000002E-2</v>
      </c>
      <c r="DH465">
        <v>0.30600319999999998</v>
      </c>
      <c r="DI465">
        <v>0.75624440000000004</v>
      </c>
      <c r="DJ465">
        <v>0.67108950000000001</v>
      </c>
      <c r="DK465">
        <v>0.73246219999999995</v>
      </c>
      <c r="DL465">
        <v>0.68813369999999996</v>
      </c>
      <c r="DM465">
        <v>0.86518379999999995</v>
      </c>
      <c r="DN465">
        <v>0.63729880000000005</v>
      </c>
      <c r="DO465">
        <v>0.89609050000000001</v>
      </c>
      <c r="DP465">
        <v>0.74947459999999999</v>
      </c>
      <c r="DQ465">
        <v>0.91387439999999998</v>
      </c>
      <c r="DR465">
        <v>1.090635</v>
      </c>
      <c r="DS465">
        <v>0.91723350000000003</v>
      </c>
      <c r="DT465">
        <v>0.6023944</v>
      </c>
      <c r="DU465">
        <v>0.4983476</v>
      </c>
      <c r="DV465">
        <v>4.5920500000000003E-2</v>
      </c>
      <c r="DW465">
        <v>-2.0580219999999998</v>
      </c>
      <c r="DX465">
        <v>-2.0008509999999999</v>
      </c>
      <c r="DY465">
        <v>-1.16283</v>
      </c>
      <c r="DZ465">
        <v>-0.77144069999999998</v>
      </c>
      <c r="EA465">
        <v>-0.63261599999999996</v>
      </c>
      <c r="EB465">
        <v>-0.1494828</v>
      </c>
      <c r="EC465">
        <v>8.6823000000000004E-3</v>
      </c>
      <c r="ED465">
        <v>-0.1642661</v>
      </c>
      <c r="EE465">
        <v>9.1279600000000002E-2</v>
      </c>
      <c r="EF465">
        <v>0.51900690000000005</v>
      </c>
      <c r="EG465">
        <v>0.950519</v>
      </c>
      <c r="EH465">
        <v>0.85047070000000002</v>
      </c>
      <c r="EI465">
        <v>0.9138328</v>
      </c>
      <c r="EJ465">
        <v>0.87445289999999998</v>
      </c>
      <c r="EK465">
        <v>1.0807800000000001</v>
      </c>
      <c r="EL465">
        <v>0.86233749999999998</v>
      </c>
      <c r="EM465">
        <v>1.1141380000000001</v>
      </c>
      <c r="EN465">
        <v>0.95827810000000002</v>
      </c>
      <c r="EO465">
        <v>1.1234409999999999</v>
      </c>
      <c r="EP465">
        <v>1.260575</v>
      </c>
      <c r="EQ465">
        <v>1.0837220000000001</v>
      </c>
      <c r="ER465">
        <v>0.77990729999999997</v>
      </c>
      <c r="ES465">
        <v>0.69355820000000001</v>
      </c>
      <c r="ET465">
        <v>0.22094050000000001</v>
      </c>
      <c r="EU465">
        <v>65.149640000000005</v>
      </c>
      <c r="EV465">
        <v>64.375020000000006</v>
      </c>
      <c r="EW465">
        <v>63.678739999999998</v>
      </c>
      <c r="EX465">
        <v>63.615380000000002</v>
      </c>
      <c r="EY465">
        <v>62.993899999999996</v>
      </c>
      <c r="EZ465">
        <v>62.742489999999997</v>
      </c>
      <c r="FA465">
        <v>62.368899999999996</v>
      </c>
      <c r="FB465">
        <v>62.118130000000001</v>
      </c>
      <c r="FC465">
        <v>65.978250000000003</v>
      </c>
      <c r="FD465">
        <v>70.863829999999993</v>
      </c>
      <c r="FE465">
        <v>75.027050000000003</v>
      </c>
      <c r="FF465">
        <v>78.016509999999997</v>
      </c>
      <c r="FG465">
        <v>79.011480000000006</v>
      </c>
      <c r="FH465">
        <v>79.723399999999998</v>
      </c>
      <c r="FI465">
        <v>80.084140000000005</v>
      </c>
      <c r="FJ465">
        <v>79.357969999999995</v>
      </c>
      <c r="FK465">
        <v>78.50976</v>
      </c>
      <c r="FL465">
        <v>77.224459999999993</v>
      </c>
      <c r="FM465">
        <v>74.26952</v>
      </c>
      <c r="FN465">
        <v>70.429209999999998</v>
      </c>
      <c r="FO465">
        <v>67.844030000000004</v>
      </c>
      <c r="FP465">
        <v>66.967250000000007</v>
      </c>
      <c r="FQ465">
        <v>65.914510000000007</v>
      </c>
      <c r="FR465">
        <v>65.289699999999996</v>
      </c>
      <c r="FS465">
        <v>3.5742889999999998</v>
      </c>
      <c r="FT465">
        <v>0.1517715</v>
      </c>
      <c r="FU465">
        <v>0.22223660000000001</v>
      </c>
    </row>
    <row r="466" spans="1:177" x14ac:dyDescent="0.3">
      <c r="A466" t="s">
        <v>226</v>
      </c>
      <c r="B466" t="s">
        <v>0</v>
      </c>
      <c r="C466" t="s">
        <v>275</v>
      </c>
      <c r="D466" s="30" t="s">
        <v>241</v>
      </c>
      <c r="E466" t="s">
        <v>220</v>
      </c>
      <c r="F466">
        <v>4210</v>
      </c>
      <c r="G466">
        <v>6.3193599999999996</v>
      </c>
      <c r="H466">
        <v>5.9606620000000001</v>
      </c>
      <c r="I466">
        <v>5.6961279999999999</v>
      </c>
      <c r="J466">
        <v>5.1482390000000002</v>
      </c>
      <c r="K466">
        <v>4.3948700000000001</v>
      </c>
      <c r="L466">
        <v>4.2288620000000003</v>
      </c>
      <c r="M466">
        <v>4.3188909999999998</v>
      </c>
      <c r="N466">
        <v>4.4568380000000003</v>
      </c>
      <c r="O466">
        <v>4.6764140000000003</v>
      </c>
      <c r="P466">
        <v>5.1734809999999998</v>
      </c>
      <c r="Q466">
        <v>5.8321170000000002</v>
      </c>
      <c r="R466">
        <v>5.9471449999999999</v>
      </c>
      <c r="S466">
        <v>6.1156899999999998</v>
      </c>
      <c r="T466">
        <v>6.4548069999999997</v>
      </c>
      <c r="U466">
        <v>6.8616539999999997</v>
      </c>
      <c r="V466">
        <v>6.8296979999999996</v>
      </c>
      <c r="W466">
        <v>7.1440190000000001</v>
      </c>
      <c r="X466">
        <v>7.1304780000000001</v>
      </c>
      <c r="Y466">
        <v>7.4316610000000001</v>
      </c>
      <c r="Z466">
        <v>8.1951560000000008</v>
      </c>
      <c r="AA466">
        <v>8.3933099999999996</v>
      </c>
      <c r="AB466">
        <v>8.1576889999999995</v>
      </c>
      <c r="AC466">
        <v>7.511844</v>
      </c>
      <c r="AD466">
        <v>6.3139979999999998</v>
      </c>
      <c r="AE466">
        <v>-3.1477599999999999</v>
      </c>
      <c r="AF466">
        <v>-3.0024549999999999</v>
      </c>
      <c r="AG466">
        <v>-1.9308890000000001</v>
      </c>
      <c r="AH466">
        <v>-1.253582</v>
      </c>
      <c r="AI466">
        <v>-0.94058750000000002</v>
      </c>
      <c r="AJ466">
        <v>-0.4666631</v>
      </c>
      <c r="AK466">
        <v>-0.33415590000000001</v>
      </c>
      <c r="AL466">
        <v>-0.32469550000000003</v>
      </c>
      <c r="AM466">
        <v>-0.200299</v>
      </c>
      <c r="AN466">
        <v>-0.1001515</v>
      </c>
      <c r="AO466">
        <v>0.29103230000000002</v>
      </c>
      <c r="AP466">
        <v>0.1761066</v>
      </c>
      <c r="AQ466">
        <v>9.1848200000000005E-2</v>
      </c>
      <c r="AR466">
        <v>0.12087970000000001</v>
      </c>
      <c r="AS466">
        <v>0.23803779999999999</v>
      </c>
      <c r="AT466">
        <v>-7.5007000000000004E-2</v>
      </c>
      <c r="AU466">
        <v>0.13852410000000001</v>
      </c>
      <c r="AV466">
        <v>-3.1435999999999999E-2</v>
      </c>
      <c r="AW466">
        <v>8.6762500000000006E-2</v>
      </c>
      <c r="AX466">
        <v>0.33630159999999998</v>
      </c>
      <c r="AY466">
        <v>0.28284320000000002</v>
      </c>
      <c r="AZ466">
        <v>0.1013227</v>
      </c>
      <c r="BA466">
        <v>8.5936700000000005E-2</v>
      </c>
      <c r="BB466">
        <v>-0.2795936</v>
      </c>
      <c r="BC466">
        <v>-2.7854830000000002</v>
      </c>
      <c r="BD466">
        <v>-2.662207</v>
      </c>
      <c r="BE466">
        <v>-1.6763399999999999</v>
      </c>
      <c r="BF466">
        <v>-1.059469</v>
      </c>
      <c r="BG466">
        <v>-0.79493740000000002</v>
      </c>
      <c r="BH466">
        <v>-0.33440959999999997</v>
      </c>
      <c r="BI466">
        <v>-0.21863189999999999</v>
      </c>
      <c r="BJ466">
        <v>-0.22522729999999999</v>
      </c>
      <c r="BK466">
        <v>-8.3852999999999997E-2</v>
      </c>
      <c r="BL466">
        <v>0.1079354</v>
      </c>
      <c r="BM466">
        <v>0.48711919999999997</v>
      </c>
      <c r="BN466">
        <v>0.3454933</v>
      </c>
      <c r="BO466">
        <v>0.26304519999999998</v>
      </c>
      <c r="BP466">
        <v>0.2967205</v>
      </c>
      <c r="BQ466">
        <v>0.4404593</v>
      </c>
      <c r="BR466">
        <v>0.1237946</v>
      </c>
      <c r="BS466">
        <v>0.3386982</v>
      </c>
      <c r="BT466">
        <v>0.15199889999999999</v>
      </c>
      <c r="BU466">
        <v>0.26896910000000002</v>
      </c>
      <c r="BV466">
        <v>0.48856319999999998</v>
      </c>
      <c r="BW466">
        <v>0.42855349999999998</v>
      </c>
      <c r="BX466">
        <v>0.2661808</v>
      </c>
      <c r="BY466">
        <v>0.2731674</v>
      </c>
      <c r="BZ466">
        <v>-0.112881</v>
      </c>
      <c r="CA466">
        <v>-2.53457</v>
      </c>
      <c r="CB466">
        <v>-2.426552</v>
      </c>
      <c r="CC466">
        <v>-1.50004</v>
      </c>
      <c r="CD466">
        <v>-0.9250273</v>
      </c>
      <c r="CE466">
        <v>-0.69406060000000003</v>
      </c>
      <c r="CF466">
        <v>-0.24281130000000001</v>
      </c>
      <c r="CG466">
        <v>-0.1386203</v>
      </c>
      <c r="CH466">
        <v>-0.1563359</v>
      </c>
      <c r="CI466">
        <v>-3.2028999999999998E-3</v>
      </c>
      <c r="CJ466">
        <v>0.25205569999999999</v>
      </c>
      <c r="CK466">
        <v>0.62292840000000005</v>
      </c>
      <c r="CL466">
        <v>0.46281</v>
      </c>
      <c r="CM466">
        <v>0.38161580000000001</v>
      </c>
      <c r="CN466">
        <v>0.41850730000000003</v>
      </c>
      <c r="CO466">
        <v>0.58065580000000006</v>
      </c>
      <c r="CP466">
        <v>0.26148389999999999</v>
      </c>
      <c r="CQ466">
        <v>0.47733809999999999</v>
      </c>
      <c r="CR466">
        <v>0.2790453</v>
      </c>
      <c r="CS466">
        <v>0.39516479999999998</v>
      </c>
      <c r="CT466">
        <v>0.59401919999999997</v>
      </c>
      <c r="CU466">
        <v>0.52947200000000005</v>
      </c>
      <c r="CV466">
        <v>0.38036110000000001</v>
      </c>
      <c r="CW466">
        <v>0.4028429</v>
      </c>
      <c r="CX466">
        <v>2.5836000000000001E-3</v>
      </c>
      <c r="CY466">
        <v>-2.283658</v>
      </c>
      <c r="CZ466">
        <v>-2.1908970000000001</v>
      </c>
      <c r="DA466">
        <v>-1.323739</v>
      </c>
      <c r="DB466">
        <v>-0.79058550000000005</v>
      </c>
      <c r="DC466">
        <v>-0.59318380000000004</v>
      </c>
      <c r="DD466">
        <v>-0.15121290000000001</v>
      </c>
      <c r="DE466">
        <v>-5.8608800000000003E-2</v>
      </c>
      <c r="DF466">
        <v>-8.7444499999999994E-2</v>
      </c>
      <c r="DG466">
        <v>7.7447199999999994E-2</v>
      </c>
      <c r="DH466">
        <v>0.39617609999999998</v>
      </c>
      <c r="DI466">
        <v>0.75873769999999996</v>
      </c>
      <c r="DJ466">
        <v>0.5801267</v>
      </c>
      <c r="DK466">
        <v>0.50018629999999997</v>
      </c>
      <c r="DL466">
        <v>0.5402941</v>
      </c>
      <c r="DM466">
        <v>0.7208523</v>
      </c>
      <c r="DN466">
        <v>0.39917320000000001</v>
      </c>
      <c r="DO466">
        <v>0.61597809999999997</v>
      </c>
      <c r="DP466">
        <v>0.4060918</v>
      </c>
      <c r="DQ466">
        <v>0.5213605</v>
      </c>
      <c r="DR466">
        <v>0.69947510000000002</v>
      </c>
      <c r="DS466">
        <v>0.63039049999999996</v>
      </c>
      <c r="DT466">
        <v>0.49454130000000002</v>
      </c>
      <c r="DU466">
        <v>0.53251839999999995</v>
      </c>
      <c r="DV466">
        <v>0.11804829999999999</v>
      </c>
      <c r="DW466">
        <v>-1.921381</v>
      </c>
      <c r="DX466">
        <v>-1.850649</v>
      </c>
      <c r="DY466">
        <v>-1.0691900000000001</v>
      </c>
      <c r="DZ466">
        <v>-0.59647300000000003</v>
      </c>
      <c r="EA466">
        <v>-0.44753369999999998</v>
      </c>
      <c r="EB466">
        <v>-1.8959400000000001E-2</v>
      </c>
      <c r="EC466">
        <v>5.6915199999999999E-2</v>
      </c>
      <c r="ED466">
        <v>1.2023799999999999E-2</v>
      </c>
      <c r="EE466">
        <v>0.19389310000000001</v>
      </c>
      <c r="EF466">
        <v>0.60426290000000005</v>
      </c>
      <c r="EG466">
        <v>0.95482460000000002</v>
      </c>
      <c r="EH466">
        <v>0.7495134</v>
      </c>
      <c r="EI466">
        <v>0.67138330000000002</v>
      </c>
      <c r="EJ466">
        <v>0.71613499999999997</v>
      </c>
      <c r="EK466">
        <v>0.92327380000000003</v>
      </c>
      <c r="EL466">
        <v>0.59797469999999997</v>
      </c>
      <c r="EM466">
        <v>0.81615219999999999</v>
      </c>
      <c r="EN466">
        <v>0.58952669999999996</v>
      </c>
      <c r="EO466">
        <v>0.7035671</v>
      </c>
      <c r="EP466">
        <v>0.85173679999999996</v>
      </c>
      <c r="EQ466">
        <v>0.77610080000000004</v>
      </c>
      <c r="ER466">
        <v>0.65939939999999997</v>
      </c>
      <c r="ES466">
        <v>0.71974919999999998</v>
      </c>
      <c r="ET466">
        <v>0.28476089999999998</v>
      </c>
      <c r="EU466">
        <v>66.066209999999998</v>
      </c>
      <c r="EV466">
        <v>65.464200000000005</v>
      </c>
      <c r="EW466">
        <v>64.964799999999997</v>
      </c>
      <c r="EX466">
        <v>65.060169999999999</v>
      </c>
      <c r="EY466">
        <v>64.611469999999997</v>
      </c>
      <c r="EZ466">
        <v>64.262159999999994</v>
      </c>
      <c r="FA466">
        <v>64.010850000000005</v>
      </c>
      <c r="FB466">
        <v>63.612139999999997</v>
      </c>
      <c r="FC466">
        <v>66.802459999999996</v>
      </c>
      <c r="FD466">
        <v>70.699079999999995</v>
      </c>
      <c r="FE466">
        <v>74.408289999999994</v>
      </c>
      <c r="FF466">
        <v>77.214179999999999</v>
      </c>
      <c r="FG466">
        <v>77.880319999999998</v>
      </c>
      <c r="FH466">
        <v>78.335380000000001</v>
      </c>
      <c r="FI466">
        <v>78.586039999999997</v>
      </c>
      <c r="FJ466">
        <v>77.884879999999995</v>
      </c>
      <c r="FK466">
        <v>77.233149999999995</v>
      </c>
      <c r="FL466">
        <v>76.180670000000006</v>
      </c>
      <c r="FM466">
        <v>73.5334</v>
      </c>
      <c r="FN466">
        <v>70.235860000000002</v>
      </c>
      <c r="FO466">
        <v>68.130709999999993</v>
      </c>
      <c r="FP466">
        <v>67.57517</v>
      </c>
      <c r="FQ466">
        <v>66.720169999999996</v>
      </c>
      <c r="FR466">
        <v>66.219189999999998</v>
      </c>
      <c r="FS466">
        <v>3.3287779999999998</v>
      </c>
      <c r="FT466">
        <v>0.1439715</v>
      </c>
      <c r="FU466">
        <v>0.19975380000000001</v>
      </c>
    </row>
    <row r="467" spans="1:177" x14ac:dyDescent="0.3">
      <c r="A467" t="s">
        <v>226</v>
      </c>
      <c r="B467" t="s">
        <v>0</v>
      </c>
      <c r="C467" t="s">
        <v>275</v>
      </c>
      <c r="D467" s="30" t="s">
        <v>241</v>
      </c>
      <c r="E467" t="s">
        <v>221</v>
      </c>
      <c r="F467">
        <v>1381</v>
      </c>
      <c r="G467">
        <v>2.095917</v>
      </c>
      <c r="H467">
        <v>1.9870380000000001</v>
      </c>
      <c r="I467">
        <v>1.815941</v>
      </c>
      <c r="J467">
        <v>1.4866440000000001</v>
      </c>
      <c r="K467">
        <v>1.2519830000000001</v>
      </c>
      <c r="L467">
        <v>1.1849730000000001</v>
      </c>
      <c r="M467">
        <v>1.2434879999999999</v>
      </c>
      <c r="N467">
        <v>1.0502590000000001</v>
      </c>
      <c r="O467">
        <v>1.069347</v>
      </c>
      <c r="P467">
        <v>1.127138</v>
      </c>
      <c r="Q467">
        <v>1.3358620000000001</v>
      </c>
      <c r="R467">
        <v>1.5614459999999999</v>
      </c>
      <c r="S467">
        <v>1.796478</v>
      </c>
      <c r="T467">
        <v>1.870849</v>
      </c>
      <c r="U467">
        <v>1.999125</v>
      </c>
      <c r="V467">
        <v>2.1949700000000001</v>
      </c>
      <c r="W467">
        <v>2.3091189999999999</v>
      </c>
      <c r="X467">
        <v>2.3622550000000002</v>
      </c>
      <c r="Y467">
        <v>2.399988</v>
      </c>
      <c r="Z467">
        <v>2.4902799999999998</v>
      </c>
      <c r="AA467">
        <v>2.4315869999999999</v>
      </c>
      <c r="AB467">
        <v>2.26789</v>
      </c>
      <c r="AC467">
        <v>1.9265350000000001</v>
      </c>
      <c r="AD467">
        <v>1.679192</v>
      </c>
      <c r="AE467">
        <v>-0.57248690000000002</v>
      </c>
      <c r="AF467">
        <v>-0.54133500000000001</v>
      </c>
      <c r="AG467">
        <v>-0.3954569</v>
      </c>
      <c r="AH467">
        <v>-0.37826870000000001</v>
      </c>
      <c r="AI467">
        <v>-0.33148909999999998</v>
      </c>
      <c r="AJ467">
        <v>-0.23673459999999999</v>
      </c>
      <c r="AK467">
        <v>-0.16816220000000001</v>
      </c>
      <c r="AL467">
        <v>-0.35102319999999998</v>
      </c>
      <c r="AM467">
        <v>-0.32675569999999998</v>
      </c>
      <c r="AN467">
        <v>-0.3117897</v>
      </c>
      <c r="AO467">
        <v>-9.0538199999999999E-2</v>
      </c>
      <c r="AP467">
        <v>4.4272000000000001E-3</v>
      </c>
      <c r="AQ467">
        <v>0.1111206</v>
      </c>
      <c r="AR467">
        <v>3.8149099999999998E-2</v>
      </c>
      <c r="AS467">
        <v>1.81482E-2</v>
      </c>
      <c r="AT467">
        <v>3.8881600000000002E-2</v>
      </c>
      <c r="AU467">
        <v>0.15570249999999999</v>
      </c>
      <c r="AV467">
        <v>0.14642430000000001</v>
      </c>
      <c r="AW467">
        <v>0.20095180000000001</v>
      </c>
      <c r="AX467">
        <v>0.23592569999999999</v>
      </c>
      <c r="AY467">
        <v>0.12683230000000001</v>
      </c>
      <c r="AZ467">
        <v>-4.1565999999999999E-2</v>
      </c>
      <c r="BA467">
        <v>-0.19005430000000001</v>
      </c>
      <c r="BB467">
        <v>-0.2243493</v>
      </c>
      <c r="BC467">
        <v>-0.44450269999999997</v>
      </c>
      <c r="BD467">
        <v>-0.40613939999999998</v>
      </c>
      <c r="BE467">
        <v>-0.25582890000000003</v>
      </c>
      <c r="BF467">
        <v>-0.26963549999999997</v>
      </c>
      <c r="BG467">
        <v>-0.2469953</v>
      </c>
      <c r="BH467">
        <v>-0.15535009999999999</v>
      </c>
      <c r="BI467">
        <v>-9.4492099999999996E-2</v>
      </c>
      <c r="BJ467">
        <v>-0.24930379999999999</v>
      </c>
      <c r="BK467">
        <v>-0.22145419999999999</v>
      </c>
      <c r="BL467">
        <v>-0.2044947</v>
      </c>
      <c r="BM467">
        <v>-2.96481E-2</v>
      </c>
      <c r="BN467">
        <v>7.7957100000000001E-2</v>
      </c>
      <c r="BO467">
        <v>0.18002090000000001</v>
      </c>
      <c r="BP467">
        <v>0.1143574</v>
      </c>
      <c r="BQ467">
        <v>0.10444580000000001</v>
      </c>
      <c r="BR467">
        <v>0.15441840000000001</v>
      </c>
      <c r="BS467">
        <v>0.261797</v>
      </c>
      <c r="BT467">
        <v>0.2717657</v>
      </c>
      <c r="BU467">
        <v>0.32183719999999999</v>
      </c>
      <c r="BV467">
        <v>0.32088230000000001</v>
      </c>
      <c r="BW467">
        <v>0.21535689999999999</v>
      </c>
      <c r="BX467">
        <v>3.7403100000000002E-2</v>
      </c>
      <c r="BY467">
        <v>-0.11350689999999999</v>
      </c>
      <c r="BZ467">
        <v>-0.1518813</v>
      </c>
      <c r="CA467">
        <v>-0.35586109999999999</v>
      </c>
      <c r="CB467">
        <v>-0.31250329999999998</v>
      </c>
      <c r="CC467">
        <v>-0.15912299999999999</v>
      </c>
      <c r="CD467">
        <v>-0.1943964</v>
      </c>
      <c r="CE467">
        <v>-0.18847520000000001</v>
      </c>
      <c r="CF467">
        <v>-9.8983399999999999E-2</v>
      </c>
      <c r="CG467">
        <v>-4.34685E-2</v>
      </c>
      <c r="CH467">
        <v>-0.17885329999999999</v>
      </c>
      <c r="CI467">
        <v>-0.1485226</v>
      </c>
      <c r="CJ467">
        <v>-0.1301824</v>
      </c>
      <c r="CK467">
        <v>1.2524199999999999E-2</v>
      </c>
      <c r="CL467">
        <v>0.12888369999999999</v>
      </c>
      <c r="CM467">
        <v>0.227741</v>
      </c>
      <c r="CN467">
        <v>0.16713910000000001</v>
      </c>
      <c r="CO467">
        <v>0.16421530000000001</v>
      </c>
      <c r="CP467">
        <v>0.23443890000000001</v>
      </c>
      <c r="CQ467">
        <v>0.33527760000000001</v>
      </c>
      <c r="CR467">
        <v>0.35857679999999997</v>
      </c>
      <c r="CS467">
        <v>0.40556199999999998</v>
      </c>
      <c r="CT467">
        <v>0.37972299999999998</v>
      </c>
      <c r="CU467">
        <v>0.27666879999999999</v>
      </c>
      <c r="CV467">
        <v>9.2096899999999995E-2</v>
      </c>
      <c r="CW467">
        <v>-6.04904E-2</v>
      </c>
      <c r="CX467">
        <v>-0.10169019999999999</v>
      </c>
      <c r="CY467">
        <v>-0.2672195</v>
      </c>
      <c r="CZ467">
        <v>-0.21886729999999999</v>
      </c>
      <c r="DA467">
        <v>-6.2417100000000003E-2</v>
      </c>
      <c r="DB467">
        <v>-0.11915729999999999</v>
      </c>
      <c r="DC467">
        <v>-0.12995509999999999</v>
      </c>
      <c r="DD467">
        <v>-4.2616800000000003E-2</v>
      </c>
      <c r="DE467">
        <v>7.5551999999999998E-3</v>
      </c>
      <c r="DF467">
        <v>-0.10840279999999999</v>
      </c>
      <c r="DG467">
        <v>-7.5591099999999994E-2</v>
      </c>
      <c r="DH467">
        <v>-5.5870200000000002E-2</v>
      </c>
      <c r="DI467">
        <v>5.4696599999999998E-2</v>
      </c>
      <c r="DJ467">
        <v>0.1798102</v>
      </c>
      <c r="DK467">
        <v>0.27546110000000001</v>
      </c>
      <c r="DL467">
        <v>0.2199208</v>
      </c>
      <c r="DM467">
        <v>0.22398480000000001</v>
      </c>
      <c r="DN467">
        <v>0.3144593</v>
      </c>
      <c r="DO467">
        <v>0.40875830000000002</v>
      </c>
      <c r="DP467">
        <v>0.4453879</v>
      </c>
      <c r="DQ467">
        <v>0.48928680000000002</v>
      </c>
      <c r="DR467">
        <v>0.4385636</v>
      </c>
      <c r="DS467">
        <v>0.33798060000000002</v>
      </c>
      <c r="DT467">
        <v>0.14679059999999999</v>
      </c>
      <c r="DU467">
        <v>-7.4739000000000003E-3</v>
      </c>
      <c r="DV467">
        <v>-5.1499200000000002E-2</v>
      </c>
      <c r="DW467">
        <v>-0.1392352</v>
      </c>
      <c r="DX467">
        <v>-8.3671599999999999E-2</v>
      </c>
      <c r="DY467">
        <v>7.7210899999999999E-2</v>
      </c>
      <c r="DZ467">
        <v>-1.0524E-2</v>
      </c>
      <c r="EA467">
        <v>-4.5461399999999999E-2</v>
      </c>
      <c r="EB467">
        <v>3.8767700000000002E-2</v>
      </c>
      <c r="EC467">
        <v>8.12253E-2</v>
      </c>
      <c r="ED467">
        <v>-6.6833999999999999E-3</v>
      </c>
      <c r="EE467">
        <v>2.9710500000000001E-2</v>
      </c>
      <c r="EF467">
        <v>5.1424900000000003E-2</v>
      </c>
      <c r="EG467">
        <v>0.1155867</v>
      </c>
      <c r="EH467">
        <v>0.25334010000000001</v>
      </c>
      <c r="EI467">
        <v>0.34436129999999998</v>
      </c>
      <c r="EJ467">
        <v>0.29612909999999998</v>
      </c>
      <c r="EK467">
        <v>0.31028240000000001</v>
      </c>
      <c r="EL467">
        <v>0.4299962</v>
      </c>
      <c r="EM467">
        <v>0.5148528</v>
      </c>
      <c r="EN467">
        <v>0.57072929999999999</v>
      </c>
      <c r="EO467">
        <v>0.61017220000000005</v>
      </c>
      <c r="EP467">
        <v>0.52352019999999999</v>
      </c>
      <c r="EQ467">
        <v>0.42650529999999998</v>
      </c>
      <c r="ER467">
        <v>0.22575970000000001</v>
      </c>
      <c r="ES467">
        <v>6.9073399999999993E-2</v>
      </c>
      <c r="ET467">
        <v>2.0968799999999999E-2</v>
      </c>
      <c r="EU467">
        <v>62.348849999999999</v>
      </c>
      <c r="EV467">
        <v>61.046819999999997</v>
      </c>
      <c r="EW467">
        <v>59.74888</v>
      </c>
      <c r="EX467">
        <v>59.200530000000001</v>
      </c>
      <c r="EY467">
        <v>58.051070000000003</v>
      </c>
      <c r="EZ467">
        <v>58.098799999999997</v>
      </c>
      <c r="FA467">
        <v>57.351559999999999</v>
      </c>
      <c r="FB467">
        <v>57.552860000000003</v>
      </c>
      <c r="FC467">
        <v>63.459710000000001</v>
      </c>
      <c r="FD467">
        <v>71.367239999999995</v>
      </c>
      <c r="FE467">
        <v>76.917789999999997</v>
      </c>
      <c r="FF467">
        <v>80.468199999999996</v>
      </c>
      <c r="FG467">
        <v>82.467979999999997</v>
      </c>
      <c r="FH467">
        <v>83.964759999999998</v>
      </c>
      <c r="FI467">
        <v>84.661959999999993</v>
      </c>
      <c r="FJ467">
        <v>83.85933</v>
      </c>
      <c r="FK467">
        <v>82.410730000000001</v>
      </c>
      <c r="FL467">
        <v>80.413989999999998</v>
      </c>
      <c r="FM467">
        <v>76.518910000000005</v>
      </c>
      <c r="FN467">
        <v>71.020030000000006</v>
      </c>
      <c r="FO467">
        <v>66.968019999999996</v>
      </c>
      <c r="FP467">
        <v>65.109639999999999</v>
      </c>
      <c r="FQ467">
        <v>63.452629999999999</v>
      </c>
      <c r="FR467">
        <v>62.44941</v>
      </c>
      <c r="FS467">
        <v>1.648414</v>
      </c>
      <c r="FT467">
        <v>6.83589E-2</v>
      </c>
      <c r="FU467">
        <v>0.1212061</v>
      </c>
    </row>
    <row r="468" spans="1:177" x14ac:dyDescent="0.3">
      <c r="A468" t="s">
        <v>226</v>
      </c>
      <c r="B468" t="s">
        <v>0</v>
      </c>
      <c r="C468" t="s">
        <v>275</v>
      </c>
      <c r="D468" s="30" t="s">
        <v>242</v>
      </c>
      <c r="E468" t="s">
        <v>219</v>
      </c>
      <c r="F468">
        <v>6212</v>
      </c>
      <c r="G468">
        <v>10.36408</v>
      </c>
      <c r="H468">
        <v>10.20842</v>
      </c>
      <c r="I468">
        <v>7.7304630000000003</v>
      </c>
      <c r="J468">
        <v>6.0129380000000001</v>
      </c>
      <c r="K468">
        <v>4.9586569999999996</v>
      </c>
      <c r="L468">
        <v>5.3987170000000004</v>
      </c>
      <c r="M468">
        <v>5.3757630000000001</v>
      </c>
      <c r="N468">
        <v>6.130452</v>
      </c>
      <c r="O468">
        <v>4.4663779999999997</v>
      </c>
      <c r="P468">
        <v>4.2109699999999997</v>
      </c>
      <c r="Q468">
        <v>4.2247260000000004</v>
      </c>
      <c r="R468">
        <v>4.8805509999999996</v>
      </c>
      <c r="S468">
        <v>4.6635809999999998</v>
      </c>
      <c r="T468">
        <v>4.7949989999999998</v>
      </c>
      <c r="U468">
        <v>4.4944620000000004</v>
      </c>
      <c r="V468">
        <v>6.2888419999999998</v>
      </c>
      <c r="W468">
        <v>6.2256809999999998</v>
      </c>
      <c r="X468">
        <v>7.4931859999999997</v>
      </c>
      <c r="Y468">
        <v>6.9213050000000003</v>
      </c>
      <c r="Z468">
        <v>8.3688350000000007</v>
      </c>
      <c r="AA468">
        <v>9.8828279999999999</v>
      </c>
      <c r="AB468">
        <v>10.950340000000001</v>
      </c>
      <c r="AC468">
        <v>9.2710159999999995</v>
      </c>
      <c r="AD468">
        <v>7.0856820000000003</v>
      </c>
      <c r="AE468">
        <v>-1.4130100000000001</v>
      </c>
      <c r="AF468">
        <v>-0.98840620000000001</v>
      </c>
      <c r="AG468">
        <v>-1.6591659999999999</v>
      </c>
      <c r="AH468">
        <v>-2.1193789999999999</v>
      </c>
      <c r="AI468">
        <v>-2.1706729999999999</v>
      </c>
      <c r="AJ468">
        <v>-1.0402720000000001</v>
      </c>
      <c r="AK468">
        <v>-1.0563849999999999</v>
      </c>
      <c r="AL468">
        <v>-0.70479780000000003</v>
      </c>
      <c r="AM468">
        <v>-2.2788900000000001</v>
      </c>
      <c r="AN468">
        <v>-2.7256900000000002</v>
      </c>
      <c r="AO468">
        <v>-2.8926120000000002</v>
      </c>
      <c r="AP468">
        <v>-2.180075</v>
      </c>
      <c r="AQ468">
        <v>-2.5689009999999999</v>
      </c>
      <c r="AR468">
        <v>-2.3881709999999998</v>
      </c>
      <c r="AS468">
        <v>-2.8463980000000002</v>
      </c>
      <c r="AT468">
        <v>-1.1575310000000001</v>
      </c>
      <c r="AU468">
        <v>-1.5265649999999999</v>
      </c>
      <c r="AV468">
        <v>-1.014175</v>
      </c>
      <c r="AW468">
        <v>-2.480861</v>
      </c>
      <c r="AX468">
        <v>-1.973981</v>
      </c>
      <c r="AY468">
        <v>-0.87685820000000003</v>
      </c>
      <c r="AZ468">
        <v>0.58265579999999995</v>
      </c>
      <c r="BA468">
        <v>-0.1797993</v>
      </c>
      <c r="BB468">
        <v>-1.24864</v>
      </c>
      <c r="BC468">
        <v>-0.36929899999999999</v>
      </c>
      <c r="BD468">
        <v>8.2610199999999995E-2</v>
      </c>
      <c r="BE468">
        <v>-0.83672369999999996</v>
      </c>
      <c r="BF468">
        <v>-1.40866</v>
      </c>
      <c r="BG468">
        <v>-1.491644</v>
      </c>
      <c r="BH468">
        <v>-0.46699689999999999</v>
      </c>
      <c r="BI468">
        <v>-0.60628020000000005</v>
      </c>
      <c r="BJ468">
        <v>-0.1220473</v>
      </c>
      <c r="BK468">
        <v>-1.731592</v>
      </c>
      <c r="BL468">
        <v>-2.1209099999999999</v>
      </c>
      <c r="BM468">
        <v>-2.2628010000000001</v>
      </c>
      <c r="BN468">
        <v>-1.5477989999999999</v>
      </c>
      <c r="BO468">
        <v>-1.848168</v>
      </c>
      <c r="BP468">
        <v>-1.731768</v>
      </c>
      <c r="BQ468">
        <v>-2.128098</v>
      </c>
      <c r="BR468">
        <v>-0.48659609999999998</v>
      </c>
      <c r="BS468">
        <v>-0.7917845</v>
      </c>
      <c r="BT468">
        <v>-0.24870719999999999</v>
      </c>
      <c r="BU468">
        <v>-1.711471</v>
      </c>
      <c r="BV468">
        <v>-1.244847</v>
      </c>
      <c r="BW468">
        <v>-0.1753335</v>
      </c>
      <c r="BX468">
        <v>1.23062</v>
      </c>
      <c r="BY468">
        <v>0.46464100000000003</v>
      </c>
      <c r="BZ468">
        <v>-0.68735880000000005</v>
      </c>
      <c r="CA468">
        <v>0.35357179999999999</v>
      </c>
      <c r="CB468">
        <v>0.82439289999999998</v>
      </c>
      <c r="CC468">
        <v>-0.26710260000000002</v>
      </c>
      <c r="CD468">
        <v>-0.91641870000000003</v>
      </c>
      <c r="CE468">
        <v>-1.0213509999999999</v>
      </c>
      <c r="CF468">
        <v>-6.9948099999999999E-2</v>
      </c>
      <c r="CG468">
        <v>-0.2945391</v>
      </c>
      <c r="CH468">
        <v>0.28156399999999998</v>
      </c>
      <c r="CI468">
        <v>-1.352536</v>
      </c>
      <c r="CJ468">
        <v>-1.7020409999999999</v>
      </c>
      <c r="CK468">
        <v>-1.8265960000000001</v>
      </c>
      <c r="CL468">
        <v>-1.1098870000000001</v>
      </c>
      <c r="CM468">
        <v>-1.3489910000000001</v>
      </c>
      <c r="CN468">
        <v>-1.2771459999999999</v>
      </c>
      <c r="CO468">
        <v>-1.6306050000000001</v>
      </c>
      <c r="CP468">
        <v>-2.1908500000000001E-2</v>
      </c>
      <c r="CQ468">
        <v>-0.28287800000000002</v>
      </c>
      <c r="CR468">
        <v>0.28145330000000002</v>
      </c>
      <c r="CS468">
        <v>-1.178593</v>
      </c>
      <c r="CT468">
        <v>-0.73985120000000004</v>
      </c>
      <c r="CU468">
        <v>0.3105405</v>
      </c>
      <c r="CV468">
        <v>1.6793979999999999</v>
      </c>
      <c r="CW468">
        <v>0.91097839999999997</v>
      </c>
      <c r="CX468">
        <v>-0.29861720000000003</v>
      </c>
      <c r="CY468">
        <v>1.076443</v>
      </c>
      <c r="CZ468">
        <v>1.566176</v>
      </c>
      <c r="DA468">
        <v>0.30251860000000003</v>
      </c>
      <c r="DB468">
        <v>-0.42417729999999998</v>
      </c>
      <c r="DC468">
        <v>-0.55105740000000003</v>
      </c>
      <c r="DD468">
        <v>0.32710080000000002</v>
      </c>
      <c r="DE468">
        <v>1.7201999999999999E-2</v>
      </c>
      <c r="DF468">
        <v>0.68517519999999998</v>
      </c>
      <c r="DG468">
        <v>-0.97347919999999999</v>
      </c>
      <c r="DH468">
        <v>-1.2831729999999999</v>
      </c>
      <c r="DI468">
        <v>-1.39039</v>
      </c>
      <c r="DJ468">
        <v>-0.67197390000000001</v>
      </c>
      <c r="DK468">
        <v>-0.84981329999999999</v>
      </c>
      <c r="DL468">
        <v>-0.82252400000000003</v>
      </c>
      <c r="DM468">
        <v>-1.133113</v>
      </c>
      <c r="DN468">
        <v>0.44277899999999998</v>
      </c>
      <c r="DO468">
        <v>0.22602849999999999</v>
      </c>
      <c r="DP468">
        <v>0.81161369999999999</v>
      </c>
      <c r="DQ468">
        <v>-0.64571610000000002</v>
      </c>
      <c r="DR468">
        <v>-0.23485539999999999</v>
      </c>
      <c r="DS468">
        <v>0.79641439999999997</v>
      </c>
      <c r="DT468">
        <v>2.1281759999999998</v>
      </c>
      <c r="DU468">
        <v>1.357316</v>
      </c>
      <c r="DV468">
        <v>9.0124300000000004E-2</v>
      </c>
      <c r="DW468">
        <v>2.1201530000000002</v>
      </c>
      <c r="DX468">
        <v>2.6371920000000002</v>
      </c>
      <c r="DY468">
        <v>1.1249610000000001</v>
      </c>
      <c r="DZ468">
        <v>0.28654109999999999</v>
      </c>
      <c r="EA468">
        <v>0.12797159999999999</v>
      </c>
      <c r="EB468">
        <v>0.90037630000000002</v>
      </c>
      <c r="EC468">
        <v>0.46730660000000002</v>
      </c>
      <c r="ED468">
        <v>1.2679260000000001</v>
      </c>
      <c r="EE468">
        <v>-0.42618159999999999</v>
      </c>
      <c r="EF468">
        <v>-0.67839280000000002</v>
      </c>
      <c r="EG468">
        <v>-0.76057920000000001</v>
      </c>
      <c r="EH468">
        <v>-3.9697700000000002E-2</v>
      </c>
      <c r="EI468">
        <v>-0.12908030000000001</v>
      </c>
      <c r="EJ468">
        <v>-0.16612160000000001</v>
      </c>
      <c r="EK468">
        <v>-0.41481230000000002</v>
      </c>
      <c r="EL468">
        <v>1.1137140000000001</v>
      </c>
      <c r="EM468">
        <v>0.96080860000000001</v>
      </c>
      <c r="EN468">
        <v>1.577081</v>
      </c>
      <c r="EO468">
        <v>0.1236742</v>
      </c>
      <c r="EP468">
        <v>0.49427840000000001</v>
      </c>
      <c r="EQ468">
        <v>1.4979389999999999</v>
      </c>
      <c r="ER468">
        <v>2.7761399999999998</v>
      </c>
      <c r="ES468">
        <v>2.0017559999999999</v>
      </c>
      <c r="ET468">
        <v>0.65140540000000002</v>
      </c>
      <c r="EU468">
        <v>58.999319999999997</v>
      </c>
      <c r="EV468">
        <v>57.24774</v>
      </c>
      <c r="EW468">
        <v>56.259010000000004</v>
      </c>
      <c r="EX468">
        <v>56.749870000000001</v>
      </c>
      <c r="EY468">
        <v>53.505890000000001</v>
      </c>
      <c r="EZ468">
        <v>54.750900000000001</v>
      </c>
      <c r="FA468">
        <v>52.508969999999998</v>
      </c>
      <c r="FB468">
        <v>53.999319999999997</v>
      </c>
      <c r="FC468">
        <v>61.232869999999998</v>
      </c>
      <c r="FD468">
        <v>70.717929999999996</v>
      </c>
      <c r="FE468">
        <v>79.218860000000006</v>
      </c>
      <c r="FF468">
        <v>84.726460000000003</v>
      </c>
      <c r="FG468">
        <v>84.257639999999995</v>
      </c>
      <c r="FH468">
        <v>83.518360000000001</v>
      </c>
      <c r="FI468">
        <v>82.273880000000005</v>
      </c>
      <c r="FJ468">
        <v>81.519909999999996</v>
      </c>
      <c r="FK468">
        <v>81.270970000000005</v>
      </c>
      <c r="FL468">
        <v>79.279169999999993</v>
      </c>
      <c r="FM468">
        <v>75.279690000000002</v>
      </c>
      <c r="FN468">
        <v>70.022549999999995</v>
      </c>
      <c r="FO468">
        <v>64.784210000000002</v>
      </c>
      <c r="FP468">
        <v>60.042029999999997</v>
      </c>
      <c r="FQ468">
        <v>58.529299999999999</v>
      </c>
      <c r="FR468">
        <v>58.522300000000001</v>
      </c>
      <c r="FS468">
        <v>11.164440000000001</v>
      </c>
      <c r="FT468">
        <v>0.48602889999999999</v>
      </c>
      <c r="FU468">
        <v>0.7152172</v>
      </c>
    </row>
    <row r="469" spans="1:177" x14ac:dyDescent="0.3">
      <c r="A469" t="s">
        <v>226</v>
      </c>
      <c r="B469" t="s">
        <v>0</v>
      </c>
      <c r="C469" t="s">
        <v>275</v>
      </c>
      <c r="D469" s="30" t="s">
        <v>242</v>
      </c>
      <c r="E469" t="s">
        <v>220</v>
      </c>
      <c r="F469">
        <v>4657</v>
      </c>
      <c r="G469">
        <v>7.4049569999999996</v>
      </c>
      <c r="H469">
        <v>7.363194</v>
      </c>
      <c r="I469">
        <v>5.5266999999999999</v>
      </c>
      <c r="J469">
        <v>4.5395760000000003</v>
      </c>
      <c r="K469">
        <v>3.8134990000000002</v>
      </c>
      <c r="L469">
        <v>4.1467700000000001</v>
      </c>
      <c r="M469">
        <v>4.2184749999999998</v>
      </c>
      <c r="N469">
        <v>4.5612219999999999</v>
      </c>
      <c r="O469">
        <v>3.2304940000000002</v>
      </c>
      <c r="P469">
        <v>3.3004540000000002</v>
      </c>
      <c r="Q469">
        <v>3.3079619999999998</v>
      </c>
      <c r="R469">
        <v>3.155977</v>
      </c>
      <c r="S469">
        <v>3.1858740000000001</v>
      </c>
      <c r="T469">
        <v>3.5734970000000001</v>
      </c>
      <c r="U469">
        <v>3.536279</v>
      </c>
      <c r="V469">
        <v>4.4540300000000004</v>
      </c>
      <c r="W469">
        <v>4.3735049999999998</v>
      </c>
      <c r="X469">
        <v>5.5389429999999997</v>
      </c>
      <c r="Y469">
        <v>5.0065609999999996</v>
      </c>
      <c r="Z469">
        <v>6.7860560000000003</v>
      </c>
      <c r="AA469">
        <v>7.3589719999999996</v>
      </c>
      <c r="AB469">
        <v>8.4543339999999993</v>
      </c>
      <c r="AC469">
        <v>7.1895619999999996</v>
      </c>
      <c r="AD469">
        <v>5.1069170000000002</v>
      </c>
      <c r="AE469">
        <v>-1.9756130000000001</v>
      </c>
      <c r="AF469">
        <v>-1.4137150000000001</v>
      </c>
      <c r="AG469">
        <v>-1.9407350000000001</v>
      </c>
      <c r="AH469">
        <v>-1.9132849999999999</v>
      </c>
      <c r="AI469">
        <v>-1.8370789999999999</v>
      </c>
      <c r="AJ469">
        <v>-0.91932559999999997</v>
      </c>
      <c r="AK469">
        <v>-0.74250450000000001</v>
      </c>
      <c r="AL469">
        <v>-0.89381390000000005</v>
      </c>
      <c r="AM469">
        <v>-2.241819</v>
      </c>
      <c r="AN469">
        <v>-2.4255059999999999</v>
      </c>
      <c r="AO469">
        <v>-2.6024500000000002</v>
      </c>
      <c r="AP469">
        <v>-2.4940699999999998</v>
      </c>
      <c r="AQ469">
        <v>-2.7280199999999999</v>
      </c>
      <c r="AR469">
        <v>-2.2904059999999999</v>
      </c>
      <c r="AS469">
        <v>-2.3344680000000002</v>
      </c>
      <c r="AT469">
        <v>-1.5070779999999999</v>
      </c>
      <c r="AU469">
        <v>-1.7328239999999999</v>
      </c>
      <c r="AV469">
        <v>-1.238127</v>
      </c>
      <c r="AW469">
        <v>-2.5429870000000001</v>
      </c>
      <c r="AX469">
        <v>-1.5021979999999999</v>
      </c>
      <c r="AY469">
        <v>-1.1194839999999999</v>
      </c>
      <c r="AZ469">
        <v>0.23997399999999999</v>
      </c>
      <c r="BA469">
        <v>-0.24103620000000001</v>
      </c>
      <c r="BB469">
        <v>-1.467074</v>
      </c>
      <c r="BC469">
        <v>-1.1973240000000001</v>
      </c>
      <c r="BD469">
        <v>-0.6504432</v>
      </c>
      <c r="BE469">
        <v>-1.2363040000000001</v>
      </c>
      <c r="BF469">
        <v>-1.305658</v>
      </c>
      <c r="BG469">
        <v>-1.242146</v>
      </c>
      <c r="BH469">
        <v>-0.43257800000000002</v>
      </c>
      <c r="BI469">
        <v>-0.39284279999999999</v>
      </c>
      <c r="BJ469">
        <v>-0.38362930000000001</v>
      </c>
      <c r="BK469">
        <v>-1.7319469999999999</v>
      </c>
      <c r="BL469">
        <v>-1.861038</v>
      </c>
      <c r="BM469">
        <v>-2.0092120000000002</v>
      </c>
      <c r="BN469">
        <v>-1.99891</v>
      </c>
      <c r="BO469">
        <v>-2.0936029999999999</v>
      </c>
      <c r="BP469">
        <v>-1.682415</v>
      </c>
      <c r="BQ469">
        <v>-1.721468</v>
      </c>
      <c r="BR469">
        <v>-0.89241700000000002</v>
      </c>
      <c r="BS469">
        <v>-1.0896300000000001</v>
      </c>
      <c r="BT469">
        <v>-0.53692110000000004</v>
      </c>
      <c r="BU469">
        <v>-1.8355669999999999</v>
      </c>
      <c r="BV469">
        <v>-0.8444507</v>
      </c>
      <c r="BW469">
        <v>-0.56803820000000005</v>
      </c>
      <c r="BX469">
        <v>0.80919929999999995</v>
      </c>
      <c r="BY469">
        <v>0.28134239999999999</v>
      </c>
      <c r="BZ469">
        <v>-1.0028820000000001</v>
      </c>
      <c r="CA469">
        <v>-0.65828319999999996</v>
      </c>
      <c r="CB469">
        <v>-0.1218033</v>
      </c>
      <c r="CC469">
        <v>-0.74841690000000005</v>
      </c>
      <c r="CD469">
        <v>-0.88481609999999999</v>
      </c>
      <c r="CE469">
        <v>-0.83009730000000004</v>
      </c>
      <c r="CF469">
        <v>-9.5458000000000001E-2</v>
      </c>
      <c r="CG469">
        <v>-0.1506681</v>
      </c>
      <c r="CH469">
        <v>-3.0276899999999999E-2</v>
      </c>
      <c r="CI469">
        <v>-1.3788100000000001</v>
      </c>
      <c r="CJ469">
        <v>-1.470089</v>
      </c>
      <c r="CK469">
        <v>-1.5983369999999999</v>
      </c>
      <c r="CL469">
        <v>-1.6559630000000001</v>
      </c>
      <c r="CM469">
        <v>-1.6542079999999999</v>
      </c>
      <c r="CN469">
        <v>-1.2613220000000001</v>
      </c>
      <c r="CO469">
        <v>-1.296905</v>
      </c>
      <c r="CP469">
        <v>-0.46670469999999997</v>
      </c>
      <c r="CQ469">
        <v>-0.64415610000000001</v>
      </c>
      <c r="CR469">
        <v>-5.1267699999999999E-2</v>
      </c>
      <c r="CS469">
        <v>-1.3456109999999999</v>
      </c>
      <c r="CT469">
        <v>-0.38889679999999999</v>
      </c>
      <c r="CU469">
        <v>-0.18610879999999999</v>
      </c>
      <c r="CV469">
        <v>1.203443</v>
      </c>
      <c r="CW469">
        <v>0.64314009999999999</v>
      </c>
      <c r="CX469">
        <v>-0.68138379999999998</v>
      </c>
      <c r="CY469">
        <v>-0.1192425</v>
      </c>
      <c r="CZ469">
        <v>0.4068367</v>
      </c>
      <c r="DA469">
        <v>-0.26053019999999999</v>
      </c>
      <c r="DB469">
        <v>-0.46397470000000002</v>
      </c>
      <c r="DC469">
        <v>-0.41804839999999999</v>
      </c>
      <c r="DD469">
        <v>0.24166199999999999</v>
      </c>
      <c r="DE469">
        <v>9.1506500000000005E-2</v>
      </c>
      <c r="DF469">
        <v>0.32307540000000001</v>
      </c>
      <c r="DG469">
        <v>-1.025674</v>
      </c>
      <c r="DH469">
        <v>-1.07914</v>
      </c>
      <c r="DI469">
        <v>-1.187462</v>
      </c>
      <c r="DJ469">
        <v>-1.3130170000000001</v>
      </c>
      <c r="DK469">
        <v>-1.2148129999999999</v>
      </c>
      <c r="DL469">
        <v>-0.84022989999999997</v>
      </c>
      <c r="DM469">
        <v>-0.87234270000000003</v>
      </c>
      <c r="DN469">
        <v>-4.0992399999999998E-2</v>
      </c>
      <c r="DO469">
        <v>-0.1986821</v>
      </c>
      <c r="DP469">
        <v>0.43438569999999999</v>
      </c>
      <c r="DQ469">
        <v>-0.85565409999999997</v>
      </c>
      <c r="DR469">
        <v>6.6656999999999994E-2</v>
      </c>
      <c r="DS469">
        <v>0.19582060000000001</v>
      </c>
      <c r="DT469">
        <v>1.5976870000000001</v>
      </c>
      <c r="DU469">
        <v>1.0049380000000001</v>
      </c>
      <c r="DV469">
        <v>-0.35988569999999998</v>
      </c>
      <c r="DW469">
        <v>0.65904669999999999</v>
      </c>
      <c r="DX469">
        <v>1.1701090000000001</v>
      </c>
      <c r="DY469">
        <v>0.44390079999999998</v>
      </c>
      <c r="DZ469">
        <v>0.14365330000000001</v>
      </c>
      <c r="EA469">
        <v>0.1768846</v>
      </c>
      <c r="EB469">
        <v>0.72840970000000005</v>
      </c>
      <c r="EC469">
        <v>0.44116820000000001</v>
      </c>
      <c r="ED469">
        <v>0.83326009999999995</v>
      </c>
      <c r="EE469">
        <v>-0.51580170000000003</v>
      </c>
      <c r="EF469">
        <v>-0.51467229999999997</v>
      </c>
      <c r="EG469">
        <v>-0.59422339999999996</v>
      </c>
      <c r="EH469">
        <v>-0.81785660000000004</v>
      </c>
      <c r="EI469">
        <v>-0.58039540000000001</v>
      </c>
      <c r="EJ469">
        <v>-0.23223930000000001</v>
      </c>
      <c r="EK469">
        <v>-0.25934200000000002</v>
      </c>
      <c r="EL469">
        <v>0.57366850000000003</v>
      </c>
      <c r="EM469">
        <v>0.44451160000000001</v>
      </c>
      <c r="EN469">
        <v>1.1355919999999999</v>
      </c>
      <c r="EO469">
        <v>-0.14823459999999999</v>
      </c>
      <c r="EP469">
        <v>0.72440439999999995</v>
      </c>
      <c r="EQ469">
        <v>0.74726590000000004</v>
      </c>
      <c r="ER469">
        <v>2.1669119999999999</v>
      </c>
      <c r="ES469">
        <v>1.5273159999999999</v>
      </c>
      <c r="ET469">
        <v>0.1043066</v>
      </c>
      <c r="EU469">
        <v>60.989080000000001</v>
      </c>
      <c r="EV469">
        <v>58.989080000000001</v>
      </c>
      <c r="EW469">
        <v>58.005459999999999</v>
      </c>
      <c r="EX469">
        <v>58.989080000000001</v>
      </c>
      <c r="EY469">
        <v>55</v>
      </c>
      <c r="EZ469">
        <v>56.989080000000001</v>
      </c>
      <c r="FA469">
        <v>54.005459999999999</v>
      </c>
      <c r="FB469">
        <v>55.989080000000001</v>
      </c>
      <c r="FC469">
        <v>62.967239999999997</v>
      </c>
      <c r="FD469">
        <v>71.950869999999995</v>
      </c>
      <c r="FE469">
        <v>79.956320000000005</v>
      </c>
      <c r="FF469">
        <v>84.967240000000004</v>
      </c>
      <c r="FG469">
        <v>84.010919999999999</v>
      </c>
      <c r="FH469">
        <v>83.027299999999997</v>
      </c>
      <c r="FI469">
        <v>81.038219999999995</v>
      </c>
      <c r="FJ469">
        <v>81.027299999999997</v>
      </c>
      <c r="FK469">
        <v>81.027299999999997</v>
      </c>
      <c r="FL469">
        <v>79.038219999999995</v>
      </c>
      <c r="FM469">
        <v>75.038219999999995</v>
      </c>
      <c r="FN469">
        <v>70.027299999999997</v>
      </c>
      <c r="FO469">
        <v>64.049130000000005</v>
      </c>
      <c r="FP469">
        <v>60.054600000000001</v>
      </c>
      <c r="FQ469">
        <v>59.038220000000003</v>
      </c>
      <c r="FR469">
        <v>60.021839999999997</v>
      </c>
      <c r="FS469">
        <v>9.7935960000000009</v>
      </c>
      <c r="FT469">
        <v>0.4345599</v>
      </c>
      <c r="FU469">
        <v>0.65052180000000004</v>
      </c>
    </row>
    <row r="470" spans="1:177" x14ac:dyDescent="0.3">
      <c r="A470" t="s">
        <v>226</v>
      </c>
      <c r="B470" t="s">
        <v>0</v>
      </c>
      <c r="C470" t="s">
        <v>275</v>
      </c>
      <c r="D470" s="30" t="s">
        <v>242</v>
      </c>
      <c r="E470" t="s">
        <v>221</v>
      </c>
      <c r="F470">
        <v>1555</v>
      </c>
      <c r="G470">
        <v>2.9988519999999999</v>
      </c>
      <c r="H470">
        <v>2.8499789999999998</v>
      </c>
      <c r="I470">
        <v>2.1871040000000002</v>
      </c>
      <c r="J470">
        <v>1.449573</v>
      </c>
      <c r="K470">
        <v>1.1120680000000001</v>
      </c>
      <c r="L470">
        <v>1.2557940000000001</v>
      </c>
      <c r="M470">
        <v>1.1982379999999999</v>
      </c>
      <c r="N470">
        <v>1.5767040000000001</v>
      </c>
      <c r="O470">
        <v>1.2473240000000001</v>
      </c>
      <c r="P470">
        <v>1.039833</v>
      </c>
      <c r="Q470">
        <v>0.99740799999999996</v>
      </c>
      <c r="R470">
        <v>1.8204499999999999</v>
      </c>
      <c r="S470">
        <v>1.668153</v>
      </c>
      <c r="T470">
        <v>1.3452170000000001</v>
      </c>
      <c r="U470">
        <v>1.0450079999999999</v>
      </c>
      <c r="V470">
        <v>1.961517</v>
      </c>
      <c r="W470">
        <v>2.0234869999999998</v>
      </c>
      <c r="X470">
        <v>2.1914250000000002</v>
      </c>
      <c r="Y470">
        <v>2.0752549999999998</v>
      </c>
      <c r="Z470">
        <v>1.704863</v>
      </c>
      <c r="AA470">
        <v>2.6886220000000001</v>
      </c>
      <c r="AB470">
        <v>2.6381350000000001</v>
      </c>
      <c r="AC470">
        <v>2.190598</v>
      </c>
      <c r="AD470">
        <v>2.0291350000000001</v>
      </c>
      <c r="AE470">
        <v>-0.44797559999999997</v>
      </c>
      <c r="AF470">
        <v>-0.62608640000000004</v>
      </c>
      <c r="AG470">
        <v>-0.33523779999999997</v>
      </c>
      <c r="AH470">
        <v>-0.72909100000000004</v>
      </c>
      <c r="AI470">
        <v>-0.76131769999999999</v>
      </c>
      <c r="AJ470">
        <v>-0.51092579999999999</v>
      </c>
      <c r="AK470">
        <v>-0.67278130000000003</v>
      </c>
      <c r="AL470">
        <v>-0.22383819999999999</v>
      </c>
      <c r="AM470">
        <v>-0.3784959</v>
      </c>
      <c r="AN470">
        <v>-0.52703069999999996</v>
      </c>
      <c r="AO470">
        <v>-0.54329709999999998</v>
      </c>
      <c r="AP470">
        <v>-0.123414</v>
      </c>
      <c r="AQ470">
        <v>-0.1210169</v>
      </c>
      <c r="AR470">
        <v>-0.2758526</v>
      </c>
      <c r="AS470">
        <v>-0.96922209999999998</v>
      </c>
      <c r="AT470">
        <v>6.8019300000000005E-2</v>
      </c>
      <c r="AU470">
        <v>-9.2035699999999998E-2</v>
      </c>
      <c r="AV470">
        <v>-1.2368799999999999E-2</v>
      </c>
      <c r="AW470">
        <v>-0.19687289999999999</v>
      </c>
      <c r="AX470">
        <v>-0.75394300000000003</v>
      </c>
      <c r="AY470">
        <v>-0.25110379999999999</v>
      </c>
      <c r="AZ470">
        <v>-6.1616600000000001E-2</v>
      </c>
      <c r="BA470">
        <v>-0.42871700000000001</v>
      </c>
      <c r="BB470">
        <v>-0.22810540000000001</v>
      </c>
      <c r="BC470">
        <v>0.32483200000000001</v>
      </c>
      <c r="BD470">
        <v>0.2169828</v>
      </c>
      <c r="BE470">
        <v>8.79051E-2</v>
      </c>
      <c r="BF470">
        <v>-0.3662494</v>
      </c>
      <c r="BG470">
        <v>-0.46266220000000002</v>
      </c>
      <c r="BH470">
        <v>-0.22605</v>
      </c>
      <c r="BI470">
        <v>-0.37443300000000002</v>
      </c>
      <c r="BJ470">
        <v>6.5540100000000004E-2</v>
      </c>
      <c r="BK470">
        <v>-0.1701086</v>
      </c>
      <c r="BL470">
        <v>-0.32228869999999998</v>
      </c>
      <c r="BM470">
        <v>-0.36776170000000002</v>
      </c>
      <c r="BN470">
        <v>0.27992600000000001</v>
      </c>
      <c r="BO470">
        <v>0.1939864</v>
      </c>
      <c r="BP470">
        <v>-8.5736000000000007E-2</v>
      </c>
      <c r="BQ470">
        <v>-0.58456129999999995</v>
      </c>
      <c r="BR470">
        <v>0.3306482</v>
      </c>
      <c r="BS470">
        <v>0.25041239999999998</v>
      </c>
      <c r="BT470">
        <v>0.29126780000000002</v>
      </c>
      <c r="BU470">
        <v>5.4729800000000002E-2</v>
      </c>
      <c r="BV470">
        <v>-0.50924939999999996</v>
      </c>
      <c r="BW470">
        <v>0.2216844</v>
      </c>
      <c r="BX470">
        <v>0.2563185</v>
      </c>
      <c r="BY470">
        <v>-3.72643E-2</v>
      </c>
      <c r="BZ470">
        <v>8.9083700000000002E-2</v>
      </c>
      <c r="CA470">
        <v>0.86007619999999996</v>
      </c>
      <c r="CB470">
        <v>0.80088979999999999</v>
      </c>
      <c r="CC470">
        <v>0.38097259999999999</v>
      </c>
      <c r="CD470">
        <v>-0.11494649999999999</v>
      </c>
      <c r="CE470">
        <v>-0.2558144</v>
      </c>
      <c r="CF470">
        <v>-2.8745900000000001E-2</v>
      </c>
      <c r="CG470">
        <v>-0.1677978</v>
      </c>
      <c r="CH470">
        <v>0.26596259999999999</v>
      </c>
      <c r="CI470">
        <v>-2.57801E-2</v>
      </c>
      <c r="CJ470">
        <v>-0.1804849</v>
      </c>
      <c r="CK470">
        <v>-0.2461864</v>
      </c>
      <c r="CL470">
        <v>0.55927800000000005</v>
      </c>
      <c r="CM470">
        <v>0.41215669999999999</v>
      </c>
      <c r="CN470">
        <v>4.5938199999999998E-2</v>
      </c>
      <c r="CO470">
        <v>-0.3181464</v>
      </c>
      <c r="CP470">
        <v>0.51254409999999995</v>
      </c>
      <c r="CQ470">
        <v>0.48759089999999999</v>
      </c>
      <c r="CR470">
        <v>0.5015657</v>
      </c>
      <c r="CS470">
        <v>0.228989</v>
      </c>
      <c r="CT470">
        <v>-0.33977550000000001</v>
      </c>
      <c r="CU470">
        <v>0.54913599999999996</v>
      </c>
      <c r="CV470">
        <v>0.47651939999999998</v>
      </c>
      <c r="CW470">
        <v>0.2338546</v>
      </c>
      <c r="CX470">
        <v>0.30876789999999998</v>
      </c>
      <c r="CY470">
        <v>1.3953199999999999</v>
      </c>
      <c r="CZ470">
        <v>1.3847970000000001</v>
      </c>
      <c r="DA470">
        <v>0.67404010000000003</v>
      </c>
      <c r="DB470">
        <v>0.13635649999999999</v>
      </c>
      <c r="DC470">
        <v>-4.8966500000000003E-2</v>
      </c>
      <c r="DD470">
        <v>0.16855829999999999</v>
      </c>
      <c r="DE470">
        <v>3.8837400000000001E-2</v>
      </c>
      <c r="DF470">
        <v>0.4663851</v>
      </c>
      <c r="DG470">
        <v>0.1185483</v>
      </c>
      <c r="DH470">
        <v>-3.8681199999999999E-2</v>
      </c>
      <c r="DI470">
        <v>-0.1246111</v>
      </c>
      <c r="DJ470">
        <v>0.83862999999999999</v>
      </c>
      <c r="DK470">
        <v>0.63032699999999997</v>
      </c>
      <c r="DL470">
        <v>0.1776124</v>
      </c>
      <c r="DM470">
        <v>-5.17315E-2</v>
      </c>
      <c r="DN470">
        <v>0.6944401</v>
      </c>
      <c r="DO470">
        <v>0.72476940000000001</v>
      </c>
      <c r="DP470">
        <v>0.71186349999999998</v>
      </c>
      <c r="DQ470">
        <v>0.4032483</v>
      </c>
      <c r="DR470">
        <v>-0.17030149999999999</v>
      </c>
      <c r="DS470">
        <v>0.87658769999999997</v>
      </c>
      <c r="DT470">
        <v>0.69672020000000001</v>
      </c>
      <c r="DU470">
        <v>0.50497349999999996</v>
      </c>
      <c r="DV470">
        <v>0.52845200000000003</v>
      </c>
      <c r="DW470">
        <v>2.1681279999999998</v>
      </c>
      <c r="DX470">
        <v>2.2278660000000001</v>
      </c>
      <c r="DY470">
        <v>1.097183</v>
      </c>
      <c r="DZ470">
        <v>0.49919819999999998</v>
      </c>
      <c r="EA470">
        <v>0.24968899999999999</v>
      </c>
      <c r="EB470">
        <v>0.45343410000000001</v>
      </c>
      <c r="EC470">
        <v>0.33718569999999998</v>
      </c>
      <c r="ED470">
        <v>0.75576339999999997</v>
      </c>
      <c r="EE470">
        <v>0.3269357</v>
      </c>
      <c r="EF470">
        <v>0.16606090000000001</v>
      </c>
      <c r="EG470">
        <v>5.0924299999999999E-2</v>
      </c>
      <c r="EH470">
        <v>1.24197</v>
      </c>
      <c r="EI470">
        <v>0.94533040000000002</v>
      </c>
      <c r="EJ470">
        <v>0.36772909999999998</v>
      </c>
      <c r="EK470">
        <v>0.33292929999999998</v>
      </c>
      <c r="EL470">
        <v>0.9570689</v>
      </c>
      <c r="EM470">
        <v>1.067218</v>
      </c>
      <c r="EN470">
        <v>1.0155000000000001</v>
      </c>
      <c r="EO470">
        <v>0.65485099999999996</v>
      </c>
      <c r="EP470">
        <v>7.4392E-2</v>
      </c>
      <c r="EQ470">
        <v>1.3493759999999999</v>
      </c>
      <c r="ER470">
        <v>1.0146550000000001</v>
      </c>
      <c r="ES470">
        <v>0.89642619999999995</v>
      </c>
      <c r="ET470">
        <v>0.84564110000000003</v>
      </c>
      <c r="EU470">
        <v>52.99588</v>
      </c>
      <c r="EV470">
        <v>51.993819999999999</v>
      </c>
      <c r="EW470">
        <v>50.989699999999999</v>
      </c>
      <c r="EX470">
        <v>49.993819999999999</v>
      </c>
      <c r="EY470">
        <v>48.99794</v>
      </c>
      <c r="EZ470">
        <v>47.99794</v>
      </c>
      <c r="FA470">
        <v>47.993819999999999</v>
      </c>
      <c r="FB470">
        <v>47.99588</v>
      </c>
      <c r="FC470">
        <v>56</v>
      </c>
      <c r="FD470">
        <v>66.99794</v>
      </c>
      <c r="FE470">
        <v>76.993819999999999</v>
      </c>
      <c r="FF470">
        <v>84</v>
      </c>
      <c r="FG470">
        <v>85.00206</v>
      </c>
      <c r="FH470">
        <v>85</v>
      </c>
      <c r="FI470">
        <v>86.00206</v>
      </c>
      <c r="FJ470">
        <v>83.006180000000001</v>
      </c>
      <c r="FK470">
        <v>82.006180000000001</v>
      </c>
      <c r="FL470">
        <v>80.006180000000001</v>
      </c>
      <c r="FM470">
        <v>76.008240000000001</v>
      </c>
      <c r="FN470">
        <v>70.008240000000001</v>
      </c>
      <c r="FO470">
        <v>67.00206</v>
      </c>
      <c r="FP470">
        <v>60.00412</v>
      </c>
      <c r="FQ470">
        <v>56.993819999999999</v>
      </c>
      <c r="FR470">
        <v>53.99794</v>
      </c>
      <c r="FS470">
        <v>4.9969929999999998</v>
      </c>
      <c r="FT470">
        <v>0.21827150000000001</v>
      </c>
      <c r="FU470">
        <v>0.26208360000000003</v>
      </c>
    </row>
    <row r="471" spans="1:177" x14ac:dyDescent="0.3">
      <c r="A471" t="s">
        <v>226</v>
      </c>
      <c r="B471" t="s">
        <v>0</v>
      </c>
      <c r="C471" t="s">
        <v>275</v>
      </c>
      <c r="D471" s="30" t="s">
        <v>243</v>
      </c>
      <c r="E471" t="s">
        <v>219</v>
      </c>
      <c r="F471">
        <v>5683</v>
      </c>
      <c r="G471">
        <v>9.5367379999999997</v>
      </c>
      <c r="H471">
        <v>8.4053609999999992</v>
      </c>
      <c r="I471">
        <v>7.4792959999999997</v>
      </c>
      <c r="J471">
        <v>7.1357559999999998</v>
      </c>
      <c r="K471">
        <v>5.99465</v>
      </c>
      <c r="L471">
        <v>5.5668439999999997</v>
      </c>
      <c r="M471">
        <v>5.8882159999999999</v>
      </c>
      <c r="N471">
        <v>5.9514250000000004</v>
      </c>
      <c r="O471">
        <v>6.1592089999999997</v>
      </c>
      <c r="P471">
        <v>8.0065089999999994</v>
      </c>
      <c r="Q471">
        <v>9.7580220000000004</v>
      </c>
      <c r="R471">
        <v>9.690232</v>
      </c>
      <c r="S471">
        <v>10.2311</v>
      </c>
      <c r="T471">
        <v>11.34685</v>
      </c>
      <c r="U471">
        <v>12.91595</v>
      </c>
      <c r="V471">
        <v>12.59775</v>
      </c>
      <c r="W471">
        <v>12.264379999999999</v>
      </c>
      <c r="X471">
        <v>12.24051</v>
      </c>
      <c r="Y471">
        <v>13.11257</v>
      </c>
      <c r="Z471">
        <v>13.021319999999999</v>
      </c>
      <c r="AA471">
        <v>13.10444</v>
      </c>
      <c r="AB471">
        <v>12.54508</v>
      </c>
      <c r="AC471">
        <v>11.04954</v>
      </c>
      <c r="AD471">
        <v>8.6038890000000006</v>
      </c>
      <c r="AE471">
        <v>-3.0939649999999999</v>
      </c>
      <c r="AF471">
        <v>-3.254759</v>
      </c>
      <c r="AG471">
        <v>-2.6540819999999998</v>
      </c>
      <c r="AH471">
        <v>-1.500618</v>
      </c>
      <c r="AI471">
        <v>-1.420868</v>
      </c>
      <c r="AJ471">
        <v>-1.1864319999999999</v>
      </c>
      <c r="AK471">
        <v>-0.60480990000000001</v>
      </c>
      <c r="AL471">
        <v>-0.7300295</v>
      </c>
      <c r="AM471">
        <v>-0.94345230000000002</v>
      </c>
      <c r="AN471">
        <v>0.1816692</v>
      </c>
      <c r="AO471">
        <v>1.170174</v>
      </c>
      <c r="AP471">
        <v>0.16077920000000001</v>
      </c>
      <c r="AQ471">
        <v>-3.5012799999999997E-2</v>
      </c>
      <c r="AR471">
        <v>0.52001489999999995</v>
      </c>
      <c r="AS471">
        <v>1.525917</v>
      </c>
      <c r="AT471">
        <v>0.55908690000000005</v>
      </c>
      <c r="AU471">
        <v>-1.8550400000000002E-2</v>
      </c>
      <c r="AV471">
        <v>-0.42114819999999997</v>
      </c>
      <c r="AW471">
        <v>0.8410145</v>
      </c>
      <c r="AX471">
        <v>0.85380579999999995</v>
      </c>
      <c r="AY471">
        <v>0.19222790000000001</v>
      </c>
      <c r="AZ471">
        <v>-0.48727710000000002</v>
      </c>
      <c r="BA471">
        <v>-0.77462690000000001</v>
      </c>
      <c r="BB471">
        <v>-1.593904</v>
      </c>
      <c r="BC471">
        <v>-2.5286240000000002</v>
      </c>
      <c r="BD471">
        <v>-2.7300439999999999</v>
      </c>
      <c r="BE471">
        <v>-2.1412819999999999</v>
      </c>
      <c r="BF471">
        <v>-1.117516</v>
      </c>
      <c r="BG471">
        <v>-1.09738</v>
      </c>
      <c r="BH471">
        <v>-0.84323910000000002</v>
      </c>
      <c r="BI471">
        <v>-0.36603940000000001</v>
      </c>
      <c r="BJ471">
        <v>-0.46088889999999999</v>
      </c>
      <c r="BK471">
        <v>-0.61765199999999998</v>
      </c>
      <c r="BL471">
        <v>0.55887500000000001</v>
      </c>
      <c r="BM471">
        <v>1.6011979999999999</v>
      </c>
      <c r="BN471">
        <v>0.61859370000000002</v>
      </c>
      <c r="BO471">
        <v>0.4176185</v>
      </c>
      <c r="BP471">
        <v>0.97569189999999995</v>
      </c>
      <c r="BQ471">
        <v>2.0249429999999999</v>
      </c>
      <c r="BR471">
        <v>1.081933</v>
      </c>
      <c r="BS471">
        <v>0.54756329999999998</v>
      </c>
      <c r="BT471">
        <v>0.169326</v>
      </c>
      <c r="BU471">
        <v>1.3530040000000001</v>
      </c>
      <c r="BV471">
        <v>1.3264050000000001</v>
      </c>
      <c r="BW471">
        <v>0.68776250000000005</v>
      </c>
      <c r="BX471">
        <v>8.5358699999999996E-2</v>
      </c>
      <c r="BY471">
        <v>-0.1743014</v>
      </c>
      <c r="BZ471">
        <v>-1.112957</v>
      </c>
      <c r="CA471">
        <v>-2.13707</v>
      </c>
      <c r="CB471">
        <v>-2.3666269999999998</v>
      </c>
      <c r="CC471">
        <v>-1.786119</v>
      </c>
      <c r="CD471">
        <v>-0.85218090000000002</v>
      </c>
      <c r="CE471">
        <v>-0.87333209999999994</v>
      </c>
      <c r="CF471">
        <v>-0.60554450000000004</v>
      </c>
      <c r="CG471">
        <v>-0.2006676</v>
      </c>
      <c r="CH471">
        <v>-0.27448299999999998</v>
      </c>
      <c r="CI471">
        <v>-0.39200370000000001</v>
      </c>
      <c r="CJ471">
        <v>0.82012660000000004</v>
      </c>
      <c r="CK471">
        <v>1.899724</v>
      </c>
      <c r="CL471">
        <v>0.93567460000000002</v>
      </c>
      <c r="CM471">
        <v>0.73110960000000003</v>
      </c>
      <c r="CN471">
        <v>1.2912920000000001</v>
      </c>
      <c r="CO471">
        <v>2.3705669999999999</v>
      </c>
      <c r="CP471">
        <v>1.4440539999999999</v>
      </c>
      <c r="CQ471">
        <v>0.93965200000000004</v>
      </c>
      <c r="CR471">
        <v>0.57828659999999998</v>
      </c>
      <c r="CS471">
        <v>1.7076070000000001</v>
      </c>
      <c r="CT471">
        <v>1.6537249999999999</v>
      </c>
      <c r="CU471">
        <v>1.0309680000000001</v>
      </c>
      <c r="CV471">
        <v>0.48196450000000002</v>
      </c>
      <c r="CW471">
        <v>0.24148220000000001</v>
      </c>
      <c r="CX471">
        <v>-0.77985389999999999</v>
      </c>
      <c r="CY471">
        <v>-1.7455160000000001</v>
      </c>
      <c r="CZ471">
        <v>-2.0032109999999999</v>
      </c>
      <c r="DA471">
        <v>-1.430955</v>
      </c>
      <c r="DB471">
        <v>-0.58684590000000003</v>
      </c>
      <c r="DC471">
        <v>-0.64928470000000005</v>
      </c>
      <c r="DD471">
        <v>-0.36784990000000001</v>
      </c>
      <c r="DE471">
        <v>-3.5295800000000002E-2</v>
      </c>
      <c r="DF471">
        <v>-8.8077000000000003E-2</v>
      </c>
      <c r="DG471">
        <v>-0.16635549999999999</v>
      </c>
      <c r="DH471">
        <v>1.081378</v>
      </c>
      <c r="DI471">
        <v>2.1982490000000001</v>
      </c>
      <c r="DJ471">
        <v>1.252756</v>
      </c>
      <c r="DK471">
        <v>1.0446009999999999</v>
      </c>
      <c r="DL471">
        <v>1.6068929999999999</v>
      </c>
      <c r="DM471">
        <v>2.7161909999999998</v>
      </c>
      <c r="DN471">
        <v>1.806176</v>
      </c>
      <c r="DO471">
        <v>1.3317410000000001</v>
      </c>
      <c r="DP471">
        <v>0.98724730000000005</v>
      </c>
      <c r="DQ471">
        <v>2.0622099999999999</v>
      </c>
      <c r="DR471">
        <v>1.9810460000000001</v>
      </c>
      <c r="DS471">
        <v>1.374174</v>
      </c>
      <c r="DT471">
        <v>0.87857030000000003</v>
      </c>
      <c r="DU471">
        <v>0.65726580000000001</v>
      </c>
      <c r="DV471">
        <v>-0.44675130000000002</v>
      </c>
      <c r="DW471">
        <v>-1.1801740000000001</v>
      </c>
      <c r="DX471">
        <v>-1.4784949999999999</v>
      </c>
      <c r="DY471">
        <v>-0.91815480000000005</v>
      </c>
      <c r="DZ471">
        <v>-0.20374429999999999</v>
      </c>
      <c r="EA471">
        <v>-0.32579570000000002</v>
      </c>
      <c r="EB471">
        <v>-2.4656600000000001E-2</v>
      </c>
      <c r="EC471">
        <v>0.20347480000000001</v>
      </c>
      <c r="ED471">
        <v>0.18106359999999999</v>
      </c>
      <c r="EE471">
        <v>0.1594448</v>
      </c>
      <c r="EF471">
        <v>1.4585840000000001</v>
      </c>
      <c r="EG471">
        <v>2.629273</v>
      </c>
      <c r="EH471">
        <v>1.7105699999999999</v>
      </c>
      <c r="EI471">
        <v>1.4972319999999999</v>
      </c>
      <c r="EJ471">
        <v>2.06257</v>
      </c>
      <c r="EK471">
        <v>3.215217</v>
      </c>
      <c r="EL471">
        <v>2.329021</v>
      </c>
      <c r="EM471">
        <v>1.8978539999999999</v>
      </c>
      <c r="EN471">
        <v>1.5777209999999999</v>
      </c>
      <c r="EO471">
        <v>2.5741990000000001</v>
      </c>
      <c r="EP471">
        <v>2.4536449999999999</v>
      </c>
      <c r="EQ471">
        <v>1.8697090000000001</v>
      </c>
      <c r="ER471">
        <v>1.451206</v>
      </c>
      <c r="ES471">
        <v>1.2575909999999999</v>
      </c>
      <c r="ET471">
        <v>3.41961E-2</v>
      </c>
      <c r="EU471">
        <v>71.269959999999998</v>
      </c>
      <c r="EV471">
        <v>71.762150000000005</v>
      </c>
      <c r="EW471">
        <v>70.272469999999998</v>
      </c>
      <c r="EX471">
        <v>70.765379999999993</v>
      </c>
      <c r="EY471">
        <v>69.514619999999994</v>
      </c>
      <c r="EZ471">
        <v>68.012200000000007</v>
      </c>
      <c r="FA471">
        <v>68.004300000000001</v>
      </c>
      <c r="FB471">
        <v>68.507450000000006</v>
      </c>
      <c r="FC471">
        <v>74.242149999999995</v>
      </c>
      <c r="FD471">
        <v>81.229600000000005</v>
      </c>
      <c r="FE471">
        <v>85.496859999999998</v>
      </c>
      <c r="FF471">
        <v>86.255250000000004</v>
      </c>
      <c r="FG471">
        <v>89.009150000000005</v>
      </c>
      <c r="FH471">
        <v>88.516769999999994</v>
      </c>
      <c r="FI471">
        <v>86.757670000000005</v>
      </c>
      <c r="FJ471">
        <v>87.75318</v>
      </c>
      <c r="FK471">
        <v>83.767169999999993</v>
      </c>
      <c r="FL471">
        <v>82.770399999999995</v>
      </c>
      <c r="FM471">
        <v>80.514979999999994</v>
      </c>
      <c r="FN471">
        <v>76.274619999999999</v>
      </c>
      <c r="FO471">
        <v>71.775599999999997</v>
      </c>
      <c r="FP471">
        <v>69.768429999999995</v>
      </c>
      <c r="FQ471">
        <v>69.517309999999995</v>
      </c>
      <c r="FR471">
        <v>69.262600000000006</v>
      </c>
      <c r="FS471">
        <v>7.6092630000000003</v>
      </c>
      <c r="FT471">
        <v>0.34470109999999998</v>
      </c>
      <c r="FU471">
        <v>0.54142489999999999</v>
      </c>
    </row>
    <row r="472" spans="1:177" x14ac:dyDescent="0.3">
      <c r="A472" t="s">
        <v>226</v>
      </c>
      <c r="B472" t="s">
        <v>0</v>
      </c>
      <c r="C472" t="s">
        <v>275</v>
      </c>
      <c r="D472" s="30" t="s">
        <v>243</v>
      </c>
      <c r="E472" t="s">
        <v>220</v>
      </c>
      <c r="F472">
        <v>4275</v>
      </c>
      <c r="G472">
        <v>7.3473430000000004</v>
      </c>
      <c r="H472">
        <v>6.2231069999999997</v>
      </c>
      <c r="I472">
        <v>5.7083570000000003</v>
      </c>
      <c r="J472">
        <v>5.8817810000000001</v>
      </c>
      <c r="K472">
        <v>5.2199080000000002</v>
      </c>
      <c r="L472">
        <v>5.042243</v>
      </c>
      <c r="M472">
        <v>4.8845390000000002</v>
      </c>
      <c r="N472">
        <v>5.1220480000000004</v>
      </c>
      <c r="O472">
        <v>5.2761649999999998</v>
      </c>
      <c r="P472">
        <v>6.6149250000000004</v>
      </c>
      <c r="Q472">
        <v>8.0759910000000001</v>
      </c>
      <c r="R472">
        <v>7.782591</v>
      </c>
      <c r="S472">
        <v>7.9114800000000001</v>
      </c>
      <c r="T472">
        <v>8.4539690000000007</v>
      </c>
      <c r="U472">
        <v>9.6584029999999998</v>
      </c>
      <c r="V472">
        <v>9.0669170000000001</v>
      </c>
      <c r="W472">
        <v>9.2103450000000002</v>
      </c>
      <c r="X472">
        <v>9.5148510000000002</v>
      </c>
      <c r="Y472">
        <v>10.093310000000001</v>
      </c>
      <c r="Z472">
        <v>9.9433860000000003</v>
      </c>
      <c r="AA472">
        <v>9.8151080000000004</v>
      </c>
      <c r="AB472">
        <v>9.3740389999999998</v>
      </c>
      <c r="AC472">
        <v>8.2600569999999998</v>
      </c>
      <c r="AD472">
        <v>6.5141239999999998</v>
      </c>
      <c r="AE472">
        <v>-2.7020629999999999</v>
      </c>
      <c r="AF472">
        <v>-3.1040269999999999</v>
      </c>
      <c r="AG472">
        <v>-2.382895</v>
      </c>
      <c r="AH472">
        <v>-0.93004589999999998</v>
      </c>
      <c r="AI472">
        <v>-0.57704219999999995</v>
      </c>
      <c r="AJ472">
        <v>-0.188725</v>
      </c>
      <c r="AK472">
        <v>-0.23105220000000001</v>
      </c>
      <c r="AL472">
        <v>-0.2307941</v>
      </c>
      <c r="AM472">
        <v>-0.4544376</v>
      </c>
      <c r="AN472">
        <v>0.22033659999999999</v>
      </c>
      <c r="AO472">
        <v>1.0820380000000001</v>
      </c>
      <c r="AP472">
        <v>0.13834189999999999</v>
      </c>
      <c r="AQ472">
        <v>-0.2291813</v>
      </c>
      <c r="AR472">
        <v>7.26773E-2</v>
      </c>
      <c r="AS472">
        <v>0.92865399999999998</v>
      </c>
      <c r="AT472">
        <v>-0.1084354</v>
      </c>
      <c r="AU472">
        <v>-0.26659060000000001</v>
      </c>
      <c r="AV472">
        <v>-0.24339430000000001</v>
      </c>
      <c r="AW472">
        <v>0.56700010000000001</v>
      </c>
      <c r="AX472">
        <v>0.41827120000000001</v>
      </c>
      <c r="AY472">
        <v>-0.29214380000000001</v>
      </c>
      <c r="AZ472">
        <v>-0.90115279999999998</v>
      </c>
      <c r="BA472">
        <v>-1.0416639999999999</v>
      </c>
      <c r="BB472">
        <v>-1.3987229999999999</v>
      </c>
      <c r="BC472">
        <v>-2.1852879999999999</v>
      </c>
      <c r="BD472">
        <v>-2.6169690000000001</v>
      </c>
      <c r="BE472">
        <v>-1.922436</v>
      </c>
      <c r="BF472">
        <v>-0.61974929999999995</v>
      </c>
      <c r="BG472">
        <v>-0.34431650000000003</v>
      </c>
      <c r="BH472">
        <v>4.1865899999999998E-2</v>
      </c>
      <c r="BI472">
        <v>-2.3640100000000001E-2</v>
      </c>
      <c r="BJ472">
        <v>5.6394000000000001E-3</v>
      </c>
      <c r="BK472">
        <v>-0.15340699999999999</v>
      </c>
      <c r="BL472">
        <v>0.59816499999999995</v>
      </c>
      <c r="BM472">
        <v>1.510138</v>
      </c>
      <c r="BN472">
        <v>0.56747610000000004</v>
      </c>
      <c r="BO472">
        <v>0.21369109999999999</v>
      </c>
      <c r="BP472">
        <v>0.4992858</v>
      </c>
      <c r="BQ472">
        <v>1.389383</v>
      </c>
      <c r="BR472">
        <v>0.3684113</v>
      </c>
      <c r="BS472">
        <v>0.28545769999999998</v>
      </c>
      <c r="BT472">
        <v>0.2991201</v>
      </c>
      <c r="BU472">
        <v>1.0338620000000001</v>
      </c>
      <c r="BV472">
        <v>0.86322379999999999</v>
      </c>
      <c r="BW472">
        <v>0.14293429999999999</v>
      </c>
      <c r="BX472">
        <v>-0.36067169999999998</v>
      </c>
      <c r="BY472">
        <v>-0.48999510000000002</v>
      </c>
      <c r="BZ472">
        <v>-1.0184340000000001</v>
      </c>
      <c r="CA472">
        <v>-1.827372</v>
      </c>
      <c r="CB472">
        <v>-2.2796340000000002</v>
      </c>
      <c r="CC472">
        <v>-1.603523</v>
      </c>
      <c r="CD472">
        <v>-0.4048388</v>
      </c>
      <c r="CE472">
        <v>-0.1831313</v>
      </c>
      <c r="CF472">
        <v>0.20157240000000001</v>
      </c>
      <c r="CG472">
        <v>0.12001290000000001</v>
      </c>
      <c r="CH472">
        <v>0.1693925</v>
      </c>
      <c r="CI472">
        <v>5.5085799999999997E-2</v>
      </c>
      <c r="CJ472">
        <v>0.85984769999999999</v>
      </c>
      <c r="CK472">
        <v>1.8066390000000001</v>
      </c>
      <c r="CL472">
        <v>0.86469320000000005</v>
      </c>
      <c r="CM472">
        <v>0.52042310000000003</v>
      </c>
      <c r="CN472">
        <v>0.7947535</v>
      </c>
      <c r="CO472">
        <v>1.708483</v>
      </c>
      <c r="CP472">
        <v>0.69867380000000001</v>
      </c>
      <c r="CQ472">
        <v>0.66780470000000003</v>
      </c>
      <c r="CR472">
        <v>0.67486389999999996</v>
      </c>
      <c r="CS472">
        <v>1.3572090000000001</v>
      </c>
      <c r="CT472">
        <v>1.171397</v>
      </c>
      <c r="CU472">
        <v>0.4442681</v>
      </c>
      <c r="CV472">
        <v>1.36639E-2</v>
      </c>
      <c r="CW472">
        <v>-0.10791100000000001</v>
      </c>
      <c r="CX472">
        <v>-0.75504749999999998</v>
      </c>
      <c r="CY472">
        <v>-1.469455</v>
      </c>
      <c r="CZ472">
        <v>-1.9422980000000001</v>
      </c>
      <c r="DA472">
        <v>-1.28461</v>
      </c>
      <c r="DB472">
        <v>-0.1899284</v>
      </c>
      <c r="DC472">
        <v>-2.1946199999999999E-2</v>
      </c>
      <c r="DD472">
        <v>0.36127900000000002</v>
      </c>
      <c r="DE472">
        <v>0.26366590000000001</v>
      </c>
      <c r="DF472">
        <v>0.33314559999999999</v>
      </c>
      <c r="DG472">
        <v>0.2635787</v>
      </c>
      <c r="DH472">
        <v>1.1215310000000001</v>
      </c>
      <c r="DI472">
        <v>2.1031399999999998</v>
      </c>
      <c r="DJ472">
        <v>1.16191</v>
      </c>
      <c r="DK472">
        <v>0.82715519999999998</v>
      </c>
      <c r="DL472">
        <v>1.0902210000000001</v>
      </c>
      <c r="DM472">
        <v>2.0275829999999999</v>
      </c>
      <c r="DN472">
        <v>1.0289360000000001</v>
      </c>
      <c r="DO472">
        <v>1.050152</v>
      </c>
      <c r="DP472">
        <v>1.050608</v>
      </c>
      <c r="DQ472">
        <v>1.6805559999999999</v>
      </c>
      <c r="DR472">
        <v>1.4795689999999999</v>
      </c>
      <c r="DS472">
        <v>0.74560190000000004</v>
      </c>
      <c r="DT472">
        <v>0.3879995</v>
      </c>
      <c r="DU472">
        <v>0.27417320000000001</v>
      </c>
      <c r="DV472">
        <v>-0.4916606</v>
      </c>
      <c r="DW472">
        <v>-0.95268070000000005</v>
      </c>
      <c r="DX472">
        <v>-1.4552400000000001</v>
      </c>
      <c r="DY472">
        <v>-0.82415130000000003</v>
      </c>
      <c r="DZ472">
        <v>0.12036819999999999</v>
      </c>
      <c r="EA472">
        <v>0.21077950000000001</v>
      </c>
      <c r="EB472">
        <v>0.59186989999999995</v>
      </c>
      <c r="EC472">
        <v>0.47107789999999999</v>
      </c>
      <c r="ED472">
        <v>0.5695791</v>
      </c>
      <c r="EE472">
        <v>0.56460920000000003</v>
      </c>
      <c r="EF472">
        <v>1.4993590000000001</v>
      </c>
      <c r="EG472">
        <v>2.5312399999999999</v>
      </c>
      <c r="EH472">
        <v>1.5910439999999999</v>
      </c>
      <c r="EI472">
        <v>1.2700279999999999</v>
      </c>
      <c r="EJ472">
        <v>1.5168299999999999</v>
      </c>
      <c r="EK472">
        <v>2.4883120000000001</v>
      </c>
      <c r="EL472">
        <v>1.5057830000000001</v>
      </c>
      <c r="EM472">
        <v>1.6022000000000001</v>
      </c>
      <c r="EN472">
        <v>1.5931219999999999</v>
      </c>
      <c r="EO472">
        <v>2.147418</v>
      </c>
      <c r="EP472">
        <v>1.9245220000000001</v>
      </c>
      <c r="EQ472">
        <v>1.18068</v>
      </c>
      <c r="ER472">
        <v>0.92848070000000005</v>
      </c>
      <c r="ES472">
        <v>0.82584210000000002</v>
      </c>
      <c r="ET472">
        <v>-0.11137180000000001</v>
      </c>
      <c r="EU472">
        <v>72.015730000000005</v>
      </c>
      <c r="EV472">
        <v>72.015730000000005</v>
      </c>
      <c r="EW472">
        <v>71.020979999999994</v>
      </c>
      <c r="EX472">
        <v>71.020979999999994</v>
      </c>
      <c r="EY472">
        <v>70.015730000000005</v>
      </c>
      <c r="EZ472">
        <v>68.020979999999994</v>
      </c>
      <c r="FA472">
        <v>68.010490000000004</v>
      </c>
      <c r="FB472">
        <v>69.005240000000001</v>
      </c>
      <c r="FC472">
        <v>73.994759999999999</v>
      </c>
      <c r="FD472">
        <v>80.979020000000006</v>
      </c>
      <c r="FE472">
        <v>85.005240000000001</v>
      </c>
      <c r="FF472">
        <v>85.026219999999995</v>
      </c>
      <c r="FG472">
        <v>88.026219999999995</v>
      </c>
      <c r="FH472">
        <v>87.04195</v>
      </c>
      <c r="FI472">
        <v>84.047200000000004</v>
      </c>
      <c r="FJ472">
        <v>86.026219999999995</v>
      </c>
      <c r="FK472">
        <v>82.04195</v>
      </c>
      <c r="FL472">
        <v>81.047200000000004</v>
      </c>
      <c r="FM472">
        <v>79.036709999999999</v>
      </c>
      <c r="FN472">
        <v>75.047200000000004</v>
      </c>
      <c r="FO472">
        <v>71.04195</v>
      </c>
      <c r="FP472">
        <v>69.031459999999996</v>
      </c>
      <c r="FQ472">
        <v>69.031459999999996</v>
      </c>
      <c r="FR472">
        <v>69.020979999999994</v>
      </c>
      <c r="FS472">
        <v>7.270359</v>
      </c>
      <c r="FT472">
        <v>0.3307216</v>
      </c>
      <c r="FU472">
        <v>0.50432980000000005</v>
      </c>
    </row>
    <row r="473" spans="1:177" x14ac:dyDescent="0.3">
      <c r="A473" t="s">
        <v>226</v>
      </c>
      <c r="B473" t="s">
        <v>0</v>
      </c>
      <c r="C473" t="s">
        <v>275</v>
      </c>
      <c r="D473" s="30" t="s">
        <v>243</v>
      </c>
      <c r="E473" t="s">
        <v>221</v>
      </c>
      <c r="F473">
        <v>1408</v>
      </c>
      <c r="G473">
        <v>2.1348630000000002</v>
      </c>
      <c r="H473">
        <v>2.0739960000000002</v>
      </c>
      <c r="I473">
        <v>1.7999559999999999</v>
      </c>
      <c r="J473">
        <v>1.4306289999999999</v>
      </c>
      <c r="K473">
        <v>1.0359989999999999</v>
      </c>
      <c r="L473">
        <v>0.8421419</v>
      </c>
      <c r="M473">
        <v>1.1951890000000001</v>
      </c>
      <c r="N473">
        <v>1.0744830000000001</v>
      </c>
      <c r="O473">
        <v>1.0523</v>
      </c>
      <c r="P473">
        <v>1.548659</v>
      </c>
      <c r="Q473">
        <v>1.8442320000000001</v>
      </c>
      <c r="R473">
        <v>2.0020020000000001</v>
      </c>
      <c r="S473">
        <v>2.408274</v>
      </c>
      <c r="T473">
        <v>2.9650439999999998</v>
      </c>
      <c r="U473">
        <v>3.3199909999999999</v>
      </c>
      <c r="V473">
        <v>3.5581619999999998</v>
      </c>
      <c r="W473">
        <v>3.1936429999999998</v>
      </c>
      <c r="X473">
        <v>2.7543929999999999</v>
      </c>
      <c r="Y473">
        <v>3.0139819999999999</v>
      </c>
      <c r="Z473">
        <v>3.1696599999999999</v>
      </c>
      <c r="AA473">
        <v>3.3350439999999999</v>
      </c>
      <c r="AB473">
        <v>3.2030780000000001</v>
      </c>
      <c r="AC473">
        <v>2.8448950000000002</v>
      </c>
      <c r="AD473">
        <v>2.2452200000000002</v>
      </c>
      <c r="AE473">
        <v>-0.91992640000000003</v>
      </c>
      <c r="AF473">
        <v>-0.65372520000000001</v>
      </c>
      <c r="AG473">
        <v>-0.62642169999999997</v>
      </c>
      <c r="AH473">
        <v>-0.71328340000000001</v>
      </c>
      <c r="AI473">
        <v>-0.84377789999999997</v>
      </c>
      <c r="AJ473">
        <v>-0.95133780000000001</v>
      </c>
      <c r="AK473">
        <v>-0.43194719999999998</v>
      </c>
      <c r="AL473">
        <v>-0.46795399999999998</v>
      </c>
      <c r="AM473">
        <v>-0.636382</v>
      </c>
      <c r="AN473">
        <v>-0.1089276</v>
      </c>
      <c r="AO473">
        <v>-9.0965999999999998E-3</v>
      </c>
      <c r="AP473">
        <v>-0.20024919999999999</v>
      </c>
      <c r="AQ473">
        <v>-3.5011100000000003E-2</v>
      </c>
      <c r="AR473">
        <v>0.15337200000000001</v>
      </c>
      <c r="AS473">
        <v>0.28417740000000002</v>
      </c>
      <c r="AT473">
        <v>0.27101760000000003</v>
      </c>
      <c r="AU473">
        <v>-2.2629799999999999E-2</v>
      </c>
      <c r="AV473">
        <v>-0.69956620000000003</v>
      </c>
      <c r="AW473">
        <v>-0.1479124</v>
      </c>
      <c r="AX473">
        <v>0.18648000000000001</v>
      </c>
      <c r="AY473">
        <v>0.15275230000000001</v>
      </c>
      <c r="AZ473">
        <v>1.80588E-2</v>
      </c>
      <c r="BA473">
        <v>-0.1058267</v>
      </c>
      <c r="BB473">
        <v>-0.42432930000000002</v>
      </c>
      <c r="BC473">
        <v>-0.66491330000000004</v>
      </c>
      <c r="BD473">
        <v>-0.44042799999999999</v>
      </c>
      <c r="BE473">
        <v>-0.38816319999999999</v>
      </c>
      <c r="BF473">
        <v>-0.49196839999999997</v>
      </c>
      <c r="BG473">
        <v>-0.63931000000000004</v>
      </c>
      <c r="BH473">
        <v>-0.71870769999999995</v>
      </c>
      <c r="BI473">
        <v>-0.29283779999999998</v>
      </c>
      <c r="BJ473">
        <v>-0.34276909999999999</v>
      </c>
      <c r="BK473">
        <v>-0.45727299999999999</v>
      </c>
      <c r="BL473">
        <v>-1.4262499999999999E-2</v>
      </c>
      <c r="BM473">
        <v>0.1059937</v>
      </c>
      <c r="BN473">
        <v>-3.20323E-2</v>
      </c>
      <c r="BO473">
        <v>0.1137693</v>
      </c>
      <c r="BP473">
        <v>0.36373169999999999</v>
      </c>
      <c r="BQ473">
        <v>0.50464229999999999</v>
      </c>
      <c r="BR473">
        <v>0.52460439999999997</v>
      </c>
      <c r="BS473">
        <v>0.18332019999999999</v>
      </c>
      <c r="BT473">
        <v>-0.3857584</v>
      </c>
      <c r="BU473">
        <v>9.1090599999999994E-2</v>
      </c>
      <c r="BV473">
        <v>0.36656820000000001</v>
      </c>
      <c r="BW473">
        <v>0.37457030000000002</v>
      </c>
      <c r="BX473">
        <v>0.23961350000000001</v>
      </c>
      <c r="BY473">
        <v>0.15124029999999999</v>
      </c>
      <c r="BZ473">
        <v>-0.13851569999999999</v>
      </c>
      <c r="CA473">
        <v>-0.488292</v>
      </c>
      <c r="CB473">
        <v>-0.29269909999999999</v>
      </c>
      <c r="CC473">
        <v>-0.22314609999999999</v>
      </c>
      <c r="CD473">
        <v>-0.3386864</v>
      </c>
      <c r="CE473">
        <v>-0.49769609999999997</v>
      </c>
      <c r="CF473">
        <v>-0.55758870000000005</v>
      </c>
      <c r="CG473">
        <v>-0.196491</v>
      </c>
      <c r="CH473">
        <v>-0.25606640000000003</v>
      </c>
      <c r="CI473">
        <v>-0.33322269999999998</v>
      </c>
      <c r="CJ473">
        <v>5.1302300000000002E-2</v>
      </c>
      <c r="CK473">
        <v>0.18570490000000001</v>
      </c>
      <c r="CL473">
        <v>8.4474199999999999E-2</v>
      </c>
      <c r="CM473">
        <v>0.21681410000000001</v>
      </c>
      <c r="CN473">
        <v>0.50942620000000005</v>
      </c>
      <c r="CO473">
        <v>0.65733560000000002</v>
      </c>
      <c r="CP473">
        <v>0.70023789999999997</v>
      </c>
      <c r="CQ473">
        <v>0.32596059999999999</v>
      </c>
      <c r="CR473">
        <v>-0.16841600000000001</v>
      </c>
      <c r="CS473">
        <v>0.2566233</v>
      </c>
      <c r="CT473">
        <v>0.49129679999999998</v>
      </c>
      <c r="CU473">
        <v>0.52820069999999997</v>
      </c>
      <c r="CV473">
        <v>0.39306170000000001</v>
      </c>
      <c r="CW473">
        <v>0.32928410000000002</v>
      </c>
      <c r="CX473">
        <v>5.9437900000000002E-2</v>
      </c>
      <c r="CY473">
        <v>-0.31167070000000002</v>
      </c>
      <c r="CZ473">
        <v>-0.14497009999999999</v>
      </c>
      <c r="DA473">
        <v>-5.8129E-2</v>
      </c>
      <c r="DB473">
        <v>-0.1854044</v>
      </c>
      <c r="DC473">
        <v>-0.35608230000000002</v>
      </c>
      <c r="DD473">
        <v>-0.39646969999999998</v>
      </c>
      <c r="DE473">
        <v>-0.1001442</v>
      </c>
      <c r="DF473">
        <v>-0.16936370000000001</v>
      </c>
      <c r="DG473">
        <v>-0.20917230000000001</v>
      </c>
      <c r="DH473">
        <v>0.1168671</v>
      </c>
      <c r="DI473">
        <v>0.26541609999999999</v>
      </c>
      <c r="DJ473">
        <v>0.20098070000000001</v>
      </c>
      <c r="DK473">
        <v>0.3198589</v>
      </c>
      <c r="DL473">
        <v>0.6551207</v>
      </c>
      <c r="DM473">
        <v>0.81002890000000005</v>
      </c>
      <c r="DN473">
        <v>0.87587139999999997</v>
      </c>
      <c r="DO473">
        <v>0.46860099999999999</v>
      </c>
      <c r="DP473">
        <v>4.8926400000000002E-2</v>
      </c>
      <c r="DQ473">
        <v>0.42215599999999998</v>
      </c>
      <c r="DR473">
        <v>0.61602539999999995</v>
      </c>
      <c r="DS473">
        <v>0.68183119999999997</v>
      </c>
      <c r="DT473">
        <v>0.54650980000000005</v>
      </c>
      <c r="DU473">
        <v>0.507328</v>
      </c>
      <c r="DV473">
        <v>0.2573915</v>
      </c>
      <c r="DW473">
        <v>-5.6657600000000002E-2</v>
      </c>
      <c r="DX473">
        <v>6.8326999999999999E-2</v>
      </c>
      <c r="DY473">
        <v>0.1801295</v>
      </c>
      <c r="DZ473">
        <v>3.5910499999999998E-2</v>
      </c>
      <c r="EA473">
        <v>-0.15161440000000001</v>
      </c>
      <c r="EB473">
        <v>-0.1638395</v>
      </c>
      <c r="EC473">
        <v>3.8965300000000001E-2</v>
      </c>
      <c r="ED473">
        <v>-4.4178799999999997E-2</v>
      </c>
      <c r="EE473">
        <v>-3.0063300000000001E-2</v>
      </c>
      <c r="EF473">
        <v>0.21153230000000001</v>
      </c>
      <c r="EG473">
        <v>0.38050640000000002</v>
      </c>
      <c r="EH473">
        <v>0.36919760000000001</v>
      </c>
      <c r="EI473">
        <v>0.46863929999999998</v>
      </c>
      <c r="EJ473">
        <v>0.86548040000000004</v>
      </c>
      <c r="EK473">
        <v>1.030494</v>
      </c>
      <c r="EL473">
        <v>1.1294580000000001</v>
      </c>
      <c r="EM473">
        <v>0.67455100000000001</v>
      </c>
      <c r="EN473">
        <v>0.36273420000000001</v>
      </c>
      <c r="EO473">
        <v>0.66115900000000005</v>
      </c>
      <c r="EP473">
        <v>0.79611370000000004</v>
      </c>
      <c r="EQ473">
        <v>0.90364920000000004</v>
      </c>
      <c r="ER473">
        <v>0.76806459999999999</v>
      </c>
      <c r="ES473">
        <v>0.76439500000000005</v>
      </c>
      <c r="ET473">
        <v>0.54320500000000005</v>
      </c>
      <c r="EU473">
        <v>69.002899999999997</v>
      </c>
      <c r="EV473">
        <v>70.991299999999995</v>
      </c>
      <c r="EW473">
        <v>67.997100000000003</v>
      </c>
      <c r="EX473">
        <v>69.988410000000002</v>
      </c>
      <c r="EY473">
        <v>67.991299999999995</v>
      </c>
      <c r="EZ473">
        <v>67.985500000000002</v>
      </c>
      <c r="FA473">
        <v>67.985500000000002</v>
      </c>
      <c r="FB473">
        <v>66.994200000000006</v>
      </c>
      <c r="FC473">
        <v>74.994200000000006</v>
      </c>
      <c r="FD473">
        <v>81.991299999999995</v>
      </c>
      <c r="FE473">
        <v>86.991299999999995</v>
      </c>
      <c r="FF473">
        <v>89.991299999999995</v>
      </c>
      <c r="FG473">
        <v>91.997100000000003</v>
      </c>
      <c r="FH473">
        <v>93</v>
      </c>
      <c r="FI473">
        <v>94.997100000000003</v>
      </c>
      <c r="FJ473">
        <v>93.002899999999997</v>
      </c>
      <c r="FK473">
        <v>89.011600000000001</v>
      </c>
      <c r="FL473">
        <v>88.008700000000005</v>
      </c>
      <c r="FM473">
        <v>85.008700000000005</v>
      </c>
      <c r="FN473">
        <v>80.005799999999994</v>
      </c>
      <c r="FO473">
        <v>74.005799999999994</v>
      </c>
      <c r="FP473">
        <v>72.008700000000005</v>
      </c>
      <c r="FQ473">
        <v>70.994200000000006</v>
      </c>
      <c r="FR473">
        <v>69.997100000000003</v>
      </c>
      <c r="FS473">
        <v>3.1088260000000001</v>
      </c>
      <c r="FT473">
        <v>0.14334659999999999</v>
      </c>
      <c r="FU473">
        <v>0.2405689</v>
      </c>
    </row>
    <row r="474" spans="1:177" x14ac:dyDescent="0.3">
      <c r="A474" t="s">
        <v>226</v>
      </c>
      <c r="B474" t="s">
        <v>0</v>
      </c>
      <c r="C474" t="s">
        <v>275</v>
      </c>
      <c r="D474" s="30" t="s">
        <v>244</v>
      </c>
      <c r="E474" t="s">
        <v>219</v>
      </c>
      <c r="F474">
        <v>6661</v>
      </c>
      <c r="G474">
        <v>11.68163</v>
      </c>
      <c r="H474">
        <v>10.92719</v>
      </c>
      <c r="I474">
        <v>9.3370420000000003</v>
      </c>
      <c r="J474">
        <v>8.1045639999999999</v>
      </c>
      <c r="K474">
        <v>7.1645799999999999</v>
      </c>
      <c r="L474">
        <v>6.3830710000000002</v>
      </c>
      <c r="M474">
        <v>7.4476490000000002</v>
      </c>
      <c r="N474">
        <v>7.3702969999999999</v>
      </c>
      <c r="O474">
        <v>7.2668900000000001</v>
      </c>
      <c r="P474">
        <v>7.4318210000000002</v>
      </c>
      <c r="Q474">
        <v>7.9925160000000002</v>
      </c>
      <c r="R474">
        <v>8.3357650000000003</v>
      </c>
      <c r="S474">
        <v>8.5790690000000005</v>
      </c>
      <c r="T474">
        <v>8.7724399999999996</v>
      </c>
      <c r="U474">
        <v>9.9215839999999993</v>
      </c>
      <c r="V474">
        <v>10.79678</v>
      </c>
      <c r="W474">
        <v>10.526759999999999</v>
      </c>
      <c r="X474">
        <v>12.26769</v>
      </c>
      <c r="Y474">
        <v>12.97064</v>
      </c>
      <c r="Z474">
        <v>13.66549</v>
      </c>
      <c r="AA474">
        <v>13.57938</v>
      </c>
      <c r="AB474">
        <v>12.44631</v>
      </c>
      <c r="AC474">
        <v>10.120839999999999</v>
      </c>
      <c r="AD474">
        <v>8.526821</v>
      </c>
      <c r="AE474">
        <v>-3.0204559999999998</v>
      </c>
      <c r="AF474">
        <v>-3.4057770000000001</v>
      </c>
      <c r="AG474">
        <v>-2.9990929999999998</v>
      </c>
      <c r="AH474">
        <v>-2.2336659999999999</v>
      </c>
      <c r="AI474">
        <v>-1.6335759999999999</v>
      </c>
      <c r="AJ474">
        <v>-1.624109</v>
      </c>
      <c r="AK474">
        <v>-0.99684289999999998</v>
      </c>
      <c r="AL474">
        <v>-1.291185</v>
      </c>
      <c r="AM474">
        <v>-1.088179</v>
      </c>
      <c r="AN474">
        <v>-0.75706980000000001</v>
      </c>
      <c r="AO474">
        <v>-0.1688365</v>
      </c>
      <c r="AP474">
        <v>0.37465720000000002</v>
      </c>
      <c r="AQ474">
        <v>0.38736949999999998</v>
      </c>
      <c r="AR474">
        <v>0.116366</v>
      </c>
      <c r="AS474">
        <v>1.2323630000000001</v>
      </c>
      <c r="AT474">
        <v>1.6329899999999999</v>
      </c>
      <c r="AU474">
        <v>0.34574250000000001</v>
      </c>
      <c r="AV474">
        <v>0.1417823</v>
      </c>
      <c r="AW474">
        <v>0.16737170000000001</v>
      </c>
      <c r="AX474">
        <v>0.72947139999999999</v>
      </c>
      <c r="AY474">
        <v>1.108293</v>
      </c>
      <c r="AZ474">
        <v>0.77214289999999997</v>
      </c>
      <c r="BA474">
        <v>-0.27156639999999999</v>
      </c>
      <c r="BB474">
        <v>-0.51479350000000001</v>
      </c>
      <c r="BC474">
        <v>-2.3812069999999999</v>
      </c>
      <c r="BD474">
        <v>-2.779687</v>
      </c>
      <c r="BE474">
        <v>-2.4114439999999999</v>
      </c>
      <c r="BF474">
        <v>-1.772437</v>
      </c>
      <c r="BG474">
        <v>-1.2504</v>
      </c>
      <c r="BH474">
        <v>-1.237033</v>
      </c>
      <c r="BI474">
        <v>-0.63799850000000002</v>
      </c>
      <c r="BJ474">
        <v>-0.91710780000000003</v>
      </c>
      <c r="BK474">
        <v>-0.72929100000000002</v>
      </c>
      <c r="BL474">
        <v>-0.46594989999999997</v>
      </c>
      <c r="BM474">
        <v>0.1633609</v>
      </c>
      <c r="BN474">
        <v>0.72262439999999994</v>
      </c>
      <c r="BO474">
        <v>0.82120530000000003</v>
      </c>
      <c r="BP474">
        <v>0.63640980000000003</v>
      </c>
      <c r="BQ474">
        <v>1.7084919999999999</v>
      </c>
      <c r="BR474">
        <v>2.0836899999999998</v>
      </c>
      <c r="BS474">
        <v>0.73610249999999999</v>
      </c>
      <c r="BT474">
        <v>0.56597980000000003</v>
      </c>
      <c r="BU474">
        <v>0.64087680000000002</v>
      </c>
      <c r="BV474">
        <v>1.214026</v>
      </c>
      <c r="BW474">
        <v>1.585302</v>
      </c>
      <c r="BX474">
        <v>1.210858</v>
      </c>
      <c r="BY474">
        <v>0.16358</v>
      </c>
      <c r="BZ474">
        <v>-0.12206060000000001</v>
      </c>
      <c r="CA474">
        <v>-1.9384650000000001</v>
      </c>
      <c r="CB474">
        <v>-2.3460589999999999</v>
      </c>
      <c r="CC474">
        <v>-2.0044409999999999</v>
      </c>
      <c r="CD474">
        <v>-1.4529909999999999</v>
      </c>
      <c r="CE474">
        <v>-0.98501329999999998</v>
      </c>
      <c r="CF474">
        <v>-0.96894480000000005</v>
      </c>
      <c r="CG474">
        <v>-0.38946399999999998</v>
      </c>
      <c r="CH474">
        <v>-0.65802309999999997</v>
      </c>
      <c r="CI474">
        <v>-0.48072609999999999</v>
      </c>
      <c r="CJ474">
        <v>-0.26432119999999998</v>
      </c>
      <c r="CK474">
        <v>0.39343980000000001</v>
      </c>
      <c r="CL474">
        <v>0.96362550000000002</v>
      </c>
      <c r="CM474">
        <v>1.1216790000000001</v>
      </c>
      <c r="CN474">
        <v>0.99659059999999999</v>
      </c>
      <c r="CO474">
        <v>2.0382579999999999</v>
      </c>
      <c r="CP474">
        <v>2.3958430000000002</v>
      </c>
      <c r="CQ474">
        <v>1.0064649999999999</v>
      </c>
      <c r="CR474">
        <v>0.85977760000000003</v>
      </c>
      <c r="CS474">
        <v>0.96882500000000005</v>
      </c>
      <c r="CT474">
        <v>1.5496270000000001</v>
      </c>
      <c r="CU474">
        <v>1.915678</v>
      </c>
      <c r="CV474">
        <v>1.51471</v>
      </c>
      <c r="CW474">
        <v>0.46496100000000001</v>
      </c>
      <c r="CX474">
        <v>0.14994499999999999</v>
      </c>
      <c r="CY474">
        <v>-1.495722</v>
      </c>
      <c r="CZ474">
        <v>-1.912431</v>
      </c>
      <c r="DA474">
        <v>-1.597437</v>
      </c>
      <c r="DB474">
        <v>-1.133545</v>
      </c>
      <c r="DC474">
        <v>-0.71962669999999995</v>
      </c>
      <c r="DD474">
        <v>-0.70085699999999995</v>
      </c>
      <c r="DE474">
        <v>-0.14092940000000001</v>
      </c>
      <c r="DF474">
        <v>-0.39893840000000003</v>
      </c>
      <c r="DG474">
        <v>-0.23216129999999999</v>
      </c>
      <c r="DH474">
        <v>-6.2692499999999998E-2</v>
      </c>
      <c r="DI474">
        <v>0.62351869999999998</v>
      </c>
      <c r="DJ474">
        <v>1.2046269999999999</v>
      </c>
      <c r="DK474">
        <v>1.4221520000000001</v>
      </c>
      <c r="DL474">
        <v>1.3567709999999999</v>
      </c>
      <c r="DM474">
        <v>2.3680240000000001</v>
      </c>
      <c r="DN474">
        <v>2.7079960000000001</v>
      </c>
      <c r="DO474">
        <v>1.2768269999999999</v>
      </c>
      <c r="DP474">
        <v>1.1535759999999999</v>
      </c>
      <c r="DQ474">
        <v>1.296773</v>
      </c>
      <c r="DR474">
        <v>1.8852279999999999</v>
      </c>
      <c r="DS474">
        <v>2.2460529999999999</v>
      </c>
      <c r="DT474">
        <v>1.8185629999999999</v>
      </c>
      <c r="DU474">
        <v>0.76634199999999997</v>
      </c>
      <c r="DV474">
        <v>0.42195060000000001</v>
      </c>
      <c r="DW474">
        <v>-0.85647300000000004</v>
      </c>
      <c r="DX474">
        <v>-1.286341</v>
      </c>
      <c r="DY474">
        <v>-1.0097879999999999</v>
      </c>
      <c r="DZ474">
        <v>-0.67231549999999995</v>
      </c>
      <c r="EA474">
        <v>-0.33645059999999999</v>
      </c>
      <c r="EB474">
        <v>-0.31378070000000002</v>
      </c>
      <c r="EC474">
        <v>0.217915</v>
      </c>
      <c r="ED474">
        <v>-2.48612E-2</v>
      </c>
      <c r="EE474">
        <v>0.1267269</v>
      </c>
      <c r="EF474">
        <v>0.2284274</v>
      </c>
      <c r="EG474">
        <v>0.95571609999999996</v>
      </c>
      <c r="EH474">
        <v>1.552594</v>
      </c>
      <c r="EI474">
        <v>1.855988</v>
      </c>
      <c r="EJ474">
        <v>1.8768149999999999</v>
      </c>
      <c r="EK474">
        <v>2.8441529999999999</v>
      </c>
      <c r="EL474">
        <v>3.1586959999999999</v>
      </c>
      <c r="EM474">
        <v>1.667187</v>
      </c>
      <c r="EN474">
        <v>1.5777730000000001</v>
      </c>
      <c r="EO474">
        <v>1.770278</v>
      </c>
      <c r="EP474">
        <v>2.369783</v>
      </c>
      <c r="EQ474">
        <v>2.7230629999999998</v>
      </c>
      <c r="ER474">
        <v>2.2572770000000002</v>
      </c>
      <c r="ES474">
        <v>1.2014879999999999</v>
      </c>
      <c r="ET474">
        <v>0.81468339999999995</v>
      </c>
      <c r="EU474">
        <v>46.030949999999997</v>
      </c>
      <c r="EV474">
        <v>43.28819</v>
      </c>
      <c r="EW474">
        <v>43.279699999999998</v>
      </c>
      <c r="EX474">
        <v>43.528950000000002</v>
      </c>
      <c r="EY474">
        <v>44.012479999999996</v>
      </c>
      <c r="EZ474">
        <v>44.516469999999998</v>
      </c>
      <c r="FA474">
        <v>43.275210000000001</v>
      </c>
      <c r="FB474">
        <v>41.52496</v>
      </c>
      <c r="FC474">
        <v>48.743760000000002</v>
      </c>
      <c r="FD474">
        <v>58.215310000000002</v>
      </c>
      <c r="FE474">
        <v>59.999499999999998</v>
      </c>
      <c r="FF474">
        <v>61.753250000000001</v>
      </c>
      <c r="FG474">
        <v>62.006990000000002</v>
      </c>
      <c r="FH474">
        <v>62.766219999999997</v>
      </c>
      <c r="FI474">
        <v>54.522959999999998</v>
      </c>
      <c r="FJ474">
        <v>53.526449999999997</v>
      </c>
      <c r="FK474">
        <v>53.768720000000002</v>
      </c>
      <c r="FL474">
        <v>54.513480000000001</v>
      </c>
      <c r="FM474">
        <v>54.758740000000003</v>
      </c>
      <c r="FN474">
        <v>55.015970000000003</v>
      </c>
      <c r="FO474">
        <v>54.012979999999999</v>
      </c>
      <c r="FP474">
        <v>54.516469999999998</v>
      </c>
      <c r="FQ474">
        <v>55.511980000000001</v>
      </c>
      <c r="FR474">
        <v>56.995010000000001</v>
      </c>
      <c r="FS474">
        <v>6.1898099999999996</v>
      </c>
      <c r="FT474">
        <v>0.26976149999999999</v>
      </c>
      <c r="FU474">
        <v>0.46530969999999999</v>
      </c>
    </row>
    <row r="475" spans="1:177" x14ac:dyDescent="0.3">
      <c r="A475" t="s">
        <v>226</v>
      </c>
      <c r="B475" t="s">
        <v>0</v>
      </c>
      <c r="C475" t="s">
        <v>275</v>
      </c>
      <c r="D475" s="30" t="s">
        <v>244</v>
      </c>
      <c r="E475" t="s">
        <v>220</v>
      </c>
      <c r="F475">
        <v>5025</v>
      </c>
      <c r="G475">
        <v>9.2872970000000006</v>
      </c>
      <c r="H475">
        <v>8.7617689999999993</v>
      </c>
      <c r="I475">
        <v>7.6437099999999996</v>
      </c>
      <c r="J475">
        <v>6.6060809999999996</v>
      </c>
      <c r="K475">
        <v>5.8045330000000002</v>
      </c>
      <c r="L475">
        <v>5.1010679999999997</v>
      </c>
      <c r="M475">
        <v>6.1704910000000002</v>
      </c>
      <c r="N475">
        <v>6.5734110000000001</v>
      </c>
      <c r="O475">
        <v>6.1621069999999998</v>
      </c>
      <c r="P475">
        <v>6.2078410000000002</v>
      </c>
      <c r="Q475">
        <v>6.652895</v>
      </c>
      <c r="R475">
        <v>6.9857699999999996</v>
      </c>
      <c r="S475">
        <v>7.2386920000000003</v>
      </c>
      <c r="T475">
        <v>7.0307570000000004</v>
      </c>
      <c r="U475">
        <v>8.395429</v>
      </c>
      <c r="V475">
        <v>9.4875609999999995</v>
      </c>
      <c r="W475">
        <v>8.6662870000000005</v>
      </c>
      <c r="X475">
        <v>9.6045669999999994</v>
      </c>
      <c r="Y475">
        <v>10.58047</v>
      </c>
      <c r="Z475">
        <v>11.26628</v>
      </c>
      <c r="AA475">
        <v>10.81887</v>
      </c>
      <c r="AB475">
        <v>10.062430000000001</v>
      </c>
      <c r="AC475">
        <v>7.9753540000000003</v>
      </c>
      <c r="AD475">
        <v>6.9034079999999998</v>
      </c>
      <c r="AE475">
        <v>-2.643176</v>
      </c>
      <c r="AF475">
        <v>-2.8402240000000001</v>
      </c>
      <c r="AG475">
        <v>-2.3723290000000001</v>
      </c>
      <c r="AH475">
        <v>-1.7553559999999999</v>
      </c>
      <c r="AI475">
        <v>-1.2250730000000001</v>
      </c>
      <c r="AJ475">
        <v>-1.217263</v>
      </c>
      <c r="AK475">
        <v>-0.49677680000000002</v>
      </c>
      <c r="AL475">
        <v>-0.44566840000000002</v>
      </c>
      <c r="AM475">
        <v>-0.70642260000000001</v>
      </c>
      <c r="AN475">
        <v>-0.58674079999999995</v>
      </c>
      <c r="AO475">
        <v>-0.1582084</v>
      </c>
      <c r="AP475">
        <v>0.36677549999999998</v>
      </c>
      <c r="AQ475">
        <v>0.40070440000000002</v>
      </c>
      <c r="AR475">
        <v>-0.20483180000000001</v>
      </c>
      <c r="AS475">
        <v>1.165422</v>
      </c>
      <c r="AT475">
        <v>1.973897</v>
      </c>
      <c r="AU475">
        <v>0.39535019999999998</v>
      </c>
      <c r="AV475">
        <v>-0.2851207</v>
      </c>
      <c r="AW475">
        <v>0.18767529999999999</v>
      </c>
      <c r="AX475">
        <v>0.7789199</v>
      </c>
      <c r="AY475">
        <v>0.7143891</v>
      </c>
      <c r="AZ475">
        <v>0.66282870000000005</v>
      </c>
      <c r="BA475">
        <v>-0.2314264</v>
      </c>
      <c r="BB475">
        <v>-0.228298</v>
      </c>
      <c r="BC475">
        <v>-2.0449540000000002</v>
      </c>
      <c r="BD475">
        <v>-2.2568709999999998</v>
      </c>
      <c r="BE475">
        <v>-1.8283879999999999</v>
      </c>
      <c r="BF475">
        <v>-1.341987</v>
      </c>
      <c r="BG475">
        <v>-0.90204830000000003</v>
      </c>
      <c r="BH475">
        <v>-0.89218299999999995</v>
      </c>
      <c r="BI475">
        <v>-0.21786240000000001</v>
      </c>
      <c r="BJ475">
        <v>-0.1280172</v>
      </c>
      <c r="BK475">
        <v>-0.38521260000000002</v>
      </c>
      <c r="BL475">
        <v>-0.32530609999999999</v>
      </c>
      <c r="BM475">
        <v>0.1225501</v>
      </c>
      <c r="BN475">
        <v>0.64754</v>
      </c>
      <c r="BO475">
        <v>0.77665859999999998</v>
      </c>
      <c r="BP475">
        <v>0.27301690000000001</v>
      </c>
      <c r="BQ475">
        <v>1.616117</v>
      </c>
      <c r="BR475">
        <v>2.3833989999999998</v>
      </c>
      <c r="BS475">
        <v>0.71424430000000005</v>
      </c>
      <c r="BT475">
        <v>8.5077899999999998E-2</v>
      </c>
      <c r="BU475">
        <v>0.59279890000000002</v>
      </c>
      <c r="BV475">
        <v>1.1885749999999999</v>
      </c>
      <c r="BW475">
        <v>1.1332089999999999</v>
      </c>
      <c r="BX475">
        <v>1.038176</v>
      </c>
      <c r="BY475">
        <v>0.15051600000000001</v>
      </c>
      <c r="BZ475">
        <v>0.1351454</v>
      </c>
      <c r="CA475">
        <v>-1.630627</v>
      </c>
      <c r="CB475">
        <v>-1.8528420000000001</v>
      </c>
      <c r="CC475">
        <v>-1.451657</v>
      </c>
      <c r="CD475">
        <v>-1.0556890000000001</v>
      </c>
      <c r="CE475">
        <v>-0.67832230000000004</v>
      </c>
      <c r="CF475">
        <v>-0.6670336</v>
      </c>
      <c r="CG475">
        <v>-2.46871E-2</v>
      </c>
      <c r="CH475">
        <v>9.1987100000000002E-2</v>
      </c>
      <c r="CI475">
        <v>-0.16274359999999999</v>
      </c>
      <c r="CJ475">
        <v>-0.14423720000000001</v>
      </c>
      <c r="CK475">
        <v>0.31700250000000002</v>
      </c>
      <c r="CL475">
        <v>0.84199670000000004</v>
      </c>
      <c r="CM475">
        <v>1.0370429999999999</v>
      </c>
      <c r="CN475">
        <v>0.60397339999999999</v>
      </c>
      <c r="CO475">
        <v>1.928267</v>
      </c>
      <c r="CP475">
        <v>2.6670189999999998</v>
      </c>
      <c r="CQ475">
        <v>0.93510939999999998</v>
      </c>
      <c r="CR475">
        <v>0.34147640000000001</v>
      </c>
      <c r="CS475">
        <v>0.87338629999999995</v>
      </c>
      <c r="CT475">
        <v>1.472302</v>
      </c>
      <c r="CU475">
        <v>1.4232830000000001</v>
      </c>
      <c r="CV475">
        <v>1.298141</v>
      </c>
      <c r="CW475">
        <v>0.41504819999999998</v>
      </c>
      <c r="CX475">
        <v>0.38686520000000002</v>
      </c>
      <c r="CY475">
        <v>-1.2162999999999999</v>
      </c>
      <c r="CZ475">
        <v>-1.448814</v>
      </c>
      <c r="DA475">
        <v>-1.0749249999999999</v>
      </c>
      <c r="DB475">
        <v>-0.76939139999999995</v>
      </c>
      <c r="DC475">
        <v>-0.45459630000000001</v>
      </c>
      <c r="DD475">
        <v>-0.4418841</v>
      </c>
      <c r="DE475">
        <v>0.1684882</v>
      </c>
      <c r="DF475">
        <v>0.31199139999999997</v>
      </c>
      <c r="DG475">
        <v>5.9725500000000001E-2</v>
      </c>
      <c r="DH475">
        <v>3.6831599999999999E-2</v>
      </c>
      <c r="DI475">
        <v>0.51145499999999999</v>
      </c>
      <c r="DJ475">
        <v>1.0364530000000001</v>
      </c>
      <c r="DK475">
        <v>1.297428</v>
      </c>
      <c r="DL475">
        <v>0.93493000000000004</v>
      </c>
      <c r="DM475">
        <v>2.2404169999999999</v>
      </c>
      <c r="DN475">
        <v>2.9506389999999998</v>
      </c>
      <c r="DO475">
        <v>1.1559740000000001</v>
      </c>
      <c r="DP475">
        <v>0.59787480000000004</v>
      </c>
      <c r="DQ475">
        <v>1.1539740000000001</v>
      </c>
      <c r="DR475">
        <v>1.7560279999999999</v>
      </c>
      <c r="DS475">
        <v>1.7133560000000001</v>
      </c>
      <c r="DT475">
        <v>1.558106</v>
      </c>
      <c r="DU475">
        <v>0.67958039999999997</v>
      </c>
      <c r="DV475">
        <v>0.63858499999999996</v>
      </c>
      <c r="DW475">
        <v>-0.61807719999999999</v>
      </c>
      <c r="DX475">
        <v>-0.86546029999999996</v>
      </c>
      <c r="DY475">
        <v>-0.53098420000000002</v>
      </c>
      <c r="DZ475">
        <v>-0.35602250000000002</v>
      </c>
      <c r="EA475">
        <v>-0.13157140000000001</v>
      </c>
      <c r="EB475">
        <v>-0.11680400000000001</v>
      </c>
      <c r="EC475">
        <v>0.44740269999999999</v>
      </c>
      <c r="ED475">
        <v>0.6296427</v>
      </c>
      <c r="EE475">
        <v>0.38093539999999998</v>
      </c>
      <c r="EF475">
        <v>0.29826629999999998</v>
      </c>
      <c r="EG475">
        <v>0.79221339999999996</v>
      </c>
      <c r="EH475">
        <v>1.317218</v>
      </c>
      <c r="EI475">
        <v>1.6733819999999999</v>
      </c>
      <c r="EJ475">
        <v>1.412779</v>
      </c>
      <c r="EK475">
        <v>2.6911119999999999</v>
      </c>
      <c r="EL475">
        <v>3.360141</v>
      </c>
      <c r="EM475">
        <v>1.474869</v>
      </c>
      <c r="EN475">
        <v>0.96807339999999997</v>
      </c>
      <c r="EO475">
        <v>1.559097</v>
      </c>
      <c r="EP475">
        <v>2.165683</v>
      </c>
      <c r="EQ475">
        <v>2.1321759999999998</v>
      </c>
      <c r="ER475">
        <v>1.933454</v>
      </c>
      <c r="ES475">
        <v>1.061523</v>
      </c>
      <c r="ET475">
        <v>1.0020279999999999</v>
      </c>
      <c r="EU475">
        <v>48.978810000000003</v>
      </c>
      <c r="EV475">
        <v>45.994700000000002</v>
      </c>
      <c r="EW475">
        <v>45.984110000000001</v>
      </c>
      <c r="EX475">
        <v>46.968209999999999</v>
      </c>
      <c r="EY475">
        <v>46.957610000000003</v>
      </c>
      <c r="EZ475">
        <v>47.95232</v>
      </c>
      <c r="FA475">
        <v>46.957610000000003</v>
      </c>
      <c r="FB475">
        <v>43.984099999999998</v>
      </c>
      <c r="FC475">
        <v>50.947020000000002</v>
      </c>
      <c r="FD475">
        <v>58.941719999999997</v>
      </c>
      <c r="FE475">
        <v>60.978810000000003</v>
      </c>
      <c r="FF475">
        <v>62.978810000000003</v>
      </c>
      <c r="FG475">
        <v>62.989400000000003</v>
      </c>
      <c r="FH475">
        <v>63.994700000000002</v>
      </c>
      <c r="FI475">
        <v>55.994700000000002</v>
      </c>
      <c r="FJ475">
        <v>55</v>
      </c>
      <c r="FK475">
        <v>55</v>
      </c>
      <c r="FL475">
        <v>55.989400000000003</v>
      </c>
      <c r="FM475">
        <v>55.989400000000003</v>
      </c>
      <c r="FN475">
        <v>56.005299999999998</v>
      </c>
      <c r="FO475">
        <v>55</v>
      </c>
      <c r="FP475">
        <v>55.994700000000002</v>
      </c>
      <c r="FQ475">
        <v>56.989400000000003</v>
      </c>
      <c r="FR475">
        <v>57.978810000000003</v>
      </c>
      <c r="FS475">
        <v>5.4543270000000001</v>
      </c>
      <c r="FT475">
        <v>0.23758599999999999</v>
      </c>
      <c r="FU475">
        <v>0.39938970000000001</v>
      </c>
    </row>
    <row r="476" spans="1:177" x14ac:dyDescent="0.3">
      <c r="A476" t="s">
        <v>226</v>
      </c>
      <c r="B476" t="s">
        <v>0</v>
      </c>
      <c r="C476" t="s">
        <v>275</v>
      </c>
      <c r="D476" s="30" t="s">
        <v>244</v>
      </c>
      <c r="E476" t="s">
        <v>221</v>
      </c>
      <c r="F476">
        <v>1636</v>
      </c>
      <c r="G476">
        <v>2.5937570000000001</v>
      </c>
      <c r="H476">
        <v>2.3967809999999998</v>
      </c>
      <c r="I476">
        <v>2.018389</v>
      </c>
      <c r="J476">
        <v>1.8319110000000001</v>
      </c>
      <c r="K476">
        <v>1.6151</v>
      </c>
      <c r="L476">
        <v>1.457832</v>
      </c>
      <c r="M476">
        <v>1.528494</v>
      </c>
      <c r="N476">
        <v>1.0787260000000001</v>
      </c>
      <c r="O476">
        <v>1.17177</v>
      </c>
      <c r="P476">
        <v>1.286708</v>
      </c>
      <c r="Q476">
        <v>1.4160509999999999</v>
      </c>
      <c r="R476">
        <v>1.5992219999999999</v>
      </c>
      <c r="S476">
        <v>1.56318</v>
      </c>
      <c r="T476">
        <v>1.9353750000000001</v>
      </c>
      <c r="U476">
        <v>1.7948189999999999</v>
      </c>
      <c r="V476">
        <v>1.7723770000000001</v>
      </c>
      <c r="W476">
        <v>2.1105100000000001</v>
      </c>
      <c r="X476">
        <v>2.8717630000000001</v>
      </c>
      <c r="Y476">
        <v>2.664971</v>
      </c>
      <c r="Z476">
        <v>2.7144699999999999</v>
      </c>
      <c r="AA476">
        <v>3.2250649999999998</v>
      </c>
      <c r="AB476">
        <v>2.8149790000000001</v>
      </c>
      <c r="AC476">
        <v>2.4676040000000001</v>
      </c>
      <c r="AD476">
        <v>1.809625</v>
      </c>
      <c r="AE476">
        <v>-0.69594959999999995</v>
      </c>
      <c r="AF476">
        <v>-0.87406790000000001</v>
      </c>
      <c r="AG476">
        <v>-0.80243050000000005</v>
      </c>
      <c r="AH476">
        <v>-0.68305479999999996</v>
      </c>
      <c r="AI476">
        <v>-0.62189930000000004</v>
      </c>
      <c r="AJ476">
        <v>-0.62363449999999998</v>
      </c>
      <c r="AK476">
        <v>-0.64012009999999997</v>
      </c>
      <c r="AL476">
        <v>-0.96600280000000005</v>
      </c>
      <c r="AM476">
        <v>-0.73853659999999999</v>
      </c>
      <c r="AN476">
        <v>-0.45618710000000001</v>
      </c>
      <c r="AO476">
        <v>-0.2817712</v>
      </c>
      <c r="AP476">
        <v>-0.13312489999999999</v>
      </c>
      <c r="AQ476">
        <v>-0.23167860000000001</v>
      </c>
      <c r="AR476">
        <v>2.9919299999999999E-2</v>
      </c>
      <c r="AS476">
        <v>-4.97019E-2</v>
      </c>
      <c r="AT476">
        <v>-0.28581380000000001</v>
      </c>
      <c r="AU476">
        <v>-0.29186600000000001</v>
      </c>
      <c r="AV476">
        <v>0.13710620000000001</v>
      </c>
      <c r="AW476">
        <v>-0.2482731</v>
      </c>
      <c r="AX476">
        <v>-0.3148531</v>
      </c>
      <c r="AY476">
        <v>0.28302179999999999</v>
      </c>
      <c r="AZ476">
        <v>2.1664200000000002E-2</v>
      </c>
      <c r="BA476">
        <v>-0.16453409999999999</v>
      </c>
      <c r="BB476">
        <v>-0.49175020000000003</v>
      </c>
      <c r="BC476">
        <v>-0.51793339999999999</v>
      </c>
      <c r="BD476">
        <v>-0.67169500000000004</v>
      </c>
      <c r="BE476">
        <v>-0.61138999999999999</v>
      </c>
      <c r="BF476">
        <v>-0.46404869999999998</v>
      </c>
      <c r="BG476">
        <v>-0.38862089999999999</v>
      </c>
      <c r="BH476">
        <v>-0.40557379999999998</v>
      </c>
      <c r="BI476">
        <v>-0.41573290000000002</v>
      </c>
      <c r="BJ476">
        <v>-0.76506609999999997</v>
      </c>
      <c r="BK476">
        <v>-0.53715210000000002</v>
      </c>
      <c r="BL476">
        <v>-0.30509150000000002</v>
      </c>
      <c r="BM476">
        <v>-0.1107113</v>
      </c>
      <c r="BN476">
        <v>7.5041899999999995E-2</v>
      </c>
      <c r="BO476">
        <v>-9.4959999999999992E-3</v>
      </c>
      <c r="BP476">
        <v>0.25183450000000002</v>
      </c>
      <c r="BQ476">
        <v>0.10786560000000001</v>
      </c>
      <c r="BR476">
        <v>-9.7936200000000001E-2</v>
      </c>
      <c r="BS476">
        <v>-5.1562200000000002E-2</v>
      </c>
      <c r="BT476">
        <v>0.33715509999999999</v>
      </c>
      <c r="BU476">
        <v>-1.6769699999999998E-2</v>
      </c>
      <c r="BV476">
        <v>-6.1193699999999997E-2</v>
      </c>
      <c r="BW476">
        <v>0.52195630000000004</v>
      </c>
      <c r="BX476">
        <v>0.25124869999999999</v>
      </c>
      <c r="BY476">
        <v>3.5904999999999999E-2</v>
      </c>
      <c r="BZ476">
        <v>-0.32148260000000001</v>
      </c>
      <c r="CA476">
        <v>-0.39463999999999999</v>
      </c>
      <c r="CB476">
        <v>-0.53153220000000001</v>
      </c>
      <c r="CC476">
        <v>-0.4790759</v>
      </c>
      <c r="CD476">
        <v>-0.31236580000000003</v>
      </c>
      <c r="CE476">
        <v>-0.227053</v>
      </c>
      <c r="CF476">
        <v>-0.25454559999999998</v>
      </c>
      <c r="CG476">
        <v>-0.26032309999999997</v>
      </c>
      <c r="CH476">
        <v>-0.62589790000000001</v>
      </c>
      <c r="CI476">
        <v>-0.39767380000000002</v>
      </c>
      <c r="CJ476">
        <v>-0.20044319999999999</v>
      </c>
      <c r="CK476">
        <v>7.7641999999999997E-3</v>
      </c>
      <c r="CL476">
        <v>0.21921760000000001</v>
      </c>
      <c r="CM476">
        <v>0.14438709999999999</v>
      </c>
      <c r="CN476">
        <v>0.40553230000000001</v>
      </c>
      <c r="CO476">
        <v>0.21699640000000001</v>
      </c>
      <c r="CP476">
        <v>3.2187399999999998E-2</v>
      </c>
      <c r="CQ476">
        <v>0.1148715</v>
      </c>
      <c r="CR476">
        <v>0.47570839999999998</v>
      </c>
      <c r="CS476">
        <v>0.1435689</v>
      </c>
      <c r="CT476">
        <v>0.1144901</v>
      </c>
      <c r="CU476">
        <v>0.68744150000000004</v>
      </c>
      <c r="CV476">
        <v>0.41025810000000001</v>
      </c>
      <c r="CW476">
        <v>0.17472840000000001</v>
      </c>
      <c r="CX476">
        <v>-0.20355570000000001</v>
      </c>
      <c r="CY476">
        <v>-0.27134649999999999</v>
      </c>
      <c r="CZ476">
        <v>-0.39136929999999998</v>
      </c>
      <c r="DA476">
        <v>-0.34676180000000001</v>
      </c>
      <c r="DB476">
        <v>-0.16068279999999999</v>
      </c>
      <c r="DC476">
        <v>-6.5485100000000004E-2</v>
      </c>
      <c r="DD476">
        <v>-0.1035175</v>
      </c>
      <c r="DE476">
        <v>-0.1049132</v>
      </c>
      <c r="DF476">
        <v>-0.48672979999999999</v>
      </c>
      <c r="DG476">
        <v>-0.25819560000000003</v>
      </c>
      <c r="DH476">
        <v>-9.5794799999999999E-2</v>
      </c>
      <c r="DI476">
        <v>0.12623970000000001</v>
      </c>
      <c r="DJ476">
        <v>0.36339329999999997</v>
      </c>
      <c r="DK476">
        <v>0.29827019999999999</v>
      </c>
      <c r="DL476">
        <v>0.55923009999999995</v>
      </c>
      <c r="DM476">
        <v>0.32612720000000001</v>
      </c>
      <c r="DN476">
        <v>0.16231090000000001</v>
      </c>
      <c r="DO476">
        <v>0.28130519999999998</v>
      </c>
      <c r="DP476">
        <v>0.61426159999999996</v>
      </c>
      <c r="DQ476">
        <v>0.3039075</v>
      </c>
      <c r="DR476">
        <v>0.29017379999999998</v>
      </c>
      <c r="DS476">
        <v>0.85292679999999998</v>
      </c>
      <c r="DT476">
        <v>0.56926759999999998</v>
      </c>
      <c r="DU476">
        <v>0.31355189999999999</v>
      </c>
      <c r="DV476">
        <v>-8.5628800000000005E-2</v>
      </c>
      <c r="DW476">
        <v>-9.3330399999999994E-2</v>
      </c>
      <c r="DX476">
        <v>-0.18899640000000001</v>
      </c>
      <c r="DY476">
        <v>-0.15572130000000001</v>
      </c>
      <c r="DZ476">
        <v>5.8323300000000002E-2</v>
      </c>
      <c r="EA476">
        <v>0.1677932</v>
      </c>
      <c r="EB476">
        <v>0.1145432</v>
      </c>
      <c r="EC476">
        <v>0.119474</v>
      </c>
      <c r="ED476">
        <v>-0.28579310000000002</v>
      </c>
      <c r="EE476">
        <v>-5.6811100000000003E-2</v>
      </c>
      <c r="EF476">
        <v>5.5300799999999997E-2</v>
      </c>
      <c r="EG476">
        <v>0.29729949999999999</v>
      </c>
      <c r="EH476">
        <v>0.57156010000000002</v>
      </c>
      <c r="EI476">
        <v>0.5204529</v>
      </c>
      <c r="EJ476">
        <v>0.78114539999999999</v>
      </c>
      <c r="EK476">
        <v>0.48369469999999998</v>
      </c>
      <c r="EL476">
        <v>0.35018860000000002</v>
      </c>
      <c r="EM476">
        <v>0.52160910000000005</v>
      </c>
      <c r="EN476">
        <v>0.8143106</v>
      </c>
      <c r="EO476">
        <v>0.53541090000000002</v>
      </c>
      <c r="EP476">
        <v>0.54383329999999996</v>
      </c>
      <c r="EQ476">
        <v>1.091861</v>
      </c>
      <c r="ER476">
        <v>0.79885200000000001</v>
      </c>
      <c r="ES476">
        <v>0.51399099999999998</v>
      </c>
      <c r="ET476">
        <v>8.4638900000000003E-2</v>
      </c>
      <c r="EU476">
        <v>37.008110000000002</v>
      </c>
      <c r="EV476">
        <v>35.004060000000003</v>
      </c>
      <c r="EW476">
        <v>35.002029999999998</v>
      </c>
      <c r="EX476">
        <v>33.002029999999998</v>
      </c>
      <c r="EY476">
        <v>34.997970000000002</v>
      </c>
      <c r="EZ476">
        <v>34</v>
      </c>
      <c r="FA476">
        <v>32.004060000000003</v>
      </c>
      <c r="FB476">
        <v>33.997970000000002</v>
      </c>
      <c r="FC476">
        <v>42</v>
      </c>
      <c r="FD476">
        <v>55.991889999999998</v>
      </c>
      <c r="FE476">
        <v>57.002029999999998</v>
      </c>
      <c r="FF476">
        <v>58.002029999999998</v>
      </c>
      <c r="FG476">
        <v>59</v>
      </c>
      <c r="FH476">
        <v>59.006079999999997</v>
      </c>
      <c r="FI476">
        <v>50.018239999999999</v>
      </c>
      <c r="FJ476">
        <v>49.016219999999997</v>
      </c>
      <c r="FK476">
        <v>50</v>
      </c>
      <c r="FL476">
        <v>49.995939999999997</v>
      </c>
      <c r="FM476">
        <v>50.991889999999998</v>
      </c>
      <c r="FN476">
        <v>51.987839999999998</v>
      </c>
      <c r="FO476">
        <v>50.991889999999998</v>
      </c>
      <c r="FP476">
        <v>49.991889999999998</v>
      </c>
      <c r="FQ476">
        <v>50.98986</v>
      </c>
      <c r="FR476">
        <v>53.983780000000003</v>
      </c>
      <c r="FS476">
        <v>2.869348</v>
      </c>
      <c r="FT476">
        <v>0.13377520000000001</v>
      </c>
      <c r="FU476">
        <v>0.22996130000000001</v>
      </c>
    </row>
    <row r="477" spans="1:177" x14ac:dyDescent="0.3">
      <c r="A477" t="s">
        <v>226</v>
      </c>
      <c r="B477" t="s">
        <v>0</v>
      </c>
      <c r="C477" t="s">
        <v>275</v>
      </c>
      <c r="D477" s="30" t="s">
        <v>245</v>
      </c>
      <c r="E477" t="s">
        <v>219</v>
      </c>
      <c r="F477">
        <v>6497</v>
      </c>
      <c r="G477">
        <v>11.51069</v>
      </c>
      <c r="H477">
        <v>10.748939999999999</v>
      </c>
      <c r="I477">
        <v>9.4235469999999992</v>
      </c>
      <c r="J477">
        <v>8.3081630000000004</v>
      </c>
      <c r="K477">
        <v>7.489039</v>
      </c>
      <c r="L477">
        <v>6.9068339999999999</v>
      </c>
      <c r="M477">
        <v>8.1392369999999996</v>
      </c>
      <c r="N477">
        <v>7.739636</v>
      </c>
      <c r="O477">
        <v>7.14351</v>
      </c>
      <c r="P477">
        <v>6.9303400000000002</v>
      </c>
      <c r="Q477">
        <v>7.3918869999999997</v>
      </c>
      <c r="R477">
        <v>7.9273410000000002</v>
      </c>
      <c r="S477">
        <v>7.9665559999999997</v>
      </c>
      <c r="T477">
        <v>7.8395720000000004</v>
      </c>
      <c r="U477">
        <v>8.707058</v>
      </c>
      <c r="V477">
        <v>9.2214580000000002</v>
      </c>
      <c r="W477">
        <v>8.322991</v>
      </c>
      <c r="X477">
        <v>10.00821</v>
      </c>
      <c r="Y477">
        <v>11.72644</v>
      </c>
      <c r="Z477">
        <v>12.6035</v>
      </c>
      <c r="AA477">
        <v>12.71332</v>
      </c>
      <c r="AB477">
        <v>11.88846</v>
      </c>
      <c r="AC477">
        <v>9.8189100000000007</v>
      </c>
      <c r="AD477">
        <v>8.6472289999999994</v>
      </c>
      <c r="AE477">
        <v>-2.965452</v>
      </c>
      <c r="AF477">
        <v>-3.341415</v>
      </c>
      <c r="AG477">
        <v>-2.9931739999999998</v>
      </c>
      <c r="AH477">
        <v>-2.250947</v>
      </c>
      <c r="AI477">
        <v>-1.662215</v>
      </c>
      <c r="AJ477">
        <v>-1.6874849999999999</v>
      </c>
      <c r="AK477">
        <v>-1.018054</v>
      </c>
      <c r="AL477">
        <v>-1.30857</v>
      </c>
      <c r="AM477">
        <v>-1.065061</v>
      </c>
      <c r="AN477">
        <v>-0.72710220000000003</v>
      </c>
      <c r="AO477">
        <v>-0.1845588</v>
      </c>
      <c r="AP477">
        <v>0.34194289999999999</v>
      </c>
      <c r="AQ477">
        <v>0.32536490000000001</v>
      </c>
      <c r="AR477">
        <v>3.2059699999999997E-2</v>
      </c>
      <c r="AS477">
        <v>1.0026969999999999</v>
      </c>
      <c r="AT477">
        <v>1.302203</v>
      </c>
      <c r="AU477">
        <v>0.15130669999999999</v>
      </c>
      <c r="AV477">
        <v>1.1054000000000001E-3</v>
      </c>
      <c r="AW477">
        <v>9.4170699999999996E-2</v>
      </c>
      <c r="AX477">
        <v>0.62923790000000002</v>
      </c>
      <c r="AY477">
        <v>1.005992</v>
      </c>
      <c r="AZ477">
        <v>0.7225338</v>
      </c>
      <c r="BA477">
        <v>-0.26730429999999999</v>
      </c>
      <c r="BB477">
        <v>-0.49630999999999997</v>
      </c>
      <c r="BC477">
        <v>-2.341942</v>
      </c>
      <c r="BD477">
        <v>-2.7307399999999999</v>
      </c>
      <c r="BE477">
        <v>-2.419994</v>
      </c>
      <c r="BF477">
        <v>-1.8010740000000001</v>
      </c>
      <c r="BG477">
        <v>-1.288473</v>
      </c>
      <c r="BH477">
        <v>-1.309939</v>
      </c>
      <c r="BI477">
        <v>-0.66804490000000005</v>
      </c>
      <c r="BJ477">
        <v>-0.94370319999999996</v>
      </c>
      <c r="BK477">
        <v>-0.71500929999999996</v>
      </c>
      <c r="BL477">
        <v>-0.44314999999999999</v>
      </c>
      <c r="BM477">
        <v>0.13945959999999999</v>
      </c>
      <c r="BN477">
        <v>0.68134289999999997</v>
      </c>
      <c r="BO477">
        <v>0.74851920000000005</v>
      </c>
      <c r="BP477">
        <v>0.53929959999999999</v>
      </c>
      <c r="BQ477">
        <v>1.467103</v>
      </c>
      <c r="BR477">
        <v>1.741806</v>
      </c>
      <c r="BS477">
        <v>0.53205570000000002</v>
      </c>
      <c r="BT477">
        <v>0.41485870000000002</v>
      </c>
      <c r="BU477">
        <v>0.5560176</v>
      </c>
      <c r="BV477">
        <v>1.1018619999999999</v>
      </c>
      <c r="BW477">
        <v>1.471258</v>
      </c>
      <c r="BX477">
        <v>1.150447</v>
      </c>
      <c r="BY477">
        <v>0.1571283</v>
      </c>
      <c r="BZ477">
        <v>-0.1132466</v>
      </c>
      <c r="CA477">
        <v>-1.9100999999999999</v>
      </c>
      <c r="CB477">
        <v>-2.307788</v>
      </c>
      <c r="CC477">
        <v>-2.0230109999999999</v>
      </c>
      <c r="CD477">
        <v>-1.489493</v>
      </c>
      <c r="CE477">
        <v>-1.0296209999999999</v>
      </c>
      <c r="CF477">
        <v>-1.048451</v>
      </c>
      <c r="CG477">
        <v>-0.42562949999999999</v>
      </c>
      <c r="CH477">
        <v>-0.69099739999999998</v>
      </c>
      <c r="CI477">
        <v>-0.4725644</v>
      </c>
      <c r="CJ477">
        <v>-0.2464855</v>
      </c>
      <c r="CK477">
        <v>0.36387380000000003</v>
      </c>
      <c r="CL477">
        <v>0.91641030000000001</v>
      </c>
      <c r="CM477">
        <v>1.041595</v>
      </c>
      <c r="CN477">
        <v>0.89061239999999997</v>
      </c>
      <c r="CO477">
        <v>1.7887500000000001</v>
      </c>
      <c r="CP477">
        <v>2.0462729999999998</v>
      </c>
      <c r="CQ477">
        <v>0.7957613</v>
      </c>
      <c r="CR477">
        <v>0.70142300000000002</v>
      </c>
      <c r="CS477">
        <v>0.87589139999999999</v>
      </c>
      <c r="CT477">
        <v>1.4292009999999999</v>
      </c>
      <c r="CU477">
        <v>1.793499</v>
      </c>
      <c r="CV477">
        <v>1.4468179999999999</v>
      </c>
      <c r="CW477">
        <v>0.45108900000000002</v>
      </c>
      <c r="CX477">
        <v>0.152062</v>
      </c>
      <c r="CY477">
        <v>-1.478259</v>
      </c>
      <c r="CZ477">
        <v>-1.884836</v>
      </c>
      <c r="DA477">
        <v>-1.626028</v>
      </c>
      <c r="DB477">
        <v>-1.1779120000000001</v>
      </c>
      <c r="DC477">
        <v>-0.77076829999999996</v>
      </c>
      <c r="DD477">
        <v>-0.786964</v>
      </c>
      <c r="DE477">
        <v>-0.18321409999999999</v>
      </c>
      <c r="DF477">
        <v>-0.4382916</v>
      </c>
      <c r="DG477">
        <v>-0.2301194</v>
      </c>
      <c r="DH477">
        <v>-4.98211E-2</v>
      </c>
      <c r="DI477">
        <v>0.58828789999999997</v>
      </c>
      <c r="DJ477">
        <v>1.151478</v>
      </c>
      <c r="DK477">
        <v>1.33467</v>
      </c>
      <c r="DL477">
        <v>1.2419249999999999</v>
      </c>
      <c r="DM477">
        <v>2.1103960000000002</v>
      </c>
      <c r="DN477">
        <v>2.3507410000000002</v>
      </c>
      <c r="DO477">
        <v>1.0594669999999999</v>
      </c>
      <c r="DP477">
        <v>0.98798730000000001</v>
      </c>
      <c r="DQ477">
        <v>1.195765</v>
      </c>
      <c r="DR477">
        <v>1.7565390000000001</v>
      </c>
      <c r="DS477">
        <v>2.1157400000000002</v>
      </c>
      <c r="DT477">
        <v>1.74319</v>
      </c>
      <c r="DU477">
        <v>0.74504970000000004</v>
      </c>
      <c r="DV477">
        <v>0.41737059999999998</v>
      </c>
      <c r="DW477">
        <v>-0.85474830000000002</v>
      </c>
      <c r="DX477">
        <v>-1.2741610000000001</v>
      </c>
      <c r="DY477">
        <v>-1.052848</v>
      </c>
      <c r="DZ477">
        <v>-0.72803839999999997</v>
      </c>
      <c r="EA477">
        <v>-0.3970264</v>
      </c>
      <c r="EB477">
        <v>-0.4094179</v>
      </c>
      <c r="EC477">
        <v>0.1667952</v>
      </c>
      <c r="ED477">
        <v>-7.3424600000000007E-2</v>
      </c>
      <c r="EE477">
        <v>0.1199326</v>
      </c>
      <c r="EF477">
        <v>0.23413120000000001</v>
      </c>
      <c r="EG477">
        <v>0.91230630000000001</v>
      </c>
      <c r="EH477">
        <v>1.4908779999999999</v>
      </c>
      <c r="EI477">
        <v>1.7578240000000001</v>
      </c>
      <c r="EJ477">
        <v>1.7491650000000001</v>
      </c>
      <c r="EK477">
        <v>2.5748030000000002</v>
      </c>
      <c r="EL477">
        <v>2.7903440000000002</v>
      </c>
      <c r="EM477">
        <v>1.4402159999999999</v>
      </c>
      <c r="EN477">
        <v>1.4017409999999999</v>
      </c>
      <c r="EO477">
        <v>1.6576120000000001</v>
      </c>
      <c r="EP477">
        <v>2.2291639999999999</v>
      </c>
      <c r="EQ477">
        <v>2.5810059999999999</v>
      </c>
      <c r="ER477">
        <v>2.171103</v>
      </c>
      <c r="ES477">
        <v>1.1694819999999999</v>
      </c>
      <c r="ET477">
        <v>0.80043390000000003</v>
      </c>
      <c r="EU477">
        <v>35.754309999999997</v>
      </c>
      <c r="EV477">
        <v>36.253720000000001</v>
      </c>
      <c r="EW477">
        <v>36.500590000000003</v>
      </c>
      <c r="EX477">
        <v>35.005180000000003</v>
      </c>
      <c r="EY477">
        <v>36.492049999999999</v>
      </c>
      <c r="EZ477">
        <v>34.997160000000001</v>
      </c>
      <c r="FA477">
        <v>34.74812</v>
      </c>
      <c r="FB477">
        <v>35.744100000000003</v>
      </c>
      <c r="FC477">
        <v>41.48068</v>
      </c>
      <c r="FD477">
        <v>46.482860000000002</v>
      </c>
      <c r="FE477">
        <v>51.250880000000002</v>
      </c>
      <c r="FF477">
        <v>52.754309999999997</v>
      </c>
      <c r="FG477">
        <v>52.007359999999998</v>
      </c>
      <c r="FH477">
        <v>51.759320000000002</v>
      </c>
      <c r="FI477">
        <v>51.502760000000002</v>
      </c>
      <c r="FJ477">
        <v>50.499749999999999</v>
      </c>
      <c r="FK477">
        <v>50.506770000000003</v>
      </c>
      <c r="FL477">
        <v>49.003349999999998</v>
      </c>
      <c r="FM477">
        <v>47.508450000000003</v>
      </c>
      <c r="FN477">
        <v>47.012369999999997</v>
      </c>
      <c r="FO477">
        <v>48.255899999999997</v>
      </c>
      <c r="FP477">
        <v>47.012369999999997</v>
      </c>
      <c r="FQ477">
        <v>46.755809999999997</v>
      </c>
      <c r="FR477">
        <v>47.004350000000002</v>
      </c>
      <c r="FS477">
        <v>6.0374109999999996</v>
      </c>
      <c r="FT477">
        <v>0.26311980000000001</v>
      </c>
      <c r="FU477">
        <v>0.45385330000000002</v>
      </c>
    </row>
    <row r="478" spans="1:177" x14ac:dyDescent="0.3">
      <c r="A478" t="s">
        <v>226</v>
      </c>
      <c r="B478" t="s">
        <v>0</v>
      </c>
      <c r="C478" t="s">
        <v>275</v>
      </c>
      <c r="D478" s="30" t="s">
        <v>245</v>
      </c>
      <c r="E478" t="s">
        <v>220</v>
      </c>
      <c r="F478">
        <v>4881</v>
      </c>
      <c r="G478">
        <v>9.0700649999999996</v>
      </c>
      <c r="H478">
        <v>8.61904</v>
      </c>
      <c r="I478">
        <v>7.6600580000000003</v>
      </c>
      <c r="J478">
        <v>6.7047059999999998</v>
      </c>
      <c r="K478">
        <v>6.0145939999999998</v>
      </c>
      <c r="L478">
        <v>5.4767859999999997</v>
      </c>
      <c r="M478">
        <v>6.696815</v>
      </c>
      <c r="N478">
        <v>6.7441440000000004</v>
      </c>
      <c r="O478">
        <v>5.9265739999999996</v>
      </c>
      <c r="P478">
        <v>5.6495050000000004</v>
      </c>
      <c r="Q478">
        <v>5.9753980000000002</v>
      </c>
      <c r="R478">
        <v>6.4235150000000001</v>
      </c>
      <c r="S478">
        <v>6.4998659999999999</v>
      </c>
      <c r="T478">
        <v>6.0997950000000003</v>
      </c>
      <c r="U478">
        <v>7.1972940000000003</v>
      </c>
      <c r="V478">
        <v>7.9359190000000002</v>
      </c>
      <c r="W478">
        <v>6.687233</v>
      </c>
      <c r="X478">
        <v>7.6498220000000003</v>
      </c>
      <c r="Y478">
        <v>9.2985229999999994</v>
      </c>
      <c r="Z478">
        <v>10.130129999999999</v>
      </c>
      <c r="AA478">
        <v>9.9755870000000009</v>
      </c>
      <c r="AB478">
        <v>9.4602780000000006</v>
      </c>
      <c r="AC478">
        <v>7.7771220000000003</v>
      </c>
      <c r="AD478">
        <v>7.0724910000000003</v>
      </c>
      <c r="AE478">
        <v>-2.5760190000000001</v>
      </c>
      <c r="AF478">
        <v>-2.7817460000000001</v>
      </c>
      <c r="AG478">
        <v>-2.3490510000000002</v>
      </c>
      <c r="AH478">
        <v>-1.7510669999999999</v>
      </c>
      <c r="AI478">
        <v>-1.2339530000000001</v>
      </c>
      <c r="AJ478">
        <v>-1.250626</v>
      </c>
      <c r="AK478">
        <v>-0.48535410000000001</v>
      </c>
      <c r="AL478">
        <v>-0.42787150000000002</v>
      </c>
      <c r="AM478">
        <v>-0.68462179999999995</v>
      </c>
      <c r="AN478">
        <v>-0.56108709999999995</v>
      </c>
      <c r="AO478">
        <v>-0.17687230000000001</v>
      </c>
      <c r="AP478">
        <v>0.31262479999999998</v>
      </c>
      <c r="AQ478">
        <v>0.31309330000000002</v>
      </c>
      <c r="AR478">
        <v>-0.26162780000000002</v>
      </c>
      <c r="AS478">
        <v>0.91209439999999997</v>
      </c>
      <c r="AT478">
        <v>1.5575829999999999</v>
      </c>
      <c r="AU478">
        <v>0.19727439999999999</v>
      </c>
      <c r="AV478">
        <v>-0.33666289999999999</v>
      </c>
      <c r="AW478">
        <v>0.1015047</v>
      </c>
      <c r="AX478">
        <v>0.65031470000000002</v>
      </c>
      <c r="AY478">
        <v>0.62376560000000003</v>
      </c>
      <c r="AZ478">
        <v>0.60335179999999999</v>
      </c>
      <c r="BA478">
        <v>-0.22321650000000001</v>
      </c>
      <c r="BB478">
        <v>-0.20119339999999999</v>
      </c>
      <c r="BC478">
        <v>-1.9949399999999999</v>
      </c>
      <c r="BD478">
        <v>-2.2151100000000001</v>
      </c>
      <c r="BE478">
        <v>-1.820697</v>
      </c>
      <c r="BF478">
        <v>-1.3495440000000001</v>
      </c>
      <c r="BG478">
        <v>-0.92018540000000004</v>
      </c>
      <c r="BH478">
        <v>-0.93486130000000001</v>
      </c>
      <c r="BI478">
        <v>-0.2144324</v>
      </c>
      <c r="BJ478">
        <v>-0.1193231</v>
      </c>
      <c r="BK478">
        <v>-0.37261660000000002</v>
      </c>
      <c r="BL478">
        <v>-0.30714429999999998</v>
      </c>
      <c r="BM478">
        <v>9.5840599999999998E-2</v>
      </c>
      <c r="BN478">
        <v>0.58534350000000002</v>
      </c>
      <c r="BO478">
        <v>0.67827389999999999</v>
      </c>
      <c r="BP478">
        <v>0.20252729999999999</v>
      </c>
      <c r="BQ478">
        <v>1.349874</v>
      </c>
      <c r="BR478">
        <v>1.9553499999999999</v>
      </c>
      <c r="BS478">
        <v>0.50703010000000004</v>
      </c>
      <c r="BT478">
        <v>2.2926999999999999E-2</v>
      </c>
      <c r="BU478">
        <v>0.49501879999999998</v>
      </c>
      <c r="BV478">
        <v>1.0482309999999999</v>
      </c>
      <c r="BW478">
        <v>1.0305839999999999</v>
      </c>
      <c r="BX478">
        <v>0.96794329999999995</v>
      </c>
      <c r="BY478">
        <v>0.14778069999999999</v>
      </c>
      <c r="BZ478">
        <v>0.151835</v>
      </c>
      <c r="CA478">
        <v>-1.5924860000000001</v>
      </c>
      <c r="CB478">
        <v>-1.822659</v>
      </c>
      <c r="CC478">
        <v>-1.454761</v>
      </c>
      <c r="CD478">
        <v>-1.07145</v>
      </c>
      <c r="CE478">
        <v>-0.70287069999999996</v>
      </c>
      <c r="CF478">
        <v>-0.71616389999999996</v>
      </c>
      <c r="CG478">
        <v>-2.6792900000000001E-2</v>
      </c>
      <c r="CH478">
        <v>9.4376600000000005E-2</v>
      </c>
      <c r="CI478">
        <v>-0.15652279999999999</v>
      </c>
      <c r="CJ478">
        <v>-0.1312643</v>
      </c>
      <c r="CK478">
        <v>0.28472069999999999</v>
      </c>
      <c r="CL478">
        <v>0.77422769999999996</v>
      </c>
      <c r="CM478">
        <v>0.93119680000000005</v>
      </c>
      <c r="CN478">
        <v>0.52399980000000002</v>
      </c>
      <c r="CO478">
        <v>1.653079</v>
      </c>
      <c r="CP478">
        <v>2.230842</v>
      </c>
      <c r="CQ478">
        <v>0.72156580000000003</v>
      </c>
      <c r="CR478">
        <v>0.27197789999999999</v>
      </c>
      <c r="CS478">
        <v>0.76756539999999995</v>
      </c>
      <c r="CT478">
        <v>1.3238259999999999</v>
      </c>
      <c r="CU478">
        <v>1.3123450000000001</v>
      </c>
      <c r="CV478">
        <v>1.220458</v>
      </c>
      <c r="CW478">
        <v>0.40473229999999999</v>
      </c>
      <c r="CX478">
        <v>0.39634130000000001</v>
      </c>
      <c r="CY478">
        <v>-1.190032</v>
      </c>
      <c r="CZ478">
        <v>-1.4302090000000001</v>
      </c>
      <c r="DA478">
        <v>-1.0888260000000001</v>
      </c>
      <c r="DB478">
        <v>-0.79335659999999997</v>
      </c>
      <c r="DC478">
        <v>-0.48555589999999998</v>
      </c>
      <c r="DD478">
        <v>-0.49746639999999998</v>
      </c>
      <c r="DE478">
        <v>0.16084660000000001</v>
      </c>
      <c r="DF478">
        <v>0.30807630000000003</v>
      </c>
      <c r="DG478">
        <v>5.9570999999999999E-2</v>
      </c>
      <c r="DH478">
        <v>4.4615799999999997E-2</v>
      </c>
      <c r="DI478">
        <v>0.47360069999999999</v>
      </c>
      <c r="DJ478">
        <v>0.96311190000000002</v>
      </c>
      <c r="DK478">
        <v>1.1841200000000001</v>
      </c>
      <c r="DL478">
        <v>0.84547220000000001</v>
      </c>
      <c r="DM478">
        <v>1.956283</v>
      </c>
      <c r="DN478">
        <v>2.5063339999999998</v>
      </c>
      <c r="DO478">
        <v>0.93610159999999998</v>
      </c>
      <c r="DP478">
        <v>0.52102879999999996</v>
      </c>
      <c r="DQ478">
        <v>1.0401119999999999</v>
      </c>
      <c r="DR478">
        <v>1.5994219999999999</v>
      </c>
      <c r="DS478">
        <v>1.5941050000000001</v>
      </c>
      <c r="DT478">
        <v>1.4729730000000001</v>
      </c>
      <c r="DU478">
        <v>0.66168380000000004</v>
      </c>
      <c r="DV478">
        <v>0.64084759999999996</v>
      </c>
      <c r="DW478">
        <v>-0.60895290000000002</v>
      </c>
      <c r="DX478">
        <v>-0.86357269999999997</v>
      </c>
      <c r="DY478">
        <v>-0.56047239999999998</v>
      </c>
      <c r="DZ478">
        <v>-0.3918335</v>
      </c>
      <c r="EA478">
        <v>-0.17178789999999999</v>
      </c>
      <c r="EB478">
        <v>-0.18170210000000001</v>
      </c>
      <c r="EC478">
        <v>0.43176819999999999</v>
      </c>
      <c r="ED478">
        <v>0.61662470000000003</v>
      </c>
      <c r="EE478">
        <v>0.37157610000000002</v>
      </c>
      <c r="EF478">
        <v>0.29855860000000001</v>
      </c>
      <c r="EG478">
        <v>0.74631360000000002</v>
      </c>
      <c r="EH478">
        <v>1.2358309999999999</v>
      </c>
      <c r="EI478">
        <v>1.5492999999999999</v>
      </c>
      <c r="EJ478">
        <v>1.3096270000000001</v>
      </c>
      <c r="EK478">
        <v>2.3940630000000001</v>
      </c>
      <c r="EL478">
        <v>2.9041009999999998</v>
      </c>
      <c r="EM478">
        <v>1.245857</v>
      </c>
      <c r="EN478">
        <v>0.88061880000000003</v>
      </c>
      <c r="EO478">
        <v>1.4336260000000001</v>
      </c>
      <c r="EP478">
        <v>1.9973380000000001</v>
      </c>
      <c r="EQ478">
        <v>2.0009229999999998</v>
      </c>
      <c r="ER478">
        <v>1.8375649999999999</v>
      </c>
      <c r="ES478">
        <v>1.032681</v>
      </c>
      <c r="ET478">
        <v>0.99387590000000003</v>
      </c>
      <c r="EU478">
        <v>37</v>
      </c>
      <c r="EV478">
        <v>37.994660000000003</v>
      </c>
      <c r="EW478">
        <v>38.983980000000003</v>
      </c>
      <c r="EX478">
        <v>36.994660000000003</v>
      </c>
      <c r="EY478">
        <v>38.973289999999999</v>
      </c>
      <c r="EZ478">
        <v>36.983969999999999</v>
      </c>
      <c r="FA478">
        <v>36.983969999999999</v>
      </c>
      <c r="FB478">
        <v>37.978630000000003</v>
      </c>
      <c r="FC478">
        <v>42.967950000000002</v>
      </c>
      <c r="FD478">
        <v>46.978630000000003</v>
      </c>
      <c r="FE478">
        <v>52</v>
      </c>
      <c r="FF478">
        <v>54</v>
      </c>
      <c r="FG478">
        <v>53.005339999999997</v>
      </c>
      <c r="FH478">
        <v>53.005339999999997</v>
      </c>
      <c r="FI478">
        <v>52.994660000000003</v>
      </c>
      <c r="FJ478">
        <v>51.989319999999999</v>
      </c>
      <c r="FK478">
        <v>52</v>
      </c>
      <c r="FL478">
        <v>50</v>
      </c>
      <c r="FM478">
        <v>48.010680000000001</v>
      </c>
      <c r="FN478">
        <v>48.010680000000001</v>
      </c>
      <c r="FO478">
        <v>49.005339999999997</v>
      </c>
      <c r="FP478">
        <v>48.010680000000001</v>
      </c>
      <c r="FQ478">
        <v>48</v>
      </c>
      <c r="FR478">
        <v>48</v>
      </c>
      <c r="FS478">
        <v>5.2980239999999998</v>
      </c>
      <c r="FT478">
        <v>0.2307775</v>
      </c>
      <c r="FU478">
        <v>0.38794450000000003</v>
      </c>
    </row>
    <row r="479" spans="1:177" x14ac:dyDescent="0.3">
      <c r="A479" t="s">
        <v>226</v>
      </c>
      <c r="B479" t="s">
        <v>0</v>
      </c>
      <c r="C479" t="s">
        <v>275</v>
      </c>
      <c r="D479" s="30" t="s">
        <v>245</v>
      </c>
      <c r="E479" t="s">
        <v>221</v>
      </c>
      <c r="F479">
        <v>1616</v>
      </c>
      <c r="G479">
        <v>2.659249</v>
      </c>
      <c r="H479">
        <v>2.403378</v>
      </c>
      <c r="I479">
        <v>2.10955</v>
      </c>
      <c r="J479">
        <v>1.9467490000000001</v>
      </c>
      <c r="K479">
        <v>1.7536689999999999</v>
      </c>
      <c r="L479">
        <v>1.641864</v>
      </c>
      <c r="M479">
        <v>1.709465</v>
      </c>
      <c r="N479">
        <v>1.2137960000000001</v>
      </c>
      <c r="O479">
        <v>1.2406470000000001</v>
      </c>
      <c r="P479">
        <v>1.324004</v>
      </c>
      <c r="Q479">
        <v>1.445114</v>
      </c>
      <c r="R479">
        <v>1.6709620000000001</v>
      </c>
      <c r="S479">
        <v>1.5888659999999999</v>
      </c>
      <c r="T479">
        <v>1.8885460000000001</v>
      </c>
      <c r="U479">
        <v>1.6947810000000001</v>
      </c>
      <c r="V479">
        <v>1.605612</v>
      </c>
      <c r="W479">
        <v>1.755206</v>
      </c>
      <c r="X479">
        <v>2.495171</v>
      </c>
      <c r="Y479">
        <v>2.6462050000000001</v>
      </c>
      <c r="Z479">
        <v>2.6538599999999999</v>
      </c>
      <c r="AA479">
        <v>3.1068099999999998</v>
      </c>
      <c r="AB479">
        <v>2.8129400000000002</v>
      </c>
      <c r="AC479">
        <v>2.3403119999999999</v>
      </c>
      <c r="AD479">
        <v>1.777973</v>
      </c>
      <c r="AE479">
        <v>-0.70223080000000004</v>
      </c>
      <c r="AF479">
        <v>-0.8713436</v>
      </c>
      <c r="AG479">
        <v>-0.82011529999999999</v>
      </c>
      <c r="AH479">
        <v>-0.69810479999999997</v>
      </c>
      <c r="AI479">
        <v>-0.63655260000000002</v>
      </c>
      <c r="AJ479">
        <v>-0.65125529999999998</v>
      </c>
      <c r="AK479">
        <v>-0.66629899999999997</v>
      </c>
      <c r="AL479">
        <v>-1.040216</v>
      </c>
      <c r="AM479">
        <v>-0.75774490000000005</v>
      </c>
      <c r="AN479">
        <v>-0.45887050000000001</v>
      </c>
      <c r="AO479">
        <v>-0.27807209999999999</v>
      </c>
      <c r="AP479">
        <v>-0.1189838</v>
      </c>
      <c r="AQ479">
        <v>-0.22470879999999999</v>
      </c>
      <c r="AR479">
        <v>2.4698899999999999E-2</v>
      </c>
      <c r="AS479">
        <v>-5.8536299999999999E-2</v>
      </c>
      <c r="AT479">
        <v>-0.28495480000000001</v>
      </c>
      <c r="AU479">
        <v>-0.30623240000000002</v>
      </c>
      <c r="AV479">
        <v>7.8863299999999997E-2</v>
      </c>
      <c r="AW479">
        <v>-0.24449399999999999</v>
      </c>
      <c r="AX479">
        <v>-0.31216090000000002</v>
      </c>
      <c r="AY479">
        <v>0.26275910000000002</v>
      </c>
      <c r="AZ479">
        <v>2.61178E-2</v>
      </c>
      <c r="BA479">
        <v>-0.1694</v>
      </c>
      <c r="BB479">
        <v>-0.48466680000000001</v>
      </c>
      <c r="BC479">
        <v>-0.52639089999999999</v>
      </c>
      <c r="BD479">
        <v>-0.67144470000000001</v>
      </c>
      <c r="BE479">
        <v>-0.63141029999999998</v>
      </c>
      <c r="BF479">
        <v>-0.48177599999999998</v>
      </c>
      <c r="BG479">
        <v>-0.40612599999999999</v>
      </c>
      <c r="BH479">
        <v>-0.43586039999999998</v>
      </c>
      <c r="BI479">
        <v>-0.44465500000000002</v>
      </c>
      <c r="BJ479">
        <v>-0.84173540000000002</v>
      </c>
      <c r="BK479">
        <v>-0.55882229999999999</v>
      </c>
      <c r="BL479">
        <v>-0.30962210000000001</v>
      </c>
      <c r="BM479">
        <v>-0.10910350000000001</v>
      </c>
      <c r="BN479">
        <v>8.6638099999999996E-2</v>
      </c>
      <c r="BO479">
        <v>-5.2423000000000001E-3</v>
      </c>
      <c r="BP479">
        <v>0.24390129999999999</v>
      </c>
      <c r="BQ479">
        <v>9.7104999999999997E-2</v>
      </c>
      <c r="BR479">
        <v>-9.9374000000000004E-2</v>
      </c>
      <c r="BS479">
        <v>-6.8866300000000005E-2</v>
      </c>
      <c r="BT479">
        <v>0.2764665</v>
      </c>
      <c r="BU479">
        <v>-1.58207E-2</v>
      </c>
      <c r="BV479">
        <v>-6.1602400000000002E-2</v>
      </c>
      <c r="BW479">
        <v>0.49877260000000001</v>
      </c>
      <c r="BX479">
        <v>0.2528956</v>
      </c>
      <c r="BY479">
        <v>2.8588700000000002E-2</v>
      </c>
      <c r="BZ479">
        <v>-0.3164806</v>
      </c>
      <c r="CA479">
        <v>-0.40460469999999998</v>
      </c>
      <c r="CB479">
        <v>-0.53299529999999995</v>
      </c>
      <c r="CC479">
        <v>-0.50071370000000004</v>
      </c>
      <c r="CD479">
        <v>-0.3319474</v>
      </c>
      <c r="CE479">
        <v>-0.24653330000000001</v>
      </c>
      <c r="CF479">
        <v>-0.28667860000000001</v>
      </c>
      <c r="CG479">
        <v>-0.29114499999999999</v>
      </c>
      <c r="CH479">
        <v>-0.70426849999999996</v>
      </c>
      <c r="CI479">
        <v>-0.42104920000000001</v>
      </c>
      <c r="CJ479">
        <v>-0.20625309999999999</v>
      </c>
      <c r="CK479">
        <v>7.9237000000000005E-3</v>
      </c>
      <c r="CL479">
        <v>0.22905130000000001</v>
      </c>
      <c r="CM479">
        <v>0.14675959999999999</v>
      </c>
      <c r="CN479">
        <v>0.39572020000000002</v>
      </c>
      <c r="CO479">
        <v>0.20490169999999999</v>
      </c>
      <c r="CP479">
        <v>2.9158799999999999E-2</v>
      </c>
      <c r="CQ479">
        <v>9.5532800000000001E-2</v>
      </c>
      <c r="CR479">
        <v>0.41332600000000003</v>
      </c>
      <c r="CS479">
        <v>0.14255770000000001</v>
      </c>
      <c r="CT479">
        <v>0.11193359999999999</v>
      </c>
      <c r="CU479">
        <v>0.66223480000000001</v>
      </c>
      <c r="CV479">
        <v>0.40996110000000002</v>
      </c>
      <c r="CW479">
        <v>0.1657151</v>
      </c>
      <c r="CX479">
        <v>-0.19999539999999999</v>
      </c>
      <c r="CY479">
        <v>-0.28281849999999997</v>
      </c>
      <c r="CZ479">
        <v>-0.39454600000000001</v>
      </c>
      <c r="DA479">
        <v>-0.37001709999999999</v>
      </c>
      <c r="DB479">
        <v>-0.18211869999999999</v>
      </c>
      <c r="DC479">
        <v>-8.6940500000000004E-2</v>
      </c>
      <c r="DD479">
        <v>-0.1374967</v>
      </c>
      <c r="DE479">
        <v>-0.13763500000000001</v>
      </c>
      <c r="DF479">
        <v>-0.56680169999999996</v>
      </c>
      <c r="DG479">
        <v>-0.28327609999999998</v>
      </c>
      <c r="DH479">
        <v>-0.102884</v>
      </c>
      <c r="DI479">
        <v>0.1249508</v>
      </c>
      <c r="DJ479">
        <v>0.37146449999999998</v>
      </c>
      <c r="DK479">
        <v>0.29876140000000001</v>
      </c>
      <c r="DL479">
        <v>0.547539</v>
      </c>
      <c r="DM479">
        <v>0.31269829999999998</v>
      </c>
      <c r="DN479">
        <v>0.15769159999999999</v>
      </c>
      <c r="DO479">
        <v>0.25993189999999999</v>
      </c>
      <c r="DP479">
        <v>0.55018540000000005</v>
      </c>
      <c r="DQ479">
        <v>0.30093619999999999</v>
      </c>
      <c r="DR479">
        <v>0.28546969999999999</v>
      </c>
      <c r="DS479">
        <v>0.82569700000000001</v>
      </c>
      <c r="DT479">
        <v>0.56702669999999999</v>
      </c>
      <c r="DU479">
        <v>0.30284149999999999</v>
      </c>
      <c r="DV479">
        <v>-8.3510100000000004E-2</v>
      </c>
      <c r="DW479">
        <v>-0.10697859999999999</v>
      </c>
      <c r="DX479">
        <v>-0.19464709999999999</v>
      </c>
      <c r="DY479">
        <v>-0.1813121</v>
      </c>
      <c r="DZ479">
        <v>3.4209999999999997E-2</v>
      </c>
      <c r="EA479">
        <v>0.143486</v>
      </c>
      <c r="EB479">
        <v>7.7898099999999998E-2</v>
      </c>
      <c r="EC479">
        <v>8.4009100000000003E-2</v>
      </c>
      <c r="ED479">
        <v>-0.36832140000000002</v>
      </c>
      <c r="EE479">
        <v>-8.4353499999999998E-2</v>
      </c>
      <c r="EF479">
        <v>4.63644E-2</v>
      </c>
      <c r="EG479">
        <v>0.2939194</v>
      </c>
      <c r="EH479">
        <v>0.5770864</v>
      </c>
      <c r="EI479">
        <v>0.51822789999999996</v>
      </c>
      <c r="EJ479">
        <v>0.76674129999999996</v>
      </c>
      <c r="EK479">
        <v>0.46833960000000002</v>
      </c>
      <c r="EL479">
        <v>0.34327249999999998</v>
      </c>
      <c r="EM479">
        <v>0.49729800000000002</v>
      </c>
      <c r="EN479">
        <v>0.74778869999999997</v>
      </c>
      <c r="EO479">
        <v>0.52960949999999996</v>
      </c>
      <c r="EP479">
        <v>0.53602810000000001</v>
      </c>
      <c r="EQ479">
        <v>1.0617099999999999</v>
      </c>
      <c r="ER479">
        <v>0.79380450000000002</v>
      </c>
      <c r="ES479">
        <v>0.5008302</v>
      </c>
      <c r="ET479">
        <v>8.4676000000000001E-2</v>
      </c>
      <c r="EU479">
        <v>31.98789</v>
      </c>
      <c r="EV479">
        <v>30.989909999999998</v>
      </c>
      <c r="EW479">
        <v>28.99192</v>
      </c>
      <c r="EX479">
        <v>28.989909999999998</v>
      </c>
      <c r="EY479">
        <v>28.989909999999998</v>
      </c>
      <c r="EZ479">
        <v>28.989909999999998</v>
      </c>
      <c r="FA479">
        <v>27.98789</v>
      </c>
      <c r="FB479">
        <v>28.98789</v>
      </c>
      <c r="FC479">
        <v>36.983849999999997</v>
      </c>
      <c r="FD479">
        <v>44.983849999999997</v>
      </c>
      <c r="FE479">
        <v>48.985869999999998</v>
      </c>
      <c r="FF479">
        <v>48.98789</v>
      </c>
      <c r="FG479">
        <v>48.989910000000002</v>
      </c>
      <c r="FH479">
        <v>47.99192</v>
      </c>
      <c r="FI479">
        <v>46.99192</v>
      </c>
      <c r="FJ479">
        <v>45.995959999999997</v>
      </c>
      <c r="FK479">
        <v>45.99192</v>
      </c>
      <c r="FL479">
        <v>45.989910000000002</v>
      </c>
      <c r="FM479">
        <v>45.989910000000002</v>
      </c>
      <c r="FN479">
        <v>43.993940000000002</v>
      </c>
      <c r="FO479">
        <v>45.989910000000002</v>
      </c>
      <c r="FP479">
        <v>43.993940000000002</v>
      </c>
      <c r="FQ479">
        <v>42.993940000000002</v>
      </c>
      <c r="FR479">
        <v>43.993940000000002</v>
      </c>
      <c r="FS479">
        <v>2.8342700000000001</v>
      </c>
      <c r="FT479">
        <v>0.1321398</v>
      </c>
      <c r="FU479">
        <v>0.22714999999999999</v>
      </c>
    </row>
    <row r="480" spans="1:177" x14ac:dyDescent="0.3">
      <c r="A480" t="s">
        <v>226</v>
      </c>
      <c r="B480" t="s">
        <v>0</v>
      </c>
      <c r="C480" t="s">
        <v>275</v>
      </c>
      <c r="D480" s="30" t="s">
        <v>246</v>
      </c>
      <c r="E480" t="s">
        <v>219</v>
      </c>
      <c r="F480">
        <v>6612</v>
      </c>
      <c r="G480">
        <v>9.5232729999999997</v>
      </c>
      <c r="H480">
        <v>8.5271000000000008</v>
      </c>
      <c r="I480">
        <v>7.5367280000000001</v>
      </c>
      <c r="J480">
        <v>6.9772980000000002</v>
      </c>
      <c r="K480">
        <v>6.7355729999999996</v>
      </c>
      <c r="L480">
        <v>6.4662689999999996</v>
      </c>
      <c r="M480">
        <v>7.4277819999999997</v>
      </c>
      <c r="N480">
        <v>7.7492780000000003</v>
      </c>
      <c r="O480">
        <v>7.8653259999999996</v>
      </c>
      <c r="P480">
        <v>7.9681410000000001</v>
      </c>
      <c r="Q480">
        <v>8.4808249999999994</v>
      </c>
      <c r="R480">
        <v>8.7885089999999995</v>
      </c>
      <c r="S480">
        <v>8.6169569999999993</v>
      </c>
      <c r="T480">
        <v>8.1591810000000002</v>
      </c>
      <c r="U480">
        <v>8.8369669999999996</v>
      </c>
      <c r="V480">
        <v>9.0011220000000005</v>
      </c>
      <c r="W480">
        <v>8.5994060000000001</v>
      </c>
      <c r="X480">
        <v>11.226380000000001</v>
      </c>
      <c r="Y480">
        <v>12.644360000000001</v>
      </c>
      <c r="Z480">
        <v>13.42937</v>
      </c>
      <c r="AA480">
        <v>13.726240000000001</v>
      </c>
      <c r="AB480">
        <v>12.69697</v>
      </c>
      <c r="AC480">
        <v>10.50825</v>
      </c>
      <c r="AD480">
        <v>9.0430600000000005</v>
      </c>
      <c r="AE480">
        <v>-2.6543380000000001</v>
      </c>
      <c r="AF480">
        <v>-2.8826839999999998</v>
      </c>
      <c r="AG480">
        <v>-2.6052919999999999</v>
      </c>
      <c r="AH480">
        <v>-2.025827</v>
      </c>
      <c r="AI480">
        <v>-1.569823</v>
      </c>
      <c r="AJ480">
        <v>-1.6319189999999999</v>
      </c>
      <c r="AK480">
        <v>-0.99133539999999998</v>
      </c>
      <c r="AL480">
        <v>-1.320363</v>
      </c>
      <c r="AM480">
        <v>-1.1233</v>
      </c>
      <c r="AN480">
        <v>-0.77252069999999995</v>
      </c>
      <c r="AO480">
        <v>-0.1406628</v>
      </c>
      <c r="AP480">
        <v>0.43132680000000001</v>
      </c>
      <c r="AQ480">
        <v>0.39772479999999999</v>
      </c>
      <c r="AR480">
        <v>5.3171999999999997E-2</v>
      </c>
      <c r="AS480">
        <v>1.015471</v>
      </c>
      <c r="AT480">
        <v>1.2401390000000001</v>
      </c>
      <c r="AU480">
        <v>0.16632830000000001</v>
      </c>
      <c r="AV480">
        <v>7.4084200000000003E-2</v>
      </c>
      <c r="AW480">
        <v>0.148896</v>
      </c>
      <c r="AX480">
        <v>0.70872800000000002</v>
      </c>
      <c r="AY480">
        <v>1.134949</v>
      </c>
      <c r="AZ480">
        <v>0.80811040000000001</v>
      </c>
      <c r="BA480">
        <v>-0.24835080000000001</v>
      </c>
      <c r="BB480">
        <v>-0.50082590000000005</v>
      </c>
      <c r="BC480">
        <v>-2.0197910000000001</v>
      </c>
      <c r="BD480">
        <v>-2.2612000000000001</v>
      </c>
      <c r="BE480">
        <v>-2.0219659999999999</v>
      </c>
      <c r="BF480">
        <v>-1.5679909999999999</v>
      </c>
      <c r="BG480">
        <v>-1.1894659999999999</v>
      </c>
      <c r="BH480">
        <v>-1.24769</v>
      </c>
      <c r="BI480">
        <v>-0.6351308</v>
      </c>
      <c r="BJ480">
        <v>-0.94903729999999997</v>
      </c>
      <c r="BK480">
        <v>-0.7670515</v>
      </c>
      <c r="BL480">
        <v>-0.48354239999999998</v>
      </c>
      <c r="BM480">
        <v>0.1890908</v>
      </c>
      <c r="BN480">
        <v>0.77673429999999999</v>
      </c>
      <c r="BO480">
        <v>0.82836909999999997</v>
      </c>
      <c r="BP480">
        <v>0.56939019999999996</v>
      </c>
      <c r="BQ480">
        <v>1.4880979999999999</v>
      </c>
      <c r="BR480">
        <v>1.6875230000000001</v>
      </c>
      <c r="BS480">
        <v>0.55381670000000005</v>
      </c>
      <c r="BT480">
        <v>0.49516110000000002</v>
      </c>
      <c r="BU480">
        <v>0.61891779999999996</v>
      </c>
      <c r="BV480">
        <v>1.1897180000000001</v>
      </c>
      <c r="BW480">
        <v>1.6084499999999999</v>
      </c>
      <c r="BX480">
        <v>1.243598</v>
      </c>
      <c r="BY480">
        <v>0.18359449999999999</v>
      </c>
      <c r="BZ480">
        <v>-0.1109821</v>
      </c>
      <c r="CA480">
        <v>-1.580306</v>
      </c>
      <c r="CB480">
        <v>-1.8307610000000001</v>
      </c>
      <c r="CC480">
        <v>-1.6179570000000001</v>
      </c>
      <c r="CD480">
        <v>-1.2508950000000001</v>
      </c>
      <c r="CE480">
        <v>-0.92603150000000001</v>
      </c>
      <c r="CF480">
        <v>-0.98157399999999995</v>
      </c>
      <c r="CG480">
        <v>-0.38842450000000001</v>
      </c>
      <c r="CH480">
        <v>-0.69185850000000004</v>
      </c>
      <c r="CI480">
        <v>-0.52031519999999998</v>
      </c>
      <c r="CJ480">
        <v>-0.2833968</v>
      </c>
      <c r="CK480">
        <v>0.41747719999999999</v>
      </c>
      <c r="CL480">
        <v>1.015962</v>
      </c>
      <c r="CM480">
        <v>1.1266320000000001</v>
      </c>
      <c r="CN480">
        <v>0.92692140000000001</v>
      </c>
      <c r="CO480">
        <v>1.8154380000000001</v>
      </c>
      <c r="CP480">
        <v>1.9973799999999999</v>
      </c>
      <c r="CQ480">
        <v>0.82218999999999998</v>
      </c>
      <c r="CR480">
        <v>0.78679779999999999</v>
      </c>
      <c r="CS480">
        <v>0.94445349999999995</v>
      </c>
      <c r="CT480">
        <v>1.522851</v>
      </c>
      <c r="CU480">
        <v>1.9363950000000001</v>
      </c>
      <c r="CV480">
        <v>1.545215</v>
      </c>
      <c r="CW480">
        <v>0.48275849999999998</v>
      </c>
      <c r="CX480">
        <v>0.15902250000000001</v>
      </c>
      <c r="CY480">
        <v>-1.1408199999999999</v>
      </c>
      <c r="CZ480">
        <v>-1.400323</v>
      </c>
      <c r="DA480">
        <v>-1.2139470000000001</v>
      </c>
      <c r="DB480">
        <v>-0.93379840000000003</v>
      </c>
      <c r="DC480">
        <v>-0.66259710000000005</v>
      </c>
      <c r="DD480">
        <v>-0.71545829999999999</v>
      </c>
      <c r="DE480">
        <v>-0.14171819999999999</v>
      </c>
      <c r="DF480">
        <v>-0.4346797</v>
      </c>
      <c r="DG480">
        <v>-0.27357880000000001</v>
      </c>
      <c r="DH480">
        <v>-8.32513E-2</v>
      </c>
      <c r="DI480">
        <v>0.64586359999999998</v>
      </c>
      <c r="DJ480">
        <v>1.2551909999999999</v>
      </c>
      <c r="DK480">
        <v>1.424895</v>
      </c>
      <c r="DL480">
        <v>1.2844530000000001</v>
      </c>
      <c r="DM480">
        <v>2.1427779999999998</v>
      </c>
      <c r="DN480">
        <v>2.3072370000000002</v>
      </c>
      <c r="DO480">
        <v>1.0905629999999999</v>
      </c>
      <c r="DP480">
        <v>1.0784339999999999</v>
      </c>
      <c r="DQ480">
        <v>1.269989</v>
      </c>
      <c r="DR480">
        <v>1.8559829999999999</v>
      </c>
      <c r="DS480">
        <v>2.2643399999999998</v>
      </c>
      <c r="DT480">
        <v>1.846832</v>
      </c>
      <c r="DU480">
        <v>0.78192249999999996</v>
      </c>
      <c r="DV480">
        <v>0.4290272</v>
      </c>
      <c r="DW480">
        <v>-0.50627330000000004</v>
      </c>
      <c r="DX480">
        <v>-0.7788389</v>
      </c>
      <c r="DY480">
        <v>-0.6306214</v>
      </c>
      <c r="DZ480">
        <v>-0.475962</v>
      </c>
      <c r="EA480">
        <v>-0.28223979999999999</v>
      </c>
      <c r="EB480">
        <v>-0.33122940000000001</v>
      </c>
      <c r="EC480">
        <v>0.21448639999999999</v>
      </c>
      <c r="ED480">
        <v>-6.3354300000000002E-2</v>
      </c>
      <c r="EE480">
        <v>8.2669300000000001E-2</v>
      </c>
      <c r="EF480">
        <v>0.20572699999999999</v>
      </c>
      <c r="EG480">
        <v>0.97561719999999996</v>
      </c>
      <c r="EH480">
        <v>1.600598</v>
      </c>
      <c r="EI480">
        <v>1.855539</v>
      </c>
      <c r="EJ480">
        <v>1.8006709999999999</v>
      </c>
      <c r="EK480">
        <v>2.615405</v>
      </c>
      <c r="EL480">
        <v>2.7546210000000002</v>
      </c>
      <c r="EM480">
        <v>1.4780519999999999</v>
      </c>
      <c r="EN480">
        <v>1.499511</v>
      </c>
      <c r="EO480">
        <v>1.740011</v>
      </c>
      <c r="EP480">
        <v>2.336973</v>
      </c>
      <c r="EQ480">
        <v>2.737841</v>
      </c>
      <c r="ER480">
        <v>2.2823199999999999</v>
      </c>
      <c r="ES480">
        <v>1.2138679999999999</v>
      </c>
      <c r="ET480">
        <v>0.81887100000000002</v>
      </c>
      <c r="EU480">
        <v>37.515459999999997</v>
      </c>
      <c r="EV480">
        <v>39.21949</v>
      </c>
      <c r="EW480">
        <v>39.21799</v>
      </c>
      <c r="EX480">
        <v>43.226799999999997</v>
      </c>
      <c r="EY480">
        <v>35.74277</v>
      </c>
      <c r="EZ480">
        <v>37.745930000000001</v>
      </c>
      <c r="FA480">
        <v>33.213169999999998</v>
      </c>
      <c r="FB480">
        <v>31.988859999999999</v>
      </c>
      <c r="FC480">
        <v>40.236280000000001</v>
      </c>
      <c r="FD480">
        <v>48.221319999999999</v>
      </c>
      <c r="FE480">
        <v>52.72298</v>
      </c>
      <c r="FF480">
        <v>54.501330000000003</v>
      </c>
      <c r="FG480">
        <v>57.255240000000001</v>
      </c>
      <c r="FH480">
        <v>59.253740000000001</v>
      </c>
      <c r="FI480">
        <v>58.50432</v>
      </c>
      <c r="FJ480">
        <v>57.508809999999997</v>
      </c>
      <c r="FK480">
        <v>55.264719999999997</v>
      </c>
      <c r="FL480">
        <v>51.034750000000003</v>
      </c>
      <c r="FM480">
        <v>48.291820000000001</v>
      </c>
      <c r="FN480">
        <v>46.287489999999998</v>
      </c>
      <c r="FO480">
        <v>43.534089999999999</v>
      </c>
      <c r="FP480">
        <v>43.273530000000001</v>
      </c>
      <c r="FQ480">
        <v>38.274360000000001</v>
      </c>
      <c r="FR480">
        <v>39.495840000000001</v>
      </c>
      <c r="FS480">
        <v>6.1442759999999996</v>
      </c>
      <c r="FT480">
        <v>0.26777709999999999</v>
      </c>
      <c r="FU480">
        <v>0.46188679999999999</v>
      </c>
    </row>
    <row r="481" spans="1:177" x14ac:dyDescent="0.3">
      <c r="A481" t="s">
        <v>226</v>
      </c>
      <c r="B481" t="s">
        <v>0</v>
      </c>
      <c r="C481" t="s">
        <v>275</v>
      </c>
      <c r="D481" s="30" t="s">
        <v>246</v>
      </c>
      <c r="E481" t="s">
        <v>220</v>
      </c>
      <c r="F481">
        <v>4981</v>
      </c>
      <c r="G481">
        <v>7.4268419999999997</v>
      </c>
      <c r="H481">
        <v>6.7115039999999997</v>
      </c>
      <c r="I481">
        <v>6.0687620000000004</v>
      </c>
      <c r="J481">
        <v>5.5866759999999998</v>
      </c>
      <c r="K481">
        <v>5.3858889999999997</v>
      </c>
      <c r="L481">
        <v>5.1684780000000003</v>
      </c>
      <c r="M481">
        <v>6.0825810000000002</v>
      </c>
      <c r="N481">
        <v>6.7330129999999997</v>
      </c>
      <c r="O481">
        <v>6.4909670000000004</v>
      </c>
      <c r="P481">
        <v>6.4194659999999999</v>
      </c>
      <c r="Q481">
        <v>6.7467439999999996</v>
      </c>
      <c r="R481">
        <v>7.1084050000000003</v>
      </c>
      <c r="S481">
        <v>7.062195</v>
      </c>
      <c r="T481">
        <v>6.3786040000000002</v>
      </c>
      <c r="U481">
        <v>7.2927790000000003</v>
      </c>
      <c r="V481">
        <v>7.8114379999999999</v>
      </c>
      <c r="W481">
        <v>6.9843149999999996</v>
      </c>
      <c r="X481">
        <v>8.8029790000000006</v>
      </c>
      <c r="Y481">
        <v>10.17831</v>
      </c>
      <c r="Z481">
        <v>10.84557</v>
      </c>
      <c r="AA481">
        <v>10.74363</v>
      </c>
      <c r="AB481">
        <v>10.064170000000001</v>
      </c>
      <c r="AC481">
        <v>8.2826459999999997</v>
      </c>
      <c r="AD481">
        <v>7.3113159999999997</v>
      </c>
      <c r="AE481">
        <v>-2.307658</v>
      </c>
      <c r="AF481">
        <v>-2.3980109999999999</v>
      </c>
      <c r="AG481">
        <v>-2.0651609999999998</v>
      </c>
      <c r="AH481">
        <v>-1.5863229999999999</v>
      </c>
      <c r="AI481">
        <v>-1.1713629999999999</v>
      </c>
      <c r="AJ481">
        <v>-1.22126</v>
      </c>
      <c r="AK481">
        <v>-0.49229149999999999</v>
      </c>
      <c r="AL481">
        <v>-0.43872709999999998</v>
      </c>
      <c r="AM481">
        <v>-0.7103467</v>
      </c>
      <c r="AN481">
        <v>-0.58778269999999999</v>
      </c>
      <c r="AO481">
        <v>-0.14957599999999999</v>
      </c>
      <c r="AP481">
        <v>0.38571719999999998</v>
      </c>
      <c r="AQ481">
        <v>0.38099090000000002</v>
      </c>
      <c r="AR481">
        <v>-0.25377270000000002</v>
      </c>
      <c r="AS481">
        <v>0.91884429999999995</v>
      </c>
      <c r="AT481">
        <v>1.5087969999999999</v>
      </c>
      <c r="AU481">
        <v>0.2185887</v>
      </c>
      <c r="AV481">
        <v>-0.30813360000000001</v>
      </c>
      <c r="AW481">
        <v>0.16048229999999999</v>
      </c>
      <c r="AX481">
        <v>0.73001159999999998</v>
      </c>
      <c r="AY481">
        <v>0.71069819999999995</v>
      </c>
      <c r="AZ481">
        <v>0.66861619999999999</v>
      </c>
      <c r="BA481">
        <v>-0.20977370000000001</v>
      </c>
      <c r="BB481">
        <v>-0.20005210000000001</v>
      </c>
      <c r="BC481">
        <v>-1.714674</v>
      </c>
      <c r="BD481">
        <v>-1.819766</v>
      </c>
      <c r="BE481">
        <v>-1.525984</v>
      </c>
      <c r="BF481">
        <v>-1.176574</v>
      </c>
      <c r="BG481">
        <v>-0.85116650000000005</v>
      </c>
      <c r="BH481">
        <v>-0.89902599999999999</v>
      </c>
      <c r="BI481">
        <v>-0.21581929999999999</v>
      </c>
      <c r="BJ481">
        <v>-0.1238572</v>
      </c>
      <c r="BK481">
        <v>-0.3919493</v>
      </c>
      <c r="BL481">
        <v>-0.32863720000000002</v>
      </c>
      <c r="BM481">
        <v>0.12872410000000001</v>
      </c>
      <c r="BN481">
        <v>0.66402340000000004</v>
      </c>
      <c r="BO481">
        <v>0.75365309999999996</v>
      </c>
      <c r="BP481">
        <v>0.2198918</v>
      </c>
      <c r="BQ481">
        <v>1.3655930000000001</v>
      </c>
      <c r="BR481">
        <v>1.9147130000000001</v>
      </c>
      <c r="BS481">
        <v>0.53469040000000001</v>
      </c>
      <c r="BT481">
        <v>5.8823500000000001E-2</v>
      </c>
      <c r="BU481">
        <v>0.56205839999999996</v>
      </c>
      <c r="BV481">
        <v>1.13608</v>
      </c>
      <c r="BW481">
        <v>1.1258509999999999</v>
      </c>
      <c r="BX481">
        <v>1.0406770000000001</v>
      </c>
      <c r="BY481">
        <v>0.16882440000000001</v>
      </c>
      <c r="BZ481">
        <v>0.16020899999999999</v>
      </c>
      <c r="CA481">
        <v>-1.3039750000000001</v>
      </c>
      <c r="CB481">
        <v>-1.4192750000000001</v>
      </c>
      <c r="CC481">
        <v>-1.1525510000000001</v>
      </c>
      <c r="CD481">
        <v>-0.89278250000000003</v>
      </c>
      <c r="CE481">
        <v>-0.6293995</v>
      </c>
      <c r="CF481">
        <v>-0.675848</v>
      </c>
      <c r="CG481">
        <v>-2.4335499999999999E-2</v>
      </c>
      <c r="CH481">
        <v>9.4220700000000004E-2</v>
      </c>
      <c r="CI481">
        <v>-0.17142830000000001</v>
      </c>
      <c r="CJ481">
        <v>-0.1491538</v>
      </c>
      <c r="CK481">
        <v>0.32147389999999998</v>
      </c>
      <c r="CL481">
        <v>0.85677740000000002</v>
      </c>
      <c r="CM481">
        <v>1.0117579999999999</v>
      </c>
      <c r="CN481">
        <v>0.54795039999999995</v>
      </c>
      <c r="CO481">
        <v>1.675009</v>
      </c>
      <c r="CP481">
        <v>2.1958500000000001</v>
      </c>
      <c r="CQ481">
        <v>0.75362150000000006</v>
      </c>
      <c r="CR481">
        <v>0.3129769</v>
      </c>
      <c r="CS481">
        <v>0.84018890000000002</v>
      </c>
      <c r="CT481">
        <v>1.417322</v>
      </c>
      <c r="CU481">
        <v>1.4133849999999999</v>
      </c>
      <c r="CV481">
        <v>1.2983659999999999</v>
      </c>
      <c r="CW481">
        <v>0.43104019999999998</v>
      </c>
      <c r="CX481">
        <v>0.4097247</v>
      </c>
      <c r="CY481">
        <v>-0.89327590000000001</v>
      </c>
      <c r="CZ481">
        <v>-1.0187839999999999</v>
      </c>
      <c r="DA481">
        <v>-0.77911759999999997</v>
      </c>
      <c r="DB481">
        <v>-0.60899139999999996</v>
      </c>
      <c r="DC481">
        <v>-0.40763240000000001</v>
      </c>
      <c r="DD481">
        <v>-0.45267000000000002</v>
      </c>
      <c r="DE481">
        <v>0.1671483</v>
      </c>
      <c r="DF481">
        <v>0.31229849999999998</v>
      </c>
      <c r="DG481">
        <v>4.9092799999999999E-2</v>
      </c>
      <c r="DH481">
        <v>3.0329600000000002E-2</v>
      </c>
      <c r="DI481">
        <v>0.51422369999999995</v>
      </c>
      <c r="DJ481">
        <v>1.049531</v>
      </c>
      <c r="DK481">
        <v>1.269863</v>
      </c>
      <c r="DL481">
        <v>0.87600900000000004</v>
      </c>
      <c r="DM481">
        <v>1.984426</v>
      </c>
      <c r="DN481">
        <v>2.4769860000000001</v>
      </c>
      <c r="DO481">
        <v>0.97255270000000005</v>
      </c>
      <c r="DP481">
        <v>0.56713029999999998</v>
      </c>
      <c r="DQ481">
        <v>1.1183190000000001</v>
      </c>
      <c r="DR481">
        <v>1.698564</v>
      </c>
      <c r="DS481">
        <v>1.7009179999999999</v>
      </c>
      <c r="DT481">
        <v>1.556054</v>
      </c>
      <c r="DU481">
        <v>0.69325610000000004</v>
      </c>
      <c r="DV481">
        <v>0.65924039999999995</v>
      </c>
      <c r="DW481">
        <v>-0.30029159999999999</v>
      </c>
      <c r="DX481">
        <v>-0.44053870000000001</v>
      </c>
      <c r="DY481">
        <v>-0.23993970000000001</v>
      </c>
      <c r="DZ481">
        <v>-0.19924210000000001</v>
      </c>
      <c r="EA481">
        <v>-8.7436100000000003E-2</v>
      </c>
      <c r="EB481">
        <v>-0.13043640000000001</v>
      </c>
      <c r="EC481">
        <v>0.44362049999999997</v>
      </c>
      <c r="ED481">
        <v>0.62716839999999996</v>
      </c>
      <c r="EE481">
        <v>0.36749009999999999</v>
      </c>
      <c r="EF481">
        <v>0.28947519999999999</v>
      </c>
      <c r="EG481">
        <v>0.7925238</v>
      </c>
      <c r="EH481">
        <v>1.3278369999999999</v>
      </c>
      <c r="EI481">
        <v>1.642525</v>
      </c>
      <c r="EJ481">
        <v>1.349674</v>
      </c>
      <c r="EK481">
        <v>2.4311750000000001</v>
      </c>
      <c r="EL481">
        <v>2.8829020000000001</v>
      </c>
      <c r="EM481">
        <v>1.288654</v>
      </c>
      <c r="EN481">
        <v>0.93408729999999995</v>
      </c>
      <c r="EO481">
        <v>1.5198959999999999</v>
      </c>
      <c r="EP481">
        <v>2.1046320000000001</v>
      </c>
      <c r="EQ481">
        <v>2.1160709999999998</v>
      </c>
      <c r="ER481">
        <v>1.928115</v>
      </c>
      <c r="ES481">
        <v>1.0718540000000001</v>
      </c>
      <c r="ET481">
        <v>1.019501</v>
      </c>
      <c r="EU481">
        <v>38.989409999999999</v>
      </c>
      <c r="EV481">
        <v>37.994709999999998</v>
      </c>
      <c r="EW481">
        <v>37.989409999999999</v>
      </c>
      <c r="EX481">
        <v>43.957650000000001</v>
      </c>
      <c r="EY481">
        <v>35.005290000000002</v>
      </c>
      <c r="EZ481">
        <v>37.989409999999999</v>
      </c>
      <c r="FA481">
        <v>30.021170000000001</v>
      </c>
      <c r="FB481">
        <v>31.005289999999999</v>
      </c>
      <c r="FC481">
        <v>40.962949999999999</v>
      </c>
      <c r="FD481">
        <v>48.947069999999997</v>
      </c>
      <c r="FE481">
        <v>52.962949999999999</v>
      </c>
      <c r="FF481">
        <v>54.994709999999998</v>
      </c>
      <c r="FG481">
        <v>57.994709999999998</v>
      </c>
      <c r="FH481">
        <v>59.994709999999998</v>
      </c>
      <c r="FI481">
        <v>59</v>
      </c>
      <c r="FJ481">
        <v>58.005290000000002</v>
      </c>
      <c r="FK481">
        <v>56.005290000000002</v>
      </c>
      <c r="FL481">
        <v>53.005290000000002</v>
      </c>
      <c r="FM481">
        <v>50.021169999999998</v>
      </c>
      <c r="FN481">
        <v>48.994709999999998</v>
      </c>
      <c r="FO481">
        <v>45.994709999999998</v>
      </c>
      <c r="FP481">
        <v>45.973529999999997</v>
      </c>
      <c r="FQ481">
        <v>39.994709999999998</v>
      </c>
      <c r="FR481">
        <v>39.984119999999997</v>
      </c>
      <c r="FS481">
        <v>5.406568</v>
      </c>
      <c r="FT481">
        <v>0.23550560000000001</v>
      </c>
      <c r="FU481">
        <v>0.39589259999999998</v>
      </c>
    </row>
    <row r="482" spans="1:177" x14ac:dyDescent="0.3">
      <c r="A482" t="s">
        <v>226</v>
      </c>
      <c r="B482" t="s">
        <v>0</v>
      </c>
      <c r="C482" t="s">
        <v>275</v>
      </c>
      <c r="D482" s="30" t="s">
        <v>246</v>
      </c>
      <c r="E482" t="s">
        <v>221</v>
      </c>
      <c r="F482">
        <v>1631</v>
      </c>
      <c r="G482">
        <v>2.3011910000000002</v>
      </c>
      <c r="H482">
        <v>2.0270570000000001</v>
      </c>
      <c r="I482">
        <v>1.7313590000000001</v>
      </c>
      <c r="J482">
        <v>1.6454230000000001</v>
      </c>
      <c r="K482">
        <v>1.591661</v>
      </c>
      <c r="L482">
        <v>1.486491</v>
      </c>
      <c r="M482">
        <v>1.556667</v>
      </c>
      <c r="N482">
        <v>1.235981</v>
      </c>
      <c r="O482">
        <v>1.406345</v>
      </c>
      <c r="P482">
        <v>1.5760890000000001</v>
      </c>
      <c r="Q482">
        <v>1.7724660000000001</v>
      </c>
      <c r="R482">
        <v>1.9145829999999999</v>
      </c>
      <c r="S482">
        <v>1.697627</v>
      </c>
      <c r="T482">
        <v>1.8625750000000001</v>
      </c>
      <c r="U482">
        <v>1.659092</v>
      </c>
      <c r="V482">
        <v>1.5024979999999999</v>
      </c>
      <c r="W482">
        <v>1.7327379999999999</v>
      </c>
      <c r="X482">
        <v>2.5947939999999998</v>
      </c>
      <c r="Y482">
        <v>2.7020659999999999</v>
      </c>
      <c r="Z482">
        <v>2.7694429999999999</v>
      </c>
      <c r="AA482">
        <v>3.407654</v>
      </c>
      <c r="AB482">
        <v>3.0604100000000001</v>
      </c>
      <c r="AC482">
        <v>2.5207809999999999</v>
      </c>
      <c r="AD482">
        <v>1.9151659999999999</v>
      </c>
      <c r="AE482">
        <v>-0.65051479999999995</v>
      </c>
      <c r="AF482">
        <v>-0.79102779999999995</v>
      </c>
      <c r="AG482">
        <v>-0.73331440000000003</v>
      </c>
      <c r="AH482">
        <v>-0.65012320000000001</v>
      </c>
      <c r="AI482">
        <v>-0.61739750000000004</v>
      </c>
      <c r="AJ482">
        <v>-0.62751040000000002</v>
      </c>
      <c r="AK482">
        <v>-0.64375760000000004</v>
      </c>
      <c r="AL482">
        <v>-1.056206</v>
      </c>
      <c r="AM482">
        <v>-0.81710459999999996</v>
      </c>
      <c r="AN482">
        <v>-0.50048519999999996</v>
      </c>
      <c r="AO482">
        <v>-0.27893210000000002</v>
      </c>
      <c r="AP482">
        <v>-8.8819300000000004E-2</v>
      </c>
      <c r="AQ482">
        <v>-0.2181109</v>
      </c>
      <c r="AR482">
        <v>1.58131E-2</v>
      </c>
      <c r="AS482">
        <v>-6.5296300000000002E-2</v>
      </c>
      <c r="AT482">
        <v>-0.28974309999999998</v>
      </c>
      <c r="AU482">
        <v>-0.31118440000000003</v>
      </c>
      <c r="AV482">
        <v>9.2261099999999999E-2</v>
      </c>
      <c r="AW482">
        <v>-0.2450772</v>
      </c>
      <c r="AX482">
        <v>-0.31122230000000001</v>
      </c>
      <c r="AY482">
        <v>0.32317760000000001</v>
      </c>
      <c r="AZ482">
        <v>5.8621399999999997E-2</v>
      </c>
      <c r="BA482">
        <v>-0.15973200000000001</v>
      </c>
      <c r="BB482">
        <v>-0.50274099999999999</v>
      </c>
      <c r="BC482">
        <v>-0.47304269999999998</v>
      </c>
      <c r="BD482">
        <v>-0.58927339999999995</v>
      </c>
      <c r="BE482">
        <v>-0.5428577</v>
      </c>
      <c r="BF482">
        <v>-0.43178640000000001</v>
      </c>
      <c r="BG482">
        <v>-0.38483210000000001</v>
      </c>
      <c r="BH482">
        <v>-0.41011609999999998</v>
      </c>
      <c r="BI482">
        <v>-0.42005629999999999</v>
      </c>
      <c r="BJ482">
        <v>-0.85588379999999997</v>
      </c>
      <c r="BK482">
        <v>-0.61633559999999998</v>
      </c>
      <c r="BL482">
        <v>-0.34985139999999998</v>
      </c>
      <c r="BM482">
        <v>-0.10839500000000001</v>
      </c>
      <c r="BN482">
        <v>0.11871130000000001</v>
      </c>
      <c r="BO482">
        <v>3.3926999999999998E-3</v>
      </c>
      <c r="BP482">
        <v>0.23705010000000001</v>
      </c>
      <c r="BQ482">
        <v>9.1789599999999999E-2</v>
      </c>
      <c r="BR482">
        <v>-0.10243960000000001</v>
      </c>
      <c r="BS482">
        <v>-7.1614999999999998E-2</v>
      </c>
      <c r="BT482">
        <v>0.29169850000000003</v>
      </c>
      <c r="BU482">
        <v>-1.42813E-2</v>
      </c>
      <c r="BV482">
        <v>-5.8338099999999997E-2</v>
      </c>
      <c r="BW482">
        <v>0.56138180000000004</v>
      </c>
      <c r="BX482">
        <v>0.28750419999999999</v>
      </c>
      <c r="BY482">
        <v>4.0094499999999998E-2</v>
      </c>
      <c r="BZ482">
        <v>-0.3329937</v>
      </c>
      <c r="CA482">
        <v>-0.3501261</v>
      </c>
      <c r="CB482">
        <v>-0.44953890000000002</v>
      </c>
      <c r="CC482">
        <v>-0.41094799999999998</v>
      </c>
      <c r="CD482">
        <v>-0.28056710000000001</v>
      </c>
      <c r="CE482">
        <v>-0.22375790000000001</v>
      </c>
      <c r="CF482">
        <v>-0.25954959999999999</v>
      </c>
      <c r="CG482">
        <v>-0.2651213</v>
      </c>
      <c r="CH482">
        <v>-0.71714100000000003</v>
      </c>
      <c r="CI482">
        <v>-0.47728359999999997</v>
      </c>
      <c r="CJ482">
        <v>-0.24552289999999999</v>
      </c>
      <c r="CK482">
        <v>9.7184000000000003E-3</v>
      </c>
      <c r="CL482">
        <v>0.26244640000000002</v>
      </c>
      <c r="CM482">
        <v>0.15680549999999999</v>
      </c>
      <c r="CN482">
        <v>0.39027820000000002</v>
      </c>
      <c r="CO482">
        <v>0.20058690000000001</v>
      </c>
      <c r="CP482">
        <v>2.7286299999999999E-2</v>
      </c>
      <c r="CQ482">
        <v>9.4310000000000005E-2</v>
      </c>
      <c r="CR482">
        <v>0.4298283</v>
      </c>
      <c r="CS482">
        <v>0.14556730000000001</v>
      </c>
      <c r="CT482">
        <v>0.1168087</v>
      </c>
      <c r="CU482">
        <v>0.72636129999999999</v>
      </c>
      <c r="CV482">
        <v>0.44602770000000003</v>
      </c>
      <c r="CW482">
        <v>0.17849370000000001</v>
      </c>
      <c r="CX482">
        <v>-0.21542729999999999</v>
      </c>
      <c r="CY482">
        <v>-0.22720950000000001</v>
      </c>
      <c r="CZ482">
        <v>-0.30980439999999998</v>
      </c>
      <c r="DA482">
        <v>-0.27903830000000002</v>
      </c>
      <c r="DB482">
        <v>-0.12934770000000001</v>
      </c>
      <c r="DC482">
        <v>-6.2683799999999998E-2</v>
      </c>
      <c r="DD482">
        <v>-0.108983</v>
      </c>
      <c r="DE482">
        <v>-0.1101864</v>
      </c>
      <c r="DF482">
        <v>-0.57839819999999997</v>
      </c>
      <c r="DG482">
        <v>-0.33823160000000002</v>
      </c>
      <c r="DH482">
        <v>-0.14119429999999999</v>
      </c>
      <c r="DI482">
        <v>0.1278318</v>
      </c>
      <c r="DJ482">
        <v>0.40618140000000003</v>
      </c>
      <c r="DK482">
        <v>0.3102182</v>
      </c>
      <c r="DL482">
        <v>0.5435063</v>
      </c>
      <c r="DM482">
        <v>0.3093841</v>
      </c>
      <c r="DN482">
        <v>0.15701209999999999</v>
      </c>
      <c r="DO482">
        <v>0.26023499999999999</v>
      </c>
      <c r="DP482">
        <v>0.56795810000000002</v>
      </c>
      <c r="DQ482">
        <v>0.30541580000000002</v>
      </c>
      <c r="DR482">
        <v>0.29195549999999998</v>
      </c>
      <c r="DS482">
        <v>0.89134080000000004</v>
      </c>
      <c r="DT482">
        <v>0.60455119999999996</v>
      </c>
      <c r="DU482">
        <v>0.31689289999999998</v>
      </c>
      <c r="DV482">
        <v>-9.7860799999999998E-2</v>
      </c>
      <c r="DW482">
        <v>-4.9737400000000001E-2</v>
      </c>
      <c r="DX482">
        <v>-0.10804999999999999</v>
      </c>
      <c r="DY482">
        <v>-8.8581599999999996E-2</v>
      </c>
      <c r="DZ482">
        <v>8.8989100000000002E-2</v>
      </c>
      <c r="EA482">
        <v>0.16988159999999999</v>
      </c>
      <c r="EB482">
        <v>0.1084112</v>
      </c>
      <c r="EC482">
        <v>0.113515</v>
      </c>
      <c r="ED482">
        <v>-0.37807560000000001</v>
      </c>
      <c r="EE482">
        <v>-0.13746259999999999</v>
      </c>
      <c r="EF482">
        <v>9.4395E-3</v>
      </c>
      <c r="EG482">
        <v>0.29836889999999999</v>
      </c>
      <c r="EH482">
        <v>0.61371200000000004</v>
      </c>
      <c r="EI482">
        <v>0.53172180000000002</v>
      </c>
      <c r="EJ482">
        <v>0.76474330000000001</v>
      </c>
      <c r="EK482">
        <v>0.4664701</v>
      </c>
      <c r="EL482">
        <v>0.3443156</v>
      </c>
      <c r="EM482">
        <v>0.49980439999999998</v>
      </c>
      <c r="EN482">
        <v>0.76739559999999996</v>
      </c>
      <c r="EO482">
        <v>0.53621169999999996</v>
      </c>
      <c r="EP482">
        <v>0.54483970000000004</v>
      </c>
      <c r="EQ482">
        <v>1.129545</v>
      </c>
      <c r="ER482">
        <v>0.83343389999999995</v>
      </c>
      <c r="ES482">
        <v>0.51671929999999999</v>
      </c>
      <c r="ET482">
        <v>7.1886500000000006E-2</v>
      </c>
      <c r="EU482">
        <v>33</v>
      </c>
      <c r="EV482">
        <v>42.971620000000001</v>
      </c>
      <c r="EW482">
        <v>42.981760000000001</v>
      </c>
      <c r="EX482">
        <v>40.987839999999998</v>
      </c>
      <c r="EY482">
        <v>38.002029999999998</v>
      </c>
      <c r="EZ482">
        <v>37</v>
      </c>
      <c r="FA482">
        <v>42.991889999999998</v>
      </c>
      <c r="FB482">
        <v>35.002029999999998</v>
      </c>
      <c r="FC482">
        <v>38.01014</v>
      </c>
      <c r="FD482">
        <v>45.997970000000002</v>
      </c>
      <c r="FE482">
        <v>51.987839999999998</v>
      </c>
      <c r="FF482">
        <v>52.98986</v>
      </c>
      <c r="FG482">
        <v>54.98986</v>
      </c>
      <c r="FH482">
        <v>56.983780000000003</v>
      </c>
      <c r="FI482">
        <v>56.985810000000001</v>
      </c>
      <c r="FJ482">
        <v>55.987839999999998</v>
      </c>
      <c r="FK482">
        <v>52.995939999999997</v>
      </c>
      <c r="FL482">
        <v>44.997970000000002</v>
      </c>
      <c r="FM482">
        <v>42.993920000000003</v>
      </c>
      <c r="FN482">
        <v>37.993920000000003</v>
      </c>
      <c r="FO482">
        <v>35.995939999999997</v>
      </c>
      <c r="FP482">
        <v>35.002029999999998</v>
      </c>
      <c r="FQ482">
        <v>33.004060000000003</v>
      </c>
      <c r="FR482">
        <v>38</v>
      </c>
      <c r="FS482">
        <v>2.8605779999999998</v>
      </c>
      <c r="FT482">
        <v>0.1333664</v>
      </c>
      <c r="FU482">
        <v>0.2292585</v>
      </c>
    </row>
    <row r="483" spans="1:177" x14ac:dyDescent="0.3">
      <c r="A483" t="s">
        <v>226</v>
      </c>
      <c r="B483" t="s">
        <v>0</v>
      </c>
      <c r="C483" t="s">
        <v>275</v>
      </c>
      <c r="D483" s="30" t="s">
        <v>247</v>
      </c>
      <c r="E483" t="s">
        <v>219</v>
      </c>
      <c r="F483">
        <v>5810</v>
      </c>
      <c r="G483">
        <v>11.201140000000001</v>
      </c>
      <c r="H483">
        <v>10.10981</v>
      </c>
      <c r="I483">
        <v>8.9796200000000006</v>
      </c>
      <c r="J483">
        <v>8.5413200000000007</v>
      </c>
      <c r="K483">
        <v>7.0176759999999998</v>
      </c>
      <c r="L483">
        <v>6.4030820000000004</v>
      </c>
      <c r="M483">
        <v>6.4915960000000004</v>
      </c>
      <c r="N483">
        <v>6.4659399999999998</v>
      </c>
      <c r="O483">
        <v>6.597607</v>
      </c>
      <c r="P483">
        <v>8.2424479999999996</v>
      </c>
      <c r="Q483">
        <v>9.9712200000000006</v>
      </c>
      <c r="R483">
        <v>9.6091879999999996</v>
      </c>
      <c r="S483">
        <v>10.465450000000001</v>
      </c>
      <c r="T483">
        <v>11.97973</v>
      </c>
      <c r="U483">
        <v>13.78383</v>
      </c>
      <c r="V483">
        <v>13.317539999999999</v>
      </c>
      <c r="W483">
        <v>12.824820000000001</v>
      </c>
      <c r="X483">
        <v>12.65066</v>
      </c>
      <c r="Y483">
        <v>13.991160000000001</v>
      </c>
      <c r="Z483">
        <v>13.5969</v>
      </c>
      <c r="AA483">
        <v>13.402799999999999</v>
      </c>
      <c r="AB483">
        <v>13.306800000000001</v>
      </c>
      <c r="AC483">
        <v>12.09352</v>
      </c>
      <c r="AD483">
        <v>9.5581440000000004</v>
      </c>
      <c r="AE483">
        <v>-3.488321</v>
      </c>
      <c r="AF483">
        <v>-3.7545160000000002</v>
      </c>
      <c r="AG483">
        <v>-3.0317690000000002</v>
      </c>
      <c r="AH483">
        <v>-1.682966</v>
      </c>
      <c r="AI483">
        <v>-1.5821449999999999</v>
      </c>
      <c r="AJ483">
        <v>-1.290378</v>
      </c>
      <c r="AK483">
        <v>-0.63440470000000004</v>
      </c>
      <c r="AL483">
        <v>-0.76393940000000005</v>
      </c>
      <c r="AM483">
        <v>-0.98367819999999995</v>
      </c>
      <c r="AN483">
        <v>0.19156909999999999</v>
      </c>
      <c r="AO483">
        <v>1.195376</v>
      </c>
      <c r="AP483">
        <v>0.13563649999999999</v>
      </c>
      <c r="AQ483">
        <v>-3.5388099999999999E-2</v>
      </c>
      <c r="AR483">
        <v>0.57480109999999995</v>
      </c>
      <c r="AS483">
        <v>1.6663300000000001</v>
      </c>
      <c r="AT483">
        <v>0.62181790000000003</v>
      </c>
      <c r="AU483">
        <v>2.9762E-3</v>
      </c>
      <c r="AV483">
        <v>-0.42410609999999999</v>
      </c>
      <c r="AW483">
        <v>0.93606480000000003</v>
      </c>
      <c r="AX483">
        <v>0.90902910000000003</v>
      </c>
      <c r="AY483">
        <v>0.1969573</v>
      </c>
      <c r="AZ483">
        <v>-0.47967389999999999</v>
      </c>
      <c r="BA483">
        <v>-0.77451789999999998</v>
      </c>
      <c r="BB483">
        <v>-1.6985889999999999</v>
      </c>
      <c r="BC483">
        <v>-2.9103460000000001</v>
      </c>
      <c r="BD483">
        <v>-3.2180740000000001</v>
      </c>
      <c r="BE483">
        <v>-2.5075090000000002</v>
      </c>
      <c r="BF483">
        <v>-1.2913030000000001</v>
      </c>
      <c r="BG483">
        <v>-1.2514270000000001</v>
      </c>
      <c r="BH483">
        <v>-0.93951530000000005</v>
      </c>
      <c r="BI483">
        <v>-0.39029819999999998</v>
      </c>
      <c r="BJ483">
        <v>-0.4887842</v>
      </c>
      <c r="BK483">
        <v>-0.65059719999999999</v>
      </c>
      <c r="BL483">
        <v>0.57720450000000001</v>
      </c>
      <c r="BM483">
        <v>1.6360330000000001</v>
      </c>
      <c r="BN483">
        <v>0.60368200000000005</v>
      </c>
      <c r="BO483">
        <v>0.42735840000000003</v>
      </c>
      <c r="BP483">
        <v>1.0406610000000001</v>
      </c>
      <c r="BQ483">
        <v>2.1765080000000001</v>
      </c>
      <c r="BR483">
        <v>1.1563479999999999</v>
      </c>
      <c r="BS483">
        <v>0.58174099999999995</v>
      </c>
      <c r="BT483">
        <v>0.17956369999999999</v>
      </c>
      <c r="BU483">
        <v>1.4594959999999999</v>
      </c>
      <c r="BV483">
        <v>1.3921889999999999</v>
      </c>
      <c r="BW483">
        <v>0.70356580000000002</v>
      </c>
      <c r="BX483">
        <v>0.1057588</v>
      </c>
      <c r="BY483">
        <v>-0.1607768</v>
      </c>
      <c r="BZ483">
        <v>-1.2068939999999999</v>
      </c>
      <c r="CA483">
        <v>-2.5100410000000002</v>
      </c>
      <c r="CB483">
        <v>-2.846536</v>
      </c>
      <c r="CC483">
        <v>-2.1444079999999999</v>
      </c>
      <c r="CD483">
        <v>-1.020038</v>
      </c>
      <c r="CE483">
        <v>-1.0223720000000001</v>
      </c>
      <c r="CF483">
        <v>-0.69650880000000004</v>
      </c>
      <c r="CG483">
        <v>-0.22123080000000001</v>
      </c>
      <c r="CH483">
        <v>-0.29821259999999999</v>
      </c>
      <c r="CI483">
        <v>-0.41990620000000001</v>
      </c>
      <c r="CJ483">
        <v>0.84429430000000005</v>
      </c>
      <c r="CK483">
        <v>1.94123</v>
      </c>
      <c r="CL483">
        <v>0.92784889999999998</v>
      </c>
      <c r="CM483">
        <v>0.74785509999999999</v>
      </c>
      <c r="CN483">
        <v>1.3633150000000001</v>
      </c>
      <c r="CO483">
        <v>2.5298560000000001</v>
      </c>
      <c r="CP483">
        <v>1.526562</v>
      </c>
      <c r="CQ483">
        <v>0.98259180000000002</v>
      </c>
      <c r="CR483">
        <v>0.59766350000000001</v>
      </c>
      <c r="CS483">
        <v>1.8220229999999999</v>
      </c>
      <c r="CT483">
        <v>1.7268250000000001</v>
      </c>
      <c r="CU483">
        <v>1.054441</v>
      </c>
      <c r="CV483">
        <v>0.51122769999999995</v>
      </c>
      <c r="CW483">
        <v>0.26429839999999999</v>
      </c>
      <c r="CX483">
        <v>-0.86634690000000003</v>
      </c>
      <c r="CY483">
        <v>-2.109737</v>
      </c>
      <c r="CZ483">
        <v>-2.4749989999999999</v>
      </c>
      <c r="DA483">
        <v>-1.7813079999999999</v>
      </c>
      <c r="DB483">
        <v>-0.74877369999999999</v>
      </c>
      <c r="DC483">
        <v>-0.79331790000000002</v>
      </c>
      <c r="DD483">
        <v>-0.45350240000000003</v>
      </c>
      <c r="DE483">
        <v>-5.2163399999999999E-2</v>
      </c>
      <c r="DF483">
        <v>-0.107641</v>
      </c>
      <c r="DG483">
        <v>-0.1892153</v>
      </c>
      <c r="DH483">
        <v>1.1113839999999999</v>
      </c>
      <c r="DI483">
        <v>2.2464270000000002</v>
      </c>
      <c r="DJ483">
        <v>1.252016</v>
      </c>
      <c r="DK483">
        <v>1.068352</v>
      </c>
      <c r="DL483">
        <v>1.6859679999999999</v>
      </c>
      <c r="DM483">
        <v>2.8832040000000001</v>
      </c>
      <c r="DN483">
        <v>1.896776</v>
      </c>
      <c r="DO483">
        <v>1.383443</v>
      </c>
      <c r="DP483">
        <v>1.015763</v>
      </c>
      <c r="DQ483">
        <v>2.1845500000000002</v>
      </c>
      <c r="DR483">
        <v>2.0614599999999998</v>
      </c>
      <c r="DS483">
        <v>1.4053169999999999</v>
      </c>
      <c r="DT483">
        <v>0.91669659999999997</v>
      </c>
      <c r="DU483">
        <v>0.68937369999999998</v>
      </c>
      <c r="DV483">
        <v>-0.52580020000000005</v>
      </c>
      <c r="DW483">
        <v>-1.5317620000000001</v>
      </c>
      <c r="DX483">
        <v>-1.9385570000000001</v>
      </c>
      <c r="DY483">
        <v>-1.2570479999999999</v>
      </c>
      <c r="DZ483">
        <v>-0.35711080000000001</v>
      </c>
      <c r="EA483">
        <v>-0.46259990000000001</v>
      </c>
      <c r="EB483">
        <v>-0.1026396</v>
      </c>
      <c r="EC483">
        <v>0.191943</v>
      </c>
      <c r="ED483">
        <v>0.1675142</v>
      </c>
      <c r="EE483">
        <v>0.14386570000000001</v>
      </c>
      <c r="EF483">
        <v>1.49702</v>
      </c>
      <c r="EG483">
        <v>2.6870829999999999</v>
      </c>
      <c r="EH483">
        <v>1.7200610000000001</v>
      </c>
      <c r="EI483">
        <v>1.5310980000000001</v>
      </c>
      <c r="EJ483">
        <v>2.1518280000000001</v>
      </c>
      <c r="EK483">
        <v>3.3933819999999999</v>
      </c>
      <c r="EL483">
        <v>2.4313060000000002</v>
      </c>
      <c r="EM483">
        <v>1.962207</v>
      </c>
      <c r="EN483">
        <v>1.6194329999999999</v>
      </c>
      <c r="EO483">
        <v>2.7079819999999999</v>
      </c>
      <c r="EP483">
        <v>2.5446200000000001</v>
      </c>
      <c r="EQ483">
        <v>1.9119250000000001</v>
      </c>
      <c r="ER483">
        <v>1.502129</v>
      </c>
      <c r="ES483">
        <v>1.303115</v>
      </c>
      <c r="ET483">
        <v>-3.41049E-2</v>
      </c>
      <c r="EU483">
        <v>75.262969999999996</v>
      </c>
      <c r="EV483">
        <v>74.762439999999998</v>
      </c>
      <c r="EW483">
        <v>72.520259999999993</v>
      </c>
      <c r="EX483">
        <v>71.277720000000002</v>
      </c>
      <c r="EY483">
        <v>69.284999999999997</v>
      </c>
      <c r="EZ483">
        <v>69.267939999999996</v>
      </c>
      <c r="FA483">
        <v>68.023989999999998</v>
      </c>
      <c r="FB483">
        <v>70.513499999999993</v>
      </c>
      <c r="FC483">
        <v>75.003730000000004</v>
      </c>
      <c r="FD483">
        <v>81.239879999999999</v>
      </c>
      <c r="FE483">
        <v>85.241650000000007</v>
      </c>
      <c r="FF483">
        <v>86.512259999999998</v>
      </c>
      <c r="FG483">
        <v>87.022030000000001</v>
      </c>
      <c r="FH483">
        <v>86.522919999999999</v>
      </c>
      <c r="FI483">
        <v>87.006039999999999</v>
      </c>
      <c r="FJ483">
        <v>88.009770000000003</v>
      </c>
      <c r="FK483">
        <v>88.009060000000005</v>
      </c>
      <c r="FL483">
        <v>83.017060000000001</v>
      </c>
      <c r="FM483">
        <v>79.523449999999997</v>
      </c>
      <c r="FN483">
        <v>76.271320000000003</v>
      </c>
      <c r="FO483">
        <v>72.525049999999993</v>
      </c>
      <c r="FP483">
        <v>69.780199999999994</v>
      </c>
      <c r="FQ483">
        <v>69.272379999999998</v>
      </c>
      <c r="FR483">
        <v>69.270259999999993</v>
      </c>
      <c r="FS483">
        <v>7.7793099999999997</v>
      </c>
      <c r="FT483">
        <v>0.3524043</v>
      </c>
      <c r="FU483">
        <v>0.55352429999999997</v>
      </c>
    </row>
    <row r="484" spans="1:177" x14ac:dyDescent="0.3">
      <c r="A484" t="s">
        <v>226</v>
      </c>
      <c r="B484" t="s">
        <v>0</v>
      </c>
      <c r="C484" t="s">
        <v>275</v>
      </c>
      <c r="D484" s="30" t="s">
        <v>247</v>
      </c>
      <c r="E484" t="s">
        <v>220</v>
      </c>
      <c r="F484">
        <v>4360</v>
      </c>
      <c r="G484">
        <v>8.5026309999999992</v>
      </c>
      <c r="H484">
        <v>7.3673120000000001</v>
      </c>
      <c r="I484">
        <v>6.7144919999999999</v>
      </c>
      <c r="J484">
        <v>6.9093640000000001</v>
      </c>
      <c r="K484">
        <v>5.9814449999999999</v>
      </c>
      <c r="L484">
        <v>5.6867369999999999</v>
      </c>
      <c r="M484">
        <v>5.3195550000000003</v>
      </c>
      <c r="N484">
        <v>5.4338230000000003</v>
      </c>
      <c r="O484">
        <v>5.5405509999999998</v>
      </c>
      <c r="P484">
        <v>6.6401820000000003</v>
      </c>
      <c r="Q484">
        <v>8.0433050000000001</v>
      </c>
      <c r="R484">
        <v>7.4161720000000004</v>
      </c>
      <c r="S484">
        <v>7.8169909999999998</v>
      </c>
      <c r="T484">
        <v>8.742502</v>
      </c>
      <c r="U484">
        <v>10.11051</v>
      </c>
      <c r="V484">
        <v>9.4872770000000006</v>
      </c>
      <c r="W484">
        <v>9.6012959999999996</v>
      </c>
      <c r="X484">
        <v>9.7897850000000002</v>
      </c>
      <c r="Y484">
        <v>10.69528</v>
      </c>
      <c r="Z484">
        <v>10.32513</v>
      </c>
      <c r="AA484">
        <v>9.9699670000000005</v>
      </c>
      <c r="AB484">
        <v>9.7315349999999992</v>
      </c>
      <c r="AC484">
        <v>8.8840369999999993</v>
      </c>
      <c r="AD484">
        <v>7.0975450000000002</v>
      </c>
      <c r="AE484">
        <v>-3.0067889999999999</v>
      </c>
      <c r="AF484">
        <v>-3.539561</v>
      </c>
      <c r="AG484">
        <v>-2.681022</v>
      </c>
      <c r="AH484">
        <v>-1.011217</v>
      </c>
      <c r="AI484">
        <v>-0.61159090000000005</v>
      </c>
      <c r="AJ484">
        <v>-0.1707207</v>
      </c>
      <c r="AK484">
        <v>-0.22734360000000001</v>
      </c>
      <c r="AL484">
        <v>-0.22844059999999999</v>
      </c>
      <c r="AM484">
        <v>-0.46180789999999999</v>
      </c>
      <c r="AN484">
        <v>0.21090410000000001</v>
      </c>
      <c r="AO484">
        <v>1.060319</v>
      </c>
      <c r="AP484">
        <v>8.3188499999999999E-2</v>
      </c>
      <c r="AQ484">
        <v>-0.25030160000000001</v>
      </c>
      <c r="AR484">
        <v>8.5445199999999999E-2</v>
      </c>
      <c r="AS484">
        <v>0.99312279999999997</v>
      </c>
      <c r="AT484">
        <v>-9.2090900000000003E-2</v>
      </c>
      <c r="AU484">
        <v>-0.25682260000000001</v>
      </c>
      <c r="AV484">
        <v>-0.24215159999999999</v>
      </c>
      <c r="AW484">
        <v>0.63223339999999995</v>
      </c>
      <c r="AX484">
        <v>0.44826850000000001</v>
      </c>
      <c r="AY484">
        <v>-0.29977680000000001</v>
      </c>
      <c r="AZ484">
        <v>-0.918821</v>
      </c>
      <c r="BA484">
        <v>-1.0683819999999999</v>
      </c>
      <c r="BB484">
        <v>-1.4791460000000001</v>
      </c>
      <c r="BC484">
        <v>-2.4797400000000001</v>
      </c>
      <c r="BD484">
        <v>-3.0428190000000002</v>
      </c>
      <c r="BE484">
        <v>-2.211408</v>
      </c>
      <c r="BF484">
        <v>-0.69475030000000004</v>
      </c>
      <c r="BG484">
        <v>-0.37423800000000002</v>
      </c>
      <c r="BH484">
        <v>6.4455100000000001E-2</v>
      </c>
      <c r="BI484">
        <v>-1.5807600000000002E-2</v>
      </c>
      <c r="BJ484">
        <v>1.2693899999999999E-2</v>
      </c>
      <c r="BK484">
        <v>-0.15479190000000001</v>
      </c>
      <c r="BL484">
        <v>0.59624480000000002</v>
      </c>
      <c r="BM484">
        <v>1.496931</v>
      </c>
      <c r="BN484">
        <v>0.52085519999999996</v>
      </c>
      <c r="BO484">
        <v>0.20137640000000001</v>
      </c>
      <c r="BP484">
        <v>0.52053590000000005</v>
      </c>
      <c r="BQ484">
        <v>1.4630129999999999</v>
      </c>
      <c r="BR484">
        <v>0.394237</v>
      </c>
      <c r="BS484">
        <v>0.30620209999999998</v>
      </c>
      <c r="BT484">
        <v>0.31114960000000003</v>
      </c>
      <c r="BU484">
        <v>1.1083780000000001</v>
      </c>
      <c r="BV484">
        <v>0.90206810000000004</v>
      </c>
      <c r="BW484">
        <v>0.143952</v>
      </c>
      <c r="BX484">
        <v>-0.36759340000000001</v>
      </c>
      <c r="BY484">
        <v>-0.50574399999999997</v>
      </c>
      <c r="BZ484">
        <v>-1.0912949999999999</v>
      </c>
      <c r="CA484">
        <v>-2.1147070000000001</v>
      </c>
      <c r="CB484">
        <v>-2.6987760000000001</v>
      </c>
      <c r="CC484">
        <v>-1.8861540000000001</v>
      </c>
      <c r="CD484">
        <v>-0.47556680000000001</v>
      </c>
      <c r="CE484">
        <v>-0.20984800000000001</v>
      </c>
      <c r="CF484">
        <v>0.22733719999999999</v>
      </c>
      <c r="CG484">
        <v>0.1307016</v>
      </c>
      <c r="CH484">
        <v>0.1797029</v>
      </c>
      <c r="CI484">
        <v>5.7846399999999999E-2</v>
      </c>
      <c r="CJ484">
        <v>0.86313059999999997</v>
      </c>
      <c r="CK484">
        <v>1.7993269999999999</v>
      </c>
      <c r="CL484">
        <v>0.82398179999999999</v>
      </c>
      <c r="CM484">
        <v>0.51420719999999998</v>
      </c>
      <c r="CN484">
        <v>0.82187840000000001</v>
      </c>
      <c r="CO484">
        <v>1.788457</v>
      </c>
      <c r="CP484">
        <v>0.7310662</v>
      </c>
      <c r="CQ484">
        <v>0.69615130000000003</v>
      </c>
      <c r="CR484">
        <v>0.69436439999999999</v>
      </c>
      <c r="CS484">
        <v>1.4381539999999999</v>
      </c>
      <c r="CT484">
        <v>1.2163679999999999</v>
      </c>
      <c r="CU484">
        <v>0.45127719999999999</v>
      </c>
      <c r="CV484">
        <v>1.4185100000000001E-2</v>
      </c>
      <c r="CW484">
        <v>-0.11606279999999999</v>
      </c>
      <c r="CX484">
        <v>-0.8226715</v>
      </c>
      <c r="CY484">
        <v>-1.749673</v>
      </c>
      <c r="CZ484">
        <v>-2.3547340000000001</v>
      </c>
      <c r="DA484">
        <v>-1.5609010000000001</v>
      </c>
      <c r="DB484">
        <v>-0.25638319999999998</v>
      </c>
      <c r="DC484">
        <v>-4.5457999999999998E-2</v>
      </c>
      <c r="DD484">
        <v>0.39021919999999999</v>
      </c>
      <c r="DE484">
        <v>0.27721089999999998</v>
      </c>
      <c r="DF484">
        <v>0.34671190000000002</v>
      </c>
      <c r="DG484">
        <v>0.27048470000000002</v>
      </c>
      <c r="DH484">
        <v>1.1300159999999999</v>
      </c>
      <c r="DI484">
        <v>2.1017229999999998</v>
      </c>
      <c r="DJ484">
        <v>1.127108</v>
      </c>
      <c r="DK484">
        <v>0.8270381</v>
      </c>
      <c r="DL484">
        <v>1.123221</v>
      </c>
      <c r="DM484">
        <v>2.1139019999999999</v>
      </c>
      <c r="DN484">
        <v>1.067895</v>
      </c>
      <c r="DO484">
        <v>1.0861000000000001</v>
      </c>
      <c r="DP484">
        <v>1.0775790000000001</v>
      </c>
      <c r="DQ484">
        <v>1.76793</v>
      </c>
      <c r="DR484">
        <v>1.5306690000000001</v>
      </c>
      <c r="DS484">
        <v>0.75860240000000001</v>
      </c>
      <c r="DT484">
        <v>0.39596360000000003</v>
      </c>
      <c r="DU484">
        <v>0.27361829999999998</v>
      </c>
      <c r="DV484">
        <v>-0.55404770000000003</v>
      </c>
      <c r="DW484">
        <v>-1.2226239999999999</v>
      </c>
      <c r="DX484">
        <v>-1.8579920000000001</v>
      </c>
      <c r="DY484">
        <v>-1.091286</v>
      </c>
      <c r="DZ484">
        <v>6.0082999999999998E-2</v>
      </c>
      <c r="EA484">
        <v>0.19189500000000001</v>
      </c>
      <c r="EB484">
        <v>0.62539489999999998</v>
      </c>
      <c r="EC484">
        <v>0.48874689999999998</v>
      </c>
      <c r="ED484">
        <v>0.58784630000000004</v>
      </c>
      <c r="EE484">
        <v>0.57750060000000003</v>
      </c>
      <c r="EF484">
        <v>1.5153570000000001</v>
      </c>
      <c r="EG484">
        <v>2.538335</v>
      </c>
      <c r="EH484">
        <v>1.564775</v>
      </c>
      <c r="EI484">
        <v>1.278716</v>
      </c>
      <c r="EJ484">
        <v>1.5583119999999999</v>
      </c>
      <c r="EK484">
        <v>2.5837919999999999</v>
      </c>
      <c r="EL484">
        <v>1.5542229999999999</v>
      </c>
      <c r="EM484">
        <v>1.649125</v>
      </c>
      <c r="EN484">
        <v>1.6308800000000001</v>
      </c>
      <c r="EO484">
        <v>2.244075</v>
      </c>
      <c r="EP484">
        <v>1.9844679999999999</v>
      </c>
      <c r="EQ484">
        <v>1.202331</v>
      </c>
      <c r="ER484">
        <v>0.94719109999999995</v>
      </c>
      <c r="ES484">
        <v>0.836256</v>
      </c>
      <c r="ET484">
        <v>-0.1661976</v>
      </c>
      <c r="EU484">
        <v>75.02176</v>
      </c>
      <c r="EV484">
        <v>74.027199999999993</v>
      </c>
      <c r="EW484">
        <v>71.043520000000001</v>
      </c>
      <c r="EX484">
        <v>70.048959999999994</v>
      </c>
      <c r="EY484">
        <v>67.065280000000001</v>
      </c>
      <c r="EZ484">
        <v>67.043520000000001</v>
      </c>
      <c r="FA484">
        <v>66.048959999999994</v>
      </c>
      <c r="FB484">
        <v>69.032640000000001</v>
      </c>
      <c r="FC484">
        <v>74.016319999999993</v>
      </c>
      <c r="FD484">
        <v>80.98912</v>
      </c>
      <c r="FE484">
        <v>84</v>
      </c>
      <c r="FF484">
        <v>85.027199999999993</v>
      </c>
      <c r="FG484">
        <v>85.043520000000001</v>
      </c>
      <c r="FH484">
        <v>84.048959999999994</v>
      </c>
      <c r="FI484">
        <v>84.032640000000001</v>
      </c>
      <c r="FJ484">
        <v>86.027199999999993</v>
      </c>
      <c r="FK484">
        <v>86.027199999999993</v>
      </c>
      <c r="FL484">
        <v>80.043520000000001</v>
      </c>
      <c r="FM484">
        <v>76.054400000000001</v>
      </c>
      <c r="FN484">
        <v>73.048959999999994</v>
      </c>
      <c r="FO484">
        <v>70.048959999999994</v>
      </c>
      <c r="FP484">
        <v>68.048959999999994</v>
      </c>
      <c r="FQ484">
        <v>68.038079999999994</v>
      </c>
      <c r="FR484">
        <v>68.038079999999994</v>
      </c>
      <c r="FS484">
        <v>7.4149149999999997</v>
      </c>
      <c r="FT484">
        <v>0.33729740000000002</v>
      </c>
      <c r="FU484">
        <v>0.51435739999999996</v>
      </c>
    </row>
    <row r="485" spans="1:177" x14ac:dyDescent="0.3">
      <c r="A485" t="s">
        <v>226</v>
      </c>
      <c r="B485" t="s">
        <v>0</v>
      </c>
      <c r="C485" t="s">
        <v>275</v>
      </c>
      <c r="D485" s="30" t="s">
        <v>247</v>
      </c>
      <c r="E485" t="s">
        <v>221</v>
      </c>
      <c r="F485">
        <v>1450</v>
      </c>
      <c r="G485">
        <v>2.6293129999999998</v>
      </c>
      <c r="H485">
        <v>2.6078960000000002</v>
      </c>
      <c r="I485">
        <v>2.3193169999999999</v>
      </c>
      <c r="J485">
        <v>1.8125869999999999</v>
      </c>
      <c r="K485">
        <v>1.29806</v>
      </c>
      <c r="L485">
        <v>1.0272399999999999</v>
      </c>
      <c r="M485">
        <v>1.35676</v>
      </c>
      <c r="N485">
        <v>1.260035</v>
      </c>
      <c r="O485">
        <v>1.2093700000000001</v>
      </c>
      <c r="P485">
        <v>1.7286490000000001</v>
      </c>
      <c r="Q485">
        <v>2.03932</v>
      </c>
      <c r="R485">
        <v>2.2153529999999999</v>
      </c>
      <c r="S485">
        <v>2.6870440000000002</v>
      </c>
      <c r="T485">
        <v>3.3191280000000001</v>
      </c>
      <c r="U485">
        <v>3.7296179999999999</v>
      </c>
      <c r="V485">
        <v>3.8395239999999999</v>
      </c>
      <c r="W485">
        <v>3.334012</v>
      </c>
      <c r="X485">
        <v>2.8570790000000001</v>
      </c>
      <c r="Y485">
        <v>3.2786689999999998</v>
      </c>
      <c r="Z485">
        <v>3.3712460000000002</v>
      </c>
      <c r="AA485">
        <v>3.4609130000000001</v>
      </c>
      <c r="AB485">
        <v>3.6114269999999999</v>
      </c>
      <c r="AC485">
        <v>3.315321</v>
      </c>
      <c r="AD485">
        <v>2.6655099999999998</v>
      </c>
      <c r="AE485">
        <v>-1.0458940000000001</v>
      </c>
      <c r="AF485">
        <v>-0.73984309999999998</v>
      </c>
      <c r="AG485">
        <v>-0.70283790000000002</v>
      </c>
      <c r="AH485">
        <v>-0.81488190000000005</v>
      </c>
      <c r="AI485">
        <v>-0.97999610000000004</v>
      </c>
      <c r="AJ485">
        <v>-1.0856380000000001</v>
      </c>
      <c r="AK485">
        <v>-0.46553319999999998</v>
      </c>
      <c r="AL485">
        <v>-0.51849420000000002</v>
      </c>
      <c r="AM485">
        <v>-0.69516319999999998</v>
      </c>
      <c r="AN485">
        <v>-0.1077447</v>
      </c>
      <c r="AO485">
        <v>4.7368999999999996E-3</v>
      </c>
      <c r="AP485">
        <v>-0.19974</v>
      </c>
      <c r="AQ485">
        <v>-1.7425800000000002E-2</v>
      </c>
      <c r="AR485">
        <v>0.20358660000000001</v>
      </c>
      <c r="AS485">
        <v>0.35414970000000001</v>
      </c>
      <c r="AT485">
        <v>0.31358550000000002</v>
      </c>
      <c r="AU485">
        <v>-1.87014E-2</v>
      </c>
      <c r="AV485">
        <v>-0.72168889999999997</v>
      </c>
      <c r="AW485">
        <v>-0.1374427</v>
      </c>
      <c r="AX485">
        <v>0.20863300000000001</v>
      </c>
      <c r="AY485">
        <v>0.16148770000000001</v>
      </c>
      <c r="AZ485">
        <v>5.6982699999999997E-2</v>
      </c>
      <c r="BA485">
        <v>-6.4355999999999997E-2</v>
      </c>
      <c r="BB485">
        <v>-0.4276335</v>
      </c>
      <c r="BC485">
        <v>-0.78327369999999996</v>
      </c>
      <c r="BD485">
        <v>-0.52018339999999996</v>
      </c>
      <c r="BE485">
        <v>-0.4574723</v>
      </c>
      <c r="BF485">
        <v>-0.58696530000000002</v>
      </c>
      <c r="BG485">
        <v>-0.76942900000000003</v>
      </c>
      <c r="BH485">
        <v>-0.84606870000000001</v>
      </c>
      <c r="BI485">
        <v>-0.32227420000000001</v>
      </c>
      <c r="BJ485">
        <v>-0.38957510000000001</v>
      </c>
      <c r="BK485">
        <v>-0.51071140000000004</v>
      </c>
      <c r="BL485">
        <v>-1.0255800000000001E-2</v>
      </c>
      <c r="BM485">
        <v>0.1232603</v>
      </c>
      <c r="BN485">
        <v>-2.6505299999999999E-2</v>
      </c>
      <c r="BO485">
        <v>0.13579260000000001</v>
      </c>
      <c r="BP485">
        <v>0.42022120000000002</v>
      </c>
      <c r="BQ485">
        <v>0.58119089999999995</v>
      </c>
      <c r="BR485">
        <v>0.57473669999999999</v>
      </c>
      <c r="BS485">
        <v>0.19339200000000001</v>
      </c>
      <c r="BT485">
        <v>-0.39852029999999999</v>
      </c>
      <c r="BU485">
        <v>0.1086896</v>
      </c>
      <c r="BV485">
        <v>0.39409319999999998</v>
      </c>
      <c r="BW485">
        <v>0.3899224</v>
      </c>
      <c r="BX485">
        <v>0.28514630000000002</v>
      </c>
      <c r="BY485">
        <v>0.20037920000000001</v>
      </c>
      <c r="BZ485">
        <v>-0.1332943</v>
      </c>
      <c r="CA485">
        <v>-0.60138389999999997</v>
      </c>
      <c r="CB485">
        <v>-0.36804769999999998</v>
      </c>
      <c r="CC485">
        <v>-0.28753269999999997</v>
      </c>
      <c r="CD485">
        <v>-0.42911100000000002</v>
      </c>
      <c r="CE485">
        <v>-0.6235908</v>
      </c>
      <c r="CF485">
        <v>-0.68014359999999996</v>
      </c>
      <c r="CG485">
        <v>-0.22305340000000001</v>
      </c>
      <c r="CH485">
        <v>-0.3002861</v>
      </c>
      <c r="CI485">
        <v>-0.38296069999999999</v>
      </c>
      <c r="CJ485">
        <v>5.7264799999999998E-2</v>
      </c>
      <c r="CK485">
        <v>0.20534920000000001</v>
      </c>
      <c r="CL485">
        <v>9.3476600000000007E-2</v>
      </c>
      <c r="CM485">
        <v>0.24191119999999999</v>
      </c>
      <c r="CN485">
        <v>0.57026169999999998</v>
      </c>
      <c r="CO485">
        <v>0.73843899999999996</v>
      </c>
      <c r="CP485">
        <v>0.75560919999999998</v>
      </c>
      <c r="CQ485">
        <v>0.34028730000000001</v>
      </c>
      <c r="CR485">
        <v>-0.17469470000000001</v>
      </c>
      <c r="CS485">
        <v>0.27916010000000002</v>
      </c>
      <c r="CT485">
        <v>0.52254239999999996</v>
      </c>
      <c r="CU485">
        <v>0.54813559999999995</v>
      </c>
      <c r="CV485">
        <v>0.4431717</v>
      </c>
      <c r="CW485">
        <v>0.38373400000000002</v>
      </c>
      <c r="CX485">
        <v>7.0564100000000005E-2</v>
      </c>
      <c r="CY485">
        <v>-0.41949409999999998</v>
      </c>
      <c r="CZ485">
        <v>-0.2159121</v>
      </c>
      <c r="DA485">
        <v>-0.11759319999999999</v>
      </c>
      <c r="DB485">
        <v>-0.27125660000000001</v>
      </c>
      <c r="DC485">
        <v>-0.47775269999999997</v>
      </c>
      <c r="DD485">
        <v>-0.51421850000000002</v>
      </c>
      <c r="DE485">
        <v>-0.1238326</v>
      </c>
      <c r="DF485">
        <v>-0.2109972</v>
      </c>
      <c r="DG485">
        <v>-0.25520999999999999</v>
      </c>
      <c r="DH485">
        <v>0.1247854</v>
      </c>
      <c r="DI485">
        <v>0.28743819999999998</v>
      </c>
      <c r="DJ485">
        <v>0.21345839999999999</v>
      </c>
      <c r="DK485">
        <v>0.3480298</v>
      </c>
      <c r="DL485">
        <v>0.7203022</v>
      </c>
      <c r="DM485">
        <v>0.89568709999999996</v>
      </c>
      <c r="DN485">
        <v>0.93648169999999997</v>
      </c>
      <c r="DO485">
        <v>0.48718260000000002</v>
      </c>
      <c r="DP485">
        <v>4.9130899999999998E-2</v>
      </c>
      <c r="DQ485">
        <v>0.44963059999999999</v>
      </c>
      <c r="DR485">
        <v>0.6509916</v>
      </c>
      <c r="DS485">
        <v>0.7063488</v>
      </c>
      <c r="DT485">
        <v>0.60119719999999999</v>
      </c>
      <c r="DU485">
        <v>0.56708879999999995</v>
      </c>
      <c r="DV485">
        <v>0.27442260000000002</v>
      </c>
      <c r="DW485">
        <v>-0.15687409999999999</v>
      </c>
      <c r="DX485">
        <v>3.7475999999999998E-3</v>
      </c>
      <c r="DY485">
        <v>0.12777240000000001</v>
      </c>
      <c r="DZ485">
        <v>-4.3339999999999997E-2</v>
      </c>
      <c r="EA485">
        <v>-0.26718560000000002</v>
      </c>
      <c r="EB485">
        <v>-0.27464909999999998</v>
      </c>
      <c r="EC485">
        <v>1.94264E-2</v>
      </c>
      <c r="ED485">
        <v>-8.2078100000000001E-2</v>
      </c>
      <c r="EE485">
        <v>-7.0758299999999996E-2</v>
      </c>
      <c r="EF485">
        <v>0.22227430000000001</v>
      </c>
      <c r="EG485">
        <v>0.40596149999999998</v>
      </c>
      <c r="EH485">
        <v>0.38669310000000001</v>
      </c>
      <c r="EI485">
        <v>0.50124820000000003</v>
      </c>
      <c r="EJ485">
        <v>0.93693689999999996</v>
      </c>
      <c r="EK485">
        <v>1.1227279999999999</v>
      </c>
      <c r="EL485">
        <v>1.1976329999999999</v>
      </c>
      <c r="EM485">
        <v>0.69927600000000001</v>
      </c>
      <c r="EN485">
        <v>0.37229950000000001</v>
      </c>
      <c r="EO485">
        <v>0.69576289999999996</v>
      </c>
      <c r="EP485">
        <v>0.83645179999999997</v>
      </c>
      <c r="EQ485">
        <v>0.93478360000000005</v>
      </c>
      <c r="ER485">
        <v>0.82936080000000001</v>
      </c>
      <c r="ES485">
        <v>0.83182409999999996</v>
      </c>
      <c r="ET485">
        <v>0.56876179999999998</v>
      </c>
      <c r="EU485">
        <v>75.991429999999994</v>
      </c>
      <c r="EV485">
        <v>76.982860000000002</v>
      </c>
      <c r="EW485">
        <v>76.98</v>
      </c>
      <c r="EX485">
        <v>74.988569999999996</v>
      </c>
      <c r="EY485">
        <v>75.988569999999996</v>
      </c>
      <c r="EZ485">
        <v>75.985720000000001</v>
      </c>
      <c r="FA485">
        <v>73.988569999999996</v>
      </c>
      <c r="FB485">
        <v>74.985720000000001</v>
      </c>
      <c r="FC485">
        <v>77.985720000000001</v>
      </c>
      <c r="FD485">
        <v>81.997150000000005</v>
      </c>
      <c r="FE485">
        <v>88.991429999999994</v>
      </c>
      <c r="FF485">
        <v>90.997150000000005</v>
      </c>
      <c r="FG485">
        <v>92.997150000000005</v>
      </c>
      <c r="FH485">
        <v>93.994290000000007</v>
      </c>
      <c r="FI485">
        <v>95.985720000000001</v>
      </c>
      <c r="FJ485">
        <v>93.997150000000005</v>
      </c>
      <c r="FK485">
        <v>93.994290000000007</v>
      </c>
      <c r="FL485">
        <v>91.997150000000005</v>
      </c>
      <c r="FM485">
        <v>90</v>
      </c>
      <c r="FN485">
        <v>86.002849999999995</v>
      </c>
      <c r="FO485">
        <v>80.002849999999995</v>
      </c>
      <c r="FP485">
        <v>75.008570000000006</v>
      </c>
      <c r="FQ485">
        <v>73</v>
      </c>
      <c r="FR485">
        <v>72.991429999999994</v>
      </c>
      <c r="FS485">
        <v>3.2015600000000002</v>
      </c>
      <c r="FT485">
        <v>0.14762249999999999</v>
      </c>
      <c r="FU485">
        <v>0.24774489999999999</v>
      </c>
    </row>
    <row r="486" spans="1:177" x14ac:dyDescent="0.3">
      <c r="A486" t="s">
        <v>226</v>
      </c>
      <c r="B486" t="s">
        <v>0</v>
      </c>
      <c r="C486" t="s">
        <v>275</v>
      </c>
      <c r="D486" s="30" t="s">
        <v>248</v>
      </c>
      <c r="E486" t="s">
        <v>219</v>
      </c>
      <c r="F486">
        <v>5943</v>
      </c>
      <c r="G486">
        <v>7.9617779999999998</v>
      </c>
      <c r="H486">
        <v>7.1030040000000003</v>
      </c>
      <c r="I486">
        <v>6.3529010000000001</v>
      </c>
      <c r="J486">
        <v>6.1409560000000001</v>
      </c>
      <c r="K486">
        <v>5.2317039999999997</v>
      </c>
      <c r="L486">
        <v>4.8059519999999996</v>
      </c>
      <c r="M486">
        <v>5.1229789999999999</v>
      </c>
      <c r="N486">
        <v>5.2229200000000002</v>
      </c>
      <c r="O486">
        <v>5.308897</v>
      </c>
      <c r="P486">
        <v>6.6475</v>
      </c>
      <c r="Q486">
        <v>7.7946600000000004</v>
      </c>
      <c r="R486">
        <v>7.142258</v>
      </c>
      <c r="S486">
        <v>7.3516139999999996</v>
      </c>
      <c r="T486">
        <v>8.2328489999999999</v>
      </c>
      <c r="U486">
        <v>9.3973340000000007</v>
      </c>
      <c r="V486">
        <v>9.2139500000000005</v>
      </c>
      <c r="W486">
        <v>8.9617349999999991</v>
      </c>
      <c r="X486">
        <v>9.1071390000000001</v>
      </c>
      <c r="Y486">
        <v>10.46937</v>
      </c>
      <c r="Z486">
        <v>10.500310000000001</v>
      </c>
      <c r="AA486">
        <v>10.42975</v>
      </c>
      <c r="AB486">
        <v>10.190849999999999</v>
      </c>
      <c r="AC486">
        <v>9.1273959999999992</v>
      </c>
      <c r="AD486">
        <v>7.188828</v>
      </c>
      <c r="AE486">
        <v>-2.7848139999999999</v>
      </c>
      <c r="AF486">
        <v>-2.9286979999999998</v>
      </c>
      <c r="AG486">
        <v>-2.4247999999999998</v>
      </c>
      <c r="AH486">
        <v>-1.4114800000000001</v>
      </c>
      <c r="AI486">
        <v>-1.3347690000000001</v>
      </c>
      <c r="AJ486">
        <v>-1.1302410000000001</v>
      </c>
      <c r="AK486">
        <v>-0.59722090000000005</v>
      </c>
      <c r="AL486">
        <v>-0.71727180000000001</v>
      </c>
      <c r="AM486">
        <v>-0.91456340000000003</v>
      </c>
      <c r="AN486">
        <v>1.3252999999999999E-2</v>
      </c>
      <c r="AO486">
        <v>0.75456259999999997</v>
      </c>
      <c r="AP486">
        <v>-0.12070110000000001</v>
      </c>
      <c r="AQ486">
        <v>-0.27583000000000002</v>
      </c>
      <c r="AR486">
        <v>0.1303502</v>
      </c>
      <c r="AS486">
        <v>0.84147450000000001</v>
      </c>
      <c r="AT486">
        <v>0.13072059999999999</v>
      </c>
      <c r="AU486">
        <v>-0.31542439999999999</v>
      </c>
      <c r="AV486">
        <v>-0.61490420000000001</v>
      </c>
      <c r="AW486">
        <v>0.45715169999999999</v>
      </c>
      <c r="AX486">
        <v>0.49703799999999998</v>
      </c>
      <c r="AY486">
        <v>-5.6571799999999998E-2</v>
      </c>
      <c r="AZ486">
        <v>-0.62206669999999997</v>
      </c>
      <c r="BA486">
        <v>-0.86312219999999995</v>
      </c>
      <c r="BB486">
        <v>-1.5028859999999999</v>
      </c>
      <c r="BC486">
        <v>-2.1936070000000001</v>
      </c>
      <c r="BD486">
        <v>-2.3799769999999998</v>
      </c>
      <c r="BE486">
        <v>-1.888539</v>
      </c>
      <c r="BF486">
        <v>-1.0108520000000001</v>
      </c>
      <c r="BG486">
        <v>-0.99648009999999998</v>
      </c>
      <c r="BH486">
        <v>-0.77134639999999999</v>
      </c>
      <c r="BI486">
        <v>-0.34752650000000002</v>
      </c>
      <c r="BJ486">
        <v>-0.43581789999999998</v>
      </c>
      <c r="BK486">
        <v>-0.57385770000000003</v>
      </c>
      <c r="BL486">
        <v>0.40771610000000003</v>
      </c>
      <c r="BM486">
        <v>1.205306</v>
      </c>
      <c r="BN486">
        <v>0.3580586</v>
      </c>
      <c r="BO486">
        <v>0.1975094</v>
      </c>
      <c r="BP486">
        <v>0.60687460000000004</v>
      </c>
      <c r="BQ486">
        <v>1.3633310000000001</v>
      </c>
      <c r="BR486">
        <v>0.67748679999999994</v>
      </c>
      <c r="BS486">
        <v>0.27658919999999998</v>
      </c>
      <c r="BT486">
        <v>2.5845E-3</v>
      </c>
      <c r="BU486">
        <v>0.99256520000000004</v>
      </c>
      <c r="BV486">
        <v>0.99125850000000004</v>
      </c>
      <c r="BW486">
        <v>0.46163379999999998</v>
      </c>
      <c r="BX486">
        <v>-2.3232599999999999E-2</v>
      </c>
      <c r="BY486">
        <v>-0.2353316</v>
      </c>
      <c r="BZ486">
        <v>-0.99993500000000002</v>
      </c>
      <c r="CA486">
        <v>-1.7841400000000001</v>
      </c>
      <c r="CB486">
        <v>-1.9999340000000001</v>
      </c>
      <c r="CC486">
        <v>-1.517126</v>
      </c>
      <c r="CD486">
        <v>-0.73337739999999996</v>
      </c>
      <c r="CE486">
        <v>-0.76218240000000004</v>
      </c>
      <c r="CF486">
        <v>-0.52277709999999999</v>
      </c>
      <c r="CG486">
        <v>-0.17458879999999999</v>
      </c>
      <c r="CH486">
        <v>-0.24088380000000001</v>
      </c>
      <c r="CI486">
        <v>-0.33788590000000002</v>
      </c>
      <c r="CJ486">
        <v>0.68092010000000003</v>
      </c>
      <c r="CK486">
        <v>1.51749</v>
      </c>
      <c r="CL486">
        <v>0.68964619999999999</v>
      </c>
      <c r="CM486">
        <v>0.5253428</v>
      </c>
      <c r="CN486">
        <v>0.93691389999999997</v>
      </c>
      <c r="CO486">
        <v>1.7247680000000001</v>
      </c>
      <c r="CP486">
        <v>1.0561750000000001</v>
      </c>
      <c r="CQ486">
        <v>0.68661609999999995</v>
      </c>
      <c r="CR486">
        <v>0.43025530000000001</v>
      </c>
      <c r="CS486">
        <v>1.363391</v>
      </c>
      <c r="CT486">
        <v>1.3335539999999999</v>
      </c>
      <c r="CU486">
        <v>0.82054139999999998</v>
      </c>
      <c r="CV486">
        <v>0.39151809999999998</v>
      </c>
      <c r="CW486">
        <v>0.19947419999999999</v>
      </c>
      <c r="CX486">
        <v>-0.65159270000000002</v>
      </c>
      <c r="CY486">
        <v>-1.3746719999999999</v>
      </c>
      <c r="CZ486">
        <v>-1.619891</v>
      </c>
      <c r="DA486">
        <v>-1.1457139999999999</v>
      </c>
      <c r="DB486">
        <v>-0.45590320000000001</v>
      </c>
      <c r="DC486">
        <v>-0.52788460000000004</v>
      </c>
      <c r="DD486">
        <v>-0.2742079</v>
      </c>
      <c r="DE486">
        <v>-1.6512E-3</v>
      </c>
      <c r="DF486">
        <v>-4.59496E-2</v>
      </c>
      <c r="DG486">
        <v>-0.10191409999999999</v>
      </c>
      <c r="DH486">
        <v>0.95412410000000003</v>
      </c>
      <c r="DI486">
        <v>1.8296730000000001</v>
      </c>
      <c r="DJ486">
        <v>1.021234</v>
      </c>
      <c r="DK486">
        <v>0.85317620000000005</v>
      </c>
      <c r="DL486">
        <v>1.266953</v>
      </c>
      <c r="DM486">
        <v>2.0862039999999999</v>
      </c>
      <c r="DN486">
        <v>1.4348639999999999</v>
      </c>
      <c r="DO486">
        <v>1.096643</v>
      </c>
      <c r="DP486">
        <v>0.85792610000000002</v>
      </c>
      <c r="DQ486">
        <v>1.7342169999999999</v>
      </c>
      <c r="DR486">
        <v>1.6758500000000001</v>
      </c>
      <c r="DS486">
        <v>1.179449</v>
      </c>
      <c r="DT486">
        <v>0.80626880000000001</v>
      </c>
      <c r="DU486">
        <v>0.63428010000000001</v>
      </c>
      <c r="DV486">
        <v>-0.30325039999999998</v>
      </c>
      <c r="DW486">
        <v>-0.78346550000000004</v>
      </c>
      <c r="DX486">
        <v>-1.071169</v>
      </c>
      <c r="DY486">
        <v>-0.60945280000000002</v>
      </c>
      <c r="DZ486">
        <v>-5.5274499999999997E-2</v>
      </c>
      <c r="EA486">
        <v>-0.18959590000000001</v>
      </c>
      <c r="EB486">
        <v>8.4686700000000004E-2</v>
      </c>
      <c r="EC486">
        <v>0.24804329999999999</v>
      </c>
      <c r="ED486">
        <v>0.2355043</v>
      </c>
      <c r="EE486">
        <v>0.2387917</v>
      </c>
      <c r="EF486">
        <v>1.348587</v>
      </c>
      <c r="EG486">
        <v>2.2804169999999999</v>
      </c>
      <c r="EH486">
        <v>1.4999929999999999</v>
      </c>
      <c r="EI486">
        <v>1.326516</v>
      </c>
      <c r="EJ486">
        <v>1.7434780000000001</v>
      </c>
      <c r="EK486">
        <v>2.6080610000000002</v>
      </c>
      <c r="EL486">
        <v>1.98163</v>
      </c>
      <c r="EM486">
        <v>1.6886570000000001</v>
      </c>
      <c r="EN486">
        <v>1.4754149999999999</v>
      </c>
      <c r="EO486">
        <v>2.2696299999999998</v>
      </c>
      <c r="EP486">
        <v>2.1700699999999999</v>
      </c>
      <c r="EQ486">
        <v>1.6976549999999999</v>
      </c>
      <c r="ER486">
        <v>1.405103</v>
      </c>
      <c r="ES486">
        <v>1.2620709999999999</v>
      </c>
      <c r="ET486">
        <v>0.19970060000000001</v>
      </c>
      <c r="EU486">
        <v>60.258110000000002</v>
      </c>
      <c r="EV486">
        <v>60.504829999999998</v>
      </c>
      <c r="EW486">
        <v>59.26005</v>
      </c>
      <c r="EX486">
        <v>58.255659999999999</v>
      </c>
      <c r="EY486">
        <v>58.996139999999997</v>
      </c>
      <c r="EZ486">
        <v>57.25338</v>
      </c>
      <c r="FA486">
        <v>57.004910000000002</v>
      </c>
      <c r="FB486">
        <v>63.987540000000003</v>
      </c>
      <c r="FC486">
        <v>72.732410000000002</v>
      </c>
      <c r="FD486">
        <v>79.238290000000006</v>
      </c>
      <c r="FE486">
        <v>82.012280000000004</v>
      </c>
      <c r="FF486">
        <v>82.787859999999995</v>
      </c>
      <c r="FG486">
        <v>87.286720000000003</v>
      </c>
      <c r="FH486">
        <v>89.54325</v>
      </c>
      <c r="FI486">
        <v>80.356899999999996</v>
      </c>
      <c r="FJ486">
        <v>80.056849999999997</v>
      </c>
      <c r="FK486">
        <v>79.798910000000006</v>
      </c>
      <c r="FL486">
        <v>78.776979999999995</v>
      </c>
      <c r="FM486">
        <v>75.541669999999996</v>
      </c>
      <c r="FN486">
        <v>71.552729999999997</v>
      </c>
      <c r="FO486">
        <v>67.534130000000005</v>
      </c>
      <c r="FP486">
        <v>65.018780000000007</v>
      </c>
      <c r="FQ486">
        <v>64.012280000000004</v>
      </c>
      <c r="FR486">
        <v>63.263379999999998</v>
      </c>
      <c r="FS486">
        <v>7.9573910000000003</v>
      </c>
      <c r="FT486">
        <v>0.3604714</v>
      </c>
      <c r="FU486">
        <v>0.56619540000000002</v>
      </c>
    </row>
    <row r="487" spans="1:177" x14ac:dyDescent="0.3">
      <c r="A487" t="s">
        <v>226</v>
      </c>
      <c r="B487" t="s">
        <v>0</v>
      </c>
      <c r="C487" t="s">
        <v>275</v>
      </c>
      <c r="D487" s="30" t="s">
        <v>248</v>
      </c>
      <c r="E487" t="s">
        <v>220</v>
      </c>
      <c r="F487">
        <v>4458</v>
      </c>
      <c r="G487">
        <v>6.228497</v>
      </c>
      <c r="H487">
        <v>5.275728</v>
      </c>
      <c r="I487">
        <v>4.8448380000000002</v>
      </c>
      <c r="J487">
        <v>5.072247</v>
      </c>
      <c r="K487">
        <v>4.5249709999999999</v>
      </c>
      <c r="L487">
        <v>4.3406549999999999</v>
      </c>
      <c r="M487">
        <v>4.2554600000000002</v>
      </c>
      <c r="N487">
        <v>4.459822</v>
      </c>
      <c r="O487">
        <v>4.5536469999999998</v>
      </c>
      <c r="P487">
        <v>5.4864670000000002</v>
      </c>
      <c r="Q487">
        <v>6.4640750000000002</v>
      </c>
      <c r="R487">
        <v>5.7143610000000002</v>
      </c>
      <c r="S487">
        <v>5.6501849999999996</v>
      </c>
      <c r="T487">
        <v>6.1519409999999999</v>
      </c>
      <c r="U487">
        <v>7.0059040000000001</v>
      </c>
      <c r="V487">
        <v>6.6064930000000004</v>
      </c>
      <c r="W487">
        <v>6.6767729999999998</v>
      </c>
      <c r="X487">
        <v>6.9882590000000002</v>
      </c>
      <c r="Y487">
        <v>7.9169099999999997</v>
      </c>
      <c r="Z487">
        <v>7.9169470000000004</v>
      </c>
      <c r="AA487">
        <v>7.7640609999999999</v>
      </c>
      <c r="AB487">
        <v>7.599145</v>
      </c>
      <c r="AC487">
        <v>6.8608229999999999</v>
      </c>
      <c r="AD487">
        <v>5.4877269999999996</v>
      </c>
      <c r="AE487">
        <v>-2.461236</v>
      </c>
      <c r="AF487">
        <v>-2.7922760000000002</v>
      </c>
      <c r="AG487">
        <v>-2.1736879999999998</v>
      </c>
      <c r="AH487">
        <v>-0.89680839999999995</v>
      </c>
      <c r="AI487">
        <v>-0.56952320000000001</v>
      </c>
      <c r="AJ487">
        <v>-0.23347979999999999</v>
      </c>
      <c r="AK487">
        <v>-0.2615364</v>
      </c>
      <c r="AL487">
        <v>-0.2698258</v>
      </c>
      <c r="AM487">
        <v>-0.48379179999999999</v>
      </c>
      <c r="AN487">
        <v>4.6277199999999998E-2</v>
      </c>
      <c r="AO487">
        <v>0.69042689999999995</v>
      </c>
      <c r="AP487">
        <v>-0.1225441</v>
      </c>
      <c r="AQ487">
        <v>-0.41001929999999998</v>
      </c>
      <c r="AR487">
        <v>-0.17464499999999999</v>
      </c>
      <c r="AS487">
        <v>0.42606899999999998</v>
      </c>
      <c r="AT487">
        <v>-0.33257959999999998</v>
      </c>
      <c r="AU487">
        <v>-0.49028860000000002</v>
      </c>
      <c r="AV487">
        <v>-0.46190680000000001</v>
      </c>
      <c r="AW487">
        <v>0.24052190000000001</v>
      </c>
      <c r="AX487">
        <v>0.14730389999999999</v>
      </c>
      <c r="AY487">
        <v>-0.41650609999999999</v>
      </c>
      <c r="AZ487">
        <v>-0.94290110000000005</v>
      </c>
      <c r="BA487">
        <v>-1.0633550000000001</v>
      </c>
      <c r="BB487">
        <v>-1.3073079999999999</v>
      </c>
      <c r="BC487">
        <v>-1.9223399999999999</v>
      </c>
      <c r="BD487">
        <v>-2.2843680000000002</v>
      </c>
      <c r="BE487">
        <v>-1.6935180000000001</v>
      </c>
      <c r="BF487">
        <v>-0.57322899999999999</v>
      </c>
      <c r="BG487">
        <v>-0.32683519999999999</v>
      </c>
      <c r="BH487">
        <v>6.9820999999999998E-3</v>
      </c>
      <c r="BI487">
        <v>-4.52457E-2</v>
      </c>
      <c r="BJ487">
        <v>-2.3271300000000002E-2</v>
      </c>
      <c r="BK487">
        <v>-0.1698751</v>
      </c>
      <c r="BL487">
        <v>0.44027929999999998</v>
      </c>
      <c r="BM487">
        <v>1.1368529999999999</v>
      </c>
      <c r="BN487">
        <v>0.32496009999999997</v>
      </c>
      <c r="BO487">
        <v>5.1811099999999999E-2</v>
      </c>
      <c r="BP487">
        <v>0.2702253</v>
      </c>
      <c r="BQ487">
        <v>0.90652089999999996</v>
      </c>
      <c r="BR487">
        <v>0.16467960000000001</v>
      </c>
      <c r="BS487">
        <v>8.5391300000000003E-2</v>
      </c>
      <c r="BT487">
        <v>0.10383100000000001</v>
      </c>
      <c r="BU487">
        <v>0.72736869999999998</v>
      </c>
      <c r="BV487">
        <v>0.61130359999999995</v>
      </c>
      <c r="BW487">
        <v>3.71965E-2</v>
      </c>
      <c r="BX487">
        <v>-0.3792836</v>
      </c>
      <c r="BY487">
        <v>-0.48807139999999999</v>
      </c>
      <c r="BZ487">
        <v>-0.91074049999999995</v>
      </c>
      <c r="CA487">
        <v>-1.549102</v>
      </c>
      <c r="CB487">
        <v>-1.932593</v>
      </c>
      <c r="CC487">
        <v>-1.360954</v>
      </c>
      <c r="CD487">
        <v>-0.34911880000000001</v>
      </c>
      <c r="CE487">
        <v>-0.15875030000000001</v>
      </c>
      <c r="CF487">
        <v>0.17352519999999999</v>
      </c>
      <c r="CG487">
        <v>0.1045566</v>
      </c>
      <c r="CH487">
        <v>0.1474915</v>
      </c>
      <c r="CI487">
        <v>4.75427E-2</v>
      </c>
      <c r="CJ487">
        <v>0.71316400000000002</v>
      </c>
      <c r="CK487">
        <v>1.4460459999999999</v>
      </c>
      <c r="CL487">
        <v>0.63490009999999997</v>
      </c>
      <c r="CM487">
        <v>0.37167339999999999</v>
      </c>
      <c r="CN487">
        <v>0.57834110000000005</v>
      </c>
      <c r="CO487">
        <v>1.2392799999999999</v>
      </c>
      <c r="CP487">
        <v>0.50907970000000002</v>
      </c>
      <c r="CQ487">
        <v>0.48410540000000002</v>
      </c>
      <c r="CR487">
        <v>0.49565939999999997</v>
      </c>
      <c r="CS487">
        <v>1.064557</v>
      </c>
      <c r="CT487">
        <v>0.93266839999999995</v>
      </c>
      <c r="CU487">
        <v>0.35142950000000001</v>
      </c>
      <c r="CV487">
        <v>1.10762E-2</v>
      </c>
      <c r="CW487">
        <v>-8.9631299999999997E-2</v>
      </c>
      <c r="CX487">
        <v>-0.63607880000000006</v>
      </c>
      <c r="CY487">
        <v>-1.175864</v>
      </c>
      <c r="CZ487">
        <v>-1.5808169999999999</v>
      </c>
      <c r="DA487">
        <v>-1.028389</v>
      </c>
      <c r="DB487">
        <v>-0.1250086</v>
      </c>
      <c r="DC487">
        <v>9.3346999999999996E-3</v>
      </c>
      <c r="DD487">
        <v>0.34006839999999999</v>
      </c>
      <c r="DE487">
        <v>0.254359</v>
      </c>
      <c r="DF487">
        <v>0.31825439999999999</v>
      </c>
      <c r="DG487">
        <v>0.26496049999999999</v>
      </c>
      <c r="DH487">
        <v>0.98604860000000005</v>
      </c>
      <c r="DI487">
        <v>1.755239</v>
      </c>
      <c r="DJ487">
        <v>0.94484009999999996</v>
      </c>
      <c r="DK487">
        <v>0.69153580000000003</v>
      </c>
      <c r="DL487">
        <v>0.88645680000000004</v>
      </c>
      <c r="DM487">
        <v>1.5720400000000001</v>
      </c>
      <c r="DN487">
        <v>0.85347989999999996</v>
      </c>
      <c r="DO487">
        <v>0.88281949999999998</v>
      </c>
      <c r="DP487">
        <v>0.88748760000000004</v>
      </c>
      <c r="DQ487">
        <v>1.4017459999999999</v>
      </c>
      <c r="DR487">
        <v>1.254033</v>
      </c>
      <c r="DS487">
        <v>0.66566250000000005</v>
      </c>
      <c r="DT487">
        <v>0.40143590000000001</v>
      </c>
      <c r="DU487">
        <v>0.30880869999999999</v>
      </c>
      <c r="DV487">
        <v>-0.36141709999999999</v>
      </c>
      <c r="DW487">
        <v>-0.63696759999999997</v>
      </c>
      <c r="DX487">
        <v>-1.0729089999999999</v>
      </c>
      <c r="DY487">
        <v>-0.54821929999999996</v>
      </c>
      <c r="DZ487">
        <v>0.19857079999999999</v>
      </c>
      <c r="EA487">
        <v>0.25202269999999999</v>
      </c>
      <c r="EB487">
        <v>0.5805302</v>
      </c>
      <c r="EC487">
        <v>0.4706497</v>
      </c>
      <c r="ED487">
        <v>0.56480889999999995</v>
      </c>
      <c r="EE487">
        <v>0.57887730000000004</v>
      </c>
      <c r="EF487">
        <v>1.3800509999999999</v>
      </c>
      <c r="EG487">
        <v>2.2016650000000002</v>
      </c>
      <c r="EH487">
        <v>1.392344</v>
      </c>
      <c r="EI487">
        <v>1.1533659999999999</v>
      </c>
      <c r="EJ487">
        <v>1.3313269999999999</v>
      </c>
      <c r="EK487">
        <v>2.052492</v>
      </c>
      <c r="EL487">
        <v>1.3507389999999999</v>
      </c>
      <c r="EM487">
        <v>1.458499</v>
      </c>
      <c r="EN487">
        <v>1.453225</v>
      </c>
      <c r="EO487">
        <v>1.888593</v>
      </c>
      <c r="EP487">
        <v>1.7180329999999999</v>
      </c>
      <c r="EQ487">
        <v>1.1193649999999999</v>
      </c>
      <c r="ER487">
        <v>0.96505350000000001</v>
      </c>
      <c r="ES487">
        <v>0.88409289999999996</v>
      </c>
      <c r="ET487">
        <v>3.51507E-2</v>
      </c>
      <c r="EU487">
        <v>60.014740000000003</v>
      </c>
      <c r="EV487">
        <v>61.009819999999998</v>
      </c>
      <c r="EW487">
        <v>60.014740000000003</v>
      </c>
      <c r="EX487">
        <v>59.009819999999998</v>
      </c>
      <c r="EY487">
        <v>59.995089999999998</v>
      </c>
      <c r="EZ487">
        <v>58.004910000000002</v>
      </c>
      <c r="FA487">
        <v>58.004910000000002</v>
      </c>
      <c r="FB487">
        <v>63.985259999999997</v>
      </c>
      <c r="FC487">
        <v>69.980350000000001</v>
      </c>
      <c r="FD487">
        <v>74.990170000000006</v>
      </c>
      <c r="FE487">
        <v>77.024559999999994</v>
      </c>
      <c r="FF487">
        <v>79.054029999999997</v>
      </c>
      <c r="FG487">
        <v>84.054029999999997</v>
      </c>
      <c r="FH487">
        <v>86.063860000000005</v>
      </c>
      <c r="FI487">
        <v>73.152280000000005</v>
      </c>
      <c r="FJ487">
        <v>73.083510000000004</v>
      </c>
      <c r="FK487">
        <v>73.073679999999996</v>
      </c>
      <c r="FL487">
        <v>74.039299999999997</v>
      </c>
      <c r="FM487">
        <v>71.054029999999997</v>
      </c>
      <c r="FN487">
        <v>67.068770000000001</v>
      </c>
      <c r="FO487">
        <v>64.044210000000007</v>
      </c>
      <c r="FP487">
        <v>63.024560000000001</v>
      </c>
      <c r="FQ487">
        <v>62.019649999999999</v>
      </c>
      <c r="FR487">
        <v>62.019649999999999</v>
      </c>
      <c r="FS487">
        <v>7.5815809999999999</v>
      </c>
      <c r="FT487">
        <v>0.34487879999999999</v>
      </c>
      <c r="FU487">
        <v>0.52591869999999996</v>
      </c>
    </row>
    <row r="488" spans="1:177" x14ac:dyDescent="0.3">
      <c r="A488" t="s">
        <v>226</v>
      </c>
      <c r="B488" t="s">
        <v>0</v>
      </c>
      <c r="C488" t="s">
        <v>275</v>
      </c>
      <c r="D488" s="30" t="s">
        <v>248</v>
      </c>
      <c r="E488" t="s">
        <v>221</v>
      </c>
      <c r="F488">
        <v>1485</v>
      </c>
      <c r="G488">
        <v>1.7141139999999999</v>
      </c>
      <c r="H488">
        <v>1.7510889999999999</v>
      </c>
      <c r="I488">
        <v>1.5573619999999999</v>
      </c>
      <c r="J488">
        <v>1.2369410000000001</v>
      </c>
      <c r="K488">
        <v>0.92931339999999996</v>
      </c>
      <c r="L488">
        <v>0.73747700000000005</v>
      </c>
      <c r="M488">
        <v>1.032106</v>
      </c>
      <c r="N488">
        <v>0.96397829999999995</v>
      </c>
      <c r="O488">
        <v>0.92121960000000003</v>
      </c>
      <c r="P488">
        <v>1.2972079999999999</v>
      </c>
      <c r="Q488">
        <v>1.487528</v>
      </c>
      <c r="R488">
        <v>1.4891049999999999</v>
      </c>
      <c r="S488">
        <v>1.7445440000000001</v>
      </c>
      <c r="T488">
        <v>2.1401289999999999</v>
      </c>
      <c r="U488">
        <v>2.438599</v>
      </c>
      <c r="V488">
        <v>2.61694</v>
      </c>
      <c r="W488">
        <v>2.3700260000000002</v>
      </c>
      <c r="X488">
        <v>2.1230929999999999</v>
      </c>
      <c r="Y488">
        <v>2.50806</v>
      </c>
      <c r="Z488">
        <v>2.6719270000000002</v>
      </c>
      <c r="AA488">
        <v>2.755296</v>
      </c>
      <c r="AB488">
        <v>2.6718649999999999</v>
      </c>
      <c r="AC488">
        <v>2.3608750000000001</v>
      </c>
      <c r="AD488">
        <v>1.873847</v>
      </c>
      <c r="AE488">
        <v>-0.84729639999999995</v>
      </c>
      <c r="AF488">
        <v>-0.6278975</v>
      </c>
      <c r="AG488">
        <v>-0.61840079999999997</v>
      </c>
      <c r="AH488">
        <v>-0.68791559999999996</v>
      </c>
      <c r="AI488">
        <v>-0.81145230000000002</v>
      </c>
      <c r="AJ488">
        <v>-0.90357169999999998</v>
      </c>
      <c r="AK488">
        <v>-0.41801270000000001</v>
      </c>
      <c r="AL488">
        <v>-0.45320640000000001</v>
      </c>
      <c r="AM488">
        <v>-0.61145300000000002</v>
      </c>
      <c r="AN488">
        <v>-0.12601999999999999</v>
      </c>
      <c r="AO488">
        <v>-5.5668099999999998E-2</v>
      </c>
      <c r="AP488">
        <v>-0.23746159999999999</v>
      </c>
      <c r="AQ488">
        <v>-0.1085376</v>
      </c>
      <c r="AR488">
        <v>-7.8289999999999992E-3</v>
      </c>
      <c r="AS488">
        <v>8.9260699999999998E-2</v>
      </c>
      <c r="AT488">
        <v>6.23142E-2</v>
      </c>
      <c r="AU488">
        <v>-0.12575620000000001</v>
      </c>
      <c r="AV488">
        <v>-0.69001310000000005</v>
      </c>
      <c r="AW488">
        <v>-0.21311179999999999</v>
      </c>
      <c r="AX488">
        <v>9.2661599999999997E-2</v>
      </c>
      <c r="AY488">
        <v>4.0400199999999997E-2</v>
      </c>
      <c r="AZ488">
        <v>-6.7636399999999999E-2</v>
      </c>
      <c r="BA488">
        <v>-0.18564510000000001</v>
      </c>
      <c r="BB488">
        <v>-0.46061679999999999</v>
      </c>
      <c r="BC488">
        <v>-0.57833730000000005</v>
      </c>
      <c r="BD488">
        <v>-0.40293570000000001</v>
      </c>
      <c r="BE488">
        <v>-0.36711250000000001</v>
      </c>
      <c r="BF488">
        <v>-0.4544975</v>
      </c>
      <c r="BG488">
        <v>-0.59580250000000001</v>
      </c>
      <c r="BH488">
        <v>-0.65821949999999996</v>
      </c>
      <c r="BI488">
        <v>-0.27129569999999997</v>
      </c>
      <c r="BJ488">
        <v>-0.3211755</v>
      </c>
      <c r="BK488">
        <v>-0.42254890000000001</v>
      </c>
      <c r="BL488">
        <v>-2.61779E-2</v>
      </c>
      <c r="BM488">
        <v>6.5716200000000002E-2</v>
      </c>
      <c r="BN488">
        <v>-6.0045399999999999E-2</v>
      </c>
      <c r="BO488">
        <v>4.8379199999999997E-2</v>
      </c>
      <c r="BP488">
        <v>0.2140348</v>
      </c>
      <c r="BQ488">
        <v>0.32178230000000002</v>
      </c>
      <c r="BR488">
        <v>0.32976909999999998</v>
      </c>
      <c r="BS488">
        <v>9.1456800000000005E-2</v>
      </c>
      <c r="BT488">
        <v>-0.35904380000000002</v>
      </c>
      <c r="BU488">
        <v>3.8961599999999999E-2</v>
      </c>
      <c r="BV488">
        <v>0.28259840000000003</v>
      </c>
      <c r="BW488">
        <v>0.27434890000000001</v>
      </c>
      <c r="BX488">
        <v>0.1660346</v>
      </c>
      <c r="BY488">
        <v>8.5480299999999995E-2</v>
      </c>
      <c r="BZ488">
        <v>-0.1591728</v>
      </c>
      <c r="CA488">
        <v>-0.39205709999999999</v>
      </c>
      <c r="CB488">
        <v>-0.24712780000000001</v>
      </c>
      <c r="CC488">
        <v>-0.1930711</v>
      </c>
      <c r="CD488">
        <v>-0.29283290000000001</v>
      </c>
      <c r="CE488">
        <v>-0.44644420000000001</v>
      </c>
      <c r="CF488">
        <v>-0.48828939999999998</v>
      </c>
      <c r="CG488">
        <v>-0.16967989999999999</v>
      </c>
      <c r="CH488">
        <v>-0.2297312</v>
      </c>
      <c r="CI488">
        <v>-0.29171459999999999</v>
      </c>
      <c r="CJ488">
        <v>4.2972499999999997E-2</v>
      </c>
      <c r="CK488">
        <v>0.14978659999999999</v>
      </c>
      <c r="CL488">
        <v>6.2832600000000002E-2</v>
      </c>
      <c r="CM488">
        <v>0.15705920000000001</v>
      </c>
      <c r="CN488">
        <v>0.36769689999999999</v>
      </c>
      <c r="CO488">
        <v>0.48282599999999998</v>
      </c>
      <c r="CP488">
        <v>0.51500749999999995</v>
      </c>
      <c r="CQ488">
        <v>0.2418978</v>
      </c>
      <c r="CR488">
        <v>-0.1298155</v>
      </c>
      <c r="CS488">
        <v>0.21354690000000001</v>
      </c>
      <c r="CT488">
        <v>0.41414810000000002</v>
      </c>
      <c r="CU488">
        <v>0.43638100000000002</v>
      </c>
      <c r="CV488">
        <v>0.32787440000000001</v>
      </c>
      <c r="CW488">
        <v>0.27326089999999997</v>
      </c>
      <c r="CX488">
        <v>4.9606299999999999E-2</v>
      </c>
      <c r="CY488">
        <v>-0.20577680000000001</v>
      </c>
      <c r="CZ488">
        <v>-9.1319999999999998E-2</v>
      </c>
      <c r="DA488">
        <v>-1.9029600000000001E-2</v>
      </c>
      <c r="DB488">
        <v>-0.13116820000000001</v>
      </c>
      <c r="DC488">
        <v>-0.29708580000000001</v>
      </c>
      <c r="DD488">
        <v>-0.31835920000000001</v>
      </c>
      <c r="DE488">
        <v>-6.8064200000000005E-2</v>
      </c>
      <c r="DF488">
        <v>-0.13828699999999999</v>
      </c>
      <c r="DG488">
        <v>-0.1608803</v>
      </c>
      <c r="DH488">
        <v>0.11212279999999999</v>
      </c>
      <c r="DI488">
        <v>0.23385700000000001</v>
      </c>
      <c r="DJ488">
        <v>0.1857105</v>
      </c>
      <c r="DK488">
        <v>0.26573930000000001</v>
      </c>
      <c r="DL488">
        <v>0.52135909999999996</v>
      </c>
      <c r="DM488">
        <v>0.64386969999999999</v>
      </c>
      <c r="DN488">
        <v>0.70024589999999998</v>
      </c>
      <c r="DO488">
        <v>0.39233879999999999</v>
      </c>
      <c r="DP488">
        <v>9.9412799999999996E-2</v>
      </c>
      <c r="DQ488">
        <v>0.38813219999999998</v>
      </c>
      <c r="DR488">
        <v>0.54569780000000001</v>
      </c>
      <c r="DS488">
        <v>0.59841310000000003</v>
      </c>
      <c r="DT488">
        <v>0.48971429999999999</v>
      </c>
      <c r="DU488">
        <v>0.46104149999999999</v>
      </c>
      <c r="DV488">
        <v>0.25838549999999999</v>
      </c>
      <c r="DW488">
        <v>6.3182199999999994E-2</v>
      </c>
      <c r="DX488">
        <v>0.13364190000000001</v>
      </c>
      <c r="DY488">
        <v>0.23225870000000001</v>
      </c>
      <c r="DZ488">
        <v>0.1022498</v>
      </c>
      <c r="EA488">
        <v>-8.1436099999999997E-2</v>
      </c>
      <c r="EB488">
        <v>-7.3007100000000005E-2</v>
      </c>
      <c r="EC488">
        <v>7.8652799999999995E-2</v>
      </c>
      <c r="ED488">
        <v>-6.2560999999999997E-3</v>
      </c>
      <c r="EE488">
        <v>2.8023800000000001E-2</v>
      </c>
      <c r="EF488">
        <v>0.21196499999999999</v>
      </c>
      <c r="EG488">
        <v>0.35524129999999998</v>
      </c>
      <c r="EH488">
        <v>0.36312670000000002</v>
      </c>
      <c r="EI488">
        <v>0.42265609999999998</v>
      </c>
      <c r="EJ488">
        <v>0.74322279999999996</v>
      </c>
      <c r="EK488">
        <v>0.87639120000000004</v>
      </c>
      <c r="EL488">
        <v>0.96770080000000003</v>
      </c>
      <c r="EM488">
        <v>0.60955170000000003</v>
      </c>
      <c r="EN488">
        <v>0.43038199999999999</v>
      </c>
      <c r="EO488">
        <v>0.64020569999999999</v>
      </c>
      <c r="EP488">
        <v>0.73563460000000003</v>
      </c>
      <c r="EQ488">
        <v>0.83236180000000004</v>
      </c>
      <c r="ER488">
        <v>0.72338530000000001</v>
      </c>
      <c r="ES488">
        <v>0.73216689999999995</v>
      </c>
      <c r="ET488">
        <v>0.55982949999999998</v>
      </c>
      <c r="EU488">
        <v>60.988770000000002</v>
      </c>
      <c r="EV488">
        <v>58.988770000000002</v>
      </c>
      <c r="EW488">
        <v>56.99438</v>
      </c>
      <c r="EX488">
        <v>55.991570000000003</v>
      </c>
      <c r="EY488">
        <v>55.997190000000003</v>
      </c>
      <c r="EZ488">
        <v>54.997190000000003</v>
      </c>
      <c r="FA488">
        <v>54.002809999999997</v>
      </c>
      <c r="FB488">
        <v>63.99438</v>
      </c>
      <c r="FC488">
        <v>80.994380000000007</v>
      </c>
      <c r="FD488">
        <v>91.991569999999996</v>
      </c>
      <c r="FE488">
        <v>96.985950000000003</v>
      </c>
      <c r="FF488">
        <v>93.997190000000003</v>
      </c>
      <c r="FG488">
        <v>96.991569999999996</v>
      </c>
      <c r="FH488">
        <v>99.988759999999999</v>
      </c>
      <c r="FI488">
        <v>101.986</v>
      </c>
      <c r="FJ488">
        <v>100.99160000000001</v>
      </c>
      <c r="FK488">
        <v>99.988759999999999</v>
      </c>
      <c r="FL488">
        <v>93</v>
      </c>
      <c r="FM488">
        <v>89.014049999999997</v>
      </c>
      <c r="FN488">
        <v>85.014049999999997</v>
      </c>
      <c r="FO488">
        <v>78.011240000000001</v>
      </c>
      <c r="FP488">
        <v>71.005619999999993</v>
      </c>
      <c r="FQ488">
        <v>69.994380000000007</v>
      </c>
      <c r="FR488">
        <v>66.997190000000003</v>
      </c>
      <c r="FS488">
        <v>3.2788400000000002</v>
      </c>
      <c r="FT488">
        <v>0.15118580000000001</v>
      </c>
      <c r="FU488">
        <v>0.25372499999999998</v>
      </c>
    </row>
    <row r="489" spans="1:177" x14ac:dyDescent="0.3">
      <c r="A489" t="s">
        <v>226</v>
      </c>
      <c r="B489" t="s">
        <v>0</v>
      </c>
      <c r="C489" t="s">
        <v>275</v>
      </c>
      <c r="D489" s="30" t="s">
        <v>249</v>
      </c>
      <c r="E489" t="s">
        <v>219</v>
      </c>
      <c r="F489">
        <v>6344</v>
      </c>
      <c r="G489">
        <v>10.89489</v>
      </c>
      <c r="H489">
        <v>11.217560000000001</v>
      </c>
      <c r="I489">
        <v>8.6537550000000003</v>
      </c>
      <c r="J489">
        <v>6.8408829999999998</v>
      </c>
      <c r="K489">
        <v>5.8373270000000002</v>
      </c>
      <c r="L489">
        <v>6.5162940000000003</v>
      </c>
      <c r="M489">
        <v>6.6860109999999997</v>
      </c>
      <c r="N489">
        <v>7.9198729999999999</v>
      </c>
      <c r="O489">
        <v>5.5415479999999997</v>
      </c>
      <c r="P489">
        <v>5.0100740000000004</v>
      </c>
      <c r="Q489">
        <v>4.9085029999999996</v>
      </c>
      <c r="R489">
        <v>5.6628049999999996</v>
      </c>
      <c r="S489">
        <v>5.2259700000000002</v>
      </c>
      <c r="T489">
        <v>5.2077650000000002</v>
      </c>
      <c r="U489">
        <v>4.7524920000000002</v>
      </c>
      <c r="V489">
        <v>6.6228809999999996</v>
      </c>
      <c r="W489">
        <v>6.6810989999999997</v>
      </c>
      <c r="X489">
        <v>8.4486799999999995</v>
      </c>
      <c r="Y489">
        <v>8.2342379999999995</v>
      </c>
      <c r="Z489">
        <v>9.5725130000000007</v>
      </c>
      <c r="AA489">
        <v>10.675549999999999</v>
      </c>
      <c r="AB489">
        <v>11.65593</v>
      </c>
      <c r="AC489">
        <v>9.7314900000000009</v>
      </c>
      <c r="AD489">
        <v>7.3831009999999999</v>
      </c>
      <c r="AE489">
        <v>-1.4324399999999999</v>
      </c>
      <c r="AF489">
        <v>-0.9454321</v>
      </c>
      <c r="AG489">
        <v>-1.720648</v>
      </c>
      <c r="AH489">
        <v>-2.2711260000000002</v>
      </c>
      <c r="AI489">
        <v>-2.3760780000000001</v>
      </c>
      <c r="AJ489">
        <v>-1.075372</v>
      </c>
      <c r="AK489">
        <v>-1.1443620000000001</v>
      </c>
      <c r="AL489">
        <v>-0.64357129999999996</v>
      </c>
      <c r="AM489">
        <v>-2.6241639999999999</v>
      </c>
      <c r="AN489">
        <v>-3.0704319999999998</v>
      </c>
      <c r="AO489">
        <v>-3.2109000000000001</v>
      </c>
      <c r="AP489">
        <v>-2.380709</v>
      </c>
      <c r="AQ489">
        <v>-2.757501</v>
      </c>
      <c r="AR489">
        <v>-2.5217200000000002</v>
      </c>
      <c r="AS489">
        <v>-2.9658470000000001</v>
      </c>
      <c r="AT489">
        <v>-1.1828259999999999</v>
      </c>
      <c r="AU489">
        <v>-1.573685</v>
      </c>
      <c r="AV489">
        <v>-1.005816</v>
      </c>
      <c r="AW489">
        <v>-2.7321049999999998</v>
      </c>
      <c r="AX489">
        <v>-2.106617</v>
      </c>
      <c r="AY489">
        <v>-0.87718010000000002</v>
      </c>
      <c r="AZ489">
        <v>0.66756400000000005</v>
      </c>
      <c r="BA489">
        <v>-0.1577308</v>
      </c>
      <c r="BB489">
        <v>-1.281361</v>
      </c>
      <c r="BC489">
        <v>-0.36655100000000002</v>
      </c>
      <c r="BD489">
        <v>0.14834249999999999</v>
      </c>
      <c r="BE489">
        <v>-0.88072910000000004</v>
      </c>
      <c r="BF489">
        <v>-1.5453049999999999</v>
      </c>
      <c r="BG489">
        <v>-1.6826209999999999</v>
      </c>
      <c r="BH489">
        <v>-0.48991440000000003</v>
      </c>
      <c r="BI489">
        <v>-0.68469349999999995</v>
      </c>
      <c r="BJ489">
        <v>-4.84377E-2</v>
      </c>
      <c r="BK489">
        <v>-2.0652370000000002</v>
      </c>
      <c r="BL489">
        <v>-2.452801</v>
      </c>
      <c r="BM489">
        <v>-2.5677059999999998</v>
      </c>
      <c r="BN489">
        <v>-1.7349969999999999</v>
      </c>
      <c r="BO489">
        <v>-2.0214530000000002</v>
      </c>
      <c r="BP489">
        <v>-1.851369</v>
      </c>
      <c r="BQ489">
        <v>-2.2322839999999999</v>
      </c>
      <c r="BR489">
        <v>-0.49763390000000002</v>
      </c>
      <c r="BS489">
        <v>-0.82329140000000001</v>
      </c>
      <c r="BT489">
        <v>-0.22408330000000001</v>
      </c>
      <c r="BU489">
        <v>-1.946366</v>
      </c>
      <c r="BV489">
        <v>-1.3619889999999999</v>
      </c>
      <c r="BW489">
        <v>-0.16074849999999999</v>
      </c>
      <c r="BX489">
        <v>1.329297</v>
      </c>
      <c r="BY489">
        <v>0.50040340000000005</v>
      </c>
      <c r="BZ489">
        <v>-0.70815309999999998</v>
      </c>
      <c r="CA489">
        <v>0.37168020000000002</v>
      </c>
      <c r="CB489">
        <v>0.90588749999999996</v>
      </c>
      <c r="CC489">
        <v>-0.29900399999999999</v>
      </c>
      <c r="CD489">
        <v>-1.0426040000000001</v>
      </c>
      <c r="CE489">
        <v>-1.202334</v>
      </c>
      <c r="CF489">
        <v>-8.4428500000000004E-2</v>
      </c>
      <c r="CG489">
        <v>-0.36632809999999999</v>
      </c>
      <c r="CH489">
        <v>0.36375000000000002</v>
      </c>
      <c r="CI489">
        <v>-1.678126</v>
      </c>
      <c r="CJ489">
        <v>-2.0250319999999999</v>
      </c>
      <c r="CK489">
        <v>-2.1222319999999999</v>
      </c>
      <c r="CL489">
        <v>-1.287779</v>
      </c>
      <c r="CM489">
        <v>-1.511668</v>
      </c>
      <c r="CN489">
        <v>-1.387087</v>
      </c>
      <c r="CO489">
        <v>-1.7242200000000001</v>
      </c>
      <c r="CP489">
        <v>-2.3072100000000002E-2</v>
      </c>
      <c r="CQ489">
        <v>-0.30357109999999998</v>
      </c>
      <c r="CR489">
        <v>0.31734259999999997</v>
      </c>
      <c r="CS489">
        <v>-1.402166</v>
      </c>
      <c r="CT489">
        <v>-0.84626290000000004</v>
      </c>
      <c r="CU489">
        <v>0.33544980000000002</v>
      </c>
      <c r="CV489">
        <v>1.7876110000000001</v>
      </c>
      <c r="CW489">
        <v>0.9562252</v>
      </c>
      <c r="CX489">
        <v>-0.31115110000000001</v>
      </c>
      <c r="CY489">
        <v>1.1099110000000001</v>
      </c>
      <c r="CZ489">
        <v>1.663432</v>
      </c>
      <c r="DA489">
        <v>0.2827211</v>
      </c>
      <c r="DB489">
        <v>-0.53990289999999996</v>
      </c>
      <c r="DC489">
        <v>-0.72204699999999999</v>
      </c>
      <c r="DD489">
        <v>0.32105729999999999</v>
      </c>
      <c r="DE489">
        <v>-4.7962699999999997E-2</v>
      </c>
      <c r="DF489">
        <v>0.77593769999999995</v>
      </c>
      <c r="DG489">
        <v>-1.291015</v>
      </c>
      <c r="DH489">
        <v>-1.5972630000000001</v>
      </c>
      <c r="DI489">
        <v>-1.6767570000000001</v>
      </c>
      <c r="DJ489">
        <v>-0.84056120000000001</v>
      </c>
      <c r="DK489">
        <v>-1.0018830000000001</v>
      </c>
      <c r="DL489">
        <v>-0.92280410000000002</v>
      </c>
      <c r="DM489">
        <v>-1.216156</v>
      </c>
      <c r="DN489">
        <v>0.45148969999999999</v>
      </c>
      <c r="DO489">
        <v>0.21614929999999999</v>
      </c>
      <c r="DP489">
        <v>0.85876859999999999</v>
      </c>
      <c r="DQ489">
        <v>-0.85796539999999999</v>
      </c>
      <c r="DR489">
        <v>-0.33053630000000001</v>
      </c>
      <c r="DS489">
        <v>0.83164819999999995</v>
      </c>
      <c r="DT489">
        <v>2.2459250000000002</v>
      </c>
      <c r="DU489">
        <v>1.4120470000000001</v>
      </c>
      <c r="DV489">
        <v>8.5850899999999994E-2</v>
      </c>
      <c r="DW489">
        <v>2.1758000000000002</v>
      </c>
      <c r="DX489">
        <v>2.7572070000000002</v>
      </c>
      <c r="DY489">
        <v>1.1226400000000001</v>
      </c>
      <c r="DZ489">
        <v>0.18591759999999999</v>
      </c>
      <c r="EA489">
        <v>-2.8589199999999999E-2</v>
      </c>
      <c r="EB489">
        <v>0.9065145</v>
      </c>
      <c r="EC489">
        <v>0.41170630000000003</v>
      </c>
      <c r="ED489">
        <v>1.3710709999999999</v>
      </c>
      <c r="EE489">
        <v>-0.73208740000000005</v>
      </c>
      <c r="EF489">
        <v>-0.97963219999999995</v>
      </c>
      <c r="EG489">
        <v>-1.033563</v>
      </c>
      <c r="EH489">
        <v>-0.19484950000000001</v>
      </c>
      <c r="EI489">
        <v>-0.2658354</v>
      </c>
      <c r="EJ489">
        <v>-0.25245380000000001</v>
      </c>
      <c r="EK489">
        <v>-0.48259229999999997</v>
      </c>
      <c r="EL489">
        <v>1.136682</v>
      </c>
      <c r="EM489">
        <v>0.96654289999999998</v>
      </c>
      <c r="EN489">
        <v>1.6405019999999999</v>
      </c>
      <c r="EO489">
        <v>-7.2226299999999993E-2</v>
      </c>
      <c r="EP489">
        <v>0.41409099999999999</v>
      </c>
      <c r="EQ489">
        <v>1.5480799999999999</v>
      </c>
      <c r="ER489">
        <v>2.9076580000000001</v>
      </c>
      <c r="ES489">
        <v>2.0701809999999998</v>
      </c>
      <c r="ET489">
        <v>0.65905879999999994</v>
      </c>
      <c r="EU489">
        <v>44.506340000000002</v>
      </c>
      <c r="EV489">
        <v>42.758400000000002</v>
      </c>
      <c r="EW489">
        <v>43.257809999999999</v>
      </c>
      <c r="EX489">
        <v>41.761949999999999</v>
      </c>
      <c r="EY489">
        <v>42.50938</v>
      </c>
      <c r="EZ489">
        <v>43.001690000000004</v>
      </c>
      <c r="FA489">
        <v>44.253250000000001</v>
      </c>
      <c r="FB489">
        <v>44.749279999999999</v>
      </c>
      <c r="FC489">
        <v>45.506839999999997</v>
      </c>
      <c r="FD489">
        <v>46.999830000000003</v>
      </c>
      <c r="FE489">
        <v>50.734580000000001</v>
      </c>
      <c r="FF489">
        <v>51.751480000000001</v>
      </c>
      <c r="FG489">
        <v>53.998480000000001</v>
      </c>
      <c r="FH489">
        <v>56.485390000000002</v>
      </c>
      <c r="FI489">
        <v>55.998139999999999</v>
      </c>
      <c r="FJ489">
        <v>56.754179999999998</v>
      </c>
      <c r="FK489">
        <v>55.250720000000001</v>
      </c>
      <c r="FL489">
        <v>53.507179999999998</v>
      </c>
      <c r="FM489">
        <v>51.756549999999997</v>
      </c>
      <c r="FN489">
        <v>51.260010000000001</v>
      </c>
      <c r="FO489">
        <v>51.003889999999998</v>
      </c>
      <c r="FP489">
        <v>50.248860000000001</v>
      </c>
      <c r="FQ489">
        <v>50.504480000000001</v>
      </c>
      <c r="FR489">
        <v>50.256970000000003</v>
      </c>
      <c r="FS489">
        <v>11.401669999999999</v>
      </c>
      <c r="FT489">
        <v>0.49635659999999998</v>
      </c>
      <c r="FU489">
        <v>0.73041500000000004</v>
      </c>
    </row>
    <row r="490" spans="1:177" x14ac:dyDescent="0.3">
      <c r="A490" t="s">
        <v>226</v>
      </c>
      <c r="B490" t="s">
        <v>0</v>
      </c>
      <c r="C490" t="s">
        <v>275</v>
      </c>
      <c r="D490" s="30" t="s">
        <v>249</v>
      </c>
      <c r="E490" t="s">
        <v>220</v>
      </c>
      <c r="F490">
        <v>4766</v>
      </c>
      <c r="G490">
        <v>7.8026220000000004</v>
      </c>
      <c r="H490">
        <v>8.1699280000000005</v>
      </c>
      <c r="I490">
        <v>6.3317129999999997</v>
      </c>
      <c r="J490">
        <v>5.2902480000000001</v>
      </c>
      <c r="K490">
        <v>4.5755210000000002</v>
      </c>
      <c r="L490">
        <v>5.0143529999999998</v>
      </c>
      <c r="M490">
        <v>5.2623410000000002</v>
      </c>
      <c r="N490">
        <v>5.9076829999999996</v>
      </c>
      <c r="O490">
        <v>4.0357519999999996</v>
      </c>
      <c r="P490">
        <v>3.9365060000000001</v>
      </c>
      <c r="Q490">
        <v>3.8247040000000001</v>
      </c>
      <c r="R490">
        <v>3.6893530000000001</v>
      </c>
      <c r="S490">
        <v>3.569331</v>
      </c>
      <c r="T490">
        <v>3.9063870000000001</v>
      </c>
      <c r="U490">
        <v>3.7982</v>
      </c>
      <c r="V490">
        <v>4.8542009999999998</v>
      </c>
      <c r="W490">
        <v>4.8552580000000001</v>
      </c>
      <c r="X490">
        <v>6.369434</v>
      </c>
      <c r="Y490">
        <v>5.9914880000000004</v>
      </c>
      <c r="Z490">
        <v>7.8015020000000002</v>
      </c>
      <c r="AA490">
        <v>7.9462789999999996</v>
      </c>
      <c r="AB490">
        <v>9.0293229999999998</v>
      </c>
      <c r="AC490">
        <v>7.5255999999999998</v>
      </c>
      <c r="AD490">
        <v>5.2559570000000004</v>
      </c>
      <c r="AE490">
        <v>-2.041798</v>
      </c>
      <c r="AF490">
        <v>-1.4572989999999999</v>
      </c>
      <c r="AG490">
        <v>-2.077655</v>
      </c>
      <c r="AH490">
        <v>-2.083672</v>
      </c>
      <c r="AI490">
        <v>-2.0265200000000001</v>
      </c>
      <c r="AJ490">
        <v>-0.95857990000000004</v>
      </c>
      <c r="AK490">
        <v>-0.79364000000000001</v>
      </c>
      <c r="AL490">
        <v>-0.9229636</v>
      </c>
      <c r="AM490">
        <v>-2.605712</v>
      </c>
      <c r="AN490">
        <v>-2.7311779999999999</v>
      </c>
      <c r="AO490">
        <v>-2.8756300000000001</v>
      </c>
      <c r="AP490">
        <v>-2.793552</v>
      </c>
      <c r="AQ490">
        <v>-2.9522569999999999</v>
      </c>
      <c r="AR490">
        <v>-2.4319899999999999</v>
      </c>
      <c r="AS490">
        <v>-2.4548109999999999</v>
      </c>
      <c r="AT490">
        <v>-1.5733600000000001</v>
      </c>
      <c r="AU490">
        <v>-1.8292600000000001</v>
      </c>
      <c r="AV490">
        <v>-1.2735939999999999</v>
      </c>
      <c r="AW490">
        <v>-2.835731</v>
      </c>
      <c r="AX490">
        <v>-1.5864499999999999</v>
      </c>
      <c r="AY490">
        <v>-1.156183</v>
      </c>
      <c r="AZ490">
        <v>0.29927140000000002</v>
      </c>
      <c r="BA490">
        <v>-0.2316706</v>
      </c>
      <c r="BB490">
        <v>-1.505349</v>
      </c>
      <c r="BC490">
        <v>-1.2452920000000001</v>
      </c>
      <c r="BD490">
        <v>-0.67616149999999997</v>
      </c>
      <c r="BE490">
        <v>-1.3567359999999999</v>
      </c>
      <c r="BF490">
        <v>-1.461822</v>
      </c>
      <c r="BG490">
        <v>-1.417662</v>
      </c>
      <c r="BH490">
        <v>-0.4604396</v>
      </c>
      <c r="BI490">
        <v>-0.43579420000000002</v>
      </c>
      <c r="BJ490">
        <v>-0.40083770000000002</v>
      </c>
      <c r="BK490">
        <v>-2.0839050000000001</v>
      </c>
      <c r="BL490">
        <v>-2.1534979999999999</v>
      </c>
      <c r="BM490">
        <v>-2.2685059999999999</v>
      </c>
      <c r="BN490">
        <v>-2.2868019999999998</v>
      </c>
      <c r="BO490">
        <v>-2.302991</v>
      </c>
      <c r="BP490">
        <v>-1.809769</v>
      </c>
      <c r="BQ490">
        <v>-1.8274619999999999</v>
      </c>
      <c r="BR490">
        <v>-0.94431220000000005</v>
      </c>
      <c r="BS490">
        <v>-1.1710119999999999</v>
      </c>
      <c r="BT490">
        <v>-0.5559752</v>
      </c>
      <c r="BU490">
        <v>-2.1117539999999999</v>
      </c>
      <c r="BV490">
        <v>-0.91330719999999999</v>
      </c>
      <c r="BW490">
        <v>-0.59183070000000004</v>
      </c>
      <c r="BX490">
        <v>0.88181969999999998</v>
      </c>
      <c r="BY490">
        <v>0.3029346</v>
      </c>
      <c r="BZ490">
        <v>-1.030292</v>
      </c>
      <c r="CA490">
        <v>-0.69363509999999995</v>
      </c>
      <c r="CB490">
        <v>-0.1351485</v>
      </c>
      <c r="CC490">
        <v>-0.85743029999999998</v>
      </c>
      <c r="CD490">
        <v>-1.031131</v>
      </c>
      <c r="CE490">
        <v>-0.99596890000000005</v>
      </c>
      <c r="CF490">
        <v>-0.11542910000000001</v>
      </c>
      <c r="CG490">
        <v>-0.18795129999999999</v>
      </c>
      <c r="CH490">
        <v>-3.9215E-2</v>
      </c>
      <c r="CI490">
        <v>-1.722504</v>
      </c>
      <c r="CJ490">
        <v>-1.7533989999999999</v>
      </c>
      <c r="CK490">
        <v>-1.848015</v>
      </c>
      <c r="CL490">
        <v>-1.935829</v>
      </c>
      <c r="CM490">
        <v>-1.8533120000000001</v>
      </c>
      <c r="CN490">
        <v>-1.3788210000000001</v>
      </c>
      <c r="CO490">
        <v>-1.392963</v>
      </c>
      <c r="CP490">
        <v>-0.50863590000000003</v>
      </c>
      <c r="CQ490">
        <v>-0.71511179999999996</v>
      </c>
      <c r="CR490">
        <v>-5.8954800000000002E-2</v>
      </c>
      <c r="CS490">
        <v>-1.61033</v>
      </c>
      <c r="CT490">
        <v>-0.44709090000000001</v>
      </c>
      <c r="CU490">
        <v>-0.200962</v>
      </c>
      <c r="CV490">
        <v>1.285291</v>
      </c>
      <c r="CW490">
        <v>0.67320040000000003</v>
      </c>
      <c r="CX490">
        <v>-0.70126940000000004</v>
      </c>
      <c r="CY490">
        <v>-0.14197770000000001</v>
      </c>
      <c r="CZ490">
        <v>0.40586460000000002</v>
      </c>
      <c r="DA490">
        <v>-0.35812430000000001</v>
      </c>
      <c r="DB490">
        <v>-0.60043930000000001</v>
      </c>
      <c r="DC490">
        <v>-0.57427589999999995</v>
      </c>
      <c r="DD490">
        <v>0.22958139999999999</v>
      </c>
      <c r="DE490">
        <v>5.9891600000000003E-2</v>
      </c>
      <c r="DF490">
        <v>0.32240780000000002</v>
      </c>
      <c r="DG490">
        <v>-1.361102</v>
      </c>
      <c r="DH490">
        <v>-1.3532999999999999</v>
      </c>
      <c r="DI490">
        <v>-1.4275230000000001</v>
      </c>
      <c r="DJ490">
        <v>-1.584856</v>
      </c>
      <c r="DK490">
        <v>-1.403632</v>
      </c>
      <c r="DL490">
        <v>-0.94787259999999995</v>
      </c>
      <c r="DM490">
        <v>-0.95846330000000002</v>
      </c>
      <c r="DN490">
        <v>-7.2959499999999997E-2</v>
      </c>
      <c r="DO490">
        <v>-0.25921119999999997</v>
      </c>
      <c r="DP490">
        <v>0.4380656</v>
      </c>
      <c r="DQ490">
        <v>-1.1089059999999999</v>
      </c>
      <c r="DR490">
        <v>1.9125400000000001E-2</v>
      </c>
      <c r="DS490">
        <v>0.18990670000000001</v>
      </c>
      <c r="DT490">
        <v>1.6887620000000001</v>
      </c>
      <c r="DU490">
        <v>1.043466</v>
      </c>
      <c r="DV490">
        <v>-0.37224639999999998</v>
      </c>
      <c r="DW490">
        <v>0.65452779999999999</v>
      </c>
      <c r="DX490">
        <v>1.1870019999999999</v>
      </c>
      <c r="DY490">
        <v>0.36279430000000001</v>
      </c>
      <c r="DZ490">
        <v>2.1410800000000001E-2</v>
      </c>
      <c r="EA490">
        <v>3.4582000000000002E-2</v>
      </c>
      <c r="EB490">
        <v>0.72772179999999997</v>
      </c>
      <c r="EC490">
        <v>0.41773729999999998</v>
      </c>
      <c r="ED490">
        <v>0.84453370000000005</v>
      </c>
      <c r="EE490">
        <v>-0.83929600000000004</v>
      </c>
      <c r="EF490">
        <v>-0.77562019999999998</v>
      </c>
      <c r="EG490">
        <v>-0.8203994</v>
      </c>
      <c r="EH490">
        <v>-1.078106</v>
      </c>
      <c r="EI490">
        <v>-0.75436579999999998</v>
      </c>
      <c r="EJ490">
        <v>-0.32565159999999999</v>
      </c>
      <c r="EK490">
        <v>-0.33111489999999999</v>
      </c>
      <c r="EL490">
        <v>0.55608789999999997</v>
      </c>
      <c r="EM490">
        <v>0.39903690000000003</v>
      </c>
      <c r="EN490">
        <v>1.1556839999999999</v>
      </c>
      <c r="EO490">
        <v>-0.38492850000000001</v>
      </c>
      <c r="EP490">
        <v>0.69226779999999999</v>
      </c>
      <c r="EQ490">
        <v>0.75425900000000001</v>
      </c>
      <c r="ER490">
        <v>2.2713109999999999</v>
      </c>
      <c r="ES490">
        <v>1.578071</v>
      </c>
      <c r="ET490">
        <v>0.1028106</v>
      </c>
      <c r="EU490">
        <v>46</v>
      </c>
      <c r="EV490">
        <v>44.005389999999998</v>
      </c>
      <c r="EW490">
        <v>45</v>
      </c>
      <c r="EX490">
        <v>43.01079</v>
      </c>
      <c r="EY490">
        <v>44.005389999999998</v>
      </c>
      <c r="EZ490">
        <v>44.98921</v>
      </c>
      <c r="FA490">
        <v>45.994610000000002</v>
      </c>
      <c r="FB490">
        <v>45.994610000000002</v>
      </c>
      <c r="FC490">
        <v>46.994610000000002</v>
      </c>
      <c r="FD490">
        <v>47.98921</v>
      </c>
      <c r="FE490">
        <v>51.967619999999997</v>
      </c>
      <c r="FF490">
        <v>52</v>
      </c>
      <c r="FG490">
        <v>54</v>
      </c>
      <c r="FH490">
        <v>55.98921</v>
      </c>
      <c r="FI490">
        <v>55.01079</v>
      </c>
      <c r="FJ490">
        <v>56.016190000000002</v>
      </c>
      <c r="FK490">
        <v>54.016190000000002</v>
      </c>
      <c r="FL490">
        <v>53.016190000000002</v>
      </c>
      <c r="FM490">
        <v>52.01079</v>
      </c>
      <c r="FN490">
        <v>52.01079</v>
      </c>
      <c r="FO490">
        <v>52</v>
      </c>
      <c r="FP490">
        <v>50.994610000000002</v>
      </c>
      <c r="FQ490">
        <v>51.005389999999998</v>
      </c>
      <c r="FR490">
        <v>51.005389999999998</v>
      </c>
      <c r="FS490">
        <v>10.022819999999999</v>
      </c>
      <c r="FT490">
        <v>0.44473099999999999</v>
      </c>
      <c r="FU490">
        <v>0.66574759999999999</v>
      </c>
    </row>
    <row r="491" spans="1:177" x14ac:dyDescent="0.3">
      <c r="A491" t="s">
        <v>226</v>
      </c>
      <c r="B491" t="s">
        <v>0</v>
      </c>
      <c r="C491" t="s">
        <v>275</v>
      </c>
      <c r="D491" s="30" t="s">
        <v>249</v>
      </c>
      <c r="E491" t="s">
        <v>221</v>
      </c>
      <c r="F491">
        <v>1578</v>
      </c>
      <c r="G491">
        <v>3.1809090000000002</v>
      </c>
      <c r="H491">
        <v>3.123891</v>
      </c>
      <c r="I491">
        <v>2.3805170000000002</v>
      </c>
      <c r="J491">
        <v>1.6056699999999999</v>
      </c>
      <c r="K491">
        <v>1.290548</v>
      </c>
      <c r="L491">
        <v>1.5413760000000001</v>
      </c>
      <c r="M491">
        <v>1.481603</v>
      </c>
      <c r="N491">
        <v>2.046821</v>
      </c>
      <c r="O491">
        <v>1.5526409999999999</v>
      </c>
      <c r="P491">
        <v>1.2372780000000001</v>
      </c>
      <c r="Q491">
        <v>1.1760649999999999</v>
      </c>
      <c r="R491">
        <v>2.0782280000000002</v>
      </c>
      <c r="S491">
        <v>1.8495239999999999</v>
      </c>
      <c r="T491">
        <v>1.4298630000000001</v>
      </c>
      <c r="U491">
        <v>1.052465</v>
      </c>
      <c r="V491">
        <v>1.8501810000000001</v>
      </c>
      <c r="W491">
        <v>1.94791</v>
      </c>
      <c r="X491">
        <v>2.2959559999999999</v>
      </c>
      <c r="Y491">
        <v>2.3890189999999998</v>
      </c>
      <c r="Z491">
        <v>1.9056169999999999</v>
      </c>
      <c r="AA491">
        <v>2.9150140000000002</v>
      </c>
      <c r="AB491">
        <v>2.7391649999999998</v>
      </c>
      <c r="AC491">
        <v>2.274464</v>
      </c>
      <c r="AD491">
        <v>2.1599089999999999</v>
      </c>
      <c r="AE491">
        <v>-0.4151087</v>
      </c>
      <c r="AF491">
        <v>-0.57021860000000002</v>
      </c>
      <c r="AG491">
        <v>-0.31214069999999999</v>
      </c>
      <c r="AH491">
        <v>-0.75055280000000002</v>
      </c>
      <c r="AI491">
        <v>-0.80985110000000005</v>
      </c>
      <c r="AJ491">
        <v>-0.52459489999999998</v>
      </c>
      <c r="AK491">
        <v>-0.71993200000000002</v>
      </c>
      <c r="AL491">
        <v>-0.15178230000000001</v>
      </c>
      <c r="AM491">
        <v>-0.39002340000000002</v>
      </c>
      <c r="AN491">
        <v>-0.56642720000000002</v>
      </c>
      <c r="AO491">
        <v>-0.59178909999999996</v>
      </c>
      <c r="AP491">
        <v>-5.4317200000000003E-2</v>
      </c>
      <c r="AQ491">
        <v>-8.4090999999999999E-2</v>
      </c>
      <c r="AR491">
        <v>-0.27772160000000001</v>
      </c>
      <c r="AS491">
        <v>-0.98112239999999995</v>
      </c>
      <c r="AT491">
        <v>3.2352400000000003E-2</v>
      </c>
      <c r="AU491">
        <v>-0.1188205</v>
      </c>
      <c r="AV491">
        <v>3.9544999999999997E-3</v>
      </c>
      <c r="AW491">
        <v>-0.16855049999999999</v>
      </c>
      <c r="AX491">
        <v>-0.80007850000000003</v>
      </c>
      <c r="AY491">
        <v>-0.2167007</v>
      </c>
      <c r="AZ491">
        <v>-5.1327200000000003E-2</v>
      </c>
      <c r="BA491">
        <v>-0.4295641</v>
      </c>
      <c r="BB491">
        <v>-0.2161468</v>
      </c>
      <c r="BC491">
        <v>0.3691295</v>
      </c>
      <c r="BD491">
        <v>0.28532030000000003</v>
      </c>
      <c r="BE491">
        <v>0.1172609</v>
      </c>
      <c r="BF491">
        <v>-0.38234439999999997</v>
      </c>
      <c r="BG491">
        <v>-0.50677819999999996</v>
      </c>
      <c r="BH491">
        <v>-0.23550550000000001</v>
      </c>
      <c r="BI491">
        <v>-0.41717080000000001</v>
      </c>
      <c r="BJ491">
        <v>0.14187620000000001</v>
      </c>
      <c r="BK491">
        <v>-0.17855370000000001</v>
      </c>
      <c r="BL491">
        <v>-0.3586568</v>
      </c>
      <c r="BM491">
        <v>-0.41365730000000001</v>
      </c>
      <c r="BN491">
        <v>0.35498859999999999</v>
      </c>
      <c r="BO491">
        <v>0.23557149999999999</v>
      </c>
      <c r="BP491">
        <v>-8.4792900000000004E-2</v>
      </c>
      <c r="BQ491">
        <v>-0.59077199999999996</v>
      </c>
      <c r="BR491">
        <v>0.29886580000000001</v>
      </c>
      <c r="BS491">
        <v>0.2286928</v>
      </c>
      <c r="BT491">
        <v>0.31208229999999998</v>
      </c>
      <c r="BU491">
        <v>8.6773600000000006E-2</v>
      </c>
      <c r="BV491">
        <v>-0.55176579999999997</v>
      </c>
      <c r="BW491">
        <v>0.26308049999999999</v>
      </c>
      <c r="BX491">
        <v>0.27131050000000001</v>
      </c>
      <c r="BY491">
        <v>-3.23214E-2</v>
      </c>
      <c r="BZ491">
        <v>0.1057338</v>
      </c>
      <c r="CA491">
        <v>0.9122905</v>
      </c>
      <c r="CB491">
        <v>0.87786390000000003</v>
      </c>
      <c r="CC491">
        <v>0.41466320000000001</v>
      </c>
      <c r="CD491">
        <v>-0.1273243</v>
      </c>
      <c r="CE491">
        <v>-0.29687089999999999</v>
      </c>
      <c r="CF491">
        <v>-3.5283000000000002E-2</v>
      </c>
      <c r="CG491">
        <v>-0.20747930000000001</v>
      </c>
      <c r="CH491">
        <v>0.34526309999999999</v>
      </c>
      <c r="CI491">
        <v>-3.2090500000000001E-2</v>
      </c>
      <c r="CJ491">
        <v>-0.21475559999999999</v>
      </c>
      <c r="CK491">
        <v>-0.29028379999999998</v>
      </c>
      <c r="CL491">
        <v>0.6384725</v>
      </c>
      <c r="CM491">
        <v>0.45696880000000001</v>
      </c>
      <c r="CN491">
        <v>4.8828900000000001E-2</v>
      </c>
      <c r="CO491">
        <v>-0.3204166</v>
      </c>
      <c r="CP491">
        <v>0.4834522</v>
      </c>
      <c r="CQ491">
        <v>0.4693794</v>
      </c>
      <c r="CR491">
        <v>0.52549060000000003</v>
      </c>
      <c r="CS491">
        <v>0.26361040000000002</v>
      </c>
      <c r="CT491">
        <v>-0.37978509999999999</v>
      </c>
      <c r="CU491">
        <v>0.59537549999999995</v>
      </c>
      <c r="CV491">
        <v>0.4947684</v>
      </c>
      <c r="CW491">
        <v>0.24280760000000001</v>
      </c>
      <c r="CX491">
        <v>0.3286673</v>
      </c>
      <c r="CY491">
        <v>1.4554510000000001</v>
      </c>
      <c r="CZ491">
        <v>1.470407</v>
      </c>
      <c r="DA491">
        <v>0.71206550000000002</v>
      </c>
      <c r="DB491">
        <v>0.1276957</v>
      </c>
      <c r="DC491">
        <v>-8.6963499999999999E-2</v>
      </c>
      <c r="DD491">
        <v>0.16493949999999999</v>
      </c>
      <c r="DE491">
        <v>2.2122000000000001E-3</v>
      </c>
      <c r="DF491">
        <v>0.54865010000000003</v>
      </c>
      <c r="DG491">
        <v>0.11437269999999999</v>
      </c>
      <c r="DH491">
        <v>-7.0854500000000001E-2</v>
      </c>
      <c r="DI491">
        <v>-0.16691030000000001</v>
      </c>
      <c r="DJ491">
        <v>0.92195640000000001</v>
      </c>
      <c r="DK491">
        <v>0.67836609999999997</v>
      </c>
      <c r="DL491">
        <v>0.18245069999999999</v>
      </c>
      <c r="DM491">
        <v>-5.00612E-2</v>
      </c>
      <c r="DN491">
        <v>0.66803849999999998</v>
      </c>
      <c r="DO491">
        <v>0.71006599999999997</v>
      </c>
      <c r="DP491">
        <v>0.73889899999999997</v>
      </c>
      <c r="DQ491">
        <v>0.44044709999999998</v>
      </c>
      <c r="DR491">
        <v>-0.2078045</v>
      </c>
      <c r="DS491">
        <v>0.92767049999999995</v>
      </c>
      <c r="DT491">
        <v>0.71822629999999998</v>
      </c>
      <c r="DU491">
        <v>0.51793659999999997</v>
      </c>
      <c r="DV491">
        <v>0.5516008</v>
      </c>
      <c r="DW491">
        <v>2.23969</v>
      </c>
      <c r="DX491">
        <v>2.3259460000000001</v>
      </c>
      <c r="DY491">
        <v>1.141467</v>
      </c>
      <c r="DZ491">
        <v>0.49590410000000001</v>
      </c>
      <c r="EA491">
        <v>0.21610940000000001</v>
      </c>
      <c r="EB491">
        <v>0.45402890000000001</v>
      </c>
      <c r="EC491">
        <v>0.30497340000000001</v>
      </c>
      <c r="ED491">
        <v>0.84230850000000002</v>
      </c>
      <c r="EE491">
        <v>0.32584229999999997</v>
      </c>
      <c r="EF491">
        <v>0.13691590000000001</v>
      </c>
      <c r="EG491">
        <v>1.1221399999999999E-2</v>
      </c>
      <c r="EH491">
        <v>1.3312619999999999</v>
      </c>
      <c r="EI491">
        <v>0.99802860000000004</v>
      </c>
      <c r="EJ491">
        <v>0.37537930000000003</v>
      </c>
      <c r="EK491">
        <v>0.34028920000000001</v>
      </c>
      <c r="EL491">
        <v>0.93455200000000005</v>
      </c>
      <c r="EM491">
        <v>1.057579</v>
      </c>
      <c r="EN491">
        <v>1.0470269999999999</v>
      </c>
      <c r="EO491">
        <v>0.69577120000000003</v>
      </c>
      <c r="EP491">
        <v>4.0508299999999997E-2</v>
      </c>
      <c r="EQ491">
        <v>1.4074519999999999</v>
      </c>
      <c r="ER491">
        <v>1.040864</v>
      </c>
      <c r="ES491">
        <v>0.91517930000000003</v>
      </c>
      <c r="ET491">
        <v>0.87348139999999996</v>
      </c>
      <c r="EU491">
        <v>39.989800000000002</v>
      </c>
      <c r="EV491">
        <v>38.987760000000002</v>
      </c>
      <c r="EW491">
        <v>37.989800000000002</v>
      </c>
      <c r="EX491">
        <v>37.985720000000001</v>
      </c>
      <c r="EY491">
        <v>37.985729999999997</v>
      </c>
      <c r="EZ491">
        <v>36.991840000000003</v>
      </c>
      <c r="FA491">
        <v>38.987760000000002</v>
      </c>
      <c r="FB491">
        <v>40.98368</v>
      </c>
      <c r="FC491">
        <v>41.008159999999997</v>
      </c>
      <c r="FD491">
        <v>44.008159999999997</v>
      </c>
      <c r="FE491">
        <v>47.006120000000003</v>
      </c>
      <c r="FF491">
        <v>51</v>
      </c>
      <c r="FG491">
        <v>53.993879999999997</v>
      </c>
      <c r="FH491">
        <v>57.985729999999997</v>
      </c>
      <c r="FI491">
        <v>58.98368</v>
      </c>
      <c r="FJ491">
        <v>58.985729999999997</v>
      </c>
      <c r="FK491">
        <v>58.98368</v>
      </c>
      <c r="FL491">
        <v>54.991840000000003</v>
      </c>
      <c r="FM491">
        <v>50.987760000000002</v>
      </c>
      <c r="FN491">
        <v>48.989800000000002</v>
      </c>
      <c r="FO491">
        <v>47.991840000000003</v>
      </c>
      <c r="FP491">
        <v>47.993879999999997</v>
      </c>
      <c r="FQ491">
        <v>48.989800000000002</v>
      </c>
      <c r="FR491">
        <v>47.993879999999997</v>
      </c>
      <c r="FS491">
        <v>5.0709030000000004</v>
      </c>
      <c r="FT491">
        <v>0.2214999</v>
      </c>
      <c r="FU491">
        <v>0.26595999999999997</v>
      </c>
    </row>
    <row r="492" spans="1:177" x14ac:dyDescent="0.3">
      <c r="A492" t="s">
        <v>226</v>
      </c>
      <c r="B492" t="s">
        <v>0</v>
      </c>
      <c r="C492" t="s">
        <v>275</v>
      </c>
      <c r="D492" s="30" t="s">
        <v>250</v>
      </c>
      <c r="E492" t="s">
        <v>219</v>
      </c>
      <c r="F492">
        <v>6068</v>
      </c>
      <c r="G492">
        <v>9.4202829999999995</v>
      </c>
      <c r="H492">
        <v>8.7332470000000004</v>
      </c>
      <c r="I492">
        <v>7.4677199999999999</v>
      </c>
      <c r="J492">
        <v>6.5120829999999996</v>
      </c>
      <c r="K492">
        <v>5.6196320000000002</v>
      </c>
      <c r="L492">
        <v>4.8312080000000002</v>
      </c>
      <c r="M492">
        <v>5.3826859999999996</v>
      </c>
      <c r="N492">
        <v>5.388287</v>
      </c>
      <c r="O492">
        <v>5.4455869999999997</v>
      </c>
      <c r="P492">
        <v>5.5536009999999996</v>
      </c>
      <c r="Q492">
        <v>6.0421769999999997</v>
      </c>
      <c r="R492">
        <v>6.4721830000000002</v>
      </c>
      <c r="S492">
        <v>6.6563689999999998</v>
      </c>
      <c r="T492">
        <v>6.5237990000000003</v>
      </c>
      <c r="U492">
        <v>7.0660540000000003</v>
      </c>
      <c r="V492">
        <v>7.2180260000000001</v>
      </c>
      <c r="W492">
        <v>6.3347480000000003</v>
      </c>
      <c r="X492">
        <v>6.7926450000000003</v>
      </c>
      <c r="Y492">
        <v>7.6243650000000001</v>
      </c>
      <c r="Z492">
        <v>8.8950030000000009</v>
      </c>
      <c r="AA492">
        <v>10.223549999999999</v>
      </c>
      <c r="AB492">
        <v>10.172499999999999</v>
      </c>
      <c r="AC492">
        <v>8.5109499999999993</v>
      </c>
      <c r="AD492">
        <v>7.3406479999999998</v>
      </c>
      <c r="AE492">
        <v>-2.5488819999999999</v>
      </c>
      <c r="AF492">
        <v>-2.8403969999999998</v>
      </c>
      <c r="AG492">
        <v>-2.5092439999999998</v>
      </c>
      <c r="AH492">
        <v>-1.8786659999999999</v>
      </c>
      <c r="AI492">
        <v>-1.363432</v>
      </c>
      <c r="AJ492">
        <v>-1.330211</v>
      </c>
      <c r="AK492">
        <v>-0.83478640000000004</v>
      </c>
      <c r="AL492">
        <v>-1.0578620000000001</v>
      </c>
      <c r="AM492">
        <v>-0.91361559999999997</v>
      </c>
      <c r="AN492">
        <v>-0.64640180000000003</v>
      </c>
      <c r="AO492">
        <v>-0.2147869</v>
      </c>
      <c r="AP492">
        <v>0.21165780000000001</v>
      </c>
      <c r="AQ492">
        <v>0.20135710000000001</v>
      </c>
      <c r="AR492">
        <v>-6.0727799999999998E-2</v>
      </c>
      <c r="AS492">
        <v>0.7174779</v>
      </c>
      <c r="AT492">
        <v>0.90676559999999995</v>
      </c>
      <c r="AU492">
        <v>3.7650000000000001E-3</v>
      </c>
      <c r="AV492">
        <v>-0.17801410000000001</v>
      </c>
      <c r="AW492">
        <v>-0.16061130000000001</v>
      </c>
      <c r="AX492">
        <v>0.26152730000000002</v>
      </c>
      <c r="AY492">
        <v>0.7067544</v>
      </c>
      <c r="AZ492">
        <v>0.56152869999999999</v>
      </c>
      <c r="BA492">
        <v>-0.2799565</v>
      </c>
      <c r="BB492">
        <v>-0.47647430000000002</v>
      </c>
      <c r="BC492">
        <v>-1.966542</v>
      </c>
      <c r="BD492">
        <v>-2.2700459999999998</v>
      </c>
      <c r="BE492">
        <v>-1.9739120000000001</v>
      </c>
      <c r="BF492">
        <v>-1.4584980000000001</v>
      </c>
      <c r="BG492">
        <v>-1.0143679999999999</v>
      </c>
      <c r="BH492">
        <v>-0.97759439999999997</v>
      </c>
      <c r="BI492">
        <v>-0.50788829999999996</v>
      </c>
      <c r="BJ492">
        <v>-0.71708769999999999</v>
      </c>
      <c r="BK492">
        <v>-0.58667769999999997</v>
      </c>
      <c r="BL492">
        <v>-0.38119910000000001</v>
      </c>
      <c r="BM492">
        <v>8.7836399999999995E-2</v>
      </c>
      <c r="BN492">
        <v>0.52864699999999998</v>
      </c>
      <c r="BO492">
        <v>0.5965703</v>
      </c>
      <c r="BP492">
        <v>0.41301880000000002</v>
      </c>
      <c r="BQ492">
        <v>1.151219</v>
      </c>
      <c r="BR492">
        <v>1.3173410000000001</v>
      </c>
      <c r="BS492">
        <v>0.3593729</v>
      </c>
      <c r="BT492">
        <v>0.20841879999999999</v>
      </c>
      <c r="BU492">
        <v>0.27073970000000003</v>
      </c>
      <c r="BV492">
        <v>0.70294420000000002</v>
      </c>
      <c r="BW492">
        <v>1.1412979999999999</v>
      </c>
      <c r="BX492">
        <v>0.9611866</v>
      </c>
      <c r="BY492">
        <v>0.1164506</v>
      </c>
      <c r="BZ492">
        <v>-0.1187047</v>
      </c>
      <c r="CA492">
        <v>-1.563215</v>
      </c>
      <c r="CB492">
        <v>-1.875021</v>
      </c>
      <c r="CC492">
        <v>-1.6031420000000001</v>
      </c>
      <c r="CD492">
        <v>-1.1674899999999999</v>
      </c>
      <c r="CE492">
        <v>-0.77260770000000001</v>
      </c>
      <c r="CF492">
        <v>-0.73337330000000001</v>
      </c>
      <c r="CG492">
        <v>-0.2814797</v>
      </c>
      <c r="CH492">
        <v>-0.4810683</v>
      </c>
      <c r="CI492">
        <v>-0.36024149999999999</v>
      </c>
      <c r="CJ492">
        <v>-0.19752049999999999</v>
      </c>
      <c r="CK492">
        <v>0.29743229999999998</v>
      </c>
      <c r="CL492">
        <v>0.74819279999999999</v>
      </c>
      <c r="CM492">
        <v>0.87029380000000001</v>
      </c>
      <c r="CN492">
        <v>0.74113419999999997</v>
      </c>
      <c r="CO492">
        <v>1.4516279999999999</v>
      </c>
      <c r="CP492">
        <v>1.6017049999999999</v>
      </c>
      <c r="CQ492">
        <v>0.60566589999999998</v>
      </c>
      <c r="CR492">
        <v>0.47606110000000001</v>
      </c>
      <c r="CS492">
        <v>0.569492</v>
      </c>
      <c r="CT492">
        <v>1.0086679999999999</v>
      </c>
      <c r="CU492">
        <v>1.4422619999999999</v>
      </c>
      <c r="CV492">
        <v>1.2379880000000001</v>
      </c>
      <c r="CW492">
        <v>0.39100099999999999</v>
      </c>
      <c r="CX492">
        <v>0.12908539999999999</v>
      </c>
      <c r="CY492">
        <v>-1.159888</v>
      </c>
      <c r="CZ492">
        <v>-1.479997</v>
      </c>
      <c r="DA492">
        <v>-1.232372</v>
      </c>
      <c r="DB492">
        <v>-0.87648320000000002</v>
      </c>
      <c r="DC492">
        <v>-0.53084739999999997</v>
      </c>
      <c r="DD492">
        <v>-0.48915209999999998</v>
      </c>
      <c r="DE492">
        <v>-5.5071099999999998E-2</v>
      </c>
      <c r="DF492">
        <v>-0.24504870000000001</v>
      </c>
      <c r="DG492">
        <v>-0.13380529999999999</v>
      </c>
      <c r="DH492">
        <v>-1.3841900000000001E-2</v>
      </c>
      <c r="DI492">
        <v>0.50702829999999999</v>
      </c>
      <c r="DJ492">
        <v>0.9677386</v>
      </c>
      <c r="DK492">
        <v>1.1440170000000001</v>
      </c>
      <c r="DL492">
        <v>1.06925</v>
      </c>
      <c r="DM492">
        <v>1.7520359999999999</v>
      </c>
      <c r="DN492">
        <v>1.8860680000000001</v>
      </c>
      <c r="DO492">
        <v>0.85195889999999996</v>
      </c>
      <c r="DP492">
        <v>0.74370340000000001</v>
      </c>
      <c r="DQ492">
        <v>0.86824440000000003</v>
      </c>
      <c r="DR492">
        <v>1.314392</v>
      </c>
      <c r="DS492">
        <v>1.743225</v>
      </c>
      <c r="DT492">
        <v>1.5147900000000001</v>
      </c>
      <c r="DU492">
        <v>0.66555140000000002</v>
      </c>
      <c r="DV492">
        <v>0.37687549999999997</v>
      </c>
      <c r="DW492">
        <v>-0.57754830000000001</v>
      </c>
      <c r="DX492">
        <v>-0.90964560000000005</v>
      </c>
      <c r="DY492">
        <v>-0.69703870000000001</v>
      </c>
      <c r="DZ492">
        <v>-0.45631509999999997</v>
      </c>
      <c r="EA492">
        <v>-0.1817838</v>
      </c>
      <c r="EB492">
        <v>-0.1365355</v>
      </c>
      <c r="EC492">
        <v>0.27182699999999999</v>
      </c>
      <c r="ED492">
        <v>9.5726000000000006E-2</v>
      </c>
      <c r="EE492">
        <v>0.19313259999999999</v>
      </c>
      <c r="EF492">
        <v>0.2513608</v>
      </c>
      <c r="EG492">
        <v>0.80965160000000003</v>
      </c>
      <c r="EH492">
        <v>1.2847280000000001</v>
      </c>
      <c r="EI492">
        <v>1.5392300000000001</v>
      </c>
      <c r="EJ492">
        <v>1.542996</v>
      </c>
      <c r="EK492">
        <v>2.1857769999999999</v>
      </c>
      <c r="EL492">
        <v>2.2966440000000001</v>
      </c>
      <c r="EM492">
        <v>1.2075670000000001</v>
      </c>
      <c r="EN492">
        <v>1.130136</v>
      </c>
      <c r="EO492">
        <v>1.2995950000000001</v>
      </c>
      <c r="EP492">
        <v>1.755809</v>
      </c>
      <c r="EQ492">
        <v>2.1777690000000001</v>
      </c>
      <c r="ER492">
        <v>1.9144479999999999</v>
      </c>
      <c r="ES492">
        <v>1.0619590000000001</v>
      </c>
      <c r="ET492">
        <v>0.73464510000000005</v>
      </c>
      <c r="EU492">
        <v>60.751690000000004</v>
      </c>
      <c r="EV492">
        <v>60.005209999999998</v>
      </c>
      <c r="EW492">
        <v>60.005209999999998</v>
      </c>
      <c r="EX492">
        <v>59.754820000000002</v>
      </c>
      <c r="EY492">
        <v>60.003819999999997</v>
      </c>
      <c r="EZ492">
        <v>60.500610000000002</v>
      </c>
      <c r="FA492">
        <v>60.251609999999999</v>
      </c>
      <c r="FB492">
        <v>60.254379999999998</v>
      </c>
      <c r="FC492">
        <v>61.25994</v>
      </c>
      <c r="FD492">
        <v>63.506860000000003</v>
      </c>
      <c r="FE492">
        <v>67.250209999999996</v>
      </c>
      <c r="FF492">
        <v>71.251429999999999</v>
      </c>
      <c r="FG492">
        <v>72.515020000000007</v>
      </c>
      <c r="FH492">
        <v>71.769750000000002</v>
      </c>
      <c r="FI492">
        <v>73.014240000000001</v>
      </c>
      <c r="FJ492">
        <v>73.519360000000006</v>
      </c>
      <c r="FK492">
        <v>72.032650000000004</v>
      </c>
      <c r="FL492">
        <v>70.779820000000001</v>
      </c>
      <c r="FM492">
        <v>68.523179999999996</v>
      </c>
      <c r="FN492">
        <v>64.516750000000002</v>
      </c>
      <c r="FO492">
        <v>61.01493</v>
      </c>
      <c r="FP492">
        <v>59.257510000000003</v>
      </c>
      <c r="FQ492">
        <v>59.006419999999999</v>
      </c>
      <c r="FR492">
        <v>59.244489999999999</v>
      </c>
      <c r="FS492">
        <v>5.6387580000000002</v>
      </c>
      <c r="FT492">
        <v>0.24574579999999999</v>
      </c>
      <c r="FU492">
        <v>0.42388520000000002</v>
      </c>
    </row>
    <row r="493" spans="1:177" x14ac:dyDescent="0.3">
      <c r="A493" t="s">
        <v>226</v>
      </c>
      <c r="B493" t="s">
        <v>0</v>
      </c>
      <c r="C493" t="s">
        <v>275</v>
      </c>
      <c r="D493" s="30" t="s">
        <v>250</v>
      </c>
      <c r="E493" t="s">
        <v>220</v>
      </c>
      <c r="F493">
        <v>4556</v>
      </c>
      <c r="G493">
        <v>7.467041</v>
      </c>
      <c r="H493">
        <v>6.9528970000000001</v>
      </c>
      <c r="I493">
        <v>6.0676110000000003</v>
      </c>
      <c r="J493">
        <v>5.2381690000000001</v>
      </c>
      <c r="K493">
        <v>4.4492279999999997</v>
      </c>
      <c r="L493">
        <v>3.8142450000000001</v>
      </c>
      <c r="M493">
        <v>4.3748560000000003</v>
      </c>
      <c r="N493">
        <v>4.6972839999999998</v>
      </c>
      <c r="O493">
        <v>4.5168530000000002</v>
      </c>
      <c r="P493">
        <v>4.578335</v>
      </c>
      <c r="Q493">
        <v>4.9290370000000001</v>
      </c>
      <c r="R493">
        <v>5.3150040000000001</v>
      </c>
      <c r="S493">
        <v>5.4826589999999999</v>
      </c>
      <c r="T493">
        <v>5.0982789999999998</v>
      </c>
      <c r="U493">
        <v>5.7946799999999996</v>
      </c>
      <c r="V493">
        <v>6.2072580000000004</v>
      </c>
      <c r="W493">
        <v>5.024648</v>
      </c>
      <c r="X493">
        <v>5.1273929999999996</v>
      </c>
      <c r="Y493">
        <v>6.0662390000000004</v>
      </c>
      <c r="Z493">
        <v>7.1844380000000001</v>
      </c>
      <c r="AA493">
        <v>8.0546129999999998</v>
      </c>
      <c r="AB493">
        <v>8.1214370000000002</v>
      </c>
      <c r="AC493">
        <v>6.712491</v>
      </c>
      <c r="AD493">
        <v>5.9721320000000002</v>
      </c>
      <c r="AE493">
        <v>-2.229079</v>
      </c>
      <c r="AF493">
        <v>-2.365548</v>
      </c>
      <c r="AG493">
        <v>-1.987074</v>
      </c>
      <c r="AH493">
        <v>-1.471454</v>
      </c>
      <c r="AI493">
        <v>-1.0156609999999999</v>
      </c>
      <c r="AJ493">
        <v>-0.9976389</v>
      </c>
      <c r="AK493">
        <v>-0.44553110000000001</v>
      </c>
      <c r="AL493">
        <v>-0.42174089999999997</v>
      </c>
      <c r="AM493">
        <v>-0.61222759999999998</v>
      </c>
      <c r="AN493">
        <v>-0.5075788</v>
      </c>
      <c r="AO493">
        <v>-0.19599539999999999</v>
      </c>
      <c r="AP493">
        <v>0.2097512</v>
      </c>
      <c r="AQ493">
        <v>0.20852019999999999</v>
      </c>
      <c r="AR493">
        <v>-0.29535159999999999</v>
      </c>
      <c r="AS493">
        <v>0.6392795</v>
      </c>
      <c r="AT493">
        <v>1.116473</v>
      </c>
      <c r="AU493">
        <v>5.2787599999999997E-2</v>
      </c>
      <c r="AV493">
        <v>-0.38581779999999999</v>
      </c>
      <c r="AW493">
        <v>-0.1209612</v>
      </c>
      <c r="AX493">
        <v>0.31021189999999998</v>
      </c>
      <c r="AY493">
        <v>0.41689929999999997</v>
      </c>
      <c r="AZ493">
        <v>0.47171960000000002</v>
      </c>
      <c r="BA493">
        <v>-0.23680970000000001</v>
      </c>
      <c r="BB493">
        <v>-0.2230714</v>
      </c>
      <c r="BC493">
        <v>-1.68669</v>
      </c>
      <c r="BD493">
        <v>-1.836641</v>
      </c>
      <c r="BE493">
        <v>-1.4939009999999999</v>
      </c>
      <c r="BF493">
        <v>-1.0966659999999999</v>
      </c>
      <c r="BG493">
        <v>-0.72278549999999997</v>
      </c>
      <c r="BH493">
        <v>-0.70289959999999996</v>
      </c>
      <c r="BI493">
        <v>-0.1926486</v>
      </c>
      <c r="BJ493">
        <v>-0.13373699999999999</v>
      </c>
      <c r="BK493">
        <v>-0.32099719999999998</v>
      </c>
      <c r="BL493">
        <v>-0.27054460000000002</v>
      </c>
      <c r="BM493">
        <v>5.8558899999999997E-2</v>
      </c>
      <c r="BN493">
        <v>0.46431109999999998</v>
      </c>
      <c r="BO493">
        <v>0.54938529999999997</v>
      </c>
      <c r="BP493">
        <v>0.13789779999999999</v>
      </c>
      <c r="BQ493">
        <v>1.047909</v>
      </c>
      <c r="BR493">
        <v>1.4877549999999999</v>
      </c>
      <c r="BS493">
        <v>0.34191820000000001</v>
      </c>
      <c r="BT493">
        <v>-5.0171100000000003E-2</v>
      </c>
      <c r="BU493">
        <v>0.24635080000000001</v>
      </c>
      <c r="BV493">
        <v>0.68163289999999999</v>
      </c>
      <c r="BW493">
        <v>0.79662940000000004</v>
      </c>
      <c r="BX493">
        <v>0.81203479999999995</v>
      </c>
      <c r="BY493">
        <v>0.1094847</v>
      </c>
      <c r="BZ493">
        <v>0.1064507</v>
      </c>
      <c r="CA493">
        <v>-1.311034</v>
      </c>
      <c r="CB493">
        <v>-1.4703219999999999</v>
      </c>
      <c r="CC493">
        <v>-1.152331</v>
      </c>
      <c r="CD493">
        <v>-0.83708910000000003</v>
      </c>
      <c r="CE493">
        <v>-0.51994059999999998</v>
      </c>
      <c r="CF493">
        <v>-0.49876409999999999</v>
      </c>
      <c r="CG493">
        <v>-1.7503000000000001E-2</v>
      </c>
      <c r="CH493">
        <v>6.57335E-2</v>
      </c>
      <c r="CI493">
        <v>-0.119292</v>
      </c>
      <c r="CJ493">
        <v>-0.1063755</v>
      </c>
      <c r="CK493">
        <v>0.2348625</v>
      </c>
      <c r="CL493">
        <v>0.64061849999999998</v>
      </c>
      <c r="CM493">
        <v>0.78546740000000004</v>
      </c>
      <c r="CN493">
        <v>0.4379651</v>
      </c>
      <c r="CO493">
        <v>1.3309249999999999</v>
      </c>
      <c r="CP493">
        <v>1.7449030000000001</v>
      </c>
      <c r="CQ493">
        <v>0.54216920000000002</v>
      </c>
      <c r="CR493">
        <v>0.18229690000000001</v>
      </c>
      <c r="CS493">
        <v>0.50075000000000003</v>
      </c>
      <c r="CT493">
        <v>0.93887799999999999</v>
      </c>
      <c r="CU493">
        <v>1.0596289999999999</v>
      </c>
      <c r="CV493">
        <v>1.047736</v>
      </c>
      <c r="CW493">
        <v>0.3493272</v>
      </c>
      <c r="CX493">
        <v>0.33467659999999999</v>
      </c>
      <c r="CY493">
        <v>-0.93537709999999996</v>
      </c>
      <c r="CZ493">
        <v>-1.1040019999999999</v>
      </c>
      <c r="DA493">
        <v>-0.81076130000000002</v>
      </c>
      <c r="DB493">
        <v>-0.57751229999999998</v>
      </c>
      <c r="DC493">
        <v>-0.31709559999999998</v>
      </c>
      <c r="DD493">
        <v>-0.29462860000000002</v>
      </c>
      <c r="DE493">
        <v>0.15764249999999999</v>
      </c>
      <c r="DF493">
        <v>0.2652041</v>
      </c>
      <c r="DG493">
        <v>8.2413299999999995E-2</v>
      </c>
      <c r="DH493">
        <v>5.7793600000000001E-2</v>
      </c>
      <c r="DI493">
        <v>0.41116599999999998</v>
      </c>
      <c r="DJ493">
        <v>0.81692589999999998</v>
      </c>
      <c r="DK493">
        <v>1.02155</v>
      </c>
      <c r="DL493">
        <v>0.73803229999999997</v>
      </c>
      <c r="DM493">
        <v>1.6139410000000001</v>
      </c>
      <c r="DN493">
        <v>2.0020519999999999</v>
      </c>
      <c r="DO493">
        <v>0.74242019999999997</v>
      </c>
      <c r="DP493">
        <v>0.41476479999999999</v>
      </c>
      <c r="DQ493">
        <v>0.75514919999999996</v>
      </c>
      <c r="DR493">
        <v>1.196123</v>
      </c>
      <c r="DS493">
        <v>1.3226290000000001</v>
      </c>
      <c r="DT493">
        <v>1.2834369999999999</v>
      </c>
      <c r="DU493">
        <v>0.58916970000000002</v>
      </c>
      <c r="DV493">
        <v>0.56290260000000003</v>
      </c>
      <c r="DW493">
        <v>-0.39298870000000002</v>
      </c>
      <c r="DX493">
        <v>-0.57509549999999998</v>
      </c>
      <c r="DY493">
        <v>-0.31758839999999999</v>
      </c>
      <c r="DZ493">
        <v>-0.2027245</v>
      </c>
      <c r="EA493">
        <v>-2.42198E-2</v>
      </c>
      <c r="EB493">
        <v>1.1069999999999999E-4</v>
      </c>
      <c r="EC493">
        <v>0.41052499999999997</v>
      </c>
      <c r="ED493">
        <v>0.55320789999999997</v>
      </c>
      <c r="EE493">
        <v>0.37364370000000002</v>
      </c>
      <c r="EF493">
        <v>0.29482770000000003</v>
      </c>
      <c r="EG493">
        <v>0.66572039999999999</v>
      </c>
      <c r="EH493">
        <v>1.0714859999999999</v>
      </c>
      <c r="EI493">
        <v>1.3624149999999999</v>
      </c>
      <c r="EJ493">
        <v>1.1712819999999999</v>
      </c>
      <c r="EK493">
        <v>2.0225710000000001</v>
      </c>
      <c r="EL493">
        <v>2.3733330000000001</v>
      </c>
      <c r="EM493">
        <v>1.0315510000000001</v>
      </c>
      <c r="EN493">
        <v>0.75041159999999996</v>
      </c>
      <c r="EO493">
        <v>1.1224609999999999</v>
      </c>
      <c r="EP493">
        <v>1.567544</v>
      </c>
      <c r="EQ493">
        <v>1.702359</v>
      </c>
      <c r="ER493">
        <v>1.623753</v>
      </c>
      <c r="ES493">
        <v>0.93546410000000002</v>
      </c>
      <c r="ET493">
        <v>0.89242460000000001</v>
      </c>
      <c r="EU493">
        <v>61.010179999999998</v>
      </c>
      <c r="EV493">
        <v>60.015270000000001</v>
      </c>
      <c r="EW493">
        <v>60.015270000000001</v>
      </c>
      <c r="EX493">
        <v>60.015270000000001</v>
      </c>
      <c r="EY493">
        <v>60.015270000000001</v>
      </c>
      <c r="EZ493">
        <v>61.010179999999998</v>
      </c>
      <c r="FA493">
        <v>61.010179999999998</v>
      </c>
      <c r="FB493">
        <v>61.010179999999998</v>
      </c>
      <c r="FC493">
        <v>62.010179999999998</v>
      </c>
      <c r="FD493">
        <v>64</v>
      </c>
      <c r="FE493">
        <v>67.989810000000006</v>
      </c>
      <c r="FF493">
        <v>70.994910000000004</v>
      </c>
      <c r="FG493">
        <v>72.015270000000001</v>
      </c>
      <c r="FH493">
        <v>70.025459999999995</v>
      </c>
      <c r="FI493">
        <v>71.020359999999997</v>
      </c>
      <c r="FJ493">
        <v>72.025459999999995</v>
      </c>
      <c r="FK493">
        <v>70.045820000000006</v>
      </c>
      <c r="FL493">
        <v>69.040729999999996</v>
      </c>
      <c r="FM493">
        <v>67.030550000000005</v>
      </c>
      <c r="FN493">
        <v>64.020359999999997</v>
      </c>
      <c r="FO493">
        <v>61.015270000000001</v>
      </c>
      <c r="FP493">
        <v>60.005090000000003</v>
      </c>
      <c r="FQ493">
        <v>60.005090000000003</v>
      </c>
      <c r="FR493">
        <v>60.989820000000002</v>
      </c>
      <c r="FS493">
        <v>4.9452559999999997</v>
      </c>
      <c r="FT493">
        <v>0.2154113</v>
      </c>
      <c r="FU493">
        <v>0.36211339999999997</v>
      </c>
    </row>
    <row r="494" spans="1:177" x14ac:dyDescent="0.3">
      <c r="A494" t="s">
        <v>226</v>
      </c>
      <c r="B494" t="s">
        <v>0</v>
      </c>
      <c r="C494" t="s">
        <v>275</v>
      </c>
      <c r="D494" s="30" t="s">
        <v>250</v>
      </c>
      <c r="E494" t="s">
        <v>221</v>
      </c>
      <c r="F494">
        <v>1512</v>
      </c>
      <c r="G494">
        <v>2.0466069999999998</v>
      </c>
      <c r="H494">
        <v>1.8938159999999999</v>
      </c>
      <c r="I494">
        <v>1.6080829999999999</v>
      </c>
      <c r="J494">
        <v>1.4693020000000001</v>
      </c>
      <c r="K494">
        <v>1.3145039999999999</v>
      </c>
      <c r="L494">
        <v>1.1154999999999999</v>
      </c>
      <c r="M494">
        <v>1.135982</v>
      </c>
      <c r="N494">
        <v>0.81718979999999997</v>
      </c>
      <c r="O494">
        <v>0.92395729999999998</v>
      </c>
      <c r="P494">
        <v>0.98577269999999995</v>
      </c>
      <c r="Q494">
        <v>1.126039</v>
      </c>
      <c r="R494">
        <v>1.30202</v>
      </c>
      <c r="S494">
        <v>1.2875540000000001</v>
      </c>
      <c r="T494">
        <v>1.515352</v>
      </c>
      <c r="U494">
        <v>1.3665099999999999</v>
      </c>
      <c r="V494">
        <v>1.2201679999999999</v>
      </c>
      <c r="W494">
        <v>1.3714980000000001</v>
      </c>
      <c r="X494">
        <v>1.7156480000000001</v>
      </c>
      <c r="Y494">
        <v>1.6554869999999999</v>
      </c>
      <c r="Z494">
        <v>1.7976000000000001</v>
      </c>
      <c r="AA494">
        <v>2.4105259999999999</v>
      </c>
      <c r="AB494">
        <v>2.3154309999999998</v>
      </c>
      <c r="AC494">
        <v>1.9957480000000001</v>
      </c>
      <c r="AD494">
        <v>1.4903280000000001</v>
      </c>
      <c r="AE494">
        <v>-0.58986340000000004</v>
      </c>
      <c r="AF494">
        <v>-0.73656370000000004</v>
      </c>
      <c r="AG494">
        <v>-0.68053350000000001</v>
      </c>
      <c r="AH494">
        <v>-0.59312880000000001</v>
      </c>
      <c r="AI494">
        <v>-0.54971389999999998</v>
      </c>
      <c r="AJ494">
        <v>-0.53588630000000004</v>
      </c>
      <c r="AK494">
        <v>-0.54448350000000001</v>
      </c>
      <c r="AL494">
        <v>-0.78847639999999997</v>
      </c>
      <c r="AM494">
        <v>-0.62859869999999995</v>
      </c>
      <c r="AN494">
        <v>-0.38992329999999997</v>
      </c>
      <c r="AO494">
        <v>-0.26141599999999998</v>
      </c>
      <c r="AP494">
        <v>-0.14715919999999999</v>
      </c>
      <c r="AQ494">
        <v>-0.2286339</v>
      </c>
      <c r="AR494">
        <v>-2.9621600000000001E-2</v>
      </c>
      <c r="AS494">
        <v>-8.1270800000000004E-2</v>
      </c>
      <c r="AT494">
        <v>-0.27173950000000002</v>
      </c>
      <c r="AU494">
        <v>-0.30126069999999999</v>
      </c>
      <c r="AV494">
        <v>-2.87402E-2</v>
      </c>
      <c r="AW494">
        <v>-0.27295720000000001</v>
      </c>
      <c r="AX494">
        <v>-0.32098280000000001</v>
      </c>
      <c r="AY494">
        <v>0.14005090000000001</v>
      </c>
      <c r="AZ494">
        <v>-2.1687000000000001E-2</v>
      </c>
      <c r="BA494">
        <v>-0.17223160000000001</v>
      </c>
      <c r="BB494">
        <v>-0.4339905</v>
      </c>
      <c r="BC494">
        <v>-0.42533979999999999</v>
      </c>
      <c r="BD494">
        <v>-0.54952959999999995</v>
      </c>
      <c r="BE494">
        <v>-0.5039728</v>
      </c>
      <c r="BF494">
        <v>-0.39072220000000002</v>
      </c>
      <c r="BG494">
        <v>-0.33411669999999999</v>
      </c>
      <c r="BH494">
        <v>-0.33435340000000002</v>
      </c>
      <c r="BI494">
        <v>-0.33710370000000001</v>
      </c>
      <c r="BJ494">
        <v>-0.60276960000000002</v>
      </c>
      <c r="BK494">
        <v>-0.44247809999999999</v>
      </c>
      <c r="BL494">
        <v>-0.25028</v>
      </c>
      <c r="BM494">
        <v>-0.1033216</v>
      </c>
      <c r="BN494">
        <v>4.5229699999999998E-2</v>
      </c>
      <c r="BO494">
        <v>-2.32915E-2</v>
      </c>
      <c r="BP494">
        <v>0.17547370000000001</v>
      </c>
      <c r="BQ494">
        <v>6.4353999999999995E-2</v>
      </c>
      <c r="BR494">
        <v>-9.8101999999999995E-2</v>
      </c>
      <c r="BS494">
        <v>-7.9170599999999994E-2</v>
      </c>
      <c r="BT494">
        <v>0.15614610000000001</v>
      </c>
      <c r="BU494">
        <v>-5.9000499999999997E-2</v>
      </c>
      <c r="BV494">
        <v>-8.6549299999999996E-2</v>
      </c>
      <c r="BW494">
        <v>0.36087540000000001</v>
      </c>
      <c r="BX494">
        <v>0.1904961</v>
      </c>
      <c r="BY494">
        <v>1.30153E-2</v>
      </c>
      <c r="BZ494">
        <v>-0.27662829999999999</v>
      </c>
      <c r="CA494">
        <v>-0.31139139999999998</v>
      </c>
      <c r="CB494">
        <v>-0.41999029999999998</v>
      </c>
      <c r="CC494">
        <v>-0.38168740000000001</v>
      </c>
      <c r="CD494">
        <v>-0.25053599999999998</v>
      </c>
      <c r="CE494">
        <v>-0.18479480000000001</v>
      </c>
      <c r="CF494">
        <v>-0.19477240000000001</v>
      </c>
      <c r="CG494">
        <v>-0.19347300000000001</v>
      </c>
      <c r="CH494">
        <v>-0.47414970000000001</v>
      </c>
      <c r="CI494">
        <v>-0.3135715</v>
      </c>
      <c r="CJ494">
        <v>-0.15356339999999999</v>
      </c>
      <c r="CK494">
        <v>6.1741000000000001E-3</v>
      </c>
      <c r="CL494">
        <v>0.17847769999999999</v>
      </c>
      <c r="CM494">
        <v>0.11892809999999999</v>
      </c>
      <c r="CN494">
        <v>0.31752200000000003</v>
      </c>
      <c r="CO494">
        <v>0.1652132</v>
      </c>
      <c r="CP494">
        <v>2.2158899999999999E-2</v>
      </c>
      <c r="CQ494">
        <v>7.4648300000000001E-2</v>
      </c>
      <c r="CR494">
        <v>0.2841977</v>
      </c>
      <c r="CS494">
        <v>8.9185299999999995E-2</v>
      </c>
      <c r="CT494">
        <v>7.58186E-2</v>
      </c>
      <c r="CU494">
        <v>0.51381779999999999</v>
      </c>
      <c r="CV494">
        <v>0.33745350000000002</v>
      </c>
      <c r="CW494">
        <v>0.14131669999999999</v>
      </c>
      <c r="CX494">
        <v>-0.1676396</v>
      </c>
      <c r="CY494">
        <v>-0.1974429</v>
      </c>
      <c r="CZ494">
        <v>-0.29045100000000001</v>
      </c>
      <c r="DA494">
        <v>-0.25940200000000002</v>
      </c>
      <c r="DB494">
        <v>-0.1103498</v>
      </c>
      <c r="DC494">
        <v>-3.5472900000000002E-2</v>
      </c>
      <c r="DD494">
        <v>-5.5191400000000002E-2</v>
      </c>
      <c r="DE494">
        <v>-4.9842400000000002E-2</v>
      </c>
      <c r="DF494">
        <v>-0.3455297</v>
      </c>
      <c r="DG494">
        <v>-0.184665</v>
      </c>
      <c r="DH494">
        <v>-5.6846800000000003E-2</v>
      </c>
      <c r="DI494">
        <v>0.1156698</v>
      </c>
      <c r="DJ494">
        <v>0.31172559999999999</v>
      </c>
      <c r="DK494">
        <v>0.26114759999999998</v>
      </c>
      <c r="DL494">
        <v>0.45957039999999999</v>
      </c>
      <c r="DM494">
        <v>0.26607249999999999</v>
      </c>
      <c r="DN494">
        <v>0.14241980000000001</v>
      </c>
      <c r="DO494">
        <v>0.22846730000000001</v>
      </c>
      <c r="DP494">
        <v>0.41224939999999999</v>
      </c>
      <c r="DQ494">
        <v>0.2373711</v>
      </c>
      <c r="DR494">
        <v>0.23818639999999999</v>
      </c>
      <c r="DS494">
        <v>0.66676009999999997</v>
      </c>
      <c r="DT494">
        <v>0.48441089999999998</v>
      </c>
      <c r="DU494">
        <v>0.26961810000000003</v>
      </c>
      <c r="DV494">
        <v>-5.8650899999999999E-2</v>
      </c>
      <c r="DW494">
        <v>-3.2919400000000001E-2</v>
      </c>
      <c r="DX494">
        <v>-0.10341690000000001</v>
      </c>
      <c r="DY494">
        <v>-8.2841300000000007E-2</v>
      </c>
      <c r="DZ494">
        <v>9.2056799999999994E-2</v>
      </c>
      <c r="EA494">
        <v>0.18012420000000001</v>
      </c>
      <c r="EB494">
        <v>0.14634140000000001</v>
      </c>
      <c r="EC494">
        <v>0.15753739999999999</v>
      </c>
      <c r="ED494">
        <v>-0.15982299999999999</v>
      </c>
      <c r="EE494">
        <v>1.4556E-3</v>
      </c>
      <c r="EF494">
        <v>8.2796499999999995E-2</v>
      </c>
      <c r="EG494">
        <v>0.27376420000000001</v>
      </c>
      <c r="EH494">
        <v>0.50411459999999997</v>
      </c>
      <c r="EI494">
        <v>0.46649010000000002</v>
      </c>
      <c r="EJ494">
        <v>0.66466559999999997</v>
      </c>
      <c r="EK494">
        <v>0.41169719999999999</v>
      </c>
      <c r="EL494">
        <v>0.31605729999999999</v>
      </c>
      <c r="EM494">
        <v>0.4505574</v>
      </c>
      <c r="EN494">
        <v>0.59713559999999999</v>
      </c>
      <c r="EO494">
        <v>0.4513278</v>
      </c>
      <c r="EP494">
        <v>0.47261989999999998</v>
      </c>
      <c r="EQ494">
        <v>0.8875847</v>
      </c>
      <c r="ER494">
        <v>0.69659400000000005</v>
      </c>
      <c r="ES494">
        <v>0.45486500000000002</v>
      </c>
      <c r="ET494">
        <v>9.8711300000000002E-2</v>
      </c>
      <c r="EU494">
        <v>59.974960000000003</v>
      </c>
      <c r="EV494">
        <v>59.974960000000003</v>
      </c>
      <c r="EW494">
        <v>59.974969999999999</v>
      </c>
      <c r="EX494">
        <v>58.972180000000002</v>
      </c>
      <c r="EY494">
        <v>59.9694</v>
      </c>
      <c r="EZ494">
        <v>58.9694</v>
      </c>
      <c r="FA494">
        <v>57.972180000000002</v>
      </c>
      <c r="FB494">
        <v>57.983310000000003</v>
      </c>
      <c r="FC494">
        <v>59.005560000000003</v>
      </c>
      <c r="FD494">
        <v>62.025039999999997</v>
      </c>
      <c r="FE494">
        <v>65.027820000000006</v>
      </c>
      <c r="FF494">
        <v>72.02225</v>
      </c>
      <c r="FG494">
        <v>74.016689999999997</v>
      </c>
      <c r="FH494">
        <v>77.011120000000005</v>
      </c>
      <c r="FI494">
        <v>79.005560000000003</v>
      </c>
      <c r="FJ494">
        <v>78.008349999999993</v>
      </c>
      <c r="FK494">
        <v>78.002780000000001</v>
      </c>
      <c r="FL494">
        <v>76.005560000000003</v>
      </c>
      <c r="FM494">
        <v>73.008349999999993</v>
      </c>
      <c r="FN494">
        <v>66.008349999999993</v>
      </c>
      <c r="FO494">
        <v>61.013910000000003</v>
      </c>
      <c r="FP494">
        <v>57.011130000000001</v>
      </c>
      <c r="FQ494">
        <v>56.005560000000003</v>
      </c>
      <c r="FR494">
        <v>54</v>
      </c>
      <c r="FS494">
        <v>2.6518660000000001</v>
      </c>
      <c r="FT494">
        <v>0.1236358</v>
      </c>
      <c r="FU494">
        <v>0.21253140000000001</v>
      </c>
    </row>
    <row r="495" spans="1:177" x14ac:dyDescent="0.3">
      <c r="A495" t="s">
        <v>226</v>
      </c>
      <c r="B495" t="s">
        <v>0</v>
      </c>
      <c r="C495" t="s">
        <v>275</v>
      </c>
      <c r="D495" s="30" t="s">
        <v>251</v>
      </c>
      <c r="E495" t="s">
        <v>219</v>
      </c>
      <c r="F495">
        <v>6717</v>
      </c>
      <c r="G495">
        <v>11.51427</v>
      </c>
      <c r="H495">
        <v>10.537369999999999</v>
      </c>
      <c r="I495">
        <v>8.7268860000000004</v>
      </c>
      <c r="J495">
        <v>7.463571</v>
      </c>
      <c r="K495">
        <v>6.4096479999999998</v>
      </c>
      <c r="L495">
        <v>5.5793100000000004</v>
      </c>
      <c r="M495">
        <v>6.5448370000000002</v>
      </c>
      <c r="N495">
        <v>6.7155500000000004</v>
      </c>
      <c r="O495">
        <v>6.7879769999999997</v>
      </c>
      <c r="P495">
        <v>6.9505540000000003</v>
      </c>
      <c r="Q495">
        <v>7.6061399999999999</v>
      </c>
      <c r="R495">
        <v>8.1765810000000005</v>
      </c>
      <c r="S495">
        <v>8.2356499999999997</v>
      </c>
      <c r="T495">
        <v>7.9090829999999999</v>
      </c>
      <c r="U495">
        <v>8.4264460000000003</v>
      </c>
      <c r="V495">
        <v>8.6397650000000006</v>
      </c>
      <c r="W495">
        <v>8.4633409999999998</v>
      </c>
      <c r="X495">
        <v>10.901730000000001</v>
      </c>
      <c r="Y495">
        <v>11.858470000000001</v>
      </c>
      <c r="Z495">
        <v>12.43182</v>
      </c>
      <c r="AA495">
        <v>12.52779</v>
      </c>
      <c r="AB495">
        <v>11.563029999999999</v>
      </c>
      <c r="AC495">
        <v>9.348312</v>
      </c>
      <c r="AD495">
        <v>7.9997509999999998</v>
      </c>
      <c r="AE495">
        <v>-3.0017830000000001</v>
      </c>
      <c r="AF495">
        <v>-3.3309920000000002</v>
      </c>
      <c r="AG495">
        <v>-2.8764690000000002</v>
      </c>
      <c r="AH495">
        <v>-2.1253120000000001</v>
      </c>
      <c r="AI495">
        <v>-1.535237</v>
      </c>
      <c r="AJ495">
        <v>-1.507606</v>
      </c>
      <c r="AK495">
        <v>-0.95473799999999998</v>
      </c>
      <c r="AL495">
        <v>-1.238051</v>
      </c>
      <c r="AM495">
        <v>-1.0616049999999999</v>
      </c>
      <c r="AN495">
        <v>-0.74409619999999999</v>
      </c>
      <c r="AO495">
        <v>-0.1925827</v>
      </c>
      <c r="AP495">
        <v>0.3513037</v>
      </c>
      <c r="AQ495">
        <v>0.33629520000000002</v>
      </c>
      <c r="AR495">
        <v>1.08842E-2</v>
      </c>
      <c r="AS495">
        <v>0.91843129999999995</v>
      </c>
      <c r="AT495">
        <v>1.1479280000000001</v>
      </c>
      <c r="AU495">
        <v>0.14290359999999999</v>
      </c>
      <c r="AV495">
        <v>4.0014300000000003E-2</v>
      </c>
      <c r="AW495">
        <v>7.7561400000000003E-2</v>
      </c>
      <c r="AX495">
        <v>0.58268169999999997</v>
      </c>
      <c r="AY495">
        <v>0.95315399999999995</v>
      </c>
      <c r="AZ495">
        <v>0.65840430000000005</v>
      </c>
      <c r="BA495">
        <v>-0.31324930000000001</v>
      </c>
      <c r="BB495">
        <v>-0.52965090000000004</v>
      </c>
      <c r="BC495">
        <v>-2.3571589999999998</v>
      </c>
      <c r="BD495">
        <v>-2.6996380000000002</v>
      </c>
      <c r="BE495">
        <v>-2.2838799999999999</v>
      </c>
      <c r="BF495">
        <v>-1.6602049999999999</v>
      </c>
      <c r="BG495">
        <v>-1.1488400000000001</v>
      </c>
      <c r="BH495">
        <v>-1.1172759999999999</v>
      </c>
      <c r="BI495">
        <v>-0.59287670000000003</v>
      </c>
      <c r="BJ495">
        <v>-0.86082939999999997</v>
      </c>
      <c r="BK495">
        <v>-0.69969930000000002</v>
      </c>
      <c r="BL495">
        <v>-0.45052890000000001</v>
      </c>
      <c r="BM495">
        <v>0.1424076</v>
      </c>
      <c r="BN495">
        <v>0.70219640000000005</v>
      </c>
      <c r="BO495">
        <v>0.77377830000000003</v>
      </c>
      <c r="BP495">
        <v>0.53530009999999995</v>
      </c>
      <c r="BQ495">
        <v>1.3985639999999999</v>
      </c>
      <c r="BR495">
        <v>1.6024160000000001</v>
      </c>
      <c r="BS495">
        <v>0.53654539999999995</v>
      </c>
      <c r="BT495">
        <v>0.46777800000000003</v>
      </c>
      <c r="BU495">
        <v>0.55504730000000002</v>
      </c>
      <c r="BV495">
        <v>1.07131</v>
      </c>
      <c r="BW495">
        <v>1.4341740000000001</v>
      </c>
      <c r="BX495">
        <v>1.1008070000000001</v>
      </c>
      <c r="BY495">
        <v>0.12555530000000001</v>
      </c>
      <c r="BZ495">
        <v>-0.13361629999999999</v>
      </c>
      <c r="CA495">
        <v>-1.910695</v>
      </c>
      <c r="CB495">
        <v>-2.262365</v>
      </c>
      <c r="CC495">
        <v>-1.8734550000000001</v>
      </c>
      <c r="CD495">
        <v>-1.3380730000000001</v>
      </c>
      <c r="CE495">
        <v>-0.88122210000000001</v>
      </c>
      <c r="CF495">
        <v>-0.84693410000000002</v>
      </c>
      <c r="CG495">
        <v>-0.34225270000000002</v>
      </c>
      <c r="CH495">
        <v>-0.5995665</v>
      </c>
      <c r="CI495">
        <v>-0.44904470000000002</v>
      </c>
      <c r="CJ495">
        <v>-0.24720500000000001</v>
      </c>
      <c r="CK495">
        <v>0.3744208</v>
      </c>
      <c r="CL495">
        <v>0.94522349999999999</v>
      </c>
      <c r="CM495">
        <v>1.076778</v>
      </c>
      <c r="CN495">
        <v>0.898509</v>
      </c>
      <c r="CO495">
        <v>1.7311019999999999</v>
      </c>
      <c r="CP495">
        <v>1.9171940000000001</v>
      </c>
      <c r="CQ495">
        <v>0.80918049999999997</v>
      </c>
      <c r="CR495">
        <v>0.7640458</v>
      </c>
      <c r="CS495">
        <v>0.8857526</v>
      </c>
      <c r="CT495">
        <v>1.4097329999999999</v>
      </c>
      <c r="CU495">
        <v>1.7673270000000001</v>
      </c>
      <c r="CV495">
        <v>1.407214</v>
      </c>
      <c r="CW495">
        <v>0.42947010000000002</v>
      </c>
      <c r="CX495">
        <v>0.140676</v>
      </c>
      <c r="CY495">
        <v>-1.4642310000000001</v>
      </c>
      <c r="CZ495">
        <v>-1.825091</v>
      </c>
      <c r="DA495">
        <v>-1.4630289999999999</v>
      </c>
      <c r="DB495">
        <v>-1.015941</v>
      </c>
      <c r="DC495">
        <v>-0.61360440000000005</v>
      </c>
      <c r="DD495">
        <v>-0.5765924</v>
      </c>
      <c r="DE495">
        <v>-9.1628699999999993E-2</v>
      </c>
      <c r="DF495">
        <v>-0.33830369999999998</v>
      </c>
      <c r="DG495">
        <v>-0.19839010000000001</v>
      </c>
      <c r="DH495">
        <v>-4.3881099999999999E-2</v>
      </c>
      <c r="DI495">
        <v>0.60643400000000003</v>
      </c>
      <c r="DJ495">
        <v>1.1882509999999999</v>
      </c>
      <c r="DK495">
        <v>1.379777</v>
      </c>
      <c r="DL495">
        <v>1.2617179999999999</v>
      </c>
      <c r="DM495">
        <v>2.0636399999999999</v>
      </c>
      <c r="DN495">
        <v>2.2319710000000001</v>
      </c>
      <c r="DO495">
        <v>1.0818160000000001</v>
      </c>
      <c r="DP495">
        <v>1.060314</v>
      </c>
      <c r="DQ495">
        <v>1.216458</v>
      </c>
      <c r="DR495">
        <v>1.7481549999999999</v>
      </c>
      <c r="DS495">
        <v>2.1004800000000001</v>
      </c>
      <c r="DT495">
        <v>1.7136210000000001</v>
      </c>
      <c r="DU495">
        <v>0.73338479999999995</v>
      </c>
      <c r="DV495">
        <v>0.41496840000000002</v>
      </c>
      <c r="DW495">
        <v>-0.81960699999999997</v>
      </c>
      <c r="DX495">
        <v>-1.193737</v>
      </c>
      <c r="DY495">
        <v>-0.8704402</v>
      </c>
      <c r="DZ495">
        <v>-0.55083439999999995</v>
      </c>
      <c r="EA495">
        <v>-0.22720679999999999</v>
      </c>
      <c r="EB495">
        <v>-0.18626180000000001</v>
      </c>
      <c r="EC495">
        <v>0.27023259999999999</v>
      </c>
      <c r="ED495">
        <v>3.8918399999999999E-2</v>
      </c>
      <c r="EE495">
        <v>0.1635153</v>
      </c>
      <c r="EF495">
        <v>0.2496862</v>
      </c>
      <c r="EG495">
        <v>0.94142429999999999</v>
      </c>
      <c r="EH495">
        <v>1.5391429999999999</v>
      </c>
      <c r="EI495">
        <v>1.8172600000000001</v>
      </c>
      <c r="EJ495">
        <v>1.7861340000000001</v>
      </c>
      <c r="EK495">
        <v>2.5437720000000001</v>
      </c>
      <c r="EL495">
        <v>2.6864599999999998</v>
      </c>
      <c r="EM495">
        <v>1.475457</v>
      </c>
      <c r="EN495">
        <v>1.4880770000000001</v>
      </c>
      <c r="EO495">
        <v>1.6939439999999999</v>
      </c>
      <c r="EP495">
        <v>2.2367840000000001</v>
      </c>
      <c r="EQ495">
        <v>2.5815000000000001</v>
      </c>
      <c r="ER495">
        <v>2.1560239999999999</v>
      </c>
      <c r="ES495">
        <v>1.1721889999999999</v>
      </c>
      <c r="ET495">
        <v>0.81100300000000003</v>
      </c>
      <c r="EU495">
        <v>57.018770000000004</v>
      </c>
      <c r="EV495">
        <v>55.265000000000001</v>
      </c>
      <c r="EW495">
        <v>55.011960000000002</v>
      </c>
      <c r="EX495">
        <v>56.007309999999997</v>
      </c>
      <c r="EY495">
        <v>56.260840000000002</v>
      </c>
      <c r="EZ495">
        <v>56.261339999999997</v>
      </c>
      <c r="FA495">
        <v>57.265000000000001</v>
      </c>
      <c r="FB495">
        <v>58.015619999999998</v>
      </c>
      <c r="FC495">
        <v>58.51437</v>
      </c>
      <c r="FD495">
        <v>59.010959999999997</v>
      </c>
      <c r="FE495">
        <v>59.272799999999997</v>
      </c>
      <c r="FF495">
        <v>60.266489999999997</v>
      </c>
      <c r="FG495">
        <v>58.015619999999998</v>
      </c>
      <c r="FH495">
        <v>56.507060000000003</v>
      </c>
      <c r="FI495">
        <v>56.270150000000001</v>
      </c>
      <c r="FJ495">
        <v>57.010959999999997</v>
      </c>
      <c r="FK495">
        <v>58.014119999999998</v>
      </c>
      <c r="FL495">
        <v>56.265000000000001</v>
      </c>
      <c r="FM495">
        <v>56.02393</v>
      </c>
      <c r="FN495">
        <v>57.51587</v>
      </c>
      <c r="FO495">
        <v>57.751289999999997</v>
      </c>
      <c r="FP495">
        <v>56.77355</v>
      </c>
      <c r="FQ495">
        <v>56.764740000000003</v>
      </c>
      <c r="FR495">
        <v>55.761090000000003</v>
      </c>
      <c r="FS495">
        <v>6.2418480000000001</v>
      </c>
      <c r="FT495">
        <v>0.27202949999999998</v>
      </c>
      <c r="FU495">
        <v>0.46922160000000002</v>
      </c>
    </row>
    <row r="496" spans="1:177" x14ac:dyDescent="0.3">
      <c r="A496" t="s">
        <v>226</v>
      </c>
      <c r="B496" t="s">
        <v>0</v>
      </c>
      <c r="C496" t="s">
        <v>275</v>
      </c>
      <c r="D496" s="30" t="s">
        <v>251</v>
      </c>
      <c r="E496" t="s">
        <v>220</v>
      </c>
      <c r="F496">
        <v>5069</v>
      </c>
      <c r="G496">
        <v>9.1887720000000002</v>
      </c>
      <c r="H496">
        <v>8.5027860000000004</v>
      </c>
      <c r="I496">
        <v>7.1896139999999997</v>
      </c>
      <c r="J496">
        <v>6.1243670000000003</v>
      </c>
      <c r="K496">
        <v>5.1858360000000001</v>
      </c>
      <c r="L496">
        <v>4.4992179999999999</v>
      </c>
      <c r="M496">
        <v>5.4257590000000002</v>
      </c>
      <c r="N496">
        <v>5.9861680000000002</v>
      </c>
      <c r="O496">
        <v>5.7611150000000002</v>
      </c>
      <c r="P496">
        <v>5.808592</v>
      </c>
      <c r="Q496">
        <v>6.3071650000000004</v>
      </c>
      <c r="R496">
        <v>6.8241639999999997</v>
      </c>
      <c r="S496">
        <v>6.9049880000000003</v>
      </c>
      <c r="T496">
        <v>6.3079219999999996</v>
      </c>
      <c r="U496">
        <v>7.056711</v>
      </c>
      <c r="V496">
        <v>7.6125210000000001</v>
      </c>
      <c r="W496">
        <v>7.0412929999999996</v>
      </c>
      <c r="X496">
        <v>8.6753839999999993</v>
      </c>
      <c r="Y496">
        <v>9.8236450000000008</v>
      </c>
      <c r="Z496">
        <v>10.419090000000001</v>
      </c>
      <c r="AA496">
        <v>10.09704</v>
      </c>
      <c r="AB496">
        <v>9.4633629999999993</v>
      </c>
      <c r="AC496">
        <v>7.563256</v>
      </c>
      <c r="AD496">
        <v>6.6569149999999997</v>
      </c>
      <c r="AE496">
        <v>-2.634744</v>
      </c>
      <c r="AF496">
        <v>-2.7941029999999998</v>
      </c>
      <c r="AG496">
        <v>-2.294152</v>
      </c>
      <c r="AH496">
        <v>-1.6845019999999999</v>
      </c>
      <c r="AI496">
        <v>-1.1575599999999999</v>
      </c>
      <c r="AJ496">
        <v>-1.143381</v>
      </c>
      <c r="AK496">
        <v>-0.49793130000000002</v>
      </c>
      <c r="AL496">
        <v>-0.4585938</v>
      </c>
      <c r="AM496">
        <v>-0.7005922</v>
      </c>
      <c r="AN496">
        <v>-0.58133869999999999</v>
      </c>
      <c r="AO496">
        <v>-0.17884340000000001</v>
      </c>
      <c r="AP496">
        <v>0.34313559999999999</v>
      </c>
      <c r="AQ496">
        <v>0.3473252</v>
      </c>
      <c r="AR496">
        <v>-0.2740089</v>
      </c>
      <c r="AS496">
        <v>0.8512651</v>
      </c>
      <c r="AT496">
        <v>1.440741</v>
      </c>
      <c r="AU496">
        <v>0.21528439999999999</v>
      </c>
      <c r="AV496">
        <v>-0.32364280000000001</v>
      </c>
      <c r="AW496">
        <v>0.11919780000000001</v>
      </c>
      <c r="AX496">
        <v>0.66213580000000005</v>
      </c>
      <c r="AY496">
        <v>0.61322120000000002</v>
      </c>
      <c r="AZ496">
        <v>0.57998110000000003</v>
      </c>
      <c r="BA496">
        <v>-0.25853310000000002</v>
      </c>
      <c r="BB496">
        <v>-0.24749760000000001</v>
      </c>
      <c r="BC496">
        <v>-2.0312839999999999</v>
      </c>
      <c r="BD496">
        <v>-2.2056420000000001</v>
      </c>
      <c r="BE496">
        <v>-1.7454480000000001</v>
      </c>
      <c r="BF496">
        <v>-1.267514</v>
      </c>
      <c r="BG496">
        <v>-0.83170630000000001</v>
      </c>
      <c r="BH496">
        <v>-0.81545449999999997</v>
      </c>
      <c r="BI496">
        <v>-0.21657460000000001</v>
      </c>
      <c r="BJ496">
        <v>-0.13816110000000001</v>
      </c>
      <c r="BK496">
        <v>-0.37656970000000001</v>
      </c>
      <c r="BL496">
        <v>-0.31761489999999998</v>
      </c>
      <c r="BM496">
        <v>0.10437349999999999</v>
      </c>
      <c r="BN496">
        <v>0.62635859999999999</v>
      </c>
      <c r="BO496">
        <v>0.72657130000000003</v>
      </c>
      <c r="BP496">
        <v>0.20802390000000001</v>
      </c>
      <c r="BQ496">
        <v>1.305906</v>
      </c>
      <c r="BR496">
        <v>1.8538289999999999</v>
      </c>
      <c r="BS496">
        <v>0.53697079999999997</v>
      </c>
      <c r="BT496">
        <v>4.9797399999999999E-2</v>
      </c>
      <c r="BU496">
        <v>0.52786869999999997</v>
      </c>
      <c r="BV496">
        <v>1.0753779999999999</v>
      </c>
      <c r="BW496">
        <v>1.035709</v>
      </c>
      <c r="BX496">
        <v>0.95861540000000001</v>
      </c>
      <c r="BY496">
        <v>0.1267537</v>
      </c>
      <c r="BZ496">
        <v>0.1191282</v>
      </c>
      <c r="CA496">
        <v>-1.613329</v>
      </c>
      <c r="CB496">
        <v>-1.7980750000000001</v>
      </c>
      <c r="CC496">
        <v>-1.365418</v>
      </c>
      <c r="CD496">
        <v>-0.97870900000000005</v>
      </c>
      <c r="CE496">
        <v>-0.60602129999999998</v>
      </c>
      <c r="CF496">
        <v>-0.58833360000000001</v>
      </c>
      <c r="CG496">
        <v>-2.1707899999999999E-2</v>
      </c>
      <c r="CH496">
        <v>8.37696E-2</v>
      </c>
      <c r="CI496">
        <v>-0.1521526</v>
      </c>
      <c r="CJ496">
        <v>-0.13496050000000001</v>
      </c>
      <c r="CK496">
        <v>0.30052859999999998</v>
      </c>
      <c r="CL496">
        <v>0.82251799999999997</v>
      </c>
      <c r="CM496">
        <v>0.989236</v>
      </c>
      <c r="CN496">
        <v>0.54187839999999998</v>
      </c>
      <c r="CO496">
        <v>1.62079</v>
      </c>
      <c r="CP496">
        <v>2.1399319999999999</v>
      </c>
      <c r="CQ496">
        <v>0.75976980000000005</v>
      </c>
      <c r="CR496">
        <v>0.30844090000000002</v>
      </c>
      <c r="CS496">
        <v>0.81091290000000005</v>
      </c>
      <c r="CT496">
        <v>1.3615889999999999</v>
      </c>
      <c r="CU496">
        <v>1.328322</v>
      </c>
      <c r="CV496">
        <v>1.2208559999999999</v>
      </c>
      <c r="CW496">
        <v>0.39360220000000001</v>
      </c>
      <c r="CX496">
        <v>0.3730521</v>
      </c>
      <c r="CY496">
        <v>-1.1953739999999999</v>
      </c>
      <c r="CZ496">
        <v>-1.390509</v>
      </c>
      <c r="DA496">
        <v>-0.98538709999999996</v>
      </c>
      <c r="DB496">
        <v>-0.68990410000000002</v>
      </c>
      <c r="DC496">
        <v>-0.38033630000000002</v>
      </c>
      <c r="DD496">
        <v>-0.3612127</v>
      </c>
      <c r="DE496">
        <v>0.1731589</v>
      </c>
      <c r="DF496">
        <v>0.30570029999999998</v>
      </c>
      <c r="DG496">
        <v>7.2264400000000006E-2</v>
      </c>
      <c r="DH496">
        <v>4.7693800000000001E-2</v>
      </c>
      <c r="DI496">
        <v>0.49668370000000001</v>
      </c>
      <c r="DJ496">
        <v>1.0186770000000001</v>
      </c>
      <c r="DK496">
        <v>1.2519009999999999</v>
      </c>
      <c r="DL496">
        <v>0.87573290000000004</v>
      </c>
      <c r="DM496">
        <v>1.935673</v>
      </c>
      <c r="DN496">
        <v>2.4260350000000002</v>
      </c>
      <c r="DO496">
        <v>0.98256880000000002</v>
      </c>
      <c r="DP496">
        <v>0.56708440000000004</v>
      </c>
      <c r="DQ496">
        <v>1.0939570000000001</v>
      </c>
      <c r="DR496">
        <v>1.647799</v>
      </c>
      <c r="DS496">
        <v>1.620935</v>
      </c>
      <c r="DT496">
        <v>1.4830970000000001</v>
      </c>
      <c r="DU496">
        <v>0.6604506</v>
      </c>
      <c r="DV496">
        <v>0.62697599999999998</v>
      </c>
      <c r="DW496">
        <v>-0.59191300000000002</v>
      </c>
      <c r="DX496">
        <v>-0.80204739999999997</v>
      </c>
      <c r="DY496">
        <v>-0.43668360000000001</v>
      </c>
      <c r="DZ496">
        <v>-0.27291579999999999</v>
      </c>
      <c r="EA496">
        <v>-5.4482999999999997E-2</v>
      </c>
      <c r="EB496">
        <v>-3.3286200000000002E-2</v>
      </c>
      <c r="EC496">
        <v>0.45451550000000002</v>
      </c>
      <c r="ED496">
        <v>0.62613300000000005</v>
      </c>
      <c r="EE496">
        <v>0.3962869</v>
      </c>
      <c r="EF496">
        <v>0.31141770000000002</v>
      </c>
      <c r="EG496">
        <v>0.77990060000000005</v>
      </c>
      <c r="EH496">
        <v>1.3019000000000001</v>
      </c>
      <c r="EI496">
        <v>1.6311469999999999</v>
      </c>
      <c r="EJ496">
        <v>1.357766</v>
      </c>
      <c r="EK496">
        <v>2.390314</v>
      </c>
      <c r="EL496">
        <v>2.8391229999999998</v>
      </c>
      <c r="EM496">
        <v>1.3042549999999999</v>
      </c>
      <c r="EN496">
        <v>0.94052460000000004</v>
      </c>
      <c r="EO496">
        <v>1.5026280000000001</v>
      </c>
      <c r="EP496">
        <v>2.061042</v>
      </c>
      <c r="EQ496">
        <v>2.0434230000000002</v>
      </c>
      <c r="ER496">
        <v>1.8617319999999999</v>
      </c>
      <c r="ES496">
        <v>1.0457380000000001</v>
      </c>
      <c r="ET496">
        <v>0.99360179999999998</v>
      </c>
      <c r="EU496">
        <v>58.005510000000001</v>
      </c>
      <c r="EV496">
        <v>56.005510000000001</v>
      </c>
      <c r="EW496">
        <v>55.994489999999999</v>
      </c>
      <c r="EX496">
        <v>56.988990000000001</v>
      </c>
      <c r="EY496">
        <v>57</v>
      </c>
      <c r="EZ496">
        <v>57</v>
      </c>
      <c r="FA496">
        <v>58.005510000000001</v>
      </c>
      <c r="FB496">
        <v>59</v>
      </c>
      <c r="FC496">
        <v>59.011009999999999</v>
      </c>
      <c r="FD496">
        <v>59.994489999999999</v>
      </c>
      <c r="FE496">
        <v>60.01652</v>
      </c>
      <c r="FF496">
        <v>61.98348</v>
      </c>
      <c r="FG496">
        <v>59</v>
      </c>
      <c r="FH496">
        <v>57</v>
      </c>
      <c r="FI496">
        <v>57.011009999999999</v>
      </c>
      <c r="FJ496">
        <v>57.994489999999999</v>
      </c>
      <c r="FK496">
        <v>59</v>
      </c>
      <c r="FL496">
        <v>57.005510000000001</v>
      </c>
      <c r="FM496">
        <v>57.011009999999999</v>
      </c>
      <c r="FN496">
        <v>58.988990000000001</v>
      </c>
      <c r="FO496">
        <v>58.977969999999999</v>
      </c>
      <c r="FP496">
        <v>58.005510000000001</v>
      </c>
      <c r="FQ496">
        <v>57.994489999999999</v>
      </c>
      <c r="FR496">
        <v>56.988990000000001</v>
      </c>
      <c r="FS496">
        <v>5.5020860000000003</v>
      </c>
      <c r="FT496">
        <v>0.2396663</v>
      </c>
      <c r="FU496">
        <v>0.40288689999999999</v>
      </c>
    </row>
    <row r="497" spans="1:177" x14ac:dyDescent="0.3">
      <c r="A497" t="s">
        <v>226</v>
      </c>
      <c r="B497" t="s">
        <v>0</v>
      </c>
      <c r="C497" t="s">
        <v>275</v>
      </c>
      <c r="D497" s="30" t="s">
        <v>251</v>
      </c>
      <c r="E497" t="s">
        <v>221</v>
      </c>
      <c r="F497">
        <v>1648</v>
      </c>
      <c r="G497">
        <v>2.5915840000000001</v>
      </c>
      <c r="H497">
        <v>2.341974</v>
      </c>
      <c r="I497">
        <v>1.8746620000000001</v>
      </c>
      <c r="J497">
        <v>1.6847030000000001</v>
      </c>
      <c r="K497">
        <v>1.4921310000000001</v>
      </c>
      <c r="L497">
        <v>1.2933479999999999</v>
      </c>
      <c r="M497">
        <v>1.3842429999999999</v>
      </c>
      <c r="N497">
        <v>0.98841429999999997</v>
      </c>
      <c r="O497">
        <v>1.107121</v>
      </c>
      <c r="P497">
        <v>1.220648</v>
      </c>
      <c r="Q497">
        <v>1.389885</v>
      </c>
      <c r="R497">
        <v>1.620015</v>
      </c>
      <c r="S497">
        <v>1.543509</v>
      </c>
      <c r="T497">
        <v>1.760602</v>
      </c>
      <c r="U497">
        <v>1.556756</v>
      </c>
      <c r="V497">
        <v>1.401419</v>
      </c>
      <c r="W497">
        <v>1.637883</v>
      </c>
      <c r="X497">
        <v>2.4122240000000001</v>
      </c>
      <c r="Y497">
        <v>2.3620679999999998</v>
      </c>
      <c r="Z497">
        <v>2.3750960000000001</v>
      </c>
      <c r="AA497">
        <v>2.941106</v>
      </c>
      <c r="AB497">
        <v>2.5577640000000001</v>
      </c>
      <c r="AC497">
        <v>2.130881</v>
      </c>
      <c r="AD497">
        <v>1.60745</v>
      </c>
      <c r="AE497">
        <v>-0.69782929999999999</v>
      </c>
      <c r="AF497">
        <v>-0.86442609999999998</v>
      </c>
      <c r="AG497">
        <v>-0.77068820000000005</v>
      </c>
      <c r="AH497">
        <v>-0.66067310000000001</v>
      </c>
      <c r="AI497">
        <v>-0.60750839999999995</v>
      </c>
      <c r="AJ497">
        <v>-0.59762179999999998</v>
      </c>
      <c r="AK497">
        <v>-0.6183381</v>
      </c>
      <c r="AL497">
        <v>-0.91609700000000005</v>
      </c>
      <c r="AM497">
        <v>-0.71909639999999997</v>
      </c>
      <c r="AN497">
        <v>-0.44777220000000001</v>
      </c>
      <c r="AO497">
        <v>-0.28403820000000002</v>
      </c>
      <c r="AP497">
        <v>-0.13285920000000001</v>
      </c>
      <c r="AQ497">
        <v>-0.23625409999999999</v>
      </c>
      <c r="AR497">
        <v>-9.4572000000000007E-3</v>
      </c>
      <c r="AS497">
        <v>-8.0440200000000003E-2</v>
      </c>
      <c r="AT497">
        <v>-0.29488320000000001</v>
      </c>
      <c r="AU497">
        <v>-0.32057370000000002</v>
      </c>
      <c r="AV497">
        <v>5.8499700000000002E-2</v>
      </c>
      <c r="AW497">
        <v>-0.26746550000000002</v>
      </c>
      <c r="AX497">
        <v>-0.33231630000000001</v>
      </c>
      <c r="AY497">
        <v>0.2195279</v>
      </c>
      <c r="AZ497">
        <v>-1.86727E-2</v>
      </c>
      <c r="BA497">
        <v>-0.1908657</v>
      </c>
      <c r="BB497">
        <v>-0.4711226</v>
      </c>
      <c r="BC497">
        <v>-0.51850739999999995</v>
      </c>
      <c r="BD497">
        <v>-0.66056879999999996</v>
      </c>
      <c r="BE497">
        <v>-0.57824640000000005</v>
      </c>
      <c r="BF497">
        <v>-0.44006060000000002</v>
      </c>
      <c r="BG497">
        <v>-0.37251889999999999</v>
      </c>
      <c r="BH497">
        <v>-0.37796170000000001</v>
      </c>
      <c r="BI497">
        <v>-0.39230500000000001</v>
      </c>
      <c r="BJ497">
        <v>-0.71368640000000005</v>
      </c>
      <c r="BK497">
        <v>-0.51623479999999999</v>
      </c>
      <c r="BL497">
        <v>-0.29556830000000001</v>
      </c>
      <c r="BM497">
        <v>-0.1117237</v>
      </c>
      <c r="BN497">
        <v>7.68345E-2</v>
      </c>
      <c r="BO497">
        <v>-1.24417E-2</v>
      </c>
      <c r="BP497">
        <v>0.21408579999999999</v>
      </c>
      <c r="BQ497">
        <v>7.8283099999999994E-2</v>
      </c>
      <c r="BR497">
        <v>-0.1056275</v>
      </c>
      <c r="BS497">
        <v>-7.8507300000000002E-2</v>
      </c>
      <c r="BT497">
        <v>0.26001590000000002</v>
      </c>
      <c r="BU497">
        <v>-3.4264000000000003E-2</v>
      </c>
      <c r="BV497">
        <v>-7.6796299999999998E-2</v>
      </c>
      <c r="BW497">
        <v>0.46021489999999998</v>
      </c>
      <c r="BX497">
        <v>0.2125957</v>
      </c>
      <c r="BY497">
        <v>1.1043600000000001E-2</v>
      </c>
      <c r="BZ497">
        <v>-0.29960599999999998</v>
      </c>
      <c r="CA497">
        <v>-0.39430959999999998</v>
      </c>
      <c r="CB497">
        <v>-0.5193778</v>
      </c>
      <c r="CC497">
        <v>-0.44496170000000002</v>
      </c>
      <c r="CD497">
        <v>-0.28726499999999999</v>
      </c>
      <c r="CE497">
        <v>-0.20976590000000001</v>
      </c>
      <c r="CF497">
        <v>-0.22582569999999999</v>
      </c>
      <c r="CG497">
        <v>-0.2357553</v>
      </c>
      <c r="CH497">
        <v>-0.57349749999999999</v>
      </c>
      <c r="CI497">
        <v>-0.3757335</v>
      </c>
      <c r="CJ497">
        <v>-0.1901524</v>
      </c>
      <c r="CK497">
        <v>7.6208999999999999E-3</v>
      </c>
      <c r="CL497">
        <v>0.22206770000000001</v>
      </c>
      <c r="CM497">
        <v>0.14257</v>
      </c>
      <c r="CN497">
        <v>0.36891099999999999</v>
      </c>
      <c r="CO497">
        <v>0.1882144</v>
      </c>
      <c r="CP497">
        <v>2.5450500000000001E-2</v>
      </c>
      <c r="CQ497">
        <v>8.9147199999999996E-2</v>
      </c>
      <c r="CR497">
        <v>0.39958549999999998</v>
      </c>
      <c r="CS497">
        <v>0.12725059999999999</v>
      </c>
      <c r="CT497">
        <v>0.1001761</v>
      </c>
      <c r="CU497">
        <v>0.62691399999999997</v>
      </c>
      <c r="CV497">
        <v>0.37277149999999998</v>
      </c>
      <c r="CW497">
        <v>0.1508854</v>
      </c>
      <c r="CX497">
        <v>-0.18081410000000001</v>
      </c>
      <c r="CY497">
        <v>-0.27011190000000002</v>
      </c>
      <c r="CZ497">
        <v>-0.37818689999999999</v>
      </c>
      <c r="DA497">
        <v>-0.31167709999999998</v>
      </c>
      <c r="DB497">
        <v>-0.13446939999999999</v>
      </c>
      <c r="DC497">
        <v>-4.7012900000000003E-2</v>
      </c>
      <c r="DD497">
        <v>-7.36898E-2</v>
      </c>
      <c r="DE497">
        <v>-7.9205499999999998E-2</v>
      </c>
      <c r="DF497">
        <v>-0.43330849999999999</v>
      </c>
      <c r="DG497">
        <v>-0.2352321</v>
      </c>
      <c r="DH497">
        <v>-8.4736500000000006E-2</v>
      </c>
      <c r="DI497">
        <v>0.12696540000000001</v>
      </c>
      <c r="DJ497">
        <v>0.36730089999999999</v>
      </c>
      <c r="DK497">
        <v>0.29758190000000001</v>
      </c>
      <c r="DL497">
        <v>0.52373619999999999</v>
      </c>
      <c r="DM497">
        <v>0.29814560000000001</v>
      </c>
      <c r="DN497">
        <v>0.15652849999999999</v>
      </c>
      <c r="DO497">
        <v>0.25680170000000002</v>
      </c>
      <c r="DP497">
        <v>0.53915500000000005</v>
      </c>
      <c r="DQ497">
        <v>0.2887653</v>
      </c>
      <c r="DR497">
        <v>0.27714850000000002</v>
      </c>
      <c r="DS497">
        <v>0.79361309999999996</v>
      </c>
      <c r="DT497">
        <v>0.53294719999999995</v>
      </c>
      <c r="DU497">
        <v>0.29072710000000002</v>
      </c>
      <c r="DV497">
        <v>-6.2022300000000002E-2</v>
      </c>
      <c r="DW497">
        <v>-9.0789999999999996E-2</v>
      </c>
      <c r="DX497">
        <v>-0.1743296</v>
      </c>
      <c r="DY497">
        <v>-0.1192353</v>
      </c>
      <c r="DZ497">
        <v>8.61431E-2</v>
      </c>
      <c r="EA497">
        <v>0.18797659999999999</v>
      </c>
      <c r="EB497">
        <v>0.1459703</v>
      </c>
      <c r="EC497">
        <v>0.1468276</v>
      </c>
      <c r="ED497">
        <v>-0.23089799999999999</v>
      </c>
      <c r="EE497">
        <v>-3.2370500000000003E-2</v>
      </c>
      <c r="EF497">
        <v>6.7467399999999997E-2</v>
      </c>
      <c r="EG497">
        <v>0.29927989999999999</v>
      </c>
      <c r="EH497">
        <v>0.57699469999999997</v>
      </c>
      <c r="EI497">
        <v>0.52139429999999998</v>
      </c>
      <c r="EJ497">
        <v>0.74727920000000003</v>
      </c>
      <c r="EK497">
        <v>0.45686890000000002</v>
      </c>
      <c r="EL497">
        <v>0.34578419999999999</v>
      </c>
      <c r="EM497">
        <v>0.49886819999999998</v>
      </c>
      <c r="EN497">
        <v>0.74067130000000003</v>
      </c>
      <c r="EO497">
        <v>0.52196679999999995</v>
      </c>
      <c r="EP497">
        <v>0.53266849999999999</v>
      </c>
      <c r="EQ497">
        <v>1.0343</v>
      </c>
      <c r="ER497">
        <v>0.76421559999999999</v>
      </c>
      <c r="ES497">
        <v>0.49263639999999997</v>
      </c>
      <c r="ET497">
        <v>0.1094943</v>
      </c>
      <c r="EU497">
        <v>53.98986</v>
      </c>
      <c r="EV497">
        <v>52.991889999999998</v>
      </c>
      <c r="EW497">
        <v>51.995939999999997</v>
      </c>
      <c r="EX497">
        <v>52.99391</v>
      </c>
      <c r="EY497">
        <v>53.991889999999998</v>
      </c>
      <c r="EZ497">
        <v>53.993920000000003</v>
      </c>
      <c r="FA497">
        <v>54.991889999999998</v>
      </c>
      <c r="FB497">
        <v>54.993920000000003</v>
      </c>
      <c r="FC497">
        <v>56.98986</v>
      </c>
      <c r="FD497">
        <v>55.991889999999998</v>
      </c>
      <c r="FE497">
        <v>56.98986</v>
      </c>
      <c r="FF497">
        <v>54.995939999999997</v>
      </c>
      <c r="FG497">
        <v>54.993920000000003</v>
      </c>
      <c r="FH497">
        <v>54.993920000000003</v>
      </c>
      <c r="FI497">
        <v>53.995939999999997</v>
      </c>
      <c r="FJ497">
        <v>53.991889999999998</v>
      </c>
      <c r="FK497">
        <v>54.987830000000002</v>
      </c>
      <c r="FL497">
        <v>53.991889999999998</v>
      </c>
      <c r="FM497">
        <v>52.993920000000003</v>
      </c>
      <c r="FN497">
        <v>52.993920000000003</v>
      </c>
      <c r="FO497">
        <v>53.985799999999998</v>
      </c>
      <c r="FP497">
        <v>52.991889999999998</v>
      </c>
      <c r="FQ497">
        <v>52.98986</v>
      </c>
      <c r="FR497">
        <v>51.991889999999998</v>
      </c>
      <c r="FS497">
        <v>2.8903940000000001</v>
      </c>
      <c r="FT497">
        <v>0.1347565</v>
      </c>
      <c r="FU497">
        <v>0.23164799999999999</v>
      </c>
    </row>
    <row r="498" spans="1:177" x14ac:dyDescent="0.3">
      <c r="A498" t="s">
        <v>226</v>
      </c>
      <c r="B498" t="s">
        <v>0</v>
      </c>
      <c r="C498" t="s">
        <v>275</v>
      </c>
      <c r="D498" s="30" t="s">
        <v>252</v>
      </c>
      <c r="E498" t="s">
        <v>219</v>
      </c>
      <c r="F498">
        <v>6939</v>
      </c>
      <c r="G498">
        <v>10.994400000000001</v>
      </c>
      <c r="H498">
        <v>9.548235</v>
      </c>
      <c r="I498">
        <v>8.5391159999999999</v>
      </c>
      <c r="J498">
        <v>8.0768640000000005</v>
      </c>
      <c r="K498">
        <v>6.702985</v>
      </c>
      <c r="L498">
        <v>6.1805709999999996</v>
      </c>
      <c r="M498">
        <v>6.7932110000000003</v>
      </c>
      <c r="N498">
        <v>6.9400740000000001</v>
      </c>
      <c r="O498">
        <v>6.9145849999999998</v>
      </c>
      <c r="P498">
        <v>8.6390860000000007</v>
      </c>
      <c r="Q498">
        <v>10.120570000000001</v>
      </c>
      <c r="R498">
        <v>9.5122479999999996</v>
      </c>
      <c r="S498">
        <v>9.683719</v>
      </c>
      <c r="T498">
        <v>10.49207</v>
      </c>
      <c r="U498">
        <v>11.632250000000001</v>
      </c>
      <c r="V498">
        <v>11.09747</v>
      </c>
      <c r="W498">
        <v>10.75872</v>
      </c>
      <c r="X498">
        <v>11.102639999999999</v>
      </c>
      <c r="Y498">
        <v>13.60004</v>
      </c>
      <c r="Z498">
        <v>14.97991</v>
      </c>
      <c r="AA498">
        <v>14.42318</v>
      </c>
      <c r="AB498">
        <v>13.60374</v>
      </c>
      <c r="AC498">
        <v>11.89104</v>
      </c>
      <c r="AD498">
        <v>9.2340610000000005</v>
      </c>
      <c r="AE498">
        <v>-3.6320929999999998</v>
      </c>
      <c r="AF498">
        <v>-3.7728350000000002</v>
      </c>
      <c r="AG498">
        <v>-3.0990039999999999</v>
      </c>
      <c r="AH498">
        <v>-1.756319</v>
      </c>
      <c r="AI498">
        <v>-1.645073</v>
      </c>
      <c r="AJ498">
        <v>-1.3815740000000001</v>
      </c>
      <c r="AK498">
        <v>-0.72497180000000006</v>
      </c>
      <c r="AL498">
        <v>-0.8763069</v>
      </c>
      <c r="AM498">
        <v>-1.113405</v>
      </c>
      <c r="AN498">
        <v>0.1053602</v>
      </c>
      <c r="AO498">
        <v>1.0795170000000001</v>
      </c>
      <c r="AP498">
        <v>-2.7666199999999998E-2</v>
      </c>
      <c r="AQ498">
        <v>-0.24344959999999999</v>
      </c>
      <c r="AR498">
        <v>0.25227959999999999</v>
      </c>
      <c r="AS498">
        <v>1.1036319999999999</v>
      </c>
      <c r="AT498">
        <v>0.19152710000000001</v>
      </c>
      <c r="AU498">
        <v>-0.34568070000000001</v>
      </c>
      <c r="AV498">
        <v>-0.69578930000000005</v>
      </c>
      <c r="AW498">
        <v>0.71297060000000001</v>
      </c>
      <c r="AX498">
        <v>0.92575960000000002</v>
      </c>
      <c r="AY498">
        <v>0.1106075</v>
      </c>
      <c r="AZ498">
        <v>-0.66081730000000005</v>
      </c>
      <c r="BA498">
        <v>-0.98080750000000005</v>
      </c>
      <c r="BB498">
        <v>-1.8309359999999999</v>
      </c>
      <c r="BC498">
        <v>-2.941805</v>
      </c>
      <c r="BD498">
        <v>-3.132152</v>
      </c>
      <c r="BE498">
        <v>-2.4728699999999999</v>
      </c>
      <c r="BF498">
        <v>-1.2885489999999999</v>
      </c>
      <c r="BG498">
        <v>-1.2500899999999999</v>
      </c>
      <c r="BH498">
        <v>-0.96253169999999999</v>
      </c>
      <c r="BI498">
        <v>-0.4334305</v>
      </c>
      <c r="BJ498">
        <v>-0.54768349999999999</v>
      </c>
      <c r="BK498">
        <v>-0.71559919999999999</v>
      </c>
      <c r="BL498">
        <v>0.56593230000000005</v>
      </c>
      <c r="BM498">
        <v>1.605802</v>
      </c>
      <c r="BN498">
        <v>0.53132990000000002</v>
      </c>
      <c r="BO498">
        <v>0.30921779999999999</v>
      </c>
      <c r="BP498">
        <v>0.80866570000000004</v>
      </c>
      <c r="BQ498">
        <v>1.7129479999999999</v>
      </c>
      <c r="BR498">
        <v>0.82992699999999997</v>
      </c>
      <c r="BS498">
        <v>0.34554980000000002</v>
      </c>
      <c r="BT498">
        <v>2.5185699999999998E-2</v>
      </c>
      <c r="BU498">
        <v>1.3381149999999999</v>
      </c>
      <c r="BV498">
        <v>1.5028079999999999</v>
      </c>
      <c r="BW498">
        <v>0.71566030000000003</v>
      </c>
      <c r="BX498">
        <v>3.83767E-2</v>
      </c>
      <c r="BY498">
        <v>-0.2478041</v>
      </c>
      <c r="BZ498">
        <v>-1.2436940000000001</v>
      </c>
      <c r="CA498">
        <v>-2.463714</v>
      </c>
      <c r="CB498">
        <v>-2.6884169999999998</v>
      </c>
      <c r="CC498">
        <v>-2.039212</v>
      </c>
      <c r="CD498">
        <v>-0.96457179999999998</v>
      </c>
      <c r="CE498">
        <v>-0.97652600000000001</v>
      </c>
      <c r="CF498">
        <v>-0.67230420000000002</v>
      </c>
      <c r="CG498">
        <v>-0.23150989999999999</v>
      </c>
      <c r="CH498">
        <v>-0.32007999999999998</v>
      </c>
      <c r="CI498">
        <v>-0.44008049999999999</v>
      </c>
      <c r="CJ498">
        <v>0.88492309999999996</v>
      </c>
      <c r="CK498">
        <v>1.970305</v>
      </c>
      <c r="CL498">
        <v>0.91848890000000005</v>
      </c>
      <c r="CM498">
        <v>0.69199350000000004</v>
      </c>
      <c r="CN498">
        <v>1.1940170000000001</v>
      </c>
      <c r="CO498">
        <v>2.1349589999999998</v>
      </c>
      <c r="CP498">
        <v>1.272081</v>
      </c>
      <c r="CQ498">
        <v>0.82429399999999997</v>
      </c>
      <c r="CR498">
        <v>0.52453070000000002</v>
      </c>
      <c r="CS498">
        <v>1.7710889999999999</v>
      </c>
      <c r="CT498">
        <v>1.902469</v>
      </c>
      <c r="CU498">
        <v>1.1347179999999999</v>
      </c>
      <c r="CV498">
        <v>0.5226364</v>
      </c>
      <c r="CW498">
        <v>0.25987189999999999</v>
      </c>
      <c r="CX498">
        <v>-0.83697239999999995</v>
      </c>
      <c r="CY498">
        <v>-1.9856229999999999</v>
      </c>
      <c r="CZ498">
        <v>-2.2446820000000001</v>
      </c>
      <c r="DA498">
        <v>-1.605553</v>
      </c>
      <c r="DB498">
        <v>-0.64059509999999997</v>
      </c>
      <c r="DC498">
        <v>-0.70296190000000003</v>
      </c>
      <c r="DD498">
        <v>-0.38207669999999999</v>
      </c>
      <c r="DE498">
        <v>-2.9589299999999999E-2</v>
      </c>
      <c r="DF498">
        <v>-9.24764E-2</v>
      </c>
      <c r="DG498">
        <v>-0.16456170000000001</v>
      </c>
      <c r="DH498">
        <v>1.2039139999999999</v>
      </c>
      <c r="DI498">
        <v>2.3348080000000002</v>
      </c>
      <c r="DJ498">
        <v>1.3056479999999999</v>
      </c>
      <c r="DK498">
        <v>1.0747690000000001</v>
      </c>
      <c r="DL498">
        <v>1.5793680000000001</v>
      </c>
      <c r="DM498">
        <v>2.556969</v>
      </c>
      <c r="DN498">
        <v>1.714235</v>
      </c>
      <c r="DO498">
        <v>1.3030379999999999</v>
      </c>
      <c r="DP498">
        <v>1.023876</v>
      </c>
      <c r="DQ498">
        <v>2.204062</v>
      </c>
      <c r="DR498">
        <v>2.3021310000000001</v>
      </c>
      <c r="DS498">
        <v>1.553776</v>
      </c>
      <c r="DT498">
        <v>1.006896</v>
      </c>
      <c r="DU498">
        <v>0.7675478</v>
      </c>
      <c r="DV498">
        <v>-0.43025059999999998</v>
      </c>
      <c r="DW498">
        <v>-1.2953349999999999</v>
      </c>
      <c r="DX498">
        <v>-1.603999</v>
      </c>
      <c r="DY498">
        <v>-0.97941929999999999</v>
      </c>
      <c r="DZ498">
        <v>-0.17282420000000001</v>
      </c>
      <c r="EA498">
        <v>-0.30797869999999999</v>
      </c>
      <c r="EB498">
        <v>3.69658E-2</v>
      </c>
      <c r="EC498">
        <v>0.26195200000000002</v>
      </c>
      <c r="ED498">
        <v>0.236147</v>
      </c>
      <c r="EE498">
        <v>0.2332437</v>
      </c>
      <c r="EF498">
        <v>1.6644859999999999</v>
      </c>
      <c r="EG498">
        <v>2.8610929999999999</v>
      </c>
      <c r="EH498">
        <v>1.864644</v>
      </c>
      <c r="EI498">
        <v>1.627437</v>
      </c>
      <c r="EJ498">
        <v>2.1357550000000001</v>
      </c>
      <c r="EK498">
        <v>3.1662849999999998</v>
      </c>
      <c r="EL498">
        <v>2.3526349999999998</v>
      </c>
      <c r="EM498">
        <v>1.9942690000000001</v>
      </c>
      <c r="EN498">
        <v>1.7448509999999999</v>
      </c>
      <c r="EO498">
        <v>2.8292060000000001</v>
      </c>
      <c r="EP498">
        <v>2.8791790000000002</v>
      </c>
      <c r="EQ498">
        <v>2.1588280000000002</v>
      </c>
      <c r="ER498">
        <v>1.7060900000000001</v>
      </c>
      <c r="ES498">
        <v>1.500551</v>
      </c>
      <c r="ET498">
        <v>0.15699099999999999</v>
      </c>
      <c r="EU498">
        <v>69.517899999999997</v>
      </c>
      <c r="EV498">
        <v>70.2667</v>
      </c>
      <c r="EW498">
        <v>69.273089999999996</v>
      </c>
      <c r="EX498">
        <v>69.266059999999996</v>
      </c>
      <c r="EY498">
        <v>67.536590000000004</v>
      </c>
      <c r="EZ498">
        <v>68.539630000000002</v>
      </c>
      <c r="FA498">
        <v>69.271169999999998</v>
      </c>
      <c r="FB498">
        <v>70.034520000000001</v>
      </c>
      <c r="FC498">
        <v>72.497439999999997</v>
      </c>
      <c r="FD498">
        <v>76.239850000000004</v>
      </c>
      <c r="FE498">
        <v>80.472989999999996</v>
      </c>
      <c r="FF498">
        <v>85.481300000000005</v>
      </c>
      <c r="FG498">
        <v>87.749920000000003</v>
      </c>
      <c r="FH498">
        <v>87.006709999999998</v>
      </c>
      <c r="FI498">
        <v>83.993930000000006</v>
      </c>
      <c r="FJ498">
        <v>82.230260000000001</v>
      </c>
      <c r="FK498">
        <v>83.731219999999993</v>
      </c>
      <c r="FL498">
        <v>83.494410000000002</v>
      </c>
      <c r="FM498">
        <v>82.770849999999996</v>
      </c>
      <c r="FN498">
        <v>77.750559999999993</v>
      </c>
      <c r="FO498">
        <v>75.746089999999995</v>
      </c>
      <c r="FP498">
        <v>73.248639999999995</v>
      </c>
      <c r="FQ498">
        <v>72.481459999999998</v>
      </c>
      <c r="FR498">
        <v>70.508150000000001</v>
      </c>
      <c r="FS498">
        <v>9.2909869999999994</v>
      </c>
      <c r="FT498">
        <v>0.42088350000000002</v>
      </c>
      <c r="FU498">
        <v>0.66108520000000004</v>
      </c>
    </row>
    <row r="499" spans="1:177" x14ac:dyDescent="0.3">
      <c r="A499" t="s">
        <v>226</v>
      </c>
      <c r="B499" t="s">
        <v>0</v>
      </c>
      <c r="C499" t="s">
        <v>275</v>
      </c>
      <c r="D499" s="30" t="s">
        <v>252</v>
      </c>
      <c r="E499" t="s">
        <v>220</v>
      </c>
      <c r="F499">
        <v>5232</v>
      </c>
      <c r="G499">
        <v>8.5954899999999999</v>
      </c>
      <c r="H499">
        <v>7.1383619999999999</v>
      </c>
      <c r="I499">
        <v>6.5745969999999998</v>
      </c>
      <c r="J499">
        <v>6.6895340000000001</v>
      </c>
      <c r="K499">
        <v>5.8033539999999997</v>
      </c>
      <c r="L499">
        <v>5.6206839999999998</v>
      </c>
      <c r="M499">
        <v>5.6498210000000002</v>
      </c>
      <c r="N499">
        <v>6.0065999999999997</v>
      </c>
      <c r="O499">
        <v>5.9709139999999996</v>
      </c>
      <c r="P499">
        <v>7.1606030000000001</v>
      </c>
      <c r="Q499">
        <v>8.4686970000000006</v>
      </c>
      <c r="R499">
        <v>7.7902699999999996</v>
      </c>
      <c r="S499">
        <v>7.7115200000000002</v>
      </c>
      <c r="T499">
        <v>8.2088389999999993</v>
      </c>
      <c r="U499">
        <v>9.2448589999999999</v>
      </c>
      <c r="V499">
        <v>8.4799860000000002</v>
      </c>
      <c r="W499">
        <v>8.4441710000000008</v>
      </c>
      <c r="X499">
        <v>8.9060059999999996</v>
      </c>
      <c r="Y499">
        <v>10.742190000000001</v>
      </c>
      <c r="Z499">
        <v>11.708930000000001</v>
      </c>
      <c r="AA499">
        <v>11.08863</v>
      </c>
      <c r="AB499">
        <v>10.38349</v>
      </c>
      <c r="AC499">
        <v>9.0084009999999992</v>
      </c>
      <c r="AD499">
        <v>7.1062269999999996</v>
      </c>
      <c r="AE499">
        <v>-3.2083010000000001</v>
      </c>
      <c r="AF499">
        <v>-3.62385</v>
      </c>
      <c r="AG499">
        <v>-2.8006989999999998</v>
      </c>
      <c r="AH499">
        <v>-1.1032150000000001</v>
      </c>
      <c r="AI499">
        <v>-0.6856913</v>
      </c>
      <c r="AJ499">
        <v>-0.2529728</v>
      </c>
      <c r="AK499">
        <v>-0.29083870000000001</v>
      </c>
      <c r="AL499">
        <v>-0.29112650000000001</v>
      </c>
      <c r="AM499">
        <v>-0.56124540000000001</v>
      </c>
      <c r="AN499">
        <v>0.1481063</v>
      </c>
      <c r="AO499">
        <v>1.0076799999999999</v>
      </c>
      <c r="AP499">
        <v>-2.3405700000000002E-2</v>
      </c>
      <c r="AQ499">
        <v>-0.41014109999999998</v>
      </c>
      <c r="AR499">
        <v>-0.1120109</v>
      </c>
      <c r="AS499">
        <v>0.68092960000000002</v>
      </c>
      <c r="AT499">
        <v>-0.33434170000000002</v>
      </c>
      <c r="AU499">
        <v>-0.53131629999999996</v>
      </c>
      <c r="AV499">
        <v>-0.49213849999999998</v>
      </c>
      <c r="AW499">
        <v>0.47735759999999999</v>
      </c>
      <c r="AX499">
        <v>0.45766849999999998</v>
      </c>
      <c r="AY499">
        <v>-0.39935349999999997</v>
      </c>
      <c r="AZ499">
        <v>-1.104473</v>
      </c>
      <c r="BA499">
        <v>-1.26047</v>
      </c>
      <c r="BB499">
        <v>-1.6114459999999999</v>
      </c>
      <c r="BC499">
        <v>-2.575841</v>
      </c>
      <c r="BD499">
        <v>-3.0277590000000001</v>
      </c>
      <c r="BE499">
        <v>-2.237161</v>
      </c>
      <c r="BF499">
        <v>-0.72345590000000004</v>
      </c>
      <c r="BG499">
        <v>-0.40086769999999999</v>
      </c>
      <c r="BH499">
        <v>2.92381E-2</v>
      </c>
      <c r="BI499">
        <v>-3.6995399999999998E-2</v>
      </c>
      <c r="BJ499">
        <v>-1.7650999999999999E-3</v>
      </c>
      <c r="BK499">
        <v>-0.1928262</v>
      </c>
      <c r="BL499">
        <v>0.61051520000000004</v>
      </c>
      <c r="BM499">
        <v>1.531614</v>
      </c>
      <c r="BN499">
        <v>0.50179439999999997</v>
      </c>
      <c r="BO499">
        <v>0.1318725</v>
      </c>
      <c r="BP499">
        <v>0.41009800000000002</v>
      </c>
      <c r="BQ499">
        <v>1.2447980000000001</v>
      </c>
      <c r="BR499">
        <v>0.2492518</v>
      </c>
      <c r="BS499">
        <v>0.14431340000000001</v>
      </c>
      <c r="BT499">
        <v>0.17182310000000001</v>
      </c>
      <c r="BU499">
        <v>1.0487310000000001</v>
      </c>
      <c r="BV499">
        <v>1.0022279999999999</v>
      </c>
      <c r="BW499">
        <v>0.13312099999999999</v>
      </c>
      <c r="BX499">
        <v>-0.44299949999999999</v>
      </c>
      <c r="BY499">
        <v>-0.58530519999999997</v>
      </c>
      <c r="BZ499">
        <v>-1.146026</v>
      </c>
      <c r="CA499">
        <v>-2.1378010000000001</v>
      </c>
      <c r="CB499">
        <v>-2.6149079999999998</v>
      </c>
      <c r="CC499">
        <v>-1.846857</v>
      </c>
      <c r="CD499">
        <v>-0.4604357</v>
      </c>
      <c r="CE499">
        <v>-0.20359969999999999</v>
      </c>
      <c r="CF499">
        <v>0.22469649999999999</v>
      </c>
      <c r="CG499">
        <v>0.13881569999999999</v>
      </c>
      <c r="CH499">
        <v>0.19864570000000001</v>
      </c>
      <c r="CI499">
        <v>6.2339699999999998E-2</v>
      </c>
      <c r="CJ499">
        <v>0.9307782</v>
      </c>
      <c r="CK499">
        <v>1.89449</v>
      </c>
      <c r="CL499">
        <v>0.86554629999999999</v>
      </c>
      <c r="CM499">
        <v>0.50726950000000004</v>
      </c>
      <c r="CN499">
        <v>0.77170899999999998</v>
      </c>
      <c r="CO499">
        <v>1.6353310000000001</v>
      </c>
      <c r="CP499">
        <v>0.65344679999999999</v>
      </c>
      <c r="CQ499">
        <v>0.61225240000000003</v>
      </c>
      <c r="CR499">
        <v>0.63168080000000004</v>
      </c>
      <c r="CS499">
        <v>1.4444619999999999</v>
      </c>
      <c r="CT499">
        <v>1.3793880000000001</v>
      </c>
      <c r="CU499">
        <v>0.50191129999999995</v>
      </c>
      <c r="CV499">
        <v>1.51348E-2</v>
      </c>
      <c r="CW499">
        <v>-0.1176878</v>
      </c>
      <c r="CX499">
        <v>-0.82367780000000002</v>
      </c>
      <c r="CY499">
        <v>-1.699762</v>
      </c>
      <c r="CZ499">
        <v>-2.2020569999999999</v>
      </c>
      <c r="DA499">
        <v>-1.456553</v>
      </c>
      <c r="DB499">
        <v>-0.19741539999999999</v>
      </c>
      <c r="DC499">
        <v>-6.3318000000000003E-3</v>
      </c>
      <c r="DD499">
        <v>0.4201549</v>
      </c>
      <c r="DE499">
        <v>0.31462679999999998</v>
      </c>
      <c r="DF499">
        <v>0.39905649999999998</v>
      </c>
      <c r="DG499">
        <v>0.3175057</v>
      </c>
      <c r="DH499">
        <v>1.2510410000000001</v>
      </c>
      <c r="DI499">
        <v>2.2573650000000001</v>
      </c>
      <c r="DJ499">
        <v>1.229298</v>
      </c>
      <c r="DK499">
        <v>0.88266650000000002</v>
      </c>
      <c r="DL499">
        <v>1.1333200000000001</v>
      </c>
      <c r="DM499">
        <v>2.025865</v>
      </c>
      <c r="DN499">
        <v>1.057642</v>
      </c>
      <c r="DO499">
        <v>1.0801909999999999</v>
      </c>
      <c r="DP499">
        <v>1.091539</v>
      </c>
      <c r="DQ499">
        <v>1.8401940000000001</v>
      </c>
      <c r="DR499">
        <v>1.7565489999999999</v>
      </c>
      <c r="DS499">
        <v>0.87070159999999996</v>
      </c>
      <c r="DT499">
        <v>0.473269</v>
      </c>
      <c r="DU499">
        <v>0.34992960000000001</v>
      </c>
      <c r="DV499">
        <v>-0.50132920000000003</v>
      </c>
      <c r="DW499">
        <v>-1.067302</v>
      </c>
      <c r="DX499">
        <v>-1.605966</v>
      </c>
      <c r="DY499">
        <v>-0.89301540000000001</v>
      </c>
      <c r="DZ499">
        <v>0.18234400000000001</v>
      </c>
      <c r="EA499">
        <v>0.27849190000000001</v>
      </c>
      <c r="EB499">
        <v>0.70236580000000004</v>
      </c>
      <c r="EC499">
        <v>0.56847009999999998</v>
      </c>
      <c r="ED499">
        <v>0.68841790000000003</v>
      </c>
      <c r="EE499">
        <v>0.6859248</v>
      </c>
      <c r="EF499">
        <v>1.7134499999999999</v>
      </c>
      <c r="EG499">
        <v>2.7812999999999999</v>
      </c>
      <c r="EH499">
        <v>1.7544979999999999</v>
      </c>
      <c r="EI499">
        <v>1.4246799999999999</v>
      </c>
      <c r="EJ499">
        <v>1.655429</v>
      </c>
      <c r="EK499">
        <v>2.5897329999999998</v>
      </c>
      <c r="EL499">
        <v>1.641235</v>
      </c>
      <c r="EM499">
        <v>1.7558210000000001</v>
      </c>
      <c r="EN499">
        <v>1.7555000000000001</v>
      </c>
      <c r="EO499">
        <v>2.4115669999999998</v>
      </c>
      <c r="EP499">
        <v>2.3011080000000002</v>
      </c>
      <c r="EQ499">
        <v>1.403176</v>
      </c>
      <c r="ER499">
        <v>1.1347419999999999</v>
      </c>
      <c r="ES499">
        <v>1.0250950000000001</v>
      </c>
      <c r="ET499">
        <v>-3.5909099999999999E-2</v>
      </c>
      <c r="EU499">
        <v>70.010580000000004</v>
      </c>
      <c r="EV499">
        <v>71.005290000000002</v>
      </c>
      <c r="EW499">
        <v>70.010580000000004</v>
      </c>
      <c r="EX499">
        <v>70</v>
      </c>
      <c r="EY499">
        <v>69.005290000000002</v>
      </c>
      <c r="EZ499">
        <v>70.010580000000004</v>
      </c>
      <c r="FA499">
        <v>70.010580000000004</v>
      </c>
      <c r="FB499">
        <v>71.989419999999996</v>
      </c>
      <c r="FC499">
        <v>72.984129999999993</v>
      </c>
      <c r="FD499">
        <v>75.994709999999998</v>
      </c>
      <c r="FE499">
        <v>79.010580000000004</v>
      </c>
      <c r="FF499">
        <v>84.994709999999998</v>
      </c>
      <c r="FG499">
        <v>88</v>
      </c>
      <c r="FH499">
        <v>87.015870000000007</v>
      </c>
      <c r="FI499">
        <v>83.026449999999997</v>
      </c>
      <c r="FJ499">
        <v>81.015870000000007</v>
      </c>
      <c r="FK499">
        <v>83.005290000000002</v>
      </c>
      <c r="FL499">
        <v>83.015870000000007</v>
      </c>
      <c r="FM499">
        <v>83.026449999999997</v>
      </c>
      <c r="FN499">
        <v>77.026449999999997</v>
      </c>
      <c r="FO499">
        <v>75.021159999999995</v>
      </c>
      <c r="FP499">
        <v>72.037030000000001</v>
      </c>
      <c r="FQ499">
        <v>71.021159999999995</v>
      </c>
      <c r="FR499">
        <v>70.026449999999997</v>
      </c>
      <c r="FS499">
        <v>8.8978990000000007</v>
      </c>
      <c r="FT499">
        <v>0.40475680000000003</v>
      </c>
      <c r="FU499">
        <v>0.61722889999999997</v>
      </c>
    </row>
    <row r="500" spans="1:177" x14ac:dyDescent="0.3">
      <c r="A500" t="s">
        <v>226</v>
      </c>
      <c r="B500" t="s">
        <v>0</v>
      </c>
      <c r="C500" t="s">
        <v>275</v>
      </c>
      <c r="D500" s="30" t="s">
        <v>252</v>
      </c>
      <c r="E500" t="s">
        <v>221</v>
      </c>
      <c r="F500">
        <v>1707</v>
      </c>
      <c r="G500">
        <v>2.5930819999999999</v>
      </c>
      <c r="H500">
        <v>2.515787</v>
      </c>
      <c r="I500">
        <v>2.175214</v>
      </c>
      <c r="J500">
        <v>1.7199420000000001</v>
      </c>
      <c r="K500">
        <v>1.247339</v>
      </c>
      <c r="L500">
        <v>0.94956110000000005</v>
      </c>
      <c r="M500">
        <v>1.3788050000000001</v>
      </c>
      <c r="N500">
        <v>1.256599</v>
      </c>
      <c r="O500">
        <v>1.1934</v>
      </c>
      <c r="P500">
        <v>1.694353</v>
      </c>
      <c r="Q500">
        <v>1.8763570000000001</v>
      </c>
      <c r="R500">
        <v>1.8761779999999999</v>
      </c>
      <c r="S500">
        <v>2.157419</v>
      </c>
      <c r="T500">
        <v>2.4444490000000001</v>
      </c>
      <c r="U500">
        <v>2.5564969999999998</v>
      </c>
      <c r="V500">
        <v>2.6929889999999999</v>
      </c>
      <c r="W500">
        <v>2.4936799999999999</v>
      </c>
      <c r="X500">
        <v>2.3153709999999998</v>
      </c>
      <c r="Y500">
        <v>3.0242710000000002</v>
      </c>
      <c r="Z500">
        <v>3.5328330000000001</v>
      </c>
      <c r="AA500">
        <v>3.4855079999999998</v>
      </c>
      <c r="AB500">
        <v>3.350438</v>
      </c>
      <c r="AC500">
        <v>2.9686689999999998</v>
      </c>
      <c r="AD500">
        <v>2.3304610000000001</v>
      </c>
      <c r="AE500">
        <v>-1.1163920000000001</v>
      </c>
      <c r="AF500">
        <v>-0.79274120000000003</v>
      </c>
      <c r="AG500">
        <v>-0.75858239999999999</v>
      </c>
      <c r="AH500">
        <v>-0.86132370000000003</v>
      </c>
      <c r="AI500">
        <v>-1.018799</v>
      </c>
      <c r="AJ500">
        <v>-1.106077</v>
      </c>
      <c r="AK500">
        <v>-0.51213509999999995</v>
      </c>
      <c r="AL500">
        <v>-0.55635089999999998</v>
      </c>
      <c r="AM500">
        <v>-0.74544109999999997</v>
      </c>
      <c r="AN500">
        <v>-0.13812730000000001</v>
      </c>
      <c r="AO500">
        <v>-4.7229300000000002E-2</v>
      </c>
      <c r="AP500">
        <v>-0.26602160000000002</v>
      </c>
      <c r="AQ500">
        <v>-0.1110724</v>
      </c>
      <c r="AR500">
        <v>-1.16828E-2</v>
      </c>
      <c r="AS500">
        <v>5.3767799999999998E-2</v>
      </c>
      <c r="AT500">
        <v>9.6054999999999995E-3</v>
      </c>
      <c r="AU500">
        <v>-0.16809769999999999</v>
      </c>
      <c r="AV500">
        <v>-0.7855164</v>
      </c>
      <c r="AW500">
        <v>-0.2329425</v>
      </c>
      <c r="AX500">
        <v>0.17804149999999999</v>
      </c>
      <c r="AY500">
        <v>9.6853300000000003E-2</v>
      </c>
      <c r="AZ500">
        <v>-4.3492999999999997E-2</v>
      </c>
      <c r="BA500">
        <v>-0.1838997</v>
      </c>
      <c r="BB500">
        <v>-0.52480450000000001</v>
      </c>
      <c r="BC500">
        <v>-0.80722539999999998</v>
      </c>
      <c r="BD500">
        <v>-0.53414879999999998</v>
      </c>
      <c r="BE500">
        <v>-0.46972770000000003</v>
      </c>
      <c r="BF500">
        <v>-0.59301079999999995</v>
      </c>
      <c r="BG500">
        <v>-0.77091089999999995</v>
      </c>
      <c r="BH500">
        <v>-0.82404580000000005</v>
      </c>
      <c r="BI500">
        <v>-0.34348459999999997</v>
      </c>
      <c r="BJ500">
        <v>-0.404582</v>
      </c>
      <c r="BK500">
        <v>-0.52829689999999996</v>
      </c>
      <c r="BL500">
        <v>-2.33593E-2</v>
      </c>
      <c r="BM500">
        <v>9.2301300000000003E-2</v>
      </c>
      <c r="BN500">
        <v>-6.2082499999999999E-2</v>
      </c>
      <c r="BO500">
        <v>6.9302600000000006E-2</v>
      </c>
      <c r="BP500">
        <v>0.24334839999999999</v>
      </c>
      <c r="BQ500">
        <v>0.3210501</v>
      </c>
      <c r="BR500">
        <v>0.31704349999999998</v>
      </c>
      <c r="BS500">
        <v>8.1587499999999993E-2</v>
      </c>
      <c r="BT500">
        <v>-0.40506900000000001</v>
      </c>
      <c r="BU500">
        <v>5.6814700000000003E-2</v>
      </c>
      <c r="BV500">
        <v>0.39637299999999998</v>
      </c>
      <c r="BW500">
        <v>0.36577609999999999</v>
      </c>
      <c r="BX500">
        <v>0.2251107</v>
      </c>
      <c r="BY500">
        <v>0.1277575</v>
      </c>
      <c r="BZ500">
        <v>-0.17829619999999999</v>
      </c>
      <c r="CA500">
        <v>-0.59309719999999999</v>
      </c>
      <c r="CB500">
        <v>-0.35504839999999999</v>
      </c>
      <c r="CC500">
        <v>-0.26966790000000002</v>
      </c>
      <c r="CD500">
        <v>-0.40717809999999999</v>
      </c>
      <c r="CE500">
        <v>-0.59922419999999998</v>
      </c>
      <c r="CF500">
        <v>-0.62871189999999999</v>
      </c>
      <c r="CG500">
        <v>-0.22667780000000001</v>
      </c>
      <c r="CH500">
        <v>-0.29946739999999999</v>
      </c>
      <c r="CI500">
        <v>-0.3779035</v>
      </c>
      <c r="CJ500">
        <v>5.6128699999999997E-2</v>
      </c>
      <c r="CK500">
        <v>0.18893979999999999</v>
      </c>
      <c r="CL500">
        <v>7.9164999999999999E-2</v>
      </c>
      <c r="CM500">
        <v>0.19422980000000001</v>
      </c>
      <c r="CN500">
        <v>0.41998229999999998</v>
      </c>
      <c r="CO500">
        <v>0.50616899999999998</v>
      </c>
      <c r="CP500">
        <v>0.5299741</v>
      </c>
      <c r="CQ500">
        <v>0.25451869999999999</v>
      </c>
      <c r="CR500">
        <v>-0.14157220000000001</v>
      </c>
      <c r="CS500">
        <v>0.2574996</v>
      </c>
      <c r="CT500">
        <v>0.54758859999999998</v>
      </c>
      <c r="CU500">
        <v>0.55203120000000006</v>
      </c>
      <c r="CV500">
        <v>0.41114469999999997</v>
      </c>
      <c r="CW500">
        <v>0.34361039999999998</v>
      </c>
      <c r="CX500">
        <v>6.1694400000000003E-2</v>
      </c>
      <c r="CY500">
        <v>-0.378969</v>
      </c>
      <c r="CZ500">
        <v>-0.17594799999999999</v>
      </c>
      <c r="DA500">
        <v>-6.9608100000000006E-2</v>
      </c>
      <c r="DB500">
        <v>-0.2213454</v>
      </c>
      <c r="DC500">
        <v>-0.42753750000000001</v>
      </c>
      <c r="DD500">
        <v>-0.43337809999999999</v>
      </c>
      <c r="DE500">
        <v>-0.109871</v>
      </c>
      <c r="DF500">
        <v>-0.19435269999999999</v>
      </c>
      <c r="DG500">
        <v>-0.22751009999999999</v>
      </c>
      <c r="DH500">
        <v>0.13561670000000001</v>
      </c>
      <c r="DI500">
        <v>0.28557830000000001</v>
      </c>
      <c r="DJ500">
        <v>0.22041259999999999</v>
      </c>
      <c r="DK500">
        <v>0.31915700000000002</v>
      </c>
      <c r="DL500">
        <v>0.59661620000000004</v>
      </c>
      <c r="DM500">
        <v>0.69128789999999996</v>
      </c>
      <c r="DN500">
        <v>0.74290469999999997</v>
      </c>
      <c r="DO500">
        <v>0.42744989999999999</v>
      </c>
      <c r="DP500">
        <v>0.12192450000000001</v>
      </c>
      <c r="DQ500">
        <v>0.4581846</v>
      </c>
      <c r="DR500">
        <v>0.69880430000000004</v>
      </c>
      <c r="DS500">
        <v>0.73828640000000001</v>
      </c>
      <c r="DT500">
        <v>0.59717880000000001</v>
      </c>
      <c r="DU500">
        <v>0.5594633</v>
      </c>
      <c r="DV500">
        <v>0.30168499999999998</v>
      </c>
      <c r="DW500">
        <v>-6.98019E-2</v>
      </c>
      <c r="DX500">
        <v>8.2644400000000007E-2</v>
      </c>
      <c r="DY500">
        <v>0.21924650000000001</v>
      </c>
      <c r="DZ500">
        <v>4.6967500000000002E-2</v>
      </c>
      <c r="EA500">
        <v>-0.17964920000000001</v>
      </c>
      <c r="EB500">
        <v>-0.15134700000000001</v>
      </c>
      <c r="EC500">
        <v>5.8779499999999998E-2</v>
      </c>
      <c r="ED500">
        <v>-4.2583799999999998E-2</v>
      </c>
      <c r="EE500">
        <v>-1.03658E-2</v>
      </c>
      <c r="EF500">
        <v>0.25038480000000002</v>
      </c>
      <c r="EG500">
        <v>0.42510890000000001</v>
      </c>
      <c r="EH500">
        <v>0.4243517</v>
      </c>
      <c r="EI500">
        <v>0.49953209999999998</v>
      </c>
      <c r="EJ500">
        <v>0.8516475</v>
      </c>
      <c r="EK500">
        <v>0.95857020000000004</v>
      </c>
      <c r="EL500">
        <v>1.050343</v>
      </c>
      <c r="EM500">
        <v>0.67713509999999999</v>
      </c>
      <c r="EN500">
        <v>0.50237200000000004</v>
      </c>
      <c r="EO500">
        <v>0.74794170000000004</v>
      </c>
      <c r="EP500">
        <v>0.91713579999999995</v>
      </c>
      <c r="EQ500">
        <v>1.007209</v>
      </c>
      <c r="ER500">
        <v>0.86578239999999995</v>
      </c>
      <c r="ES500">
        <v>0.87112049999999996</v>
      </c>
      <c r="ET500">
        <v>0.64819329999999997</v>
      </c>
      <c r="EU500">
        <v>67.998040000000003</v>
      </c>
      <c r="EV500">
        <v>67.988249999999994</v>
      </c>
      <c r="EW500">
        <v>66.998040000000003</v>
      </c>
      <c r="EX500">
        <v>67.001959999999997</v>
      </c>
      <c r="EY500">
        <v>63.005870000000002</v>
      </c>
      <c r="EZ500">
        <v>64.001959999999997</v>
      </c>
      <c r="FA500">
        <v>66.990210000000005</v>
      </c>
      <c r="FB500">
        <v>64.003910000000005</v>
      </c>
      <c r="FC500">
        <v>70.996089999999995</v>
      </c>
      <c r="FD500">
        <v>76.996089999999995</v>
      </c>
      <c r="FE500">
        <v>84.984340000000003</v>
      </c>
      <c r="FF500">
        <v>86.982380000000006</v>
      </c>
      <c r="FG500">
        <v>86.978459999999998</v>
      </c>
      <c r="FH500">
        <v>86.978459999999998</v>
      </c>
      <c r="FI500">
        <v>86.978459999999998</v>
      </c>
      <c r="FJ500">
        <v>85.976500000000001</v>
      </c>
      <c r="FK500">
        <v>85.97063</v>
      </c>
      <c r="FL500">
        <v>84.97063</v>
      </c>
      <c r="FM500">
        <v>81.982380000000006</v>
      </c>
      <c r="FN500">
        <v>79.984340000000003</v>
      </c>
      <c r="FO500">
        <v>77.982380000000006</v>
      </c>
      <c r="FP500">
        <v>76.986289999999997</v>
      </c>
      <c r="FQ500">
        <v>76.986289999999997</v>
      </c>
      <c r="FR500">
        <v>71.994129999999998</v>
      </c>
      <c r="FS500">
        <v>3.7690090000000001</v>
      </c>
      <c r="FT500">
        <v>0.17378740000000001</v>
      </c>
      <c r="FU500">
        <v>0.29165560000000001</v>
      </c>
    </row>
    <row r="501" spans="1:177" x14ac:dyDescent="0.3">
      <c r="A501" t="s">
        <v>226</v>
      </c>
      <c r="B501" t="s">
        <v>0</v>
      </c>
      <c r="C501" t="s">
        <v>275</v>
      </c>
      <c r="D501" s="30" t="s">
        <v>253</v>
      </c>
      <c r="E501" t="s">
        <v>219</v>
      </c>
      <c r="F501">
        <v>5591</v>
      </c>
      <c r="G501">
        <v>9.5609409999999997</v>
      </c>
      <c r="H501">
        <v>8.3232199999999992</v>
      </c>
      <c r="I501">
        <v>7.5210039999999996</v>
      </c>
      <c r="J501">
        <v>7.2077590000000002</v>
      </c>
      <c r="K501">
        <v>6.0602539999999996</v>
      </c>
      <c r="L501">
        <v>5.582141</v>
      </c>
      <c r="M501">
        <v>6.1145370000000003</v>
      </c>
      <c r="N501">
        <v>6.4224670000000001</v>
      </c>
      <c r="O501">
        <v>6.673699</v>
      </c>
      <c r="P501">
        <v>8.6746970000000001</v>
      </c>
      <c r="Q501">
        <v>10.77671</v>
      </c>
      <c r="R501">
        <v>10.795859999999999</v>
      </c>
      <c r="S501">
        <v>11.523400000000001</v>
      </c>
      <c r="T501">
        <v>13.186030000000001</v>
      </c>
      <c r="U501">
        <v>15.171900000000001</v>
      </c>
      <c r="V501">
        <v>14.890499999999999</v>
      </c>
      <c r="W501">
        <v>14.80752</v>
      </c>
      <c r="X501">
        <v>14.538360000000001</v>
      </c>
      <c r="Y501">
        <v>15.9176</v>
      </c>
      <c r="Z501">
        <v>15.93693</v>
      </c>
      <c r="AA501">
        <v>15.26182</v>
      </c>
      <c r="AB501">
        <v>14.258229999999999</v>
      </c>
      <c r="AC501">
        <v>12.734830000000001</v>
      </c>
      <c r="AD501">
        <v>10.01277</v>
      </c>
      <c r="AE501">
        <v>-3.0838969999999999</v>
      </c>
      <c r="AF501">
        <v>-3.2172550000000002</v>
      </c>
      <c r="AG501">
        <v>-2.6499920000000001</v>
      </c>
      <c r="AH501">
        <v>-1.4987189999999999</v>
      </c>
      <c r="AI501">
        <v>-1.421562</v>
      </c>
      <c r="AJ501">
        <v>-1.178693</v>
      </c>
      <c r="AK501">
        <v>-0.60598019999999997</v>
      </c>
      <c r="AL501">
        <v>-0.74437940000000002</v>
      </c>
      <c r="AM501">
        <v>-0.96726990000000002</v>
      </c>
      <c r="AN501">
        <v>0.26044899999999999</v>
      </c>
      <c r="AO501">
        <v>1.380306</v>
      </c>
      <c r="AP501">
        <v>0.28008100000000002</v>
      </c>
      <c r="AQ501">
        <v>6.9736400000000004E-2</v>
      </c>
      <c r="AR501">
        <v>0.74180199999999996</v>
      </c>
      <c r="AS501">
        <v>1.9536439999999999</v>
      </c>
      <c r="AT501">
        <v>0.83622750000000001</v>
      </c>
      <c r="AU501">
        <v>0.19180849999999999</v>
      </c>
      <c r="AV501">
        <v>-0.29640939999999999</v>
      </c>
      <c r="AW501">
        <v>1.2203329999999999</v>
      </c>
      <c r="AX501">
        <v>1.2370410000000001</v>
      </c>
      <c r="AY501">
        <v>0.37553439999999999</v>
      </c>
      <c r="AZ501">
        <v>-0.40576990000000002</v>
      </c>
      <c r="BA501">
        <v>-0.72134549999999997</v>
      </c>
      <c r="BB501">
        <v>-1.708426</v>
      </c>
      <c r="BC501">
        <v>-2.5277069999999999</v>
      </c>
      <c r="BD501">
        <v>-2.7010339999999999</v>
      </c>
      <c r="BE501">
        <v>-2.1454930000000001</v>
      </c>
      <c r="BF501">
        <v>-1.1218189999999999</v>
      </c>
      <c r="BG501">
        <v>-1.10331</v>
      </c>
      <c r="BH501">
        <v>-0.84105540000000001</v>
      </c>
      <c r="BI501">
        <v>-0.37107489999999999</v>
      </c>
      <c r="BJ501">
        <v>-0.47959580000000002</v>
      </c>
      <c r="BK501">
        <v>-0.64674390000000004</v>
      </c>
      <c r="BL501">
        <v>0.63154840000000001</v>
      </c>
      <c r="BM501">
        <v>1.8043530000000001</v>
      </c>
      <c r="BN501">
        <v>0.73048409999999997</v>
      </c>
      <c r="BO501">
        <v>0.51504030000000001</v>
      </c>
      <c r="BP501">
        <v>1.190102</v>
      </c>
      <c r="BQ501">
        <v>2.444591</v>
      </c>
      <c r="BR501">
        <v>1.3506089999999999</v>
      </c>
      <c r="BS501">
        <v>0.74875760000000002</v>
      </c>
      <c r="BT501">
        <v>0.28450589999999998</v>
      </c>
      <c r="BU501">
        <v>1.7240340000000001</v>
      </c>
      <c r="BV501">
        <v>1.701989</v>
      </c>
      <c r="BW501">
        <v>0.86304709999999996</v>
      </c>
      <c r="BX501">
        <v>0.15759570000000001</v>
      </c>
      <c r="BY501">
        <v>-0.13073850000000001</v>
      </c>
      <c r="BZ501">
        <v>-1.2352650000000001</v>
      </c>
      <c r="CA501">
        <v>-2.1424919999999998</v>
      </c>
      <c r="CB501">
        <v>-2.3435000000000001</v>
      </c>
      <c r="CC501">
        <v>-1.796079</v>
      </c>
      <c r="CD501">
        <v>-0.86077959999999998</v>
      </c>
      <c r="CE501">
        <v>-0.88288940000000005</v>
      </c>
      <c r="CF501">
        <v>-0.60720870000000005</v>
      </c>
      <c r="CG501">
        <v>-0.20838029999999999</v>
      </c>
      <c r="CH501">
        <v>-0.29620750000000001</v>
      </c>
      <c r="CI501">
        <v>-0.42474859999999998</v>
      </c>
      <c r="CJ501">
        <v>0.88857070000000005</v>
      </c>
      <c r="CK501">
        <v>2.0980460000000001</v>
      </c>
      <c r="CL501">
        <v>1.042432</v>
      </c>
      <c r="CM501">
        <v>0.82345630000000003</v>
      </c>
      <c r="CN501">
        <v>1.5005930000000001</v>
      </c>
      <c r="CO501">
        <v>2.7846199999999999</v>
      </c>
      <c r="CP501">
        <v>1.7068680000000001</v>
      </c>
      <c r="CQ501">
        <v>1.1344989999999999</v>
      </c>
      <c r="CR501">
        <v>0.68684599999999996</v>
      </c>
      <c r="CS501">
        <v>2.0728960000000001</v>
      </c>
      <c r="CT501">
        <v>2.0240109999999998</v>
      </c>
      <c r="CU501">
        <v>1.2006969999999999</v>
      </c>
      <c r="CV501">
        <v>0.54778099999999996</v>
      </c>
      <c r="CW501">
        <v>0.27831410000000001</v>
      </c>
      <c r="CX501">
        <v>-0.90755459999999999</v>
      </c>
      <c r="CY501">
        <v>-1.757277</v>
      </c>
      <c r="CZ501">
        <v>-1.985967</v>
      </c>
      <c r="DA501">
        <v>-1.4466650000000001</v>
      </c>
      <c r="DB501">
        <v>-0.59974000000000005</v>
      </c>
      <c r="DC501">
        <v>-0.66246899999999997</v>
      </c>
      <c r="DD501">
        <v>-0.37336200000000003</v>
      </c>
      <c r="DE501">
        <v>-4.56856E-2</v>
      </c>
      <c r="DF501">
        <v>-0.11281919999999999</v>
      </c>
      <c r="DG501">
        <v>-0.20275319999999999</v>
      </c>
      <c r="DH501">
        <v>1.1455930000000001</v>
      </c>
      <c r="DI501">
        <v>2.3917389999999998</v>
      </c>
      <c r="DJ501">
        <v>1.3543799999999999</v>
      </c>
      <c r="DK501">
        <v>1.131872</v>
      </c>
      <c r="DL501">
        <v>1.8110850000000001</v>
      </c>
      <c r="DM501">
        <v>3.1246489999999998</v>
      </c>
      <c r="DN501">
        <v>2.0631279999999999</v>
      </c>
      <c r="DO501">
        <v>1.52024</v>
      </c>
      <c r="DP501">
        <v>1.089186</v>
      </c>
      <c r="DQ501">
        <v>2.4217580000000001</v>
      </c>
      <c r="DR501">
        <v>2.3460329999999998</v>
      </c>
      <c r="DS501">
        <v>1.5383469999999999</v>
      </c>
      <c r="DT501">
        <v>0.93796630000000003</v>
      </c>
      <c r="DU501">
        <v>0.68736660000000005</v>
      </c>
      <c r="DV501">
        <v>-0.57984440000000004</v>
      </c>
      <c r="DW501">
        <v>-1.201087</v>
      </c>
      <c r="DX501">
        <v>-1.469746</v>
      </c>
      <c r="DY501">
        <v>-0.94216650000000002</v>
      </c>
      <c r="DZ501">
        <v>-0.22284039999999999</v>
      </c>
      <c r="EA501">
        <v>-0.34421689999999999</v>
      </c>
      <c r="EB501">
        <v>-3.5724600000000002E-2</v>
      </c>
      <c r="EC501">
        <v>0.18921959999999999</v>
      </c>
      <c r="ED501">
        <v>0.1519643</v>
      </c>
      <c r="EE501">
        <v>0.1177728</v>
      </c>
      <c r="EF501">
        <v>1.5166919999999999</v>
      </c>
      <c r="EG501">
        <v>2.8157860000000001</v>
      </c>
      <c r="EH501">
        <v>1.804783</v>
      </c>
      <c r="EI501">
        <v>1.5771759999999999</v>
      </c>
      <c r="EJ501">
        <v>2.259385</v>
      </c>
      <c r="EK501">
        <v>3.615596</v>
      </c>
      <c r="EL501">
        <v>2.5775090000000001</v>
      </c>
      <c r="EM501">
        <v>2.0771890000000002</v>
      </c>
      <c r="EN501">
        <v>1.6701010000000001</v>
      </c>
      <c r="EO501">
        <v>2.9254600000000002</v>
      </c>
      <c r="EP501">
        <v>2.810981</v>
      </c>
      <c r="EQ501">
        <v>2.0258590000000001</v>
      </c>
      <c r="ER501">
        <v>1.5013320000000001</v>
      </c>
      <c r="ES501">
        <v>1.2779739999999999</v>
      </c>
      <c r="ET501">
        <v>-0.10668279999999999</v>
      </c>
      <c r="EU501">
        <v>73.753640000000004</v>
      </c>
      <c r="EV501">
        <v>72.758319999999998</v>
      </c>
      <c r="EW501">
        <v>72.512320000000003</v>
      </c>
      <c r="EX501">
        <v>71.76173</v>
      </c>
      <c r="EY501">
        <v>71.258409999999998</v>
      </c>
      <c r="EZ501">
        <v>71.754360000000005</v>
      </c>
      <c r="FA501">
        <v>71.754360000000005</v>
      </c>
      <c r="FB501">
        <v>71.993160000000003</v>
      </c>
      <c r="FC501">
        <v>74.987949999999998</v>
      </c>
      <c r="FD501">
        <v>78.484089999999995</v>
      </c>
      <c r="FE501">
        <v>83.236649999999997</v>
      </c>
      <c r="FF501">
        <v>85.245999999999995</v>
      </c>
      <c r="FG501">
        <v>87.488759999999999</v>
      </c>
      <c r="FH501">
        <v>86.257509999999996</v>
      </c>
      <c r="FI501">
        <v>85.754180000000005</v>
      </c>
      <c r="FJ501">
        <v>87.007549999999995</v>
      </c>
      <c r="FK501">
        <v>87.255529999999993</v>
      </c>
      <c r="FL501">
        <v>85.510159999999999</v>
      </c>
      <c r="FM501">
        <v>84.5107</v>
      </c>
      <c r="FN501">
        <v>79.020679999999999</v>
      </c>
      <c r="FO501">
        <v>75.029309999999995</v>
      </c>
      <c r="FP501">
        <v>74.769289999999998</v>
      </c>
      <c r="FQ501">
        <v>73.524370000000005</v>
      </c>
      <c r="FR501">
        <v>72.773610000000005</v>
      </c>
      <c r="FS501">
        <v>7.4860800000000003</v>
      </c>
      <c r="FT501">
        <v>0.3391209</v>
      </c>
      <c r="FU501">
        <v>0.53266000000000002</v>
      </c>
    </row>
    <row r="502" spans="1:177" x14ac:dyDescent="0.3">
      <c r="A502" t="s">
        <v>226</v>
      </c>
      <c r="B502" t="s">
        <v>0</v>
      </c>
      <c r="C502" t="s">
        <v>275</v>
      </c>
      <c r="D502" s="30" t="s">
        <v>253</v>
      </c>
      <c r="E502" t="s">
        <v>220</v>
      </c>
      <c r="F502">
        <v>4210</v>
      </c>
      <c r="G502">
        <v>7.3228439999999999</v>
      </c>
      <c r="H502">
        <v>6.1236519999999999</v>
      </c>
      <c r="I502">
        <v>5.703055</v>
      </c>
      <c r="J502">
        <v>5.9429650000000001</v>
      </c>
      <c r="K502">
        <v>5.2641559999999998</v>
      </c>
      <c r="L502">
        <v>5.0766119999999999</v>
      </c>
      <c r="M502">
        <v>5.0908620000000004</v>
      </c>
      <c r="N502">
        <v>5.5211759999999996</v>
      </c>
      <c r="O502">
        <v>5.7327649999999997</v>
      </c>
      <c r="P502">
        <v>7.1541230000000002</v>
      </c>
      <c r="Q502">
        <v>8.8488009999999999</v>
      </c>
      <c r="R502">
        <v>8.5977099999999993</v>
      </c>
      <c r="S502">
        <v>8.8731190000000009</v>
      </c>
      <c r="T502">
        <v>9.9101879999999998</v>
      </c>
      <c r="U502">
        <v>11.49165</v>
      </c>
      <c r="V502">
        <v>10.86098</v>
      </c>
      <c r="W502">
        <v>11.22878</v>
      </c>
      <c r="X502">
        <v>11.42033</v>
      </c>
      <c r="Y502">
        <v>12.30899</v>
      </c>
      <c r="Z502">
        <v>12.279820000000001</v>
      </c>
      <c r="AA502">
        <v>11.492749999999999</v>
      </c>
      <c r="AB502">
        <v>10.61702</v>
      </c>
      <c r="AC502">
        <v>9.4520949999999999</v>
      </c>
      <c r="AD502">
        <v>7.5640859999999996</v>
      </c>
      <c r="AE502">
        <v>-2.6826699999999999</v>
      </c>
      <c r="AF502">
        <v>-3.0550609999999998</v>
      </c>
      <c r="AG502">
        <v>-2.3695550000000001</v>
      </c>
      <c r="AH502">
        <v>-0.92627150000000003</v>
      </c>
      <c r="AI502">
        <v>-0.57260509999999998</v>
      </c>
      <c r="AJ502">
        <v>-0.18141650000000001</v>
      </c>
      <c r="AK502">
        <v>-0.2206449</v>
      </c>
      <c r="AL502">
        <v>-0.21151010000000001</v>
      </c>
      <c r="AM502">
        <v>-0.44192310000000001</v>
      </c>
      <c r="AN502">
        <v>0.30014849999999998</v>
      </c>
      <c r="AO502">
        <v>1.2659370000000001</v>
      </c>
      <c r="AP502">
        <v>0.23995060000000001</v>
      </c>
      <c r="AQ502">
        <v>-0.15452630000000001</v>
      </c>
      <c r="AR502">
        <v>0.22055430000000001</v>
      </c>
      <c r="AS502">
        <v>1.264796</v>
      </c>
      <c r="AT502">
        <v>4.2081800000000003E-2</v>
      </c>
      <c r="AU502">
        <v>-0.1060348</v>
      </c>
      <c r="AV502">
        <v>-9.4280500000000003E-2</v>
      </c>
      <c r="AW502">
        <v>0.87694970000000005</v>
      </c>
      <c r="AX502">
        <v>0.70496990000000004</v>
      </c>
      <c r="AY502">
        <v>-0.20501150000000001</v>
      </c>
      <c r="AZ502">
        <v>-0.88543150000000004</v>
      </c>
      <c r="BA502">
        <v>-1.04304</v>
      </c>
      <c r="BB502">
        <v>-1.510637</v>
      </c>
      <c r="BC502">
        <v>-2.173753</v>
      </c>
      <c r="BD502">
        <v>-2.5754079999999999</v>
      </c>
      <c r="BE502">
        <v>-1.9160980000000001</v>
      </c>
      <c r="BF502">
        <v>-0.62069280000000004</v>
      </c>
      <c r="BG502">
        <v>-0.3434179</v>
      </c>
      <c r="BH502">
        <v>4.5668399999999998E-2</v>
      </c>
      <c r="BI502">
        <v>-1.6386399999999999E-2</v>
      </c>
      <c r="BJ502">
        <v>2.13285E-2</v>
      </c>
      <c r="BK502">
        <v>-0.1454696</v>
      </c>
      <c r="BL502">
        <v>0.6722321</v>
      </c>
      <c r="BM502">
        <v>1.6875279999999999</v>
      </c>
      <c r="BN502">
        <v>0.66256000000000004</v>
      </c>
      <c r="BO502">
        <v>0.28161229999999998</v>
      </c>
      <c r="BP502">
        <v>0.64067629999999998</v>
      </c>
      <c r="BQ502">
        <v>1.71852</v>
      </c>
      <c r="BR502">
        <v>0.51167819999999997</v>
      </c>
      <c r="BS502">
        <v>0.4376198</v>
      </c>
      <c r="BT502">
        <v>0.43998520000000002</v>
      </c>
      <c r="BU502">
        <v>1.336713</v>
      </c>
      <c r="BV502">
        <v>1.143157</v>
      </c>
      <c r="BW502">
        <v>0.22345139999999999</v>
      </c>
      <c r="BX502">
        <v>-0.35316819999999999</v>
      </c>
      <c r="BY502">
        <v>-0.49975910000000001</v>
      </c>
      <c r="BZ502">
        <v>-1.1361300000000001</v>
      </c>
      <c r="CA502">
        <v>-1.821278</v>
      </c>
      <c r="CB502">
        <v>-2.2432020000000001</v>
      </c>
      <c r="CC502">
        <v>-1.602034</v>
      </c>
      <c r="CD502">
        <v>-0.40905000000000002</v>
      </c>
      <c r="CE502">
        <v>-0.1846835</v>
      </c>
      <c r="CF502">
        <v>0.2029466</v>
      </c>
      <c r="CG502">
        <v>0.12508230000000001</v>
      </c>
      <c r="CH502">
        <v>0.1825918</v>
      </c>
      <c r="CI502">
        <v>5.9853099999999999E-2</v>
      </c>
      <c r="CJ502">
        <v>0.92993610000000004</v>
      </c>
      <c r="CK502">
        <v>1.9795210000000001</v>
      </c>
      <c r="CL502">
        <v>0.95525800000000005</v>
      </c>
      <c r="CM502">
        <v>0.58368059999999999</v>
      </c>
      <c r="CN502">
        <v>0.93165149999999997</v>
      </c>
      <c r="CO502">
        <v>2.0327679999999999</v>
      </c>
      <c r="CP502">
        <v>0.83691919999999997</v>
      </c>
      <c r="CQ502">
        <v>0.81415340000000003</v>
      </c>
      <c r="CR502">
        <v>0.81001599999999996</v>
      </c>
      <c r="CS502">
        <v>1.6551439999999999</v>
      </c>
      <c r="CT502">
        <v>1.446644</v>
      </c>
      <c r="CU502">
        <v>0.52020350000000004</v>
      </c>
      <c r="CV502">
        <v>1.54757E-2</v>
      </c>
      <c r="CW502">
        <v>-0.12348439999999999</v>
      </c>
      <c r="CX502">
        <v>-0.87674770000000002</v>
      </c>
      <c r="CY502">
        <v>-1.468804</v>
      </c>
      <c r="CZ502">
        <v>-1.9109959999999999</v>
      </c>
      <c r="DA502">
        <v>-1.2879700000000001</v>
      </c>
      <c r="DB502">
        <v>-0.1974072</v>
      </c>
      <c r="DC502">
        <v>-2.5949199999999999E-2</v>
      </c>
      <c r="DD502">
        <v>0.36022490000000001</v>
      </c>
      <c r="DE502">
        <v>0.26655109999999999</v>
      </c>
      <c r="DF502">
        <v>0.34385510000000002</v>
      </c>
      <c r="DG502">
        <v>0.26517590000000002</v>
      </c>
      <c r="DH502">
        <v>1.18764</v>
      </c>
      <c r="DI502">
        <v>2.2715130000000001</v>
      </c>
      <c r="DJ502">
        <v>1.2479560000000001</v>
      </c>
      <c r="DK502">
        <v>0.88574889999999995</v>
      </c>
      <c r="DL502">
        <v>1.2226269999999999</v>
      </c>
      <c r="DM502">
        <v>2.347016</v>
      </c>
      <c r="DN502">
        <v>1.1621600000000001</v>
      </c>
      <c r="DO502">
        <v>1.1906870000000001</v>
      </c>
      <c r="DP502">
        <v>1.1800470000000001</v>
      </c>
      <c r="DQ502">
        <v>1.9735750000000001</v>
      </c>
      <c r="DR502">
        <v>1.750132</v>
      </c>
      <c r="DS502">
        <v>0.8169556</v>
      </c>
      <c r="DT502">
        <v>0.38411960000000001</v>
      </c>
      <c r="DU502">
        <v>0.25279030000000002</v>
      </c>
      <c r="DV502">
        <v>-0.61736559999999996</v>
      </c>
      <c r="DW502">
        <v>-0.95988640000000003</v>
      </c>
      <c r="DX502">
        <v>-1.431343</v>
      </c>
      <c r="DY502">
        <v>-0.83451220000000004</v>
      </c>
      <c r="DZ502">
        <v>0.1081714</v>
      </c>
      <c r="EA502">
        <v>0.203238</v>
      </c>
      <c r="EB502">
        <v>0.58730979999999999</v>
      </c>
      <c r="EC502">
        <v>0.47080949999999999</v>
      </c>
      <c r="ED502">
        <v>0.57669360000000003</v>
      </c>
      <c r="EE502">
        <v>0.56162939999999995</v>
      </c>
      <c r="EF502">
        <v>1.5597240000000001</v>
      </c>
      <c r="EG502">
        <v>2.6931039999999999</v>
      </c>
      <c r="EH502">
        <v>1.6705650000000001</v>
      </c>
      <c r="EI502">
        <v>1.321888</v>
      </c>
      <c r="EJ502">
        <v>1.642749</v>
      </c>
      <c r="EK502">
        <v>2.8007399999999998</v>
      </c>
      <c r="EL502">
        <v>1.6317569999999999</v>
      </c>
      <c r="EM502">
        <v>1.7343420000000001</v>
      </c>
      <c r="EN502">
        <v>1.7143120000000001</v>
      </c>
      <c r="EO502">
        <v>2.433338</v>
      </c>
      <c r="EP502">
        <v>2.1883189999999999</v>
      </c>
      <c r="EQ502">
        <v>1.2454190000000001</v>
      </c>
      <c r="ER502">
        <v>0.9163829</v>
      </c>
      <c r="ES502">
        <v>0.79607119999999998</v>
      </c>
      <c r="ET502">
        <v>-0.24285889999999999</v>
      </c>
      <c r="EU502">
        <v>74.005250000000004</v>
      </c>
      <c r="EV502">
        <v>73.010509999999996</v>
      </c>
      <c r="EW502">
        <v>73.010499999999993</v>
      </c>
      <c r="EX502">
        <v>72.994749999999996</v>
      </c>
      <c r="EY502">
        <v>72</v>
      </c>
      <c r="EZ502">
        <v>72.005250000000004</v>
      </c>
      <c r="FA502">
        <v>72.005250000000004</v>
      </c>
      <c r="FB502">
        <v>71.994749999999996</v>
      </c>
      <c r="FC502">
        <v>74.005250000000004</v>
      </c>
      <c r="FD502">
        <v>76.026259999999994</v>
      </c>
      <c r="FE502">
        <v>81.026259999999994</v>
      </c>
      <c r="FF502">
        <v>83.036770000000004</v>
      </c>
      <c r="FG502">
        <v>85.031509999999997</v>
      </c>
      <c r="FH502">
        <v>84.047259999999994</v>
      </c>
      <c r="FI502">
        <v>83.052520000000001</v>
      </c>
      <c r="FJ502">
        <v>85.042019999999994</v>
      </c>
      <c r="FK502">
        <v>86.026259999999994</v>
      </c>
      <c r="FL502">
        <v>84.036770000000004</v>
      </c>
      <c r="FM502">
        <v>84.021000000000001</v>
      </c>
      <c r="FN502">
        <v>78.042019999999994</v>
      </c>
      <c r="FO502">
        <v>74.052520000000001</v>
      </c>
      <c r="FP502">
        <v>74.036770000000004</v>
      </c>
      <c r="FQ502">
        <v>73.042019999999994</v>
      </c>
      <c r="FR502">
        <v>72.047259999999994</v>
      </c>
      <c r="FS502">
        <v>7.159815</v>
      </c>
      <c r="FT502">
        <v>0.32569310000000001</v>
      </c>
      <c r="FU502">
        <v>0.49666169999999998</v>
      </c>
    </row>
    <row r="503" spans="1:177" x14ac:dyDescent="0.3">
      <c r="A503" t="s">
        <v>226</v>
      </c>
      <c r="B503" t="s">
        <v>0</v>
      </c>
      <c r="C503" t="s">
        <v>275</v>
      </c>
      <c r="D503" s="30" t="s">
        <v>253</v>
      </c>
      <c r="E503" t="s">
        <v>221</v>
      </c>
      <c r="F503">
        <v>1381</v>
      </c>
      <c r="G503">
        <v>2.1362109999999999</v>
      </c>
      <c r="H503">
        <v>2.067723</v>
      </c>
      <c r="I503">
        <v>1.830819</v>
      </c>
      <c r="J503">
        <v>1.432318</v>
      </c>
      <c r="K503">
        <v>1.0465070000000001</v>
      </c>
      <c r="L503">
        <v>0.82144050000000002</v>
      </c>
      <c r="M503">
        <v>1.2091320000000001</v>
      </c>
      <c r="N503">
        <v>1.1609350000000001</v>
      </c>
      <c r="O503">
        <v>1.1284400000000001</v>
      </c>
      <c r="P503">
        <v>1.6857610000000001</v>
      </c>
      <c r="Q503">
        <v>2.09904</v>
      </c>
      <c r="R503">
        <v>2.284977</v>
      </c>
      <c r="S503">
        <v>2.7250260000000002</v>
      </c>
      <c r="T503">
        <v>3.341215</v>
      </c>
      <c r="U503">
        <v>3.7389299999999999</v>
      </c>
      <c r="V503">
        <v>4.0290780000000002</v>
      </c>
      <c r="W503">
        <v>3.6897030000000002</v>
      </c>
      <c r="X503">
        <v>3.1162200000000002</v>
      </c>
      <c r="Y503">
        <v>3.5682999999999998</v>
      </c>
      <c r="Z503">
        <v>3.7613219999999998</v>
      </c>
      <c r="AA503">
        <v>3.7952430000000001</v>
      </c>
      <c r="AB503">
        <v>3.6604220000000001</v>
      </c>
      <c r="AC503">
        <v>3.3433329999999999</v>
      </c>
      <c r="AD503">
        <v>2.6159439999999998</v>
      </c>
      <c r="AE503">
        <v>-0.91195749999999998</v>
      </c>
      <c r="AF503">
        <v>-0.64591690000000002</v>
      </c>
      <c r="AG503">
        <v>-0.62251440000000002</v>
      </c>
      <c r="AH503">
        <v>-0.70649989999999996</v>
      </c>
      <c r="AI503">
        <v>-0.84218970000000004</v>
      </c>
      <c r="AJ503">
        <v>-0.93008080000000004</v>
      </c>
      <c r="AK503">
        <v>-0.4297243</v>
      </c>
      <c r="AL503">
        <v>-0.48449350000000002</v>
      </c>
      <c r="AM503">
        <v>-0.65467889999999995</v>
      </c>
      <c r="AN503">
        <v>-0.1013134</v>
      </c>
      <c r="AO503">
        <v>2.02969E-2</v>
      </c>
      <c r="AP503">
        <v>-0.18284909999999999</v>
      </c>
      <c r="AQ503">
        <v>-1.6653E-3</v>
      </c>
      <c r="AR503">
        <v>0.2248298</v>
      </c>
      <c r="AS503">
        <v>0.3742801</v>
      </c>
      <c r="AT503">
        <v>0.37192330000000001</v>
      </c>
      <c r="AU503">
        <v>3.4685100000000003E-2</v>
      </c>
      <c r="AV503">
        <v>-0.71150460000000004</v>
      </c>
      <c r="AW503">
        <v>-9.2957899999999996E-2</v>
      </c>
      <c r="AX503">
        <v>0.28403260000000002</v>
      </c>
      <c r="AY503">
        <v>0.23283770000000001</v>
      </c>
      <c r="AZ503">
        <v>8.1372200000000006E-2</v>
      </c>
      <c r="BA503">
        <v>-3.9790800000000001E-2</v>
      </c>
      <c r="BB503">
        <v>-0.4052384</v>
      </c>
      <c r="BC503">
        <v>-0.66183449999999999</v>
      </c>
      <c r="BD503">
        <v>-0.43670989999999998</v>
      </c>
      <c r="BE503">
        <v>-0.38882470000000002</v>
      </c>
      <c r="BF503">
        <v>-0.489429</v>
      </c>
      <c r="BG503">
        <v>-0.64164259999999995</v>
      </c>
      <c r="BH503">
        <v>-0.70191159999999997</v>
      </c>
      <c r="BI503">
        <v>-0.2932824</v>
      </c>
      <c r="BJ503">
        <v>-0.36170910000000001</v>
      </c>
      <c r="BK503">
        <v>-0.4790046</v>
      </c>
      <c r="BL503">
        <v>-8.4635000000000005E-3</v>
      </c>
      <c r="BM503">
        <v>0.1331802</v>
      </c>
      <c r="BN503">
        <v>-1.7857999999999999E-2</v>
      </c>
      <c r="BO503">
        <v>0.144262</v>
      </c>
      <c r="BP503">
        <v>0.43115560000000003</v>
      </c>
      <c r="BQ503">
        <v>0.59051730000000002</v>
      </c>
      <c r="BR503">
        <v>0.62064730000000001</v>
      </c>
      <c r="BS503">
        <v>0.2366858</v>
      </c>
      <c r="BT503">
        <v>-0.40371439999999997</v>
      </c>
      <c r="BU503">
        <v>0.1414619</v>
      </c>
      <c r="BV503">
        <v>0.4606674</v>
      </c>
      <c r="BW503">
        <v>0.45040210000000003</v>
      </c>
      <c r="BX503">
        <v>0.29867830000000001</v>
      </c>
      <c r="BY503">
        <v>0.2123467</v>
      </c>
      <c r="BZ503">
        <v>-0.12490569999999999</v>
      </c>
      <c r="CA503">
        <v>-0.48860019999999998</v>
      </c>
      <c r="CB503">
        <v>-0.29181390000000001</v>
      </c>
      <c r="CC503">
        <v>-0.22697200000000001</v>
      </c>
      <c r="CD503">
        <v>-0.33908630000000001</v>
      </c>
      <c r="CE503">
        <v>-0.50274439999999998</v>
      </c>
      <c r="CF503">
        <v>-0.54388230000000004</v>
      </c>
      <c r="CG503">
        <v>-0.19878319999999999</v>
      </c>
      <c r="CH503">
        <v>-0.2766691</v>
      </c>
      <c r="CI503">
        <v>-0.35733300000000001</v>
      </c>
      <c r="CJ503">
        <v>5.5843999999999998E-2</v>
      </c>
      <c r="CK503">
        <v>0.21136279999999999</v>
      </c>
      <c r="CL503">
        <v>9.6414399999999997E-2</v>
      </c>
      <c r="CM503">
        <v>0.24533079999999999</v>
      </c>
      <c r="CN503">
        <v>0.57405629999999996</v>
      </c>
      <c r="CO503">
        <v>0.74028249999999995</v>
      </c>
      <c r="CP503">
        <v>0.79291279999999997</v>
      </c>
      <c r="CQ503">
        <v>0.37659090000000001</v>
      </c>
      <c r="CR503">
        <v>-0.19053980000000001</v>
      </c>
      <c r="CS503">
        <v>0.30382039999999999</v>
      </c>
      <c r="CT503">
        <v>0.58300419999999997</v>
      </c>
      <c r="CU503">
        <v>0.60108660000000003</v>
      </c>
      <c r="CV503">
        <v>0.44918390000000002</v>
      </c>
      <c r="CW503">
        <v>0.3869763</v>
      </c>
      <c r="CX503">
        <v>6.9251900000000005E-2</v>
      </c>
      <c r="CY503">
        <v>-0.31536579999999997</v>
      </c>
      <c r="CZ503">
        <v>-0.14691779999999999</v>
      </c>
      <c r="DA503">
        <v>-6.5119300000000005E-2</v>
      </c>
      <c r="DB503">
        <v>-0.18874369999999999</v>
      </c>
      <c r="DC503">
        <v>-0.36384610000000001</v>
      </c>
      <c r="DD503">
        <v>-0.3858529</v>
      </c>
      <c r="DE503">
        <v>-0.1042839</v>
      </c>
      <c r="DF503">
        <v>-0.19162899999999999</v>
      </c>
      <c r="DG503">
        <v>-0.2356615</v>
      </c>
      <c r="DH503">
        <v>0.12015149999999999</v>
      </c>
      <c r="DI503">
        <v>0.28954540000000001</v>
      </c>
      <c r="DJ503">
        <v>0.21068680000000001</v>
      </c>
      <c r="DK503">
        <v>0.34639959999999997</v>
      </c>
      <c r="DL503">
        <v>0.71695690000000001</v>
      </c>
      <c r="DM503">
        <v>0.89004779999999994</v>
      </c>
      <c r="DN503">
        <v>0.96517830000000004</v>
      </c>
      <c r="DO503">
        <v>0.51649599999999996</v>
      </c>
      <c r="DP503">
        <v>2.26348E-2</v>
      </c>
      <c r="DQ503">
        <v>0.4661788</v>
      </c>
      <c r="DR503">
        <v>0.70534090000000005</v>
      </c>
      <c r="DS503">
        <v>0.75177099999999997</v>
      </c>
      <c r="DT503">
        <v>0.59968949999999999</v>
      </c>
      <c r="DU503">
        <v>0.56160589999999999</v>
      </c>
      <c r="DV503">
        <v>0.26340960000000002</v>
      </c>
      <c r="DW503">
        <v>-6.5242900000000006E-2</v>
      </c>
      <c r="DX503">
        <v>6.22891E-2</v>
      </c>
      <c r="DY503">
        <v>0.16857040000000001</v>
      </c>
      <c r="DZ503">
        <v>2.83273E-2</v>
      </c>
      <c r="EA503">
        <v>-0.1632991</v>
      </c>
      <c r="EB503">
        <v>-0.15768370000000001</v>
      </c>
      <c r="EC503">
        <v>3.2157999999999999E-2</v>
      </c>
      <c r="ED503">
        <v>-6.8844699999999995E-2</v>
      </c>
      <c r="EE503">
        <v>-5.9987100000000002E-2</v>
      </c>
      <c r="EF503">
        <v>0.2130013</v>
      </c>
      <c r="EG503">
        <v>0.40242869999999997</v>
      </c>
      <c r="EH503">
        <v>0.37567790000000001</v>
      </c>
      <c r="EI503">
        <v>0.49232700000000001</v>
      </c>
      <c r="EJ503">
        <v>0.92328270000000001</v>
      </c>
      <c r="EK503">
        <v>1.106285</v>
      </c>
      <c r="EL503">
        <v>1.213902</v>
      </c>
      <c r="EM503">
        <v>0.71849669999999999</v>
      </c>
      <c r="EN503">
        <v>0.33042500000000002</v>
      </c>
      <c r="EO503">
        <v>0.70059870000000002</v>
      </c>
      <c r="EP503">
        <v>0.88197579999999998</v>
      </c>
      <c r="EQ503">
        <v>0.96933539999999996</v>
      </c>
      <c r="ER503">
        <v>0.81699569999999999</v>
      </c>
      <c r="ES503">
        <v>0.81374340000000001</v>
      </c>
      <c r="ET503">
        <v>0.54374230000000001</v>
      </c>
      <c r="EU503">
        <v>72.985420000000005</v>
      </c>
      <c r="EV503">
        <v>71.988330000000005</v>
      </c>
      <c r="EW503">
        <v>70.991249999999994</v>
      </c>
      <c r="EX503">
        <v>67.997079999999997</v>
      </c>
      <c r="EY503">
        <v>68.994169999999997</v>
      </c>
      <c r="EZ503">
        <v>70.988330000000005</v>
      </c>
      <c r="FA503">
        <v>70.988330000000005</v>
      </c>
      <c r="FB503">
        <v>71.988330000000005</v>
      </c>
      <c r="FC503">
        <v>77.988330000000005</v>
      </c>
      <c r="FD503">
        <v>85.988330000000005</v>
      </c>
      <c r="FE503">
        <v>89.985420000000005</v>
      </c>
      <c r="FF503">
        <v>91.991259999999997</v>
      </c>
      <c r="FG503">
        <v>94.991259999999997</v>
      </c>
      <c r="FH503">
        <v>93.005830000000003</v>
      </c>
      <c r="FI503">
        <v>94.00291</v>
      </c>
      <c r="FJ503">
        <v>93.008740000000003</v>
      </c>
      <c r="FK503">
        <v>91.008740000000003</v>
      </c>
      <c r="FL503">
        <v>90.008740000000003</v>
      </c>
      <c r="FM503">
        <v>86.005830000000003</v>
      </c>
      <c r="FN503">
        <v>82.008740000000003</v>
      </c>
      <c r="FO503">
        <v>78.011669999999995</v>
      </c>
      <c r="FP503">
        <v>77.005830000000003</v>
      </c>
      <c r="FQ503">
        <v>74.99709</v>
      </c>
      <c r="FR503">
        <v>74.991259999999997</v>
      </c>
      <c r="FS503">
        <v>3.04921</v>
      </c>
      <c r="FT503">
        <v>0.14059769999999999</v>
      </c>
      <c r="FU503">
        <v>0.23595569999999999</v>
      </c>
    </row>
    <row r="504" spans="1:177" x14ac:dyDescent="0.3">
      <c r="A504" t="s">
        <v>226</v>
      </c>
      <c r="B504" t="s">
        <v>0</v>
      </c>
      <c r="C504" t="s">
        <v>276</v>
      </c>
      <c r="D504" s="30" t="s">
        <v>230</v>
      </c>
      <c r="E504" t="s">
        <v>219</v>
      </c>
      <c r="F504">
        <v>2373</v>
      </c>
      <c r="G504">
        <v>5.1100810000000001</v>
      </c>
      <c r="H504">
        <v>4.7793029999999996</v>
      </c>
      <c r="I504">
        <v>4.0807520000000004</v>
      </c>
      <c r="J504">
        <v>3.440051</v>
      </c>
      <c r="K504">
        <v>2.9879060000000002</v>
      </c>
      <c r="L504">
        <v>2.927225</v>
      </c>
      <c r="M504">
        <v>2.6737199999999999</v>
      </c>
      <c r="N504">
        <v>1.5444899999999999</v>
      </c>
      <c r="O504">
        <v>0.32553870000000001</v>
      </c>
      <c r="P504">
        <v>-1.7616050000000001</v>
      </c>
      <c r="Q504">
        <v>-3.4266009999999998</v>
      </c>
      <c r="R504">
        <v>-4.7446279999999996</v>
      </c>
      <c r="S504">
        <v>-5.6428269999999996</v>
      </c>
      <c r="T504">
        <v>-6.200113</v>
      </c>
      <c r="U504">
        <v>-5.531981</v>
      </c>
      <c r="V504">
        <v>-4.5470139999999999</v>
      </c>
      <c r="W504">
        <v>-2.4971730000000001</v>
      </c>
      <c r="X504">
        <v>0.1854275</v>
      </c>
      <c r="Y504">
        <v>2.3101560000000001</v>
      </c>
      <c r="Z504">
        <v>3.2294399999999999</v>
      </c>
      <c r="AA504">
        <v>3.542119</v>
      </c>
      <c r="AB504">
        <v>3.616228</v>
      </c>
      <c r="AC504">
        <v>3.1653920000000002</v>
      </c>
      <c r="AD504">
        <v>2.7677489999999998</v>
      </c>
      <c r="AE504">
        <v>-1.232316</v>
      </c>
      <c r="AF504">
        <v>-1.2463360000000001</v>
      </c>
      <c r="AG504">
        <v>-0.84945420000000005</v>
      </c>
      <c r="AH504">
        <v>-0.56498809999999999</v>
      </c>
      <c r="AI504">
        <v>-0.41240870000000002</v>
      </c>
      <c r="AJ504">
        <v>-0.12868579999999999</v>
      </c>
      <c r="AK504">
        <v>-0.1070682</v>
      </c>
      <c r="AL504">
        <v>-0.37898330000000002</v>
      </c>
      <c r="AM504">
        <v>-2.9125000000000002E-3</v>
      </c>
      <c r="AN504">
        <v>-2.387E-4</v>
      </c>
      <c r="AO504">
        <v>0.24918899999999999</v>
      </c>
      <c r="AP504">
        <v>0.34312690000000001</v>
      </c>
      <c r="AQ504">
        <v>0.38463160000000002</v>
      </c>
      <c r="AR504">
        <v>-4.8212000000000003E-3</v>
      </c>
      <c r="AS504">
        <v>4.7992600000000003E-2</v>
      </c>
      <c r="AT504">
        <v>-0.18996589999999999</v>
      </c>
      <c r="AU504">
        <v>-0.21337529999999999</v>
      </c>
      <c r="AV504">
        <v>-6.6747600000000004E-2</v>
      </c>
      <c r="AW504">
        <v>-0.20224510000000001</v>
      </c>
      <c r="AX504">
        <v>-0.68401710000000004</v>
      </c>
      <c r="AY504">
        <v>-0.63592950000000004</v>
      </c>
      <c r="AZ504">
        <v>-0.57268289999999999</v>
      </c>
      <c r="BA504">
        <v>-0.78368269999999995</v>
      </c>
      <c r="BB504">
        <v>-0.84044470000000004</v>
      </c>
      <c r="BC504">
        <v>-0.80816540000000003</v>
      </c>
      <c r="BD504">
        <v>-0.93666530000000003</v>
      </c>
      <c r="BE504">
        <v>-0.62657209999999997</v>
      </c>
      <c r="BF504">
        <v>-0.36237000000000003</v>
      </c>
      <c r="BG504">
        <v>-0.1533812</v>
      </c>
      <c r="BH504">
        <v>0.1767698</v>
      </c>
      <c r="BI504">
        <v>9.4859299999999994E-2</v>
      </c>
      <c r="BJ504">
        <v>-0.23247090000000001</v>
      </c>
      <c r="BK504">
        <v>0.1836209</v>
      </c>
      <c r="BL504">
        <v>0.20810239999999999</v>
      </c>
      <c r="BM504">
        <v>0.46184989999999998</v>
      </c>
      <c r="BN504">
        <v>0.56419569999999997</v>
      </c>
      <c r="BO504">
        <v>0.59577630000000004</v>
      </c>
      <c r="BP504">
        <v>0.2324002</v>
      </c>
      <c r="BQ504">
        <v>0.26326650000000001</v>
      </c>
      <c r="BR504">
        <v>5.0148100000000001E-2</v>
      </c>
      <c r="BS504">
        <v>-2.3303999999999998E-3</v>
      </c>
      <c r="BT504">
        <v>0.11778810000000001</v>
      </c>
      <c r="BU504">
        <v>-9.9828999999999994E-3</v>
      </c>
      <c r="BV504">
        <v>-0.40738679999999999</v>
      </c>
      <c r="BW504">
        <v>-0.35734680000000002</v>
      </c>
      <c r="BX504">
        <v>-0.28080149999999998</v>
      </c>
      <c r="BY504">
        <v>-0.48027019999999998</v>
      </c>
      <c r="BZ504">
        <v>-0.53590859999999996</v>
      </c>
      <c r="CA504">
        <v>-0.51440010000000003</v>
      </c>
      <c r="CB504">
        <v>-0.72218839999999995</v>
      </c>
      <c r="CC504">
        <v>-0.47220469999999998</v>
      </c>
      <c r="CD504">
        <v>-0.22203729999999999</v>
      </c>
      <c r="CE504">
        <v>2.6020499999999998E-2</v>
      </c>
      <c r="CF504">
        <v>0.38832739999999999</v>
      </c>
      <c r="CG504">
        <v>0.2347137</v>
      </c>
      <c r="CH504">
        <v>-0.1309968</v>
      </c>
      <c r="CI504">
        <v>0.31281340000000002</v>
      </c>
      <c r="CJ504">
        <v>0.35239880000000001</v>
      </c>
      <c r="CK504">
        <v>0.60913810000000002</v>
      </c>
      <c r="CL504">
        <v>0.71730720000000003</v>
      </c>
      <c r="CM504">
        <v>0.74201450000000002</v>
      </c>
      <c r="CN504">
        <v>0.39669900000000002</v>
      </c>
      <c r="CO504">
        <v>0.41236460000000003</v>
      </c>
      <c r="CP504">
        <v>0.21645039999999999</v>
      </c>
      <c r="CQ504">
        <v>0.14383870000000001</v>
      </c>
      <c r="CR504">
        <v>0.24559700000000001</v>
      </c>
      <c r="CS504">
        <v>0.1231773</v>
      </c>
      <c r="CT504">
        <v>-0.2157936</v>
      </c>
      <c r="CU504">
        <v>-0.1644012</v>
      </c>
      <c r="CV504">
        <v>-7.8645300000000001E-2</v>
      </c>
      <c r="CW504">
        <v>-0.27012760000000002</v>
      </c>
      <c r="CX504">
        <v>-0.32498779999999999</v>
      </c>
      <c r="CY504">
        <v>-0.22063489999999999</v>
      </c>
      <c r="CZ504">
        <v>-0.50771140000000003</v>
      </c>
      <c r="DA504">
        <v>-0.31783719999999999</v>
      </c>
      <c r="DB504">
        <v>-8.1704700000000005E-2</v>
      </c>
      <c r="DC504">
        <v>0.2054221</v>
      </c>
      <c r="DD504">
        <v>0.599885</v>
      </c>
      <c r="DE504">
        <v>0.37456800000000001</v>
      </c>
      <c r="DF504">
        <v>-2.9522699999999999E-2</v>
      </c>
      <c r="DG504">
        <v>0.44200590000000001</v>
      </c>
      <c r="DH504">
        <v>0.4966952</v>
      </c>
      <c r="DI504">
        <v>0.75642640000000005</v>
      </c>
      <c r="DJ504">
        <v>0.87041869999999999</v>
      </c>
      <c r="DK504">
        <v>0.88825270000000001</v>
      </c>
      <c r="DL504">
        <v>0.56099779999999999</v>
      </c>
      <c r="DM504">
        <v>0.56146260000000003</v>
      </c>
      <c r="DN504">
        <v>0.3827526</v>
      </c>
      <c r="DO504">
        <v>0.29000769999999998</v>
      </c>
      <c r="DP504">
        <v>0.37340580000000001</v>
      </c>
      <c r="DQ504">
        <v>0.2563375</v>
      </c>
      <c r="DR504">
        <v>-2.4200300000000001E-2</v>
      </c>
      <c r="DS504">
        <v>2.8544400000000001E-2</v>
      </c>
      <c r="DT504">
        <v>0.1235108</v>
      </c>
      <c r="DU504">
        <v>-5.9984999999999997E-2</v>
      </c>
      <c r="DV504">
        <v>-0.114067</v>
      </c>
      <c r="DW504">
        <v>0.20351549999999999</v>
      </c>
      <c r="DX504">
        <v>-0.19804069999999999</v>
      </c>
      <c r="DY504">
        <v>-9.4955100000000001E-2</v>
      </c>
      <c r="DZ504">
        <v>0.12091349999999999</v>
      </c>
      <c r="EA504">
        <v>0.46444960000000002</v>
      </c>
      <c r="EB504">
        <v>0.90534060000000005</v>
      </c>
      <c r="EC504">
        <v>0.57649550000000005</v>
      </c>
      <c r="ED504">
        <v>0.1169898</v>
      </c>
      <c r="EE504">
        <v>0.62853939999999997</v>
      </c>
      <c r="EF504">
        <v>0.7050362</v>
      </c>
      <c r="EG504">
        <v>0.96908720000000004</v>
      </c>
      <c r="EH504">
        <v>1.091488</v>
      </c>
      <c r="EI504">
        <v>1.099397</v>
      </c>
      <c r="EJ504">
        <v>0.79821929999999996</v>
      </c>
      <c r="EK504">
        <v>0.7767366</v>
      </c>
      <c r="EL504">
        <v>0.6228667</v>
      </c>
      <c r="EM504">
        <v>0.50105259999999996</v>
      </c>
      <c r="EN504">
        <v>0.55794149999999998</v>
      </c>
      <c r="EO504">
        <v>0.44859979999999999</v>
      </c>
      <c r="EP504">
        <v>0.25242999999999999</v>
      </c>
      <c r="EQ504">
        <v>0.30712709999999999</v>
      </c>
      <c r="ER504">
        <v>0.41539219999999999</v>
      </c>
      <c r="ES504">
        <v>0.24342759999999999</v>
      </c>
      <c r="ET504">
        <v>0.19046920000000001</v>
      </c>
      <c r="EU504">
        <v>54.012140000000002</v>
      </c>
      <c r="EV504">
        <v>53.725960000000001</v>
      </c>
      <c r="EW504">
        <v>52.804020000000001</v>
      </c>
      <c r="EX504">
        <v>52.540970000000002</v>
      </c>
      <c r="EY504">
        <v>52.088679999999997</v>
      </c>
      <c r="EZ504">
        <v>51.811990000000002</v>
      </c>
      <c r="FA504">
        <v>51.253059999999998</v>
      </c>
      <c r="FB504">
        <v>51.972760000000001</v>
      </c>
      <c r="FC504">
        <v>56.04683</v>
      </c>
      <c r="FD504">
        <v>61.079059999999998</v>
      </c>
      <c r="FE504">
        <v>65.186920000000001</v>
      </c>
      <c r="FF504">
        <v>67.967730000000003</v>
      </c>
      <c r="FG504">
        <v>68.832790000000003</v>
      </c>
      <c r="FH504">
        <v>69.808300000000003</v>
      </c>
      <c r="FI504">
        <v>69.523269999999997</v>
      </c>
      <c r="FJ504">
        <v>68.984999999999999</v>
      </c>
      <c r="FK504">
        <v>67.748760000000004</v>
      </c>
      <c r="FL504">
        <v>66.687640000000002</v>
      </c>
      <c r="FM504">
        <v>64.45729</v>
      </c>
      <c r="FN504">
        <v>61.011920000000003</v>
      </c>
      <c r="FO504">
        <v>57.837429999999998</v>
      </c>
      <c r="FP504">
        <v>56.548409999999997</v>
      </c>
      <c r="FQ504">
        <v>55.730759999999997</v>
      </c>
      <c r="FR504">
        <v>54.573360000000001</v>
      </c>
      <c r="FS504">
        <v>2.738003</v>
      </c>
      <c r="FT504">
        <v>0.15638850000000001</v>
      </c>
      <c r="FU504">
        <v>0.21960879999999999</v>
      </c>
    </row>
    <row r="505" spans="1:177" x14ac:dyDescent="0.3">
      <c r="A505" t="s">
        <v>226</v>
      </c>
      <c r="B505" t="s">
        <v>0</v>
      </c>
      <c r="C505" t="s">
        <v>276</v>
      </c>
      <c r="D505" s="30" t="s">
        <v>230</v>
      </c>
      <c r="E505" t="s">
        <v>220</v>
      </c>
      <c r="F505">
        <v>1450</v>
      </c>
      <c r="G505">
        <v>3.3919549999999998</v>
      </c>
      <c r="H505">
        <v>2.9253550000000001</v>
      </c>
      <c r="I505">
        <v>2.5694029999999999</v>
      </c>
      <c r="J505">
        <v>2.1940230000000001</v>
      </c>
      <c r="K505">
        <v>1.9382330000000001</v>
      </c>
      <c r="L505">
        <v>1.6390670000000001</v>
      </c>
      <c r="M505">
        <v>1.4987010000000001</v>
      </c>
      <c r="N505">
        <v>1.1329959999999999</v>
      </c>
      <c r="O505">
        <v>0.40353679999999997</v>
      </c>
      <c r="P505">
        <v>-1.128776</v>
      </c>
      <c r="Q505">
        <v>-2.1087009999999999</v>
      </c>
      <c r="R505">
        <v>-2.9032909999999998</v>
      </c>
      <c r="S505">
        <v>-3.601388</v>
      </c>
      <c r="T505">
        <v>-3.7501579999999999</v>
      </c>
      <c r="U505">
        <v>-3.2116410000000002</v>
      </c>
      <c r="V505">
        <v>-2.6195270000000002</v>
      </c>
      <c r="W505">
        <v>-1.399078</v>
      </c>
      <c r="X505">
        <v>0.1418413</v>
      </c>
      <c r="Y505">
        <v>1.518162</v>
      </c>
      <c r="Z505">
        <v>2.1486589999999999</v>
      </c>
      <c r="AA505">
        <v>2.2986019999999998</v>
      </c>
      <c r="AB505">
        <v>2.4705750000000002</v>
      </c>
      <c r="AC505">
        <v>2.2146170000000001</v>
      </c>
      <c r="AD505">
        <v>1.9764839999999999</v>
      </c>
      <c r="AE505">
        <v>-0.72818669999999996</v>
      </c>
      <c r="AF505">
        <v>-0.86299999999999999</v>
      </c>
      <c r="AG505">
        <v>-0.62695069999999997</v>
      </c>
      <c r="AH505">
        <v>-0.3621182</v>
      </c>
      <c r="AI505">
        <v>-0.25748520000000003</v>
      </c>
      <c r="AJ505">
        <v>-0.29732459999999999</v>
      </c>
      <c r="AK505">
        <v>-0.21339900000000001</v>
      </c>
      <c r="AL505">
        <v>-0.1558438</v>
      </c>
      <c r="AM505">
        <v>4.0547999999999999E-3</v>
      </c>
      <c r="AN505">
        <v>-0.19933899999999999</v>
      </c>
      <c r="AO505">
        <v>-6.3702000000000003E-3</v>
      </c>
      <c r="AP505">
        <v>0.14757819999999999</v>
      </c>
      <c r="AQ505">
        <v>7.7889200000000006E-2</v>
      </c>
      <c r="AR505">
        <v>-1.3118400000000001E-2</v>
      </c>
      <c r="AS505">
        <v>0.18646940000000001</v>
      </c>
      <c r="AT505">
        <v>8.62454E-2</v>
      </c>
      <c r="AU505">
        <v>-3.5914700000000001E-2</v>
      </c>
      <c r="AV505">
        <v>-2.6836999999999998E-3</v>
      </c>
      <c r="AW505">
        <v>-3.78111E-2</v>
      </c>
      <c r="AX505">
        <v>-0.32669100000000001</v>
      </c>
      <c r="AY505">
        <v>-0.41504980000000002</v>
      </c>
      <c r="AZ505">
        <v>-0.2454422</v>
      </c>
      <c r="BA505">
        <v>-0.37641609999999998</v>
      </c>
      <c r="BB505">
        <v>-0.37746839999999998</v>
      </c>
      <c r="BC505">
        <v>-0.38925340000000003</v>
      </c>
      <c r="BD505">
        <v>-0.64790029999999998</v>
      </c>
      <c r="BE505">
        <v>-0.41965989999999997</v>
      </c>
      <c r="BF505">
        <v>-0.197689</v>
      </c>
      <c r="BG505">
        <v>-5.7441199999999998E-2</v>
      </c>
      <c r="BH505">
        <v>-7.84802E-2</v>
      </c>
      <c r="BI505">
        <v>-7.6170399999999999E-2</v>
      </c>
      <c r="BJ505">
        <v>-1.3928400000000001E-2</v>
      </c>
      <c r="BK505">
        <v>0.17831569999999999</v>
      </c>
      <c r="BL505">
        <v>-8.0962900000000004E-2</v>
      </c>
      <c r="BM505">
        <v>0.13950460000000001</v>
      </c>
      <c r="BN505">
        <v>0.30666260000000001</v>
      </c>
      <c r="BO505">
        <v>0.24035190000000001</v>
      </c>
      <c r="BP505">
        <v>0.16932179999999999</v>
      </c>
      <c r="BQ505">
        <v>0.35132859999999999</v>
      </c>
      <c r="BR505">
        <v>0.2453639</v>
      </c>
      <c r="BS505">
        <v>0.13382740000000001</v>
      </c>
      <c r="BT505">
        <v>0.1303021</v>
      </c>
      <c r="BU505">
        <v>0.10693660000000001</v>
      </c>
      <c r="BV505">
        <v>-0.117894</v>
      </c>
      <c r="BW505">
        <v>-0.16430929999999999</v>
      </c>
      <c r="BX505">
        <v>1.1983300000000001E-2</v>
      </c>
      <c r="BY505">
        <v>-9.7324900000000006E-2</v>
      </c>
      <c r="BZ505">
        <v>-9.1063199999999997E-2</v>
      </c>
      <c r="CA505">
        <v>-0.15450920000000001</v>
      </c>
      <c r="CB505">
        <v>-0.4989229</v>
      </c>
      <c r="CC505">
        <v>-0.27609089999999997</v>
      </c>
      <c r="CD505">
        <v>-8.38058E-2</v>
      </c>
      <c r="CE505">
        <v>8.1108700000000006E-2</v>
      </c>
      <c r="CF505">
        <v>7.3090699999999995E-2</v>
      </c>
      <c r="CG505">
        <v>1.88737E-2</v>
      </c>
      <c r="CH505">
        <v>8.4361800000000001E-2</v>
      </c>
      <c r="CI505">
        <v>0.2990082</v>
      </c>
      <c r="CJ505">
        <v>1.024E-3</v>
      </c>
      <c r="CK505">
        <v>0.240537</v>
      </c>
      <c r="CL505">
        <v>0.4168441</v>
      </c>
      <c r="CM505">
        <v>0.3528731</v>
      </c>
      <c r="CN505">
        <v>0.29567929999999998</v>
      </c>
      <c r="CO505">
        <v>0.46550960000000002</v>
      </c>
      <c r="CP505">
        <v>0.35556890000000002</v>
      </c>
      <c r="CQ505">
        <v>0.25139020000000001</v>
      </c>
      <c r="CR505">
        <v>0.22240770000000001</v>
      </c>
      <c r="CS505">
        <v>0.2071885</v>
      </c>
      <c r="CT505">
        <v>2.6718100000000002E-2</v>
      </c>
      <c r="CU505">
        <v>9.3527999999999997E-3</v>
      </c>
      <c r="CV505">
        <v>0.19027540000000001</v>
      </c>
      <c r="CW505">
        <v>9.59729E-2</v>
      </c>
      <c r="CX505">
        <v>0.1073002</v>
      </c>
      <c r="CY505">
        <v>8.0235000000000001E-2</v>
      </c>
      <c r="CZ505">
        <v>-0.34994550000000002</v>
      </c>
      <c r="DA505">
        <v>-0.1325219</v>
      </c>
      <c r="DB505">
        <v>3.0077400000000001E-2</v>
      </c>
      <c r="DC505">
        <v>0.21965860000000001</v>
      </c>
      <c r="DD505">
        <v>0.22466169999999999</v>
      </c>
      <c r="DE505">
        <v>0.1139178</v>
      </c>
      <c r="DF505">
        <v>0.18265200000000001</v>
      </c>
      <c r="DG505">
        <v>0.41970079999999998</v>
      </c>
      <c r="DH505">
        <v>8.3010899999999999E-2</v>
      </c>
      <c r="DI505">
        <v>0.34156950000000003</v>
      </c>
      <c r="DJ505">
        <v>0.52702550000000004</v>
      </c>
      <c r="DK505">
        <v>0.46539429999999998</v>
      </c>
      <c r="DL505">
        <v>0.42203689999999999</v>
      </c>
      <c r="DM505">
        <v>0.57969059999999994</v>
      </c>
      <c r="DN505">
        <v>0.46577390000000002</v>
      </c>
      <c r="DO505">
        <v>0.36895309999999998</v>
      </c>
      <c r="DP505">
        <v>0.31451319999999999</v>
      </c>
      <c r="DQ505">
        <v>0.3074403</v>
      </c>
      <c r="DR505">
        <v>0.17133029999999999</v>
      </c>
      <c r="DS505">
        <v>0.18301480000000001</v>
      </c>
      <c r="DT505">
        <v>0.36856749999999999</v>
      </c>
      <c r="DU505">
        <v>0.28927069999999999</v>
      </c>
      <c r="DV505">
        <v>0.30566359999999998</v>
      </c>
      <c r="DW505">
        <v>0.41916829999999999</v>
      </c>
      <c r="DX505">
        <v>-0.13484570000000001</v>
      </c>
      <c r="DY505">
        <v>7.4768899999999999E-2</v>
      </c>
      <c r="DZ505">
        <v>0.1945067</v>
      </c>
      <c r="EA505">
        <v>0.41970259999999998</v>
      </c>
      <c r="EB505">
        <v>0.44350610000000001</v>
      </c>
      <c r="EC505">
        <v>0.25114629999999999</v>
      </c>
      <c r="ED505">
        <v>0.32456750000000001</v>
      </c>
      <c r="EE505">
        <v>0.59396170000000004</v>
      </c>
      <c r="EF505">
        <v>0.20138700000000001</v>
      </c>
      <c r="EG505">
        <v>0.4874443</v>
      </c>
      <c r="EH505">
        <v>0.68611</v>
      </c>
      <c r="EI505">
        <v>0.627857</v>
      </c>
      <c r="EJ505">
        <v>0.60447709999999999</v>
      </c>
      <c r="EK505">
        <v>0.74454980000000004</v>
      </c>
      <c r="EL505">
        <v>0.62489240000000001</v>
      </c>
      <c r="EM505">
        <v>0.53869520000000004</v>
      </c>
      <c r="EN505">
        <v>0.44749899999999998</v>
      </c>
      <c r="EO505">
        <v>0.45218799999999998</v>
      </c>
      <c r="EP505">
        <v>0.3801273</v>
      </c>
      <c r="EQ505">
        <v>0.43375530000000001</v>
      </c>
      <c r="ER505">
        <v>0.62599289999999996</v>
      </c>
      <c r="ES505">
        <v>0.56836189999999998</v>
      </c>
      <c r="ET505">
        <v>0.59206879999999995</v>
      </c>
      <c r="EU505">
        <v>55.885910000000003</v>
      </c>
      <c r="EV505">
        <v>55.561219999999999</v>
      </c>
      <c r="EW505">
        <v>55.010280000000002</v>
      </c>
      <c r="EX505">
        <v>54.957090000000001</v>
      </c>
      <c r="EY505">
        <v>54.41666</v>
      </c>
      <c r="EZ505">
        <v>54.138930000000002</v>
      </c>
      <c r="FA505">
        <v>53.599899999999998</v>
      </c>
      <c r="FB505">
        <v>54.310960000000001</v>
      </c>
      <c r="FC505">
        <v>57.470779999999998</v>
      </c>
      <c r="FD505">
        <v>61.822049999999997</v>
      </c>
      <c r="FE505">
        <v>65.419560000000004</v>
      </c>
      <c r="FF505">
        <v>68.028700000000001</v>
      </c>
      <c r="FG505">
        <v>68.747979999999998</v>
      </c>
      <c r="FH505">
        <v>69.037189999999995</v>
      </c>
      <c r="FI505">
        <v>68.597700000000003</v>
      </c>
      <c r="FJ505">
        <v>68.090339999999998</v>
      </c>
      <c r="FK505">
        <v>67.054950000000005</v>
      </c>
      <c r="FL505">
        <v>66.099080000000001</v>
      </c>
      <c r="FM505">
        <v>64.098119999999994</v>
      </c>
      <c r="FN505">
        <v>60.891869999999997</v>
      </c>
      <c r="FO505">
        <v>58.509529999999998</v>
      </c>
      <c r="FP505">
        <v>57.59478</v>
      </c>
      <c r="FQ505">
        <v>56.984470000000002</v>
      </c>
      <c r="FR505">
        <v>56.163550000000001</v>
      </c>
      <c r="FS505">
        <v>2.239347</v>
      </c>
      <c r="FT505">
        <v>0.12976979999999999</v>
      </c>
      <c r="FU505">
        <v>0.1893995</v>
      </c>
    </row>
    <row r="506" spans="1:177" x14ac:dyDescent="0.3">
      <c r="A506" t="s">
        <v>226</v>
      </c>
      <c r="B506" t="s">
        <v>0</v>
      </c>
      <c r="C506" t="s">
        <v>276</v>
      </c>
      <c r="D506" s="30" t="s">
        <v>230</v>
      </c>
      <c r="E506" t="s">
        <v>221</v>
      </c>
      <c r="F506">
        <v>923</v>
      </c>
      <c r="G506">
        <v>1.8124480000000001</v>
      </c>
      <c r="H506">
        <v>1.8498730000000001</v>
      </c>
      <c r="I506">
        <v>1.5195920000000001</v>
      </c>
      <c r="J506">
        <v>1.2547710000000001</v>
      </c>
      <c r="K506">
        <v>1.0542260000000001</v>
      </c>
      <c r="L506">
        <v>1.193808</v>
      </c>
      <c r="M506">
        <v>1.1152690000000001</v>
      </c>
      <c r="N506">
        <v>0.48175590000000001</v>
      </c>
      <c r="O506">
        <v>-2.5567599999999999E-2</v>
      </c>
      <c r="P506">
        <v>-0.72920669999999999</v>
      </c>
      <c r="Q506">
        <v>-1.383554</v>
      </c>
      <c r="R506">
        <v>-1.8680840000000001</v>
      </c>
      <c r="S506">
        <v>-2.1048610000000001</v>
      </c>
      <c r="T506">
        <v>-2.4483299999999999</v>
      </c>
      <c r="U506">
        <v>-2.2867419999999998</v>
      </c>
      <c r="V506">
        <v>-1.883281</v>
      </c>
      <c r="W506">
        <v>-1.058138</v>
      </c>
      <c r="X506">
        <v>6.7416699999999996E-2</v>
      </c>
      <c r="Y506">
        <v>0.85144710000000001</v>
      </c>
      <c r="Z506">
        <v>1.166696</v>
      </c>
      <c r="AA506">
        <v>1.301202</v>
      </c>
      <c r="AB506">
        <v>1.2537160000000001</v>
      </c>
      <c r="AC506">
        <v>1.072665</v>
      </c>
      <c r="AD506">
        <v>0.93082920000000002</v>
      </c>
      <c r="AE506">
        <v>-0.72548120000000005</v>
      </c>
      <c r="AF506">
        <v>-0.59072049999999998</v>
      </c>
      <c r="AG506">
        <v>-0.39832139999999999</v>
      </c>
      <c r="AH506">
        <v>-0.32923210000000003</v>
      </c>
      <c r="AI506">
        <v>-0.309695</v>
      </c>
      <c r="AJ506">
        <v>-8.07808E-2</v>
      </c>
      <c r="AK506">
        <v>-5.80566E-2</v>
      </c>
      <c r="AL506">
        <v>-0.27680159999999998</v>
      </c>
      <c r="AM506">
        <v>-0.10569249999999999</v>
      </c>
      <c r="AN506">
        <v>1.8891100000000001E-2</v>
      </c>
      <c r="AO506">
        <v>7.6154399999999997E-2</v>
      </c>
      <c r="AP506">
        <v>4.6503900000000001E-2</v>
      </c>
      <c r="AQ506">
        <v>0.1214276</v>
      </c>
      <c r="AR506">
        <v>-0.12753600000000001</v>
      </c>
      <c r="AS506">
        <v>-0.2032178</v>
      </c>
      <c r="AT506">
        <v>-0.31789289999999998</v>
      </c>
      <c r="AU506">
        <v>-0.25339040000000002</v>
      </c>
      <c r="AV506">
        <v>-0.14407220000000001</v>
      </c>
      <c r="AW506">
        <v>-0.2255248</v>
      </c>
      <c r="AX506">
        <v>-0.44128319999999999</v>
      </c>
      <c r="AY506">
        <v>-0.37576759999999998</v>
      </c>
      <c r="AZ506">
        <v>-0.43625130000000001</v>
      </c>
      <c r="BA506">
        <v>-0.52992519999999999</v>
      </c>
      <c r="BB506">
        <v>-0.58149139999999999</v>
      </c>
      <c r="BC506">
        <v>-0.48453770000000002</v>
      </c>
      <c r="BD506">
        <v>-0.40016200000000002</v>
      </c>
      <c r="BE506">
        <v>-0.28751330000000003</v>
      </c>
      <c r="BF506">
        <v>-0.22041540000000001</v>
      </c>
      <c r="BG506">
        <v>-0.16506899999999999</v>
      </c>
      <c r="BH506">
        <v>9.0459200000000003E-2</v>
      </c>
      <c r="BI506">
        <v>6.1726000000000003E-2</v>
      </c>
      <c r="BJ506">
        <v>-0.2066115</v>
      </c>
      <c r="BK506">
        <v>-9.7432999999999999E-3</v>
      </c>
      <c r="BL506">
        <v>0.155422</v>
      </c>
      <c r="BM506">
        <v>0.21026010000000001</v>
      </c>
      <c r="BN506">
        <v>0.18225839999999999</v>
      </c>
      <c r="BO506">
        <v>0.2452994</v>
      </c>
      <c r="BP506">
        <v>1.4284E-2</v>
      </c>
      <c r="BQ506">
        <v>-8.6348099999999997E-2</v>
      </c>
      <c r="BR506">
        <v>-0.17981849999999999</v>
      </c>
      <c r="BS506">
        <v>-0.13922190000000001</v>
      </c>
      <c r="BT506">
        <v>-3.35605E-2</v>
      </c>
      <c r="BU506">
        <v>-0.10955910000000001</v>
      </c>
      <c r="BV506">
        <v>-0.27905400000000002</v>
      </c>
      <c r="BW506">
        <v>-0.22897439999999999</v>
      </c>
      <c r="BX506">
        <v>-0.2810549</v>
      </c>
      <c r="BY506">
        <v>-0.36993310000000001</v>
      </c>
      <c r="BZ506">
        <v>-0.41977330000000002</v>
      </c>
      <c r="CA506">
        <v>-0.31766090000000002</v>
      </c>
      <c r="CB506">
        <v>-0.26818180000000003</v>
      </c>
      <c r="CC506">
        <v>-0.21076790000000001</v>
      </c>
      <c r="CD506">
        <v>-0.1450494</v>
      </c>
      <c r="CE506">
        <v>-6.4901500000000001E-2</v>
      </c>
      <c r="CF506">
        <v>0.20905940000000001</v>
      </c>
      <c r="CG506">
        <v>0.14468700000000001</v>
      </c>
      <c r="CH506">
        <v>-0.1579979</v>
      </c>
      <c r="CI506">
        <v>5.6710799999999999E-2</v>
      </c>
      <c r="CJ506">
        <v>0.24998280000000001</v>
      </c>
      <c r="CK506">
        <v>0.3031413</v>
      </c>
      <c r="CL506">
        <v>0.27628160000000002</v>
      </c>
      <c r="CM506">
        <v>0.33109270000000002</v>
      </c>
      <c r="CN506">
        <v>0.1125081</v>
      </c>
      <c r="CO506">
        <v>-5.4044999999999996E-3</v>
      </c>
      <c r="CP506">
        <v>-8.4188600000000002E-2</v>
      </c>
      <c r="CQ506">
        <v>-6.01492E-2</v>
      </c>
      <c r="CR506">
        <v>4.2979499999999997E-2</v>
      </c>
      <c r="CS506">
        <v>-2.92416E-2</v>
      </c>
      <c r="CT506">
        <v>-0.1666945</v>
      </c>
      <c r="CU506">
        <v>-0.1273059</v>
      </c>
      <c r="CV506">
        <v>-0.17356640000000001</v>
      </c>
      <c r="CW506">
        <v>-0.25912299999999999</v>
      </c>
      <c r="CX506">
        <v>-0.30776779999999998</v>
      </c>
      <c r="CY506">
        <v>-0.1507841</v>
      </c>
      <c r="CZ506">
        <v>-0.13620160000000001</v>
      </c>
      <c r="DA506">
        <v>-0.13402249999999999</v>
      </c>
      <c r="DB506">
        <v>-6.9683300000000004E-2</v>
      </c>
      <c r="DC506">
        <v>3.5265999999999999E-2</v>
      </c>
      <c r="DD506">
        <v>0.3276597</v>
      </c>
      <c r="DE506">
        <v>0.22764809999999999</v>
      </c>
      <c r="DF506">
        <v>-0.10938440000000001</v>
      </c>
      <c r="DG506">
        <v>0.12316489999999999</v>
      </c>
      <c r="DH506">
        <v>0.34454370000000001</v>
      </c>
      <c r="DI506">
        <v>0.3960225</v>
      </c>
      <c r="DJ506">
        <v>0.37030479999999999</v>
      </c>
      <c r="DK506">
        <v>0.41688589999999998</v>
      </c>
      <c r="DL506">
        <v>0.21073210000000001</v>
      </c>
      <c r="DM506">
        <v>7.5539200000000001E-2</v>
      </c>
      <c r="DN506">
        <v>1.14413E-2</v>
      </c>
      <c r="DO506">
        <v>1.8923499999999999E-2</v>
      </c>
      <c r="DP506">
        <v>0.1195195</v>
      </c>
      <c r="DQ506">
        <v>5.10759E-2</v>
      </c>
      <c r="DR506">
        <v>-5.4335000000000001E-2</v>
      </c>
      <c r="DS506">
        <v>-2.5637400000000001E-2</v>
      </c>
      <c r="DT506">
        <v>-6.6077899999999995E-2</v>
      </c>
      <c r="DU506">
        <v>-0.148313</v>
      </c>
      <c r="DV506">
        <v>-0.1957624</v>
      </c>
      <c r="DW506">
        <v>9.0159500000000004E-2</v>
      </c>
      <c r="DX506">
        <v>5.4356799999999997E-2</v>
      </c>
      <c r="DY506">
        <v>-2.32143E-2</v>
      </c>
      <c r="DZ506">
        <v>3.9133300000000003E-2</v>
      </c>
      <c r="EA506">
        <v>0.179892</v>
      </c>
      <c r="EB506">
        <v>0.4988996</v>
      </c>
      <c r="EC506">
        <v>0.34743069999999998</v>
      </c>
      <c r="ED506">
        <v>-3.9194199999999998E-2</v>
      </c>
      <c r="EE506">
        <v>0.219114</v>
      </c>
      <c r="EF506">
        <v>0.48107450000000002</v>
      </c>
      <c r="EG506">
        <v>0.53012820000000005</v>
      </c>
      <c r="EH506">
        <v>0.50605929999999999</v>
      </c>
      <c r="EI506">
        <v>0.54075779999999996</v>
      </c>
      <c r="EJ506">
        <v>0.35255209999999998</v>
      </c>
      <c r="EK506">
        <v>0.19240889999999999</v>
      </c>
      <c r="EL506">
        <v>0.1495157</v>
      </c>
      <c r="EM506">
        <v>0.13309199999999999</v>
      </c>
      <c r="EN506">
        <v>0.23003109999999999</v>
      </c>
      <c r="EO506">
        <v>0.16704160000000001</v>
      </c>
      <c r="EP506">
        <v>0.1078942</v>
      </c>
      <c r="EQ506">
        <v>0.1211559</v>
      </c>
      <c r="ER506">
        <v>8.91184E-2</v>
      </c>
      <c r="ES506">
        <v>1.16791E-2</v>
      </c>
      <c r="ET506">
        <v>-3.40443E-2</v>
      </c>
      <c r="EU506">
        <v>51.088230000000003</v>
      </c>
      <c r="EV506">
        <v>50.86215</v>
      </c>
      <c r="EW506">
        <v>49.361289999999997</v>
      </c>
      <c r="EX506">
        <v>48.77075</v>
      </c>
      <c r="EY506">
        <v>48.456009999999999</v>
      </c>
      <c r="EZ506">
        <v>48.180929999999996</v>
      </c>
      <c r="FA506">
        <v>47.590960000000003</v>
      </c>
      <c r="FB506">
        <v>48.324129999999997</v>
      </c>
      <c r="FC506">
        <v>53.824829999999999</v>
      </c>
      <c r="FD506">
        <v>59.919649999999997</v>
      </c>
      <c r="FE506">
        <v>64.823899999999995</v>
      </c>
      <c r="FF506">
        <v>67.872579999999999</v>
      </c>
      <c r="FG506">
        <v>68.965119999999999</v>
      </c>
      <c r="FH506">
        <v>71.011570000000006</v>
      </c>
      <c r="FI506">
        <v>70.967560000000006</v>
      </c>
      <c r="FJ506">
        <v>70.381069999999994</v>
      </c>
      <c r="FK506">
        <v>68.831419999999994</v>
      </c>
      <c r="FL506">
        <v>67.606059999999999</v>
      </c>
      <c r="FM506">
        <v>65.017750000000007</v>
      </c>
      <c r="FN506">
        <v>61.199249999999999</v>
      </c>
      <c r="FO506">
        <v>56.788649999999997</v>
      </c>
      <c r="FP506">
        <v>54.915610000000001</v>
      </c>
      <c r="FQ506">
        <v>53.774430000000002</v>
      </c>
      <c r="FR506">
        <v>52.091970000000003</v>
      </c>
      <c r="FS506">
        <v>1.3335889999999999</v>
      </c>
      <c r="FT506">
        <v>8.1303399999999998E-2</v>
      </c>
      <c r="FU506">
        <v>0.11810909999999999</v>
      </c>
    </row>
    <row r="507" spans="1:177" x14ac:dyDescent="0.3">
      <c r="A507" t="s">
        <v>226</v>
      </c>
      <c r="B507" t="s">
        <v>0</v>
      </c>
      <c r="C507" t="s">
        <v>276</v>
      </c>
      <c r="D507" s="30" t="s">
        <v>231</v>
      </c>
      <c r="E507" t="s">
        <v>219</v>
      </c>
      <c r="F507">
        <v>2431</v>
      </c>
      <c r="G507">
        <v>5.7430089999999998</v>
      </c>
      <c r="H507">
        <v>5.7774679999999998</v>
      </c>
      <c r="I507">
        <v>4.5710329999999999</v>
      </c>
      <c r="J507">
        <v>3.4188519999999998</v>
      </c>
      <c r="K507">
        <v>2.9327049999999999</v>
      </c>
      <c r="L507">
        <v>2.6671520000000002</v>
      </c>
      <c r="M507">
        <v>2.919448</v>
      </c>
      <c r="N507">
        <v>2.2409080000000001</v>
      </c>
      <c r="O507">
        <v>0.47340460000000001</v>
      </c>
      <c r="P507">
        <v>-2.3416960000000002</v>
      </c>
      <c r="Q507">
        <v>-4.9062020000000004</v>
      </c>
      <c r="R507">
        <v>-6.3861910000000002</v>
      </c>
      <c r="S507">
        <v>-6.7607390000000001</v>
      </c>
      <c r="T507">
        <v>-6.808071</v>
      </c>
      <c r="U507">
        <v>-5.636825</v>
      </c>
      <c r="V507">
        <v>-3.8704519999999998</v>
      </c>
      <c r="W507">
        <v>-1.4974369999999999</v>
      </c>
      <c r="X507">
        <v>1.341332</v>
      </c>
      <c r="Y507">
        <v>4.0095539999999996</v>
      </c>
      <c r="Z507">
        <v>5.263992</v>
      </c>
      <c r="AA507">
        <v>5.4625240000000002</v>
      </c>
      <c r="AB507">
        <v>5.4900900000000004</v>
      </c>
      <c r="AC507">
        <v>5.2846900000000003</v>
      </c>
      <c r="AD507">
        <v>4.2715069999999997</v>
      </c>
      <c r="AE507">
        <v>-1.4845090000000001</v>
      </c>
      <c r="AF507">
        <v>-1.090724</v>
      </c>
      <c r="AG507">
        <v>-1.057418</v>
      </c>
      <c r="AH507">
        <v>-1.2521659999999999</v>
      </c>
      <c r="AI507">
        <v>-0.96829509999999996</v>
      </c>
      <c r="AJ507">
        <v>-0.69123800000000002</v>
      </c>
      <c r="AK507">
        <v>-0.37785350000000001</v>
      </c>
      <c r="AL507">
        <v>-8.65813E-2</v>
      </c>
      <c r="AM507">
        <v>-4.07526E-2</v>
      </c>
      <c r="AN507">
        <v>-0.2167492</v>
      </c>
      <c r="AO507">
        <v>-0.3335476</v>
      </c>
      <c r="AP507">
        <v>-0.16682079999999999</v>
      </c>
      <c r="AQ507">
        <v>9.9751999999999993E-2</v>
      </c>
      <c r="AR507">
        <v>-0.1695815</v>
      </c>
      <c r="AS507">
        <v>-4.0874199999999999E-2</v>
      </c>
      <c r="AT507">
        <v>-0.24582680000000001</v>
      </c>
      <c r="AU507">
        <v>-9.7180600000000006E-2</v>
      </c>
      <c r="AV507">
        <v>-0.38614219999999999</v>
      </c>
      <c r="AW507">
        <v>-3.4574399999999998E-2</v>
      </c>
      <c r="AX507">
        <v>9.7922899999999993E-2</v>
      </c>
      <c r="AY507">
        <v>-8.7446200000000002E-2</v>
      </c>
      <c r="AZ507">
        <v>-5.7211400000000003E-2</v>
      </c>
      <c r="BA507">
        <v>0.1234468</v>
      </c>
      <c r="BB507">
        <v>-0.30656939999999999</v>
      </c>
      <c r="BC507">
        <v>-1.132531</v>
      </c>
      <c r="BD507">
        <v>-0.79434879999999997</v>
      </c>
      <c r="BE507">
        <v>-0.87018620000000002</v>
      </c>
      <c r="BF507">
        <v>-1.024734</v>
      </c>
      <c r="BG507">
        <v>-0.72042779999999995</v>
      </c>
      <c r="BH507">
        <v>-0.45050980000000002</v>
      </c>
      <c r="BI507">
        <v>-4.5969299999999998E-2</v>
      </c>
      <c r="BJ507">
        <v>7.6893000000000003E-2</v>
      </c>
      <c r="BK507">
        <v>5.96637E-2</v>
      </c>
      <c r="BL507">
        <v>-3.7987899999999998E-2</v>
      </c>
      <c r="BM507">
        <v>-0.1223964</v>
      </c>
      <c r="BN507">
        <v>4.2399600000000003E-2</v>
      </c>
      <c r="BO507">
        <v>0.29485470000000003</v>
      </c>
      <c r="BP507">
        <v>3.9889300000000003E-2</v>
      </c>
      <c r="BQ507">
        <v>0.18882969999999999</v>
      </c>
      <c r="BR507">
        <v>4.5117999999999998E-2</v>
      </c>
      <c r="BS507">
        <v>0.14769470000000001</v>
      </c>
      <c r="BT507">
        <v>-9.3325400000000003E-2</v>
      </c>
      <c r="BU507">
        <v>0.14143059999999999</v>
      </c>
      <c r="BV507">
        <v>0.28082750000000001</v>
      </c>
      <c r="BW507">
        <v>0.16357070000000001</v>
      </c>
      <c r="BX507">
        <v>0.15502250000000001</v>
      </c>
      <c r="BY507">
        <v>0.30718889999999999</v>
      </c>
      <c r="BZ507">
        <v>-0.14109749999999999</v>
      </c>
      <c r="CA507">
        <v>-0.8887524</v>
      </c>
      <c r="CB507">
        <v>-0.58908059999999995</v>
      </c>
      <c r="CC507">
        <v>-0.74050990000000005</v>
      </c>
      <c r="CD507">
        <v>-0.86721459999999995</v>
      </c>
      <c r="CE507">
        <v>-0.54875560000000001</v>
      </c>
      <c r="CF507">
        <v>-0.28378219999999998</v>
      </c>
      <c r="CG507">
        <v>0.18389259999999999</v>
      </c>
      <c r="CH507">
        <v>0.1901147</v>
      </c>
      <c r="CI507">
        <v>0.12921160000000001</v>
      </c>
      <c r="CJ507">
        <v>8.5821599999999998E-2</v>
      </c>
      <c r="CK507">
        <v>2.3846300000000001E-2</v>
      </c>
      <c r="CL507">
        <v>0.187305</v>
      </c>
      <c r="CM507">
        <v>0.42998219999999998</v>
      </c>
      <c r="CN507">
        <v>0.1849681</v>
      </c>
      <c r="CO507">
        <v>0.34792190000000001</v>
      </c>
      <c r="CP507">
        <v>0.2466255</v>
      </c>
      <c r="CQ507">
        <v>0.31729469999999999</v>
      </c>
      <c r="CR507">
        <v>0.1094786</v>
      </c>
      <c r="CS507">
        <v>0.26333109999999998</v>
      </c>
      <c r="CT507">
        <v>0.4075067</v>
      </c>
      <c r="CU507">
        <v>0.33742430000000001</v>
      </c>
      <c r="CV507">
        <v>0.30201509999999998</v>
      </c>
      <c r="CW507">
        <v>0.434448</v>
      </c>
      <c r="CX507">
        <v>-2.64922E-2</v>
      </c>
      <c r="CY507">
        <v>-0.64497380000000004</v>
      </c>
      <c r="CZ507">
        <v>-0.3838124</v>
      </c>
      <c r="DA507">
        <v>-0.61083359999999998</v>
      </c>
      <c r="DB507">
        <v>-0.70969550000000003</v>
      </c>
      <c r="DC507">
        <v>-0.37708340000000001</v>
      </c>
      <c r="DD507">
        <v>-0.11705450000000001</v>
      </c>
      <c r="DE507">
        <v>0.41375459999999997</v>
      </c>
      <c r="DF507">
        <v>0.30333650000000001</v>
      </c>
      <c r="DG507">
        <v>0.19875960000000001</v>
      </c>
      <c r="DH507">
        <v>0.20963109999999999</v>
      </c>
      <c r="DI507">
        <v>0.17008899999999999</v>
      </c>
      <c r="DJ507">
        <v>0.33221040000000002</v>
      </c>
      <c r="DK507">
        <v>0.5651098</v>
      </c>
      <c r="DL507">
        <v>0.33004689999999998</v>
      </c>
      <c r="DM507">
        <v>0.50701419999999997</v>
      </c>
      <c r="DN507">
        <v>0.4481329</v>
      </c>
      <c r="DO507">
        <v>0.48689460000000001</v>
      </c>
      <c r="DP507">
        <v>0.31228270000000002</v>
      </c>
      <c r="DQ507">
        <v>0.38523170000000001</v>
      </c>
      <c r="DR507">
        <v>0.53418589999999999</v>
      </c>
      <c r="DS507">
        <v>0.51127789999999995</v>
      </c>
      <c r="DT507">
        <v>0.44900760000000001</v>
      </c>
      <c r="DU507">
        <v>0.56170719999999996</v>
      </c>
      <c r="DV507">
        <v>8.8113200000000003E-2</v>
      </c>
      <c r="DW507">
        <v>-0.29299609999999998</v>
      </c>
      <c r="DX507">
        <v>-8.7437799999999996E-2</v>
      </c>
      <c r="DY507">
        <v>-0.42360160000000002</v>
      </c>
      <c r="DZ507">
        <v>-0.48226289999999999</v>
      </c>
      <c r="EA507">
        <v>-0.1292161</v>
      </c>
      <c r="EB507">
        <v>0.1236737</v>
      </c>
      <c r="EC507">
        <v>0.74563869999999999</v>
      </c>
      <c r="ED507">
        <v>0.46681070000000002</v>
      </c>
      <c r="EE507">
        <v>0.29917579999999999</v>
      </c>
      <c r="EF507">
        <v>0.38839240000000003</v>
      </c>
      <c r="EG507">
        <v>0.38124019999999997</v>
      </c>
      <c r="EH507">
        <v>0.54143079999999999</v>
      </c>
      <c r="EI507">
        <v>0.76021249999999996</v>
      </c>
      <c r="EJ507">
        <v>0.53951760000000004</v>
      </c>
      <c r="EK507">
        <v>0.73671810000000004</v>
      </c>
      <c r="EL507">
        <v>0.73907769999999995</v>
      </c>
      <c r="EM507">
        <v>0.73177000000000003</v>
      </c>
      <c r="EN507">
        <v>0.60509939999999995</v>
      </c>
      <c r="EO507">
        <v>0.56123670000000003</v>
      </c>
      <c r="EP507">
        <v>0.71709049999999996</v>
      </c>
      <c r="EQ507">
        <v>0.76229480000000005</v>
      </c>
      <c r="ER507">
        <v>0.66124150000000004</v>
      </c>
      <c r="ES507">
        <v>0.74544920000000003</v>
      </c>
      <c r="ET507">
        <v>0.253585</v>
      </c>
      <c r="EU507">
        <v>63.369300000000003</v>
      </c>
      <c r="EV507">
        <v>62.77863</v>
      </c>
      <c r="EW507">
        <v>62.02572</v>
      </c>
      <c r="EX507">
        <v>61.968769999999999</v>
      </c>
      <c r="EY507">
        <v>61.301369999999999</v>
      </c>
      <c r="EZ507">
        <v>61.1203</v>
      </c>
      <c r="FA507">
        <v>60.542090000000002</v>
      </c>
      <c r="FB507">
        <v>61.468440000000001</v>
      </c>
      <c r="FC507">
        <v>65.465689999999995</v>
      </c>
      <c r="FD507">
        <v>70.771600000000007</v>
      </c>
      <c r="FE507">
        <v>76.188029999999998</v>
      </c>
      <c r="FF507">
        <v>79.537869999999998</v>
      </c>
      <c r="FG507">
        <v>81.329319999999996</v>
      </c>
      <c r="FH507">
        <v>82.70975</v>
      </c>
      <c r="FI507">
        <v>83.238820000000004</v>
      </c>
      <c r="FJ507">
        <v>82.659530000000004</v>
      </c>
      <c r="FK507">
        <v>81.258009999999999</v>
      </c>
      <c r="FL507">
        <v>79.679550000000006</v>
      </c>
      <c r="FM507">
        <v>77.012159999999994</v>
      </c>
      <c r="FN507">
        <v>73.088539999999995</v>
      </c>
      <c r="FO507">
        <v>68.142610000000005</v>
      </c>
      <c r="FP507">
        <v>66.198849999999993</v>
      </c>
      <c r="FQ507">
        <v>64.942760000000007</v>
      </c>
      <c r="FR507">
        <v>64.142330000000001</v>
      </c>
      <c r="FS507">
        <v>3.0314369999999999</v>
      </c>
      <c r="FT507">
        <v>0.14859410000000001</v>
      </c>
      <c r="FU507">
        <v>0.22621550000000001</v>
      </c>
    </row>
    <row r="508" spans="1:177" x14ac:dyDescent="0.3">
      <c r="A508" t="s">
        <v>226</v>
      </c>
      <c r="B508" t="s">
        <v>0</v>
      </c>
      <c r="C508" t="s">
        <v>276</v>
      </c>
      <c r="D508" s="30" t="s">
        <v>231</v>
      </c>
      <c r="E508" t="s">
        <v>220</v>
      </c>
      <c r="F508">
        <v>1480</v>
      </c>
      <c r="G508">
        <v>3.635068</v>
      </c>
      <c r="H508">
        <v>3.9403980000000001</v>
      </c>
      <c r="I508">
        <v>3.0708660000000001</v>
      </c>
      <c r="J508">
        <v>2.1776309999999999</v>
      </c>
      <c r="K508">
        <v>1.800381</v>
      </c>
      <c r="L508">
        <v>1.833958</v>
      </c>
      <c r="M508">
        <v>1.7255799999999999</v>
      </c>
      <c r="N508">
        <v>1.2648189999999999</v>
      </c>
      <c r="O508">
        <v>0.35704409999999998</v>
      </c>
      <c r="P508">
        <v>-1.4113370000000001</v>
      </c>
      <c r="Q508">
        <v>-2.9523459999999999</v>
      </c>
      <c r="R508">
        <v>-3.9952540000000001</v>
      </c>
      <c r="S508">
        <v>-4.3287129999999996</v>
      </c>
      <c r="T508">
        <v>-4.3236749999999997</v>
      </c>
      <c r="U508">
        <v>-3.5587179999999998</v>
      </c>
      <c r="V508">
        <v>-2.2422230000000001</v>
      </c>
      <c r="W508">
        <v>-1.0734300000000001</v>
      </c>
      <c r="X508">
        <v>0.76499539999999999</v>
      </c>
      <c r="Y508">
        <v>2.4023639999999999</v>
      </c>
      <c r="Z508">
        <v>3.1165219999999998</v>
      </c>
      <c r="AA508">
        <v>3.5057640000000001</v>
      </c>
      <c r="AB508">
        <v>3.493862</v>
      </c>
      <c r="AC508">
        <v>3.3891290000000001</v>
      </c>
      <c r="AD508">
        <v>2.6451859999999998</v>
      </c>
      <c r="AE508">
        <v>-1.05497</v>
      </c>
      <c r="AF508">
        <v>-0.38258979999999998</v>
      </c>
      <c r="AG508">
        <v>-0.42503200000000002</v>
      </c>
      <c r="AH508">
        <v>-0.75717809999999997</v>
      </c>
      <c r="AI508">
        <v>-0.76330220000000004</v>
      </c>
      <c r="AJ508">
        <v>-0.29901480000000003</v>
      </c>
      <c r="AK508">
        <v>-7.3323200000000005E-2</v>
      </c>
      <c r="AL508">
        <v>-0.15771579999999999</v>
      </c>
      <c r="AM508">
        <v>-0.14782010000000001</v>
      </c>
      <c r="AN508">
        <v>-0.29861169999999998</v>
      </c>
      <c r="AO508">
        <v>-0.28683229999999998</v>
      </c>
      <c r="AP508">
        <v>-0.15021390000000001</v>
      </c>
      <c r="AQ508">
        <v>1.43137E-2</v>
      </c>
      <c r="AR508">
        <v>-3.6100599999999997E-2</v>
      </c>
      <c r="AS508">
        <v>0.16143560000000001</v>
      </c>
      <c r="AT508">
        <v>0.3290167</v>
      </c>
      <c r="AU508">
        <v>0.1232597</v>
      </c>
      <c r="AV508">
        <v>-1.0256700000000001E-2</v>
      </c>
      <c r="AW508">
        <v>6.9410799999999995E-2</v>
      </c>
      <c r="AX508">
        <v>4.4506999999999998E-2</v>
      </c>
      <c r="AY508">
        <v>0.1558484</v>
      </c>
      <c r="AZ508">
        <v>8.9271199999999995E-2</v>
      </c>
      <c r="BA508">
        <v>0.17463880000000001</v>
      </c>
      <c r="BB508">
        <v>-0.12341009999999999</v>
      </c>
      <c r="BC508">
        <v>-0.70159749999999999</v>
      </c>
      <c r="BD508">
        <v>-0.13734260000000001</v>
      </c>
      <c r="BE508">
        <v>-0.29083419999999999</v>
      </c>
      <c r="BF508">
        <v>-0.58971890000000005</v>
      </c>
      <c r="BG508">
        <v>-0.52703319999999998</v>
      </c>
      <c r="BH508">
        <v>-0.11458309999999999</v>
      </c>
      <c r="BI508">
        <v>-1.8944999999999999E-3</v>
      </c>
      <c r="BJ508">
        <v>-8.8572399999999996E-2</v>
      </c>
      <c r="BK508">
        <v>-6.7061399999999993E-2</v>
      </c>
      <c r="BL508">
        <v>-0.20526929999999999</v>
      </c>
      <c r="BM508">
        <v>-0.15150749999999999</v>
      </c>
      <c r="BN508">
        <v>-2.3598600000000001E-2</v>
      </c>
      <c r="BO508">
        <v>0.1307323</v>
      </c>
      <c r="BP508">
        <v>9.2887200000000003E-2</v>
      </c>
      <c r="BQ508">
        <v>0.3071699</v>
      </c>
      <c r="BR508">
        <v>0.50114939999999997</v>
      </c>
      <c r="BS508">
        <v>0.28925380000000001</v>
      </c>
      <c r="BT508">
        <v>0.1949601</v>
      </c>
      <c r="BU508">
        <v>0.22960630000000001</v>
      </c>
      <c r="BV508">
        <v>0.17575189999999999</v>
      </c>
      <c r="BW508">
        <v>0.31484400000000001</v>
      </c>
      <c r="BX508">
        <v>0.2441432</v>
      </c>
      <c r="BY508">
        <v>0.33584740000000002</v>
      </c>
      <c r="BZ508">
        <v>-2.3054999999999999E-2</v>
      </c>
      <c r="CA508">
        <v>-0.4568528</v>
      </c>
      <c r="CB508">
        <v>3.2514899999999999E-2</v>
      </c>
      <c r="CC508">
        <v>-0.19788929999999999</v>
      </c>
      <c r="CD508">
        <v>-0.47373720000000002</v>
      </c>
      <c r="CE508">
        <v>-0.36339389999999999</v>
      </c>
      <c r="CF508">
        <v>1.3153700000000001E-2</v>
      </c>
      <c r="CG508">
        <v>4.7576800000000002E-2</v>
      </c>
      <c r="CH508">
        <v>-4.0683900000000002E-2</v>
      </c>
      <c r="CI508">
        <v>-1.11282E-2</v>
      </c>
      <c r="CJ508">
        <v>-0.14062060000000001</v>
      </c>
      <c r="CK508">
        <v>-5.7782E-2</v>
      </c>
      <c r="CL508">
        <v>6.4094799999999993E-2</v>
      </c>
      <c r="CM508">
        <v>0.21136350000000001</v>
      </c>
      <c r="CN508">
        <v>0.18222369999999999</v>
      </c>
      <c r="CO508">
        <v>0.408105</v>
      </c>
      <c r="CP508">
        <v>0.62036789999999997</v>
      </c>
      <c r="CQ508">
        <v>0.40422079999999999</v>
      </c>
      <c r="CR508">
        <v>0.33709260000000002</v>
      </c>
      <c r="CS508">
        <v>0.3405572</v>
      </c>
      <c r="CT508">
        <v>0.26665169999999999</v>
      </c>
      <c r="CU508">
        <v>0.42496390000000001</v>
      </c>
      <c r="CV508">
        <v>0.35140709999999997</v>
      </c>
      <c r="CW508">
        <v>0.44749990000000001</v>
      </c>
      <c r="CX508">
        <v>4.6450600000000002E-2</v>
      </c>
      <c r="CY508">
        <v>-0.21210809999999999</v>
      </c>
      <c r="CZ508">
        <v>0.20237250000000001</v>
      </c>
      <c r="DA508">
        <v>-0.1049443</v>
      </c>
      <c r="DB508">
        <v>-0.3577554</v>
      </c>
      <c r="DC508">
        <v>-0.19975470000000001</v>
      </c>
      <c r="DD508">
        <v>0.1408906</v>
      </c>
      <c r="DE508">
        <v>9.7047999999999995E-2</v>
      </c>
      <c r="DF508">
        <v>7.2046000000000002E-3</v>
      </c>
      <c r="DG508">
        <v>4.48051E-2</v>
      </c>
      <c r="DH508">
        <v>-7.5971899999999995E-2</v>
      </c>
      <c r="DI508">
        <v>3.5943599999999999E-2</v>
      </c>
      <c r="DJ508">
        <v>0.15178820000000001</v>
      </c>
      <c r="DK508">
        <v>0.2919948</v>
      </c>
      <c r="DL508">
        <v>0.27156019999999997</v>
      </c>
      <c r="DM508">
        <v>0.5090401</v>
      </c>
      <c r="DN508">
        <v>0.73958650000000004</v>
      </c>
      <c r="DO508">
        <v>0.51918790000000004</v>
      </c>
      <c r="DP508">
        <v>0.47922520000000002</v>
      </c>
      <c r="DQ508">
        <v>0.45150810000000002</v>
      </c>
      <c r="DR508">
        <v>0.35755150000000002</v>
      </c>
      <c r="DS508">
        <v>0.53508370000000005</v>
      </c>
      <c r="DT508">
        <v>0.4586711</v>
      </c>
      <c r="DU508">
        <v>0.55915250000000005</v>
      </c>
      <c r="DV508">
        <v>0.1159562</v>
      </c>
      <c r="DW508">
        <v>0.14126440000000001</v>
      </c>
      <c r="DX508">
        <v>0.44761970000000001</v>
      </c>
      <c r="DY508">
        <v>2.9253500000000002E-2</v>
      </c>
      <c r="DZ508">
        <v>-0.1902962</v>
      </c>
      <c r="EA508">
        <v>3.6514400000000002E-2</v>
      </c>
      <c r="EB508">
        <v>0.32532220000000001</v>
      </c>
      <c r="EC508">
        <v>0.16847670000000001</v>
      </c>
      <c r="ED508">
        <v>7.6347999999999999E-2</v>
      </c>
      <c r="EE508">
        <v>0.1255638</v>
      </c>
      <c r="EF508">
        <v>1.7370500000000001E-2</v>
      </c>
      <c r="EG508">
        <v>0.17126839999999999</v>
      </c>
      <c r="EH508">
        <v>0.27840350000000003</v>
      </c>
      <c r="EI508">
        <v>0.40841339999999998</v>
      </c>
      <c r="EJ508">
        <v>0.40054800000000002</v>
      </c>
      <c r="EK508">
        <v>0.65477430000000003</v>
      </c>
      <c r="EL508">
        <v>0.91171919999999995</v>
      </c>
      <c r="EM508">
        <v>0.68518199999999996</v>
      </c>
      <c r="EN508">
        <v>0.68444199999999999</v>
      </c>
      <c r="EO508">
        <v>0.61170360000000001</v>
      </c>
      <c r="EP508">
        <v>0.48879640000000002</v>
      </c>
      <c r="EQ508">
        <v>0.69407929999999995</v>
      </c>
      <c r="ER508">
        <v>0.61354319999999996</v>
      </c>
      <c r="ES508">
        <v>0.72036109999999998</v>
      </c>
      <c r="ET508">
        <v>0.21631130000000001</v>
      </c>
      <c r="EU508">
        <v>63.813890000000001</v>
      </c>
      <c r="EV508">
        <v>63.66883</v>
      </c>
      <c r="EW508">
        <v>63.343490000000003</v>
      </c>
      <c r="EX508">
        <v>63.427999999999997</v>
      </c>
      <c r="EY508">
        <v>63.332560000000001</v>
      </c>
      <c r="EZ508">
        <v>63.242370000000001</v>
      </c>
      <c r="FA508">
        <v>62.78989</v>
      </c>
      <c r="FB508">
        <v>62.926920000000003</v>
      </c>
      <c r="FC508">
        <v>64.335610000000003</v>
      </c>
      <c r="FD508">
        <v>67.199020000000004</v>
      </c>
      <c r="FE508">
        <v>71.848759999999999</v>
      </c>
      <c r="FF508">
        <v>75.336330000000004</v>
      </c>
      <c r="FG508">
        <v>76.607470000000006</v>
      </c>
      <c r="FH508">
        <v>77.084209999999999</v>
      </c>
      <c r="FI508">
        <v>77.396349999999998</v>
      </c>
      <c r="FJ508">
        <v>77.029920000000004</v>
      </c>
      <c r="FK508">
        <v>75.899799999999999</v>
      </c>
      <c r="FL508">
        <v>74.625609999999995</v>
      </c>
      <c r="FM508">
        <v>72.353160000000003</v>
      </c>
      <c r="FN508">
        <v>69.163460000000001</v>
      </c>
      <c r="FO508">
        <v>66.056830000000005</v>
      </c>
      <c r="FP508">
        <v>64.896770000000004</v>
      </c>
      <c r="FQ508">
        <v>64.248230000000007</v>
      </c>
      <c r="FR508">
        <v>64.053799999999995</v>
      </c>
      <c r="FS508">
        <v>2.4403860000000002</v>
      </c>
      <c r="FT508">
        <v>0.1038835</v>
      </c>
      <c r="FU508">
        <v>0.16808500000000001</v>
      </c>
    </row>
    <row r="509" spans="1:177" x14ac:dyDescent="0.3">
      <c r="A509" t="s">
        <v>226</v>
      </c>
      <c r="B509" t="s">
        <v>0</v>
      </c>
      <c r="C509" t="s">
        <v>276</v>
      </c>
      <c r="D509" s="30" t="s">
        <v>231</v>
      </c>
      <c r="E509" t="s">
        <v>221</v>
      </c>
      <c r="F509">
        <v>951</v>
      </c>
      <c r="G509">
        <v>2.2043330000000001</v>
      </c>
      <c r="H509">
        <v>2.075844</v>
      </c>
      <c r="I509">
        <v>1.664301</v>
      </c>
      <c r="J509">
        <v>1.307688</v>
      </c>
      <c r="K509">
        <v>1.147743</v>
      </c>
      <c r="L509">
        <v>0.93106310000000003</v>
      </c>
      <c r="M509">
        <v>1.176566</v>
      </c>
      <c r="N509">
        <v>0.90531680000000003</v>
      </c>
      <c r="O509">
        <v>9.1856699999999999E-2</v>
      </c>
      <c r="P509">
        <v>-1.00248</v>
      </c>
      <c r="Q509">
        <v>-1.973176</v>
      </c>
      <c r="R509">
        <v>-2.4034879999999998</v>
      </c>
      <c r="S509">
        <v>-2.4510000000000001</v>
      </c>
      <c r="T509">
        <v>-2.4538030000000002</v>
      </c>
      <c r="U509">
        <v>-2.0013510000000001</v>
      </c>
      <c r="V509">
        <v>-1.4184870000000001</v>
      </c>
      <c r="W509">
        <v>-0.30413040000000002</v>
      </c>
      <c r="X509">
        <v>0.72145429999999999</v>
      </c>
      <c r="Y509">
        <v>1.692652</v>
      </c>
      <c r="Z509">
        <v>2.173486</v>
      </c>
      <c r="AA509">
        <v>2.0750999999999999</v>
      </c>
      <c r="AB509">
        <v>2.102633</v>
      </c>
      <c r="AC509">
        <v>1.9987919999999999</v>
      </c>
      <c r="AD509">
        <v>1.6924889999999999</v>
      </c>
      <c r="AE509">
        <v>-0.66927619999999999</v>
      </c>
      <c r="AF509">
        <v>-0.69612059999999998</v>
      </c>
      <c r="AG509">
        <v>-0.58751549999999997</v>
      </c>
      <c r="AH509">
        <v>-0.543018</v>
      </c>
      <c r="AI509">
        <v>-0.35843560000000002</v>
      </c>
      <c r="AJ509">
        <v>-0.42958689999999999</v>
      </c>
      <c r="AK509">
        <v>-0.26962330000000001</v>
      </c>
      <c r="AL509">
        <v>-2.7756699999999999E-2</v>
      </c>
      <c r="AM509">
        <v>1.4952699999999999E-2</v>
      </c>
      <c r="AN509">
        <v>-4.8862500000000003E-2</v>
      </c>
      <c r="AO509">
        <v>-0.1545793</v>
      </c>
      <c r="AP509">
        <v>-0.1003106</v>
      </c>
      <c r="AQ509">
        <v>1.24265E-2</v>
      </c>
      <c r="AR509">
        <v>-0.15569430000000001</v>
      </c>
      <c r="AS509">
        <v>-0.19377169999999999</v>
      </c>
      <c r="AT509">
        <v>-0.44130469999999999</v>
      </c>
      <c r="AU509">
        <v>-0.215534</v>
      </c>
      <c r="AV509">
        <v>-0.39887899999999998</v>
      </c>
      <c r="AW509">
        <v>-0.16171730000000001</v>
      </c>
      <c r="AX509">
        <v>-1.7721299999999999E-2</v>
      </c>
      <c r="AY509">
        <v>-0.20956530000000001</v>
      </c>
      <c r="AZ509">
        <v>-0.1323386</v>
      </c>
      <c r="BA509">
        <v>-6.05932E-2</v>
      </c>
      <c r="BB509">
        <v>-0.19318299999999999</v>
      </c>
      <c r="BC509">
        <v>-0.48368689999999998</v>
      </c>
      <c r="BD509">
        <v>-0.5222483</v>
      </c>
      <c r="BE509">
        <v>-0.46949099999999999</v>
      </c>
      <c r="BF509">
        <v>-0.41723320000000003</v>
      </c>
      <c r="BG509">
        <v>-0.2474828</v>
      </c>
      <c r="BH509">
        <v>-0.2933094</v>
      </c>
      <c r="BI509">
        <v>-3.9421299999999999E-2</v>
      </c>
      <c r="BJ509">
        <v>8.3352599999999999E-2</v>
      </c>
      <c r="BK509">
        <v>7.4644500000000003E-2</v>
      </c>
      <c r="BL509">
        <v>7.0530899999999994E-2</v>
      </c>
      <c r="BM509">
        <v>-2.3465300000000001E-2</v>
      </c>
      <c r="BN509">
        <v>3.261E-2</v>
      </c>
      <c r="BO509">
        <v>0.13496520000000001</v>
      </c>
      <c r="BP509">
        <v>-2.9224699999999999E-2</v>
      </c>
      <c r="BQ509">
        <v>-5.45724E-2</v>
      </c>
      <c r="BR509">
        <v>-0.26458120000000002</v>
      </c>
      <c r="BS509">
        <v>-5.7191899999999997E-2</v>
      </c>
      <c r="BT509">
        <v>-0.20678560000000001</v>
      </c>
      <c r="BU509">
        <v>-6.0627300000000002E-2</v>
      </c>
      <c r="BV509">
        <v>8.8850799999999994E-2</v>
      </c>
      <c r="BW509">
        <v>-7.1407499999999999E-2</v>
      </c>
      <c r="BX509">
        <v>-1.9521799999999999E-2</v>
      </c>
      <c r="BY509">
        <v>3.08691E-2</v>
      </c>
      <c r="BZ509">
        <v>-8.4687999999999999E-2</v>
      </c>
      <c r="CA509">
        <v>-0.35514829999999997</v>
      </c>
      <c r="CB509">
        <v>-0.40182479999999998</v>
      </c>
      <c r="CC509">
        <v>-0.38774760000000003</v>
      </c>
      <c r="CD509">
        <v>-0.33011499999999999</v>
      </c>
      <c r="CE509">
        <v>-0.17063710000000001</v>
      </c>
      <c r="CF509">
        <v>-0.19892399999999999</v>
      </c>
      <c r="CG509">
        <v>0.12001589999999999</v>
      </c>
      <c r="CH509">
        <v>0.16030659999999999</v>
      </c>
      <c r="CI509">
        <v>0.1159869</v>
      </c>
      <c r="CJ509">
        <v>0.15322230000000001</v>
      </c>
      <c r="CK509">
        <v>6.7343799999999995E-2</v>
      </c>
      <c r="CL509">
        <v>0.1246704</v>
      </c>
      <c r="CM509">
        <v>0.21983510000000001</v>
      </c>
      <c r="CN509">
        <v>5.8367799999999997E-2</v>
      </c>
      <c r="CO509">
        <v>4.1836699999999998E-2</v>
      </c>
      <c r="CP509">
        <v>-0.14218310000000001</v>
      </c>
      <c r="CQ509">
        <v>5.2475399999999998E-2</v>
      </c>
      <c r="CR509">
        <v>-7.3742199999999994E-2</v>
      </c>
      <c r="CS509">
        <v>9.3872999999999995E-3</v>
      </c>
      <c r="CT509">
        <v>0.16266230000000001</v>
      </c>
      <c r="CU509">
        <v>2.4280300000000001E-2</v>
      </c>
      <c r="CV509">
        <v>5.8614699999999999E-2</v>
      </c>
      <c r="CW509">
        <v>9.4215599999999997E-2</v>
      </c>
      <c r="CX509">
        <v>-9.5446999999999997E-3</v>
      </c>
      <c r="CY509">
        <v>-0.22660959999999999</v>
      </c>
      <c r="CZ509">
        <v>-0.28140140000000002</v>
      </c>
      <c r="DA509">
        <v>-0.3060041</v>
      </c>
      <c r="DB509">
        <v>-0.24299680000000001</v>
      </c>
      <c r="DC509">
        <v>-9.37915E-2</v>
      </c>
      <c r="DD509">
        <v>-0.1045387</v>
      </c>
      <c r="DE509">
        <v>0.27945320000000001</v>
      </c>
      <c r="DF509">
        <v>0.23726059999999999</v>
      </c>
      <c r="DG509">
        <v>0.15732940000000001</v>
      </c>
      <c r="DH509">
        <v>0.23591380000000001</v>
      </c>
      <c r="DI509">
        <v>0.15815290000000001</v>
      </c>
      <c r="DJ509">
        <v>0.2167307</v>
      </c>
      <c r="DK509">
        <v>0.30470510000000001</v>
      </c>
      <c r="DL509">
        <v>0.14596020000000001</v>
      </c>
      <c r="DM509">
        <v>0.1382457</v>
      </c>
      <c r="DN509">
        <v>-1.9785000000000001E-2</v>
      </c>
      <c r="DO509">
        <v>0.1621427</v>
      </c>
      <c r="DP509">
        <v>5.9301100000000002E-2</v>
      </c>
      <c r="DQ509">
        <v>7.9402E-2</v>
      </c>
      <c r="DR509">
        <v>0.23647380000000001</v>
      </c>
      <c r="DS509">
        <v>0.11996800000000001</v>
      </c>
      <c r="DT509">
        <v>0.13675119999999999</v>
      </c>
      <c r="DU509">
        <v>0.15756220000000001</v>
      </c>
      <c r="DV509">
        <v>6.5598600000000007E-2</v>
      </c>
      <c r="DW509">
        <v>-4.1020300000000003E-2</v>
      </c>
      <c r="DX509">
        <v>-0.1075291</v>
      </c>
      <c r="DY509">
        <v>-0.1879796</v>
      </c>
      <c r="DZ509">
        <v>-0.117212</v>
      </c>
      <c r="EA509">
        <v>1.7161300000000001E-2</v>
      </c>
      <c r="EB509">
        <v>3.1738799999999998E-2</v>
      </c>
      <c r="EC509">
        <v>0.50965519999999997</v>
      </c>
      <c r="ED509">
        <v>0.34836990000000001</v>
      </c>
      <c r="EE509">
        <v>0.2170212</v>
      </c>
      <c r="EF509">
        <v>0.35530719999999999</v>
      </c>
      <c r="EG509">
        <v>0.28926689999999999</v>
      </c>
      <c r="EH509">
        <v>0.3496513</v>
      </c>
      <c r="EI509">
        <v>0.4272437</v>
      </c>
      <c r="EJ509">
        <v>0.2724298</v>
      </c>
      <c r="EK509">
        <v>0.277445</v>
      </c>
      <c r="EL509">
        <v>0.15693840000000001</v>
      </c>
      <c r="EM509">
        <v>0.32048490000000002</v>
      </c>
      <c r="EN509">
        <v>0.25139460000000002</v>
      </c>
      <c r="EO509">
        <v>0.18049200000000001</v>
      </c>
      <c r="EP509">
        <v>0.34304580000000001</v>
      </c>
      <c r="EQ509">
        <v>0.25812590000000002</v>
      </c>
      <c r="ER509">
        <v>0.24956790000000001</v>
      </c>
      <c r="ES509">
        <v>0.24902450000000001</v>
      </c>
      <c r="ET509">
        <v>0.17409359999999999</v>
      </c>
      <c r="EU509">
        <v>62.68768</v>
      </c>
      <c r="EV509">
        <v>61.41384</v>
      </c>
      <c r="EW509">
        <v>60.005409999999998</v>
      </c>
      <c r="EX509">
        <v>59.731580000000001</v>
      </c>
      <c r="EY509">
        <v>58.187289999999997</v>
      </c>
      <c r="EZ509">
        <v>57.866900000000001</v>
      </c>
      <c r="FA509">
        <v>57.095910000000003</v>
      </c>
      <c r="FB509">
        <v>59.232399999999998</v>
      </c>
      <c r="FC509">
        <v>67.198250000000002</v>
      </c>
      <c r="FD509">
        <v>76.248819999999995</v>
      </c>
      <c r="FE509">
        <v>82.840680000000006</v>
      </c>
      <c r="FF509">
        <v>85.979380000000006</v>
      </c>
      <c r="FG509">
        <v>88.568529999999996</v>
      </c>
      <c r="FH509">
        <v>91.334440000000001</v>
      </c>
      <c r="FI509">
        <v>92.196079999999995</v>
      </c>
      <c r="FJ509">
        <v>91.290440000000004</v>
      </c>
      <c r="FK509">
        <v>89.472849999999994</v>
      </c>
      <c r="FL509">
        <v>87.427890000000005</v>
      </c>
      <c r="FM509">
        <v>84.155029999999996</v>
      </c>
      <c r="FN509">
        <v>79.106200000000001</v>
      </c>
      <c r="FO509">
        <v>71.340389999999999</v>
      </c>
      <c r="FP509">
        <v>68.19511</v>
      </c>
      <c r="FQ509">
        <v>66.007580000000004</v>
      </c>
      <c r="FR509">
        <v>64.278040000000004</v>
      </c>
      <c r="FS509">
        <v>1.6265270000000001</v>
      </c>
      <c r="FT509">
        <v>8.4277299999999999E-2</v>
      </c>
      <c r="FU509">
        <v>0.13796259999999999</v>
      </c>
    </row>
    <row r="510" spans="1:177" x14ac:dyDescent="0.3">
      <c r="A510" t="s">
        <v>226</v>
      </c>
      <c r="B510" t="s">
        <v>0</v>
      </c>
      <c r="C510" t="s">
        <v>276</v>
      </c>
      <c r="D510" s="30" t="s">
        <v>232</v>
      </c>
      <c r="E510" t="s">
        <v>219</v>
      </c>
      <c r="F510">
        <v>2285</v>
      </c>
      <c r="G510">
        <v>5.2630359999999996</v>
      </c>
      <c r="H510">
        <v>4.9253020000000003</v>
      </c>
      <c r="I510">
        <v>4.2193389999999997</v>
      </c>
      <c r="J510">
        <v>3.6954880000000001</v>
      </c>
      <c r="K510">
        <v>3.1982020000000002</v>
      </c>
      <c r="L510">
        <v>3.1592899999999999</v>
      </c>
      <c r="M510">
        <v>3.048073</v>
      </c>
      <c r="N510">
        <v>2.7621570000000002</v>
      </c>
      <c r="O510">
        <v>1.4330940000000001</v>
      </c>
      <c r="P510">
        <v>-0.1804077</v>
      </c>
      <c r="Q510">
        <v>-1.1199589999999999</v>
      </c>
      <c r="R510">
        <v>-1.7667139999999999</v>
      </c>
      <c r="S510">
        <v>-1.701174</v>
      </c>
      <c r="T510">
        <v>-1.325256</v>
      </c>
      <c r="U510">
        <v>-0.30348579999999997</v>
      </c>
      <c r="V510">
        <v>1.1709290000000001</v>
      </c>
      <c r="W510">
        <v>2.7301639999999998</v>
      </c>
      <c r="X510">
        <v>3.894644</v>
      </c>
      <c r="Y510">
        <v>4.3306339999999999</v>
      </c>
      <c r="Z510">
        <v>4.5817480000000002</v>
      </c>
      <c r="AA510">
        <v>4.5657519999999998</v>
      </c>
      <c r="AB510">
        <v>4.206855</v>
      </c>
      <c r="AC510">
        <v>3.6595710000000001</v>
      </c>
      <c r="AD510">
        <v>2.9872380000000001</v>
      </c>
      <c r="AE510">
        <v>-1.4033549999999999</v>
      </c>
      <c r="AF510">
        <v>-1.3271500000000001</v>
      </c>
      <c r="AG510">
        <v>-0.99542790000000003</v>
      </c>
      <c r="AH510">
        <v>-0.61607120000000004</v>
      </c>
      <c r="AI510">
        <v>-0.54966340000000002</v>
      </c>
      <c r="AJ510">
        <v>-7.0220900000000003E-2</v>
      </c>
      <c r="AK510">
        <v>-0.181202</v>
      </c>
      <c r="AL510">
        <v>-3.04128E-2</v>
      </c>
      <c r="AM510">
        <v>-3.6552000000000001E-2</v>
      </c>
      <c r="AN510">
        <v>-0.1398373</v>
      </c>
      <c r="AO510">
        <v>-3.05122E-2</v>
      </c>
      <c r="AP510">
        <v>-8.9324500000000001E-2</v>
      </c>
      <c r="AQ510">
        <v>-0.12541369999999999</v>
      </c>
      <c r="AR510">
        <v>-0.27580070000000001</v>
      </c>
      <c r="AS510">
        <v>-0.37761939999999999</v>
      </c>
      <c r="AT510">
        <v>-0.50824150000000001</v>
      </c>
      <c r="AU510">
        <v>-0.54947190000000001</v>
      </c>
      <c r="AV510">
        <v>-0.52542040000000001</v>
      </c>
      <c r="AW510">
        <v>-0.42175780000000002</v>
      </c>
      <c r="AX510">
        <v>-0.2758989</v>
      </c>
      <c r="AY510">
        <v>-0.25060710000000003</v>
      </c>
      <c r="AZ510">
        <v>-0.4092768</v>
      </c>
      <c r="BA510">
        <v>-0.55207510000000004</v>
      </c>
      <c r="BB510">
        <v>-0.80852800000000002</v>
      </c>
      <c r="BC510">
        <v>-0.98890319999999998</v>
      </c>
      <c r="BD510">
        <v>-1.0850200000000001</v>
      </c>
      <c r="BE510">
        <v>-0.80589820000000001</v>
      </c>
      <c r="BF510">
        <v>-0.41701300000000002</v>
      </c>
      <c r="BG510">
        <v>-0.2690534</v>
      </c>
      <c r="BH510">
        <v>0.1303009</v>
      </c>
      <c r="BI510">
        <v>-2.88776E-2</v>
      </c>
      <c r="BJ510">
        <v>0.119725</v>
      </c>
      <c r="BK510">
        <v>0.13886270000000001</v>
      </c>
      <c r="BL510">
        <v>4.9300499999999997E-2</v>
      </c>
      <c r="BM510">
        <v>0.1492454</v>
      </c>
      <c r="BN510">
        <v>6.2858499999999998E-2</v>
      </c>
      <c r="BO510">
        <v>2.7062699999999999E-2</v>
      </c>
      <c r="BP510">
        <v>-0.1238659</v>
      </c>
      <c r="BQ510">
        <v>-0.2035662</v>
      </c>
      <c r="BR510">
        <v>-0.33054879999999998</v>
      </c>
      <c r="BS510">
        <v>-0.37535809999999997</v>
      </c>
      <c r="BT510">
        <v>-0.36800509999999997</v>
      </c>
      <c r="BU510">
        <v>-0.2445263</v>
      </c>
      <c r="BV510">
        <v>-4.9390299999999998E-2</v>
      </c>
      <c r="BW510">
        <v>-1.83871E-2</v>
      </c>
      <c r="BX510">
        <v>-0.21314530000000001</v>
      </c>
      <c r="BY510">
        <v>-0.34212209999999998</v>
      </c>
      <c r="BZ510">
        <v>-0.58459139999999998</v>
      </c>
      <c r="CA510">
        <v>-0.70185489999999995</v>
      </c>
      <c r="CB510">
        <v>-0.91732130000000001</v>
      </c>
      <c r="CC510">
        <v>-0.67463059999999997</v>
      </c>
      <c r="CD510">
        <v>-0.2791459</v>
      </c>
      <c r="CE510">
        <v>-7.4703800000000001E-2</v>
      </c>
      <c r="CF510">
        <v>0.26918170000000002</v>
      </c>
      <c r="CG510">
        <v>7.6621800000000004E-2</v>
      </c>
      <c r="CH510">
        <v>0.22370999999999999</v>
      </c>
      <c r="CI510">
        <v>0.26035439999999999</v>
      </c>
      <c r="CJ510">
        <v>0.18029680000000001</v>
      </c>
      <c r="CK510">
        <v>0.27374500000000002</v>
      </c>
      <c r="CL510">
        <v>0.16825999999999999</v>
      </c>
      <c r="CM510">
        <v>0.13266749999999999</v>
      </c>
      <c r="CN510">
        <v>-1.8636300000000001E-2</v>
      </c>
      <c r="CO510">
        <v>-8.3017499999999994E-2</v>
      </c>
      <c r="CP510">
        <v>-0.20747930000000001</v>
      </c>
      <c r="CQ510">
        <v>-0.25476749999999998</v>
      </c>
      <c r="CR510">
        <v>-0.25897979999999998</v>
      </c>
      <c r="CS510">
        <v>-0.12177640000000001</v>
      </c>
      <c r="CT510">
        <v>0.1074888</v>
      </c>
      <c r="CU510">
        <v>0.14244780000000001</v>
      </c>
      <c r="CV510">
        <v>-7.7305200000000004E-2</v>
      </c>
      <c r="CW510">
        <v>-0.1967093</v>
      </c>
      <c r="CX510">
        <v>-0.42949359999999998</v>
      </c>
      <c r="CY510">
        <v>-0.41480669999999997</v>
      </c>
      <c r="CZ510">
        <v>-0.74962269999999998</v>
      </c>
      <c r="DA510">
        <v>-0.54336289999999998</v>
      </c>
      <c r="DB510">
        <v>-0.14127880000000001</v>
      </c>
      <c r="DC510">
        <v>0.11964569999999999</v>
      </c>
      <c r="DD510">
        <v>0.40806249999999999</v>
      </c>
      <c r="DE510">
        <v>0.18212120000000001</v>
      </c>
      <c r="DF510">
        <v>0.32769500000000001</v>
      </c>
      <c r="DG510">
        <v>0.38184610000000002</v>
      </c>
      <c r="DH510">
        <v>0.31129309999999999</v>
      </c>
      <c r="DI510">
        <v>0.3982445</v>
      </c>
      <c r="DJ510">
        <v>0.2736615</v>
      </c>
      <c r="DK510">
        <v>0.23827219999999999</v>
      </c>
      <c r="DL510">
        <v>8.6593199999999995E-2</v>
      </c>
      <c r="DM510">
        <v>3.7531299999999997E-2</v>
      </c>
      <c r="DN510">
        <v>-8.4409899999999996E-2</v>
      </c>
      <c r="DO510">
        <v>-0.13417680000000001</v>
      </c>
      <c r="DP510">
        <v>-0.14995439999999999</v>
      </c>
      <c r="DQ510">
        <v>9.7360000000000003E-4</v>
      </c>
      <c r="DR510">
        <v>0.26436799999999999</v>
      </c>
      <c r="DS510">
        <v>0.30328260000000001</v>
      </c>
      <c r="DT510">
        <v>5.8534900000000001E-2</v>
      </c>
      <c r="DU510">
        <v>-5.1296500000000002E-2</v>
      </c>
      <c r="DV510">
        <v>-0.27439580000000002</v>
      </c>
      <c r="DW510">
        <v>-3.546E-4</v>
      </c>
      <c r="DX510">
        <v>-0.50749250000000001</v>
      </c>
      <c r="DY510">
        <v>-0.35383330000000002</v>
      </c>
      <c r="DZ510">
        <v>5.7779400000000002E-2</v>
      </c>
      <c r="EA510">
        <v>0.40025569999999999</v>
      </c>
      <c r="EB510">
        <v>0.60858429999999997</v>
      </c>
      <c r="EC510">
        <v>0.33444560000000001</v>
      </c>
      <c r="ED510">
        <v>0.4778328</v>
      </c>
      <c r="EE510">
        <v>0.5572608</v>
      </c>
      <c r="EF510">
        <v>0.50043090000000001</v>
      </c>
      <c r="EG510">
        <v>0.57800209999999996</v>
      </c>
      <c r="EH510">
        <v>0.42584460000000002</v>
      </c>
      <c r="EI510">
        <v>0.3907487</v>
      </c>
      <c r="EJ510">
        <v>0.23852799999999999</v>
      </c>
      <c r="EK510">
        <v>0.21158450000000001</v>
      </c>
      <c r="EL510">
        <v>9.3282799999999999E-2</v>
      </c>
      <c r="EM510">
        <v>3.9937E-2</v>
      </c>
      <c r="EN510">
        <v>7.4609000000000003E-3</v>
      </c>
      <c r="EO510">
        <v>0.178205</v>
      </c>
      <c r="EP510">
        <v>0.49087649999999999</v>
      </c>
      <c r="EQ510">
        <v>0.53550260000000005</v>
      </c>
      <c r="ER510">
        <v>0.25466640000000001</v>
      </c>
      <c r="ES510">
        <v>0.15865650000000001</v>
      </c>
      <c r="ET510">
        <v>-5.0459200000000003E-2</v>
      </c>
      <c r="EU510">
        <v>48.733379999999997</v>
      </c>
      <c r="EV510">
        <v>48.065989999999999</v>
      </c>
      <c r="EW510">
        <v>47.607190000000003</v>
      </c>
      <c r="EX510">
        <v>47.170229999999997</v>
      </c>
      <c r="EY510">
        <v>47.362349999999999</v>
      </c>
      <c r="EZ510">
        <v>46.924590000000002</v>
      </c>
      <c r="FA510">
        <v>46.460839999999997</v>
      </c>
      <c r="FB510">
        <v>46.561450000000001</v>
      </c>
      <c r="FC510">
        <v>50.635150000000003</v>
      </c>
      <c r="FD510">
        <v>56.255290000000002</v>
      </c>
      <c r="FE510">
        <v>60.799030000000002</v>
      </c>
      <c r="FF510">
        <v>63.33296</v>
      </c>
      <c r="FG510">
        <v>64.825389999999999</v>
      </c>
      <c r="FH510">
        <v>65.257800000000003</v>
      </c>
      <c r="FI510">
        <v>64.753630000000001</v>
      </c>
      <c r="FJ510">
        <v>63.568100000000001</v>
      </c>
      <c r="FK510">
        <v>61.460459999999998</v>
      </c>
      <c r="FL510">
        <v>57.327219999999997</v>
      </c>
      <c r="FM510">
        <v>55.07649</v>
      </c>
      <c r="FN510">
        <v>52.966180000000001</v>
      </c>
      <c r="FO510">
        <v>52.029170000000001</v>
      </c>
      <c r="FP510">
        <v>51.47157</v>
      </c>
      <c r="FQ510">
        <v>50.323279999999997</v>
      </c>
      <c r="FR510">
        <v>49.442019999999999</v>
      </c>
      <c r="FS510">
        <v>1.9145650000000001</v>
      </c>
      <c r="FT510">
        <v>9.8418099999999994E-2</v>
      </c>
      <c r="FU510">
        <v>0.18430260000000001</v>
      </c>
    </row>
    <row r="511" spans="1:177" x14ac:dyDescent="0.3">
      <c r="A511" t="s">
        <v>226</v>
      </c>
      <c r="B511" t="s">
        <v>0</v>
      </c>
      <c r="C511" t="s">
        <v>276</v>
      </c>
      <c r="D511" s="30" t="s">
        <v>232</v>
      </c>
      <c r="E511" t="s">
        <v>220</v>
      </c>
      <c r="F511">
        <v>1398</v>
      </c>
      <c r="G511">
        <v>3.5682809999999998</v>
      </c>
      <c r="H511">
        <v>3.1996769999999999</v>
      </c>
      <c r="I511">
        <v>2.631186</v>
      </c>
      <c r="J511">
        <v>2.2860990000000001</v>
      </c>
      <c r="K511">
        <v>2.1666099999999999</v>
      </c>
      <c r="L511">
        <v>1.948183</v>
      </c>
      <c r="M511">
        <v>1.7454449999999999</v>
      </c>
      <c r="N511">
        <v>1.4413290000000001</v>
      </c>
      <c r="O511">
        <v>0.79482600000000003</v>
      </c>
      <c r="P511">
        <v>-9.0617799999999998E-2</v>
      </c>
      <c r="Q511">
        <v>-0.55948120000000001</v>
      </c>
      <c r="R511">
        <v>-0.91946249999999996</v>
      </c>
      <c r="S511">
        <v>-1.042019</v>
      </c>
      <c r="T511">
        <v>-0.66012190000000004</v>
      </c>
      <c r="U511">
        <v>-5.0247E-2</v>
      </c>
      <c r="V511">
        <v>0.88220120000000002</v>
      </c>
      <c r="W511">
        <v>1.7317199999999999</v>
      </c>
      <c r="X511">
        <v>2.3794599999999999</v>
      </c>
      <c r="Y511">
        <v>2.6307860000000001</v>
      </c>
      <c r="Z511">
        <v>2.697813</v>
      </c>
      <c r="AA511">
        <v>2.7242890000000002</v>
      </c>
      <c r="AB511">
        <v>2.723014</v>
      </c>
      <c r="AC511">
        <v>2.3924449999999999</v>
      </c>
      <c r="AD511">
        <v>1.8314760000000001</v>
      </c>
      <c r="AE511">
        <v>-0.85240389999999999</v>
      </c>
      <c r="AF511">
        <v>-0.69721379999999999</v>
      </c>
      <c r="AG511">
        <v>-0.72657229999999995</v>
      </c>
      <c r="AH511">
        <v>-0.42929580000000001</v>
      </c>
      <c r="AI511">
        <v>-8.7179000000000006E-2</v>
      </c>
      <c r="AJ511">
        <v>-0.1881158</v>
      </c>
      <c r="AK511">
        <v>-0.14766409999999999</v>
      </c>
      <c r="AL511">
        <v>-0.30024699999999999</v>
      </c>
      <c r="AM511">
        <v>-0.1824296</v>
      </c>
      <c r="AN511">
        <v>-0.141794</v>
      </c>
      <c r="AO511">
        <v>-2.31904E-2</v>
      </c>
      <c r="AP511">
        <v>-5.7524899999999997E-2</v>
      </c>
      <c r="AQ511">
        <v>-0.24005299999999999</v>
      </c>
      <c r="AR511">
        <v>-0.1345315</v>
      </c>
      <c r="AS511">
        <v>-0.1661427</v>
      </c>
      <c r="AT511">
        <v>-0.17062289999999999</v>
      </c>
      <c r="AU511">
        <v>-0.30376589999999998</v>
      </c>
      <c r="AV511">
        <v>-0.42189779999999999</v>
      </c>
      <c r="AW511">
        <v>-0.38327240000000001</v>
      </c>
      <c r="AX511">
        <v>-0.3803762</v>
      </c>
      <c r="AY511">
        <v>-0.36458459999999998</v>
      </c>
      <c r="AZ511">
        <v>-0.29228929999999997</v>
      </c>
      <c r="BA511">
        <v>-0.37396869999999999</v>
      </c>
      <c r="BB511">
        <v>-0.61982199999999998</v>
      </c>
      <c r="BC511">
        <v>-0.41137869999999999</v>
      </c>
      <c r="BD511">
        <v>-0.50452229999999998</v>
      </c>
      <c r="BE511">
        <v>-0.52772399999999997</v>
      </c>
      <c r="BF511">
        <v>-0.26700469999999998</v>
      </c>
      <c r="BG511">
        <v>5.2294599999999997E-2</v>
      </c>
      <c r="BH511">
        <v>3.1891799999999998E-2</v>
      </c>
      <c r="BI511">
        <v>-8.5174899999999998E-2</v>
      </c>
      <c r="BJ511">
        <v>-0.1969611</v>
      </c>
      <c r="BK511">
        <v>-8.4315699999999993E-2</v>
      </c>
      <c r="BL511">
        <v>-5.8116800000000003E-2</v>
      </c>
      <c r="BM511">
        <v>7.2282299999999994E-2</v>
      </c>
      <c r="BN511">
        <v>3.1273799999999997E-2</v>
      </c>
      <c r="BO511">
        <v>-0.1334224</v>
      </c>
      <c r="BP511">
        <v>-2.2396599999999999E-2</v>
      </c>
      <c r="BQ511">
        <v>-4.0303100000000001E-2</v>
      </c>
      <c r="BR511">
        <v>-5.2039500000000002E-2</v>
      </c>
      <c r="BS511">
        <v>-0.17605129999999999</v>
      </c>
      <c r="BT511">
        <v>-0.28904730000000001</v>
      </c>
      <c r="BU511">
        <v>-0.24507470000000001</v>
      </c>
      <c r="BV511">
        <v>-0.21208080000000001</v>
      </c>
      <c r="BW511">
        <v>-0.1664137</v>
      </c>
      <c r="BX511">
        <v>-8.9875399999999994E-2</v>
      </c>
      <c r="BY511">
        <v>-0.14912739999999999</v>
      </c>
      <c r="BZ511">
        <v>-0.38564890000000002</v>
      </c>
      <c r="CA511">
        <v>-0.10592600000000001</v>
      </c>
      <c r="CB511">
        <v>-0.37106479999999997</v>
      </c>
      <c r="CC511">
        <v>-0.39000220000000002</v>
      </c>
      <c r="CD511">
        <v>-0.1546025</v>
      </c>
      <c r="CE511">
        <v>0.14889350000000001</v>
      </c>
      <c r="CF511">
        <v>0.1842685</v>
      </c>
      <c r="CG511">
        <v>-4.1895099999999998E-2</v>
      </c>
      <c r="CH511">
        <v>-0.1254256</v>
      </c>
      <c r="CI511">
        <v>-1.63622E-2</v>
      </c>
      <c r="CJ511">
        <v>-1.6220000000000001E-4</v>
      </c>
      <c r="CK511">
        <v>0.13840630000000001</v>
      </c>
      <c r="CL511">
        <v>9.2775499999999997E-2</v>
      </c>
      <c r="CM511">
        <v>-5.95703E-2</v>
      </c>
      <c r="CN511">
        <v>5.5267799999999999E-2</v>
      </c>
      <c r="CO511">
        <v>4.6852999999999999E-2</v>
      </c>
      <c r="CP511">
        <v>3.0091E-2</v>
      </c>
      <c r="CQ511">
        <v>-8.7596499999999994E-2</v>
      </c>
      <c r="CR511">
        <v>-0.1970354</v>
      </c>
      <c r="CS511">
        <v>-0.1493593</v>
      </c>
      <c r="CT511">
        <v>-9.5519900000000005E-2</v>
      </c>
      <c r="CU511">
        <v>-2.9161200000000002E-2</v>
      </c>
      <c r="CV511">
        <v>5.0315899999999997E-2</v>
      </c>
      <c r="CW511">
        <v>6.5970000000000004E-3</v>
      </c>
      <c r="CX511">
        <v>-0.2234613</v>
      </c>
      <c r="CY511">
        <v>0.1995267</v>
      </c>
      <c r="CZ511">
        <v>-0.23760719999999999</v>
      </c>
      <c r="DA511">
        <v>-0.25228050000000002</v>
      </c>
      <c r="DB511">
        <v>-4.22002E-2</v>
      </c>
      <c r="DC511">
        <v>0.2454925</v>
      </c>
      <c r="DD511">
        <v>0.33664509999999997</v>
      </c>
      <c r="DE511">
        <v>1.3847E-3</v>
      </c>
      <c r="DF511">
        <v>-5.389E-2</v>
      </c>
      <c r="DG511">
        <v>5.1591199999999997E-2</v>
      </c>
      <c r="DH511">
        <v>5.7792400000000001E-2</v>
      </c>
      <c r="DI511">
        <v>0.2045304</v>
      </c>
      <c r="DJ511">
        <v>0.15427730000000001</v>
      </c>
      <c r="DK511">
        <v>1.42817E-2</v>
      </c>
      <c r="DL511">
        <v>0.1329321</v>
      </c>
      <c r="DM511">
        <v>0.13400899999999999</v>
      </c>
      <c r="DN511">
        <v>0.1122215</v>
      </c>
      <c r="DO511">
        <v>8.5829999999999999E-4</v>
      </c>
      <c r="DP511">
        <v>-0.10502350000000001</v>
      </c>
      <c r="DQ511">
        <v>-5.3643999999999997E-2</v>
      </c>
      <c r="DR511">
        <v>2.1041000000000001E-2</v>
      </c>
      <c r="DS511">
        <v>0.1080913</v>
      </c>
      <c r="DT511">
        <v>0.19050710000000001</v>
      </c>
      <c r="DU511">
        <v>0.1623214</v>
      </c>
      <c r="DV511">
        <v>-6.12737E-2</v>
      </c>
      <c r="DW511">
        <v>0.64055189999999995</v>
      </c>
      <c r="DX511">
        <v>-4.4915700000000003E-2</v>
      </c>
      <c r="DY511">
        <v>-5.3432199999999999E-2</v>
      </c>
      <c r="DZ511">
        <v>0.1200909</v>
      </c>
      <c r="EA511">
        <v>0.38496609999999998</v>
      </c>
      <c r="EB511">
        <v>0.55665279999999995</v>
      </c>
      <c r="EC511">
        <v>6.3873899999999997E-2</v>
      </c>
      <c r="ED511">
        <v>4.93959E-2</v>
      </c>
      <c r="EE511">
        <v>0.14970520000000001</v>
      </c>
      <c r="EF511">
        <v>0.1414696</v>
      </c>
      <c r="EG511">
        <v>0.30000300000000002</v>
      </c>
      <c r="EH511">
        <v>0.24307599999999999</v>
      </c>
      <c r="EI511">
        <v>0.1209123</v>
      </c>
      <c r="EJ511">
        <v>0.24506710000000001</v>
      </c>
      <c r="EK511">
        <v>0.25984859999999999</v>
      </c>
      <c r="EL511">
        <v>0.23080490000000001</v>
      </c>
      <c r="EM511">
        <v>0.12857289999999999</v>
      </c>
      <c r="EN511">
        <v>2.7827000000000001E-2</v>
      </c>
      <c r="EO511">
        <v>8.4553699999999996E-2</v>
      </c>
      <c r="EP511">
        <v>0.18933639999999999</v>
      </c>
      <c r="EQ511">
        <v>0.30626209999999998</v>
      </c>
      <c r="ER511">
        <v>0.39292100000000002</v>
      </c>
      <c r="ES511">
        <v>0.38716270000000003</v>
      </c>
      <c r="ET511">
        <v>0.17289940000000001</v>
      </c>
      <c r="EU511">
        <v>52.11074</v>
      </c>
      <c r="EV511">
        <v>51.652369999999998</v>
      </c>
      <c r="EW511">
        <v>51.34637</v>
      </c>
      <c r="EX511">
        <v>50.695450000000001</v>
      </c>
      <c r="EY511">
        <v>50.981589999999997</v>
      </c>
      <c r="EZ511">
        <v>50.676319999999997</v>
      </c>
      <c r="FA511">
        <v>49.887770000000003</v>
      </c>
      <c r="FB511">
        <v>49.735439999999997</v>
      </c>
      <c r="FC511">
        <v>53.635150000000003</v>
      </c>
      <c r="FD511">
        <v>58.068040000000003</v>
      </c>
      <c r="FE511">
        <v>61.694420000000001</v>
      </c>
      <c r="FF511">
        <v>64.029349999999994</v>
      </c>
      <c r="FG511">
        <v>65.423199999999994</v>
      </c>
      <c r="FH511">
        <v>65.655510000000007</v>
      </c>
      <c r="FI511">
        <v>65.020700000000005</v>
      </c>
      <c r="FJ511">
        <v>63.590229999999998</v>
      </c>
      <c r="FK511">
        <v>61.793410000000002</v>
      </c>
      <c r="FL511">
        <v>58.840519999999998</v>
      </c>
      <c r="FM511">
        <v>56.969459999999998</v>
      </c>
      <c r="FN511">
        <v>55.167479999999998</v>
      </c>
      <c r="FO511">
        <v>54.490049999999997</v>
      </c>
      <c r="FP511">
        <v>54.275309999999998</v>
      </c>
      <c r="FQ511">
        <v>53.125999999999998</v>
      </c>
      <c r="FR511">
        <v>52.418770000000002</v>
      </c>
      <c r="FS511">
        <v>1.841737</v>
      </c>
      <c r="FT511">
        <v>8.9005899999999999E-2</v>
      </c>
      <c r="FU511">
        <v>0.14865439999999999</v>
      </c>
    </row>
    <row r="512" spans="1:177" x14ac:dyDescent="0.3">
      <c r="A512" t="s">
        <v>226</v>
      </c>
      <c r="B512" t="s">
        <v>0</v>
      </c>
      <c r="C512" t="s">
        <v>276</v>
      </c>
      <c r="D512" s="30" t="s">
        <v>232</v>
      </c>
      <c r="E512" t="s">
        <v>221</v>
      </c>
      <c r="F512">
        <v>887</v>
      </c>
      <c r="G512">
        <v>1.8717410000000001</v>
      </c>
      <c r="H512">
        <v>1.849245</v>
      </c>
      <c r="I512">
        <v>1.626293</v>
      </c>
      <c r="J512">
        <v>1.4338900000000001</v>
      </c>
      <c r="K512">
        <v>1.116913</v>
      </c>
      <c r="L512">
        <v>1.2144790000000001</v>
      </c>
      <c r="M512">
        <v>1.2610110000000001</v>
      </c>
      <c r="N512">
        <v>1.2030430000000001</v>
      </c>
      <c r="O512">
        <v>0.56744689999999998</v>
      </c>
      <c r="P512">
        <v>-0.1394012</v>
      </c>
      <c r="Q512">
        <v>-0.57746980000000003</v>
      </c>
      <c r="R512">
        <v>-0.85188090000000005</v>
      </c>
      <c r="S512">
        <v>-0.73043849999999999</v>
      </c>
      <c r="T512">
        <v>-0.64675780000000005</v>
      </c>
      <c r="U512">
        <v>-0.22030959999999999</v>
      </c>
      <c r="V512">
        <v>0.35026119999999999</v>
      </c>
      <c r="W512">
        <v>1.0154160000000001</v>
      </c>
      <c r="X512">
        <v>1.4861260000000001</v>
      </c>
      <c r="Y512">
        <v>1.6481140000000001</v>
      </c>
      <c r="Z512">
        <v>1.802659</v>
      </c>
      <c r="AA512">
        <v>1.785962</v>
      </c>
      <c r="AB512">
        <v>1.5314859999999999</v>
      </c>
      <c r="AC512">
        <v>1.324613</v>
      </c>
      <c r="AD512">
        <v>1.16798</v>
      </c>
      <c r="AE512">
        <v>-0.74801810000000002</v>
      </c>
      <c r="AF512">
        <v>-0.70930899999999997</v>
      </c>
      <c r="AG512">
        <v>-0.42194530000000002</v>
      </c>
      <c r="AH512">
        <v>-0.31985789999999997</v>
      </c>
      <c r="AI512">
        <v>-0.4643912</v>
      </c>
      <c r="AJ512">
        <v>-3.3565699999999997E-2</v>
      </c>
      <c r="AK512">
        <v>-9.9114400000000005E-2</v>
      </c>
      <c r="AL512">
        <v>7.2779800000000006E-2</v>
      </c>
      <c r="AM512">
        <v>-2.8957000000000002E-3</v>
      </c>
      <c r="AN512">
        <v>-0.10469589999999999</v>
      </c>
      <c r="AO512">
        <v>-9.3909699999999999E-2</v>
      </c>
      <c r="AP512">
        <v>-0.1048636</v>
      </c>
      <c r="AQ512">
        <v>-3.9412099999999999E-2</v>
      </c>
      <c r="AR512">
        <v>-0.2090919</v>
      </c>
      <c r="AS512">
        <v>-0.2710246</v>
      </c>
      <c r="AT512">
        <v>-0.35392079999999998</v>
      </c>
      <c r="AU512">
        <v>-0.320324</v>
      </c>
      <c r="AV512">
        <v>-0.23856579999999999</v>
      </c>
      <c r="AW512">
        <v>-0.1891603</v>
      </c>
      <c r="AX512">
        <v>-9.7780400000000003E-2</v>
      </c>
      <c r="AY512">
        <v>-0.10208349999999999</v>
      </c>
      <c r="AZ512">
        <v>-0.2306598</v>
      </c>
      <c r="BA512">
        <v>-0.28786469999999997</v>
      </c>
      <c r="BB512">
        <v>-0.35052220000000001</v>
      </c>
      <c r="BC512">
        <v>-0.57622340000000005</v>
      </c>
      <c r="BD512">
        <v>-0.56629879999999999</v>
      </c>
      <c r="BE512">
        <v>-0.33752409999999999</v>
      </c>
      <c r="BF512">
        <v>-0.20605580000000001</v>
      </c>
      <c r="BG512">
        <v>-0.27889219999999998</v>
      </c>
      <c r="BH512">
        <v>3.24505E-2</v>
      </c>
      <c r="BI512">
        <v>3.2399E-3</v>
      </c>
      <c r="BJ512">
        <v>0.16603119999999999</v>
      </c>
      <c r="BK512">
        <v>0.11653429999999999</v>
      </c>
      <c r="BL512">
        <v>3.1553200000000003E-2</v>
      </c>
      <c r="BM512">
        <v>3.07278E-2</v>
      </c>
      <c r="BN512">
        <v>-2.6467999999999999E-3</v>
      </c>
      <c r="BO512">
        <v>5.6746100000000001E-2</v>
      </c>
      <c r="BP512">
        <v>-0.1154375</v>
      </c>
      <c r="BQ512">
        <v>-0.1635412</v>
      </c>
      <c r="BR512">
        <v>-0.2429616</v>
      </c>
      <c r="BS512">
        <v>-0.211781</v>
      </c>
      <c r="BT512">
        <v>-0.14693819999999999</v>
      </c>
      <c r="BU512">
        <v>-8.3418900000000004E-2</v>
      </c>
      <c r="BV512">
        <v>3.7872999999999997E-2</v>
      </c>
      <c r="BW512">
        <v>2.9387900000000002E-2</v>
      </c>
      <c r="BX512">
        <v>-0.14247270000000001</v>
      </c>
      <c r="BY512">
        <v>-0.20190920000000001</v>
      </c>
      <c r="BZ512">
        <v>-0.2505134</v>
      </c>
      <c r="CA512">
        <v>-0.4572388</v>
      </c>
      <c r="CB512">
        <v>-0.46725040000000001</v>
      </c>
      <c r="CC512">
        <v>-0.27905419999999997</v>
      </c>
      <c r="CD512">
        <v>-0.12723689999999999</v>
      </c>
      <c r="CE512">
        <v>-0.1504161</v>
      </c>
      <c r="CF512">
        <v>7.8173099999999995E-2</v>
      </c>
      <c r="CG512">
        <v>7.4130100000000004E-2</v>
      </c>
      <c r="CH512">
        <v>0.23061680000000001</v>
      </c>
      <c r="CI512">
        <v>0.19925109999999999</v>
      </c>
      <c r="CJ512">
        <v>0.1259189</v>
      </c>
      <c r="CK512">
        <v>0.1170514</v>
      </c>
      <c r="CL512">
        <v>6.8148299999999995E-2</v>
      </c>
      <c r="CM512">
        <v>0.123345</v>
      </c>
      <c r="CN512">
        <v>-5.0572699999999998E-2</v>
      </c>
      <c r="CO512">
        <v>-8.9098499999999997E-2</v>
      </c>
      <c r="CP512">
        <v>-0.1661116</v>
      </c>
      <c r="CQ512">
        <v>-0.13660449999999999</v>
      </c>
      <c r="CR512">
        <v>-8.3477300000000004E-2</v>
      </c>
      <c r="CS512">
        <v>-1.0182699999999999E-2</v>
      </c>
      <c r="CT512">
        <v>0.1318261</v>
      </c>
      <c r="CU512">
        <v>0.1204447</v>
      </c>
      <c r="CV512">
        <v>-8.1394599999999998E-2</v>
      </c>
      <c r="CW512">
        <v>-0.14237669999999999</v>
      </c>
      <c r="CX512">
        <v>-0.18124750000000001</v>
      </c>
      <c r="CY512">
        <v>-0.33825430000000001</v>
      </c>
      <c r="CZ512">
        <v>-0.36820190000000003</v>
      </c>
      <c r="DA512">
        <v>-0.22058440000000001</v>
      </c>
      <c r="DB512">
        <v>-4.84179E-2</v>
      </c>
      <c r="DC512">
        <v>-2.1940000000000001E-2</v>
      </c>
      <c r="DD512">
        <v>0.1238957</v>
      </c>
      <c r="DE512">
        <v>0.14502029999999999</v>
      </c>
      <c r="DF512">
        <v>0.29520249999999998</v>
      </c>
      <c r="DG512">
        <v>0.281968</v>
      </c>
      <c r="DH512">
        <v>0.2202847</v>
      </c>
      <c r="DI512">
        <v>0.203375</v>
      </c>
      <c r="DJ512">
        <v>0.13894339999999999</v>
      </c>
      <c r="DK512">
        <v>0.1899438</v>
      </c>
      <c r="DL512">
        <v>1.42921E-2</v>
      </c>
      <c r="DM512">
        <v>-1.46558E-2</v>
      </c>
      <c r="DN512">
        <v>-8.9261699999999999E-2</v>
      </c>
      <c r="DO512">
        <v>-6.1427900000000001E-2</v>
      </c>
      <c r="DP512">
        <v>-2.0016300000000001E-2</v>
      </c>
      <c r="DQ512">
        <v>6.3053399999999996E-2</v>
      </c>
      <c r="DR512">
        <v>0.22577920000000001</v>
      </c>
      <c r="DS512">
        <v>0.21150140000000001</v>
      </c>
      <c r="DT512">
        <v>-2.0316500000000001E-2</v>
      </c>
      <c r="DU512">
        <v>-8.2844100000000004E-2</v>
      </c>
      <c r="DV512">
        <v>-0.1119817</v>
      </c>
      <c r="DW512">
        <v>-0.16645950000000001</v>
      </c>
      <c r="DX512">
        <v>-0.2251918</v>
      </c>
      <c r="DY512">
        <v>-0.13616320000000001</v>
      </c>
      <c r="DZ512">
        <v>6.5384100000000001E-2</v>
      </c>
      <c r="EA512">
        <v>0.16355910000000001</v>
      </c>
      <c r="EB512">
        <v>0.18991189999999999</v>
      </c>
      <c r="EC512">
        <v>0.2473745</v>
      </c>
      <c r="ED512">
        <v>0.38845390000000002</v>
      </c>
      <c r="EE512">
        <v>0.40139799999999998</v>
      </c>
      <c r="EF512">
        <v>0.35653380000000001</v>
      </c>
      <c r="EG512">
        <v>0.32801249999999998</v>
      </c>
      <c r="EH512">
        <v>0.24116029999999999</v>
      </c>
      <c r="EI512">
        <v>0.28610200000000002</v>
      </c>
      <c r="EJ512">
        <v>0.1079466</v>
      </c>
      <c r="EK512">
        <v>9.2827599999999996E-2</v>
      </c>
      <c r="EL512">
        <v>2.1697500000000002E-2</v>
      </c>
      <c r="EM512">
        <v>4.71151E-2</v>
      </c>
      <c r="EN512">
        <v>7.1611300000000003E-2</v>
      </c>
      <c r="EO512">
        <v>0.1687949</v>
      </c>
      <c r="EP512">
        <v>0.36143249999999999</v>
      </c>
      <c r="EQ512">
        <v>0.34297280000000002</v>
      </c>
      <c r="ER512">
        <v>6.78705E-2</v>
      </c>
      <c r="ES512">
        <v>3.1113999999999998E-3</v>
      </c>
      <c r="ET512">
        <v>-1.19728E-2</v>
      </c>
      <c r="EU512">
        <v>43.396360000000001</v>
      </c>
      <c r="EV512">
        <v>42.39866</v>
      </c>
      <c r="EW512">
        <v>41.698390000000003</v>
      </c>
      <c r="EX512">
        <v>41.599530000000001</v>
      </c>
      <c r="EY512">
        <v>41.643059999999998</v>
      </c>
      <c r="EZ512">
        <v>40.995950000000001</v>
      </c>
      <c r="FA512">
        <v>41.045470000000002</v>
      </c>
      <c r="FB512">
        <v>41.545769999999997</v>
      </c>
      <c r="FC512">
        <v>45.894419999999997</v>
      </c>
      <c r="FD512">
        <v>53.390740000000001</v>
      </c>
      <c r="FE512">
        <v>59.38409</v>
      </c>
      <c r="FF512">
        <v>62.232489999999999</v>
      </c>
      <c r="FG512">
        <v>63.880699999999997</v>
      </c>
      <c r="FH512">
        <v>64.629339999999999</v>
      </c>
      <c r="FI512">
        <v>64.331599999999995</v>
      </c>
      <c r="FJ512">
        <v>63.53313</v>
      </c>
      <c r="FK512">
        <v>60.934330000000003</v>
      </c>
      <c r="FL512">
        <v>54.935839999999999</v>
      </c>
      <c r="FM512">
        <v>52.085140000000003</v>
      </c>
      <c r="FN512">
        <v>49.487609999999997</v>
      </c>
      <c r="FO512">
        <v>48.1404</v>
      </c>
      <c r="FP512">
        <v>47.040999999999997</v>
      </c>
      <c r="FQ512">
        <v>45.894300000000001</v>
      </c>
      <c r="FR512">
        <v>44.738059999999997</v>
      </c>
      <c r="FS512">
        <v>0.95178739999999995</v>
      </c>
      <c r="FT512">
        <v>5.4216100000000003E-2</v>
      </c>
      <c r="FU512">
        <v>0.1091106</v>
      </c>
    </row>
    <row r="513" spans="1:177" x14ac:dyDescent="0.3">
      <c r="A513" t="s">
        <v>226</v>
      </c>
      <c r="B513" t="s">
        <v>0</v>
      </c>
      <c r="C513" t="s">
        <v>276</v>
      </c>
      <c r="D513" s="30" t="s">
        <v>233</v>
      </c>
      <c r="E513" t="s">
        <v>219</v>
      </c>
      <c r="F513">
        <v>2340</v>
      </c>
      <c r="G513">
        <v>5.4462890000000002</v>
      </c>
      <c r="H513">
        <v>5.1432450000000003</v>
      </c>
      <c r="I513">
        <v>4.447616</v>
      </c>
      <c r="J513">
        <v>3.8975179999999998</v>
      </c>
      <c r="K513">
        <v>3.4117760000000001</v>
      </c>
      <c r="L513">
        <v>3.4482300000000001</v>
      </c>
      <c r="M513">
        <v>3.3253469999999998</v>
      </c>
      <c r="N513">
        <v>2.533893</v>
      </c>
      <c r="O513">
        <v>0.56877270000000002</v>
      </c>
      <c r="P513">
        <v>-1.39974</v>
      </c>
      <c r="Q513">
        <v>-2.6369660000000001</v>
      </c>
      <c r="R513">
        <v>-3.308602</v>
      </c>
      <c r="S513">
        <v>-3.5434920000000001</v>
      </c>
      <c r="T513">
        <v>-3.1665869999999998</v>
      </c>
      <c r="U513">
        <v>-2.1902740000000001</v>
      </c>
      <c r="V513">
        <v>-0.53016010000000002</v>
      </c>
      <c r="W513">
        <v>1.3748389999999999</v>
      </c>
      <c r="X513">
        <v>3.1571210000000001</v>
      </c>
      <c r="Y513">
        <v>3.9898920000000002</v>
      </c>
      <c r="Z513">
        <v>4.333577</v>
      </c>
      <c r="AA513">
        <v>4.3337349999999999</v>
      </c>
      <c r="AB513">
        <v>3.9983300000000002</v>
      </c>
      <c r="AC513">
        <v>3.4989319999999999</v>
      </c>
      <c r="AD513">
        <v>2.9527999999999999</v>
      </c>
      <c r="AE513">
        <v>-1.4371339999999999</v>
      </c>
      <c r="AF513">
        <v>-1.359094</v>
      </c>
      <c r="AG513">
        <v>-1.019388</v>
      </c>
      <c r="AH513">
        <v>-0.63090000000000002</v>
      </c>
      <c r="AI513">
        <v>-0.56289350000000005</v>
      </c>
      <c r="AJ513">
        <v>-7.1911100000000006E-2</v>
      </c>
      <c r="AK513">
        <v>-0.1855636</v>
      </c>
      <c r="AL513">
        <v>-3.1144700000000001E-2</v>
      </c>
      <c r="AM513">
        <v>-3.7431899999999997E-2</v>
      </c>
      <c r="AN513">
        <v>-0.1432032</v>
      </c>
      <c r="AO513">
        <v>-3.1246400000000001E-2</v>
      </c>
      <c r="AP513">
        <v>-9.1474299999999995E-2</v>
      </c>
      <c r="AQ513">
        <v>-0.1284324</v>
      </c>
      <c r="AR513">
        <v>-0.2824392</v>
      </c>
      <c r="AS513">
        <v>-0.38670870000000002</v>
      </c>
      <c r="AT513">
        <v>-0.52047480000000002</v>
      </c>
      <c r="AU513">
        <v>-0.56269769999999997</v>
      </c>
      <c r="AV513">
        <v>-0.53806730000000003</v>
      </c>
      <c r="AW513">
        <v>-0.43190919999999999</v>
      </c>
      <c r="AX513">
        <v>-0.28253980000000001</v>
      </c>
      <c r="AY513">
        <v>-0.25663920000000001</v>
      </c>
      <c r="AZ513">
        <v>-0.4191281</v>
      </c>
      <c r="BA513">
        <v>-0.56536390000000003</v>
      </c>
      <c r="BB513">
        <v>-0.82798930000000004</v>
      </c>
      <c r="BC513">
        <v>-1.0127060000000001</v>
      </c>
      <c r="BD513">
        <v>-1.1111359999999999</v>
      </c>
      <c r="BE513">
        <v>-0.82529649999999999</v>
      </c>
      <c r="BF513">
        <v>-0.4270504</v>
      </c>
      <c r="BG513">
        <v>-0.27552929999999998</v>
      </c>
      <c r="BH513">
        <v>0.13343730000000001</v>
      </c>
      <c r="BI513">
        <v>-2.95727E-2</v>
      </c>
      <c r="BJ513">
        <v>0.1226069</v>
      </c>
      <c r="BK513">
        <v>0.142205</v>
      </c>
      <c r="BL513">
        <v>5.0487200000000003E-2</v>
      </c>
      <c r="BM513">
        <v>0.1528379</v>
      </c>
      <c r="BN513">
        <v>6.4371800000000007E-2</v>
      </c>
      <c r="BO513">
        <v>2.7714200000000001E-2</v>
      </c>
      <c r="BP513">
        <v>-0.1268474</v>
      </c>
      <c r="BQ513">
        <v>-0.20846600000000001</v>
      </c>
      <c r="BR513">
        <v>-0.338505</v>
      </c>
      <c r="BS513">
        <v>-0.38439299999999998</v>
      </c>
      <c r="BT513">
        <v>-0.376863</v>
      </c>
      <c r="BU513">
        <v>-0.25041180000000002</v>
      </c>
      <c r="BV513">
        <v>-5.0579199999999998E-2</v>
      </c>
      <c r="BW513">
        <v>-1.8829700000000001E-2</v>
      </c>
      <c r="BX513">
        <v>-0.21827569999999999</v>
      </c>
      <c r="BY513">
        <v>-0.35035729999999998</v>
      </c>
      <c r="BZ513">
        <v>-0.59866249999999999</v>
      </c>
      <c r="CA513">
        <v>-0.71874859999999996</v>
      </c>
      <c r="CB513">
        <v>-0.93940060000000003</v>
      </c>
      <c r="CC513">
        <v>-0.69086919999999996</v>
      </c>
      <c r="CD513">
        <v>-0.28586489999999998</v>
      </c>
      <c r="CE513">
        <v>-7.6501700000000006E-2</v>
      </c>
      <c r="CF513">
        <v>0.27566089999999999</v>
      </c>
      <c r="CG513">
        <v>7.8466099999999997E-2</v>
      </c>
      <c r="CH513">
        <v>0.22909489999999999</v>
      </c>
      <c r="CI513">
        <v>0.2666211</v>
      </c>
      <c r="CJ513">
        <v>0.18463650000000001</v>
      </c>
      <c r="CK513">
        <v>0.28033419999999998</v>
      </c>
      <c r="CL513">
        <v>0.1723103</v>
      </c>
      <c r="CM513">
        <v>0.1358608</v>
      </c>
      <c r="CN513">
        <v>-1.9084899999999998E-2</v>
      </c>
      <c r="CO513">
        <v>-8.50157E-2</v>
      </c>
      <c r="CP513">
        <v>-0.2124733</v>
      </c>
      <c r="CQ513">
        <v>-0.26089970000000001</v>
      </c>
      <c r="CR513">
        <v>-0.26521339999999999</v>
      </c>
      <c r="CS513">
        <v>-0.12470729999999999</v>
      </c>
      <c r="CT513">
        <v>0.1100761</v>
      </c>
      <c r="CU513">
        <v>0.14587649999999999</v>
      </c>
      <c r="CV513">
        <v>-7.9165899999999997E-2</v>
      </c>
      <c r="CW513">
        <v>-0.2014444</v>
      </c>
      <c r="CX513">
        <v>-0.43983149999999999</v>
      </c>
      <c r="CY513">
        <v>-0.42479109999999998</v>
      </c>
      <c r="CZ513">
        <v>-0.7676655</v>
      </c>
      <c r="DA513">
        <v>-0.55644190000000004</v>
      </c>
      <c r="DB513">
        <v>-0.14467930000000001</v>
      </c>
      <c r="DC513">
        <v>0.12252589999999999</v>
      </c>
      <c r="DD513">
        <v>0.41788459999999999</v>
      </c>
      <c r="DE513">
        <v>0.1865048</v>
      </c>
      <c r="DF513">
        <v>0.33558280000000001</v>
      </c>
      <c r="DG513">
        <v>0.39103710000000003</v>
      </c>
      <c r="DH513">
        <v>0.31878590000000001</v>
      </c>
      <c r="DI513">
        <v>0.40783039999999998</v>
      </c>
      <c r="DJ513">
        <v>0.28024890000000002</v>
      </c>
      <c r="DK513">
        <v>0.24400740000000001</v>
      </c>
      <c r="DL513">
        <v>8.8677500000000006E-2</v>
      </c>
      <c r="DM513">
        <v>3.8434700000000002E-2</v>
      </c>
      <c r="DN513">
        <v>-8.6441599999999993E-2</v>
      </c>
      <c r="DO513">
        <v>-0.13740640000000001</v>
      </c>
      <c r="DP513">
        <v>-0.1535638</v>
      </c>
      <c r="DQ513">
        <v>9.9730000000000001E-4</v>
      </c>
      <c r="DR513">
        <v>0.27073130000000001</v>
      </c>
      <c r="DS513">
        <v>0.31058259999999999</v>
      </c>
      <c r="DT513">
        <v>5.9943799999999998E-2</v>
      </c>
      <c r="DU513">
        <v>-5.2531500000000002E-2</v>
      </c>
      <c r="DV513">
        <v>-0.28100049999999999</v>
      </c>
      <c r="DW513">
        <v>-3.6309999999999999E-4</v>
      </c>
      <c r="DX513">
        <v>-0.51970729999999998</v>
      </c>
      <c r="DY513">
        <v>-0.36235030000000001</v>
      </c>
      <c r="DZ513">
        <v>5.9170199999999999E-2</v>
      </c>
      <c r="EA513">
        <v>0.40989009999999998</v>
      </c>
      <c r="EB513">
        <v>0.62323289999999998</v>
      </c>
      <c r="EC513">
        <v>0.34249570000000001</v>
      </c>
      <c r="ED513">
        <v>0.4893344</v>
      </c>
      <c r="EE513">
        <v>0.57067409999999996</v>
      </c>
      <c r="EF513">
        <v>0.5124763</v>
      </c>
      <c r="EG513">
        <v>0.59191479999999996</v>
      </c>
      <c r="EH513">
        <v>0.43609490000000001</v>
      </c>
      <c r="EI513">
        <v>0.40015400000000001</v>
      </c>
      <c r="EJ513">
        <v>0.2442694</v>
      </c>
      <c r="EK513">
        <v>0.21667739999999999</v>
      </c>
      <c r="EL513">
        <v>9.5528100000000005E-2</v>
      </c>
      <c r="EM513">
        <v>4.0898299999999999E-2</v>
      </c>
      <c r="EN513">
        <v>7.6404999999999997E-3</v>
      </c>
      <c r="EO513">
        <v>0.18249470000000001</v>
      </c>
      <c r="EP513">
        <v>0.50269200000000003</v>
      </c>
      <c r="EQ513">
        <v>0.5483922</v>
      </c>
      <c r="ER513">
        <v>0.26079619999999998</v>
      </c>
      <c r="ES513">
        <v>0.16247510000000001</v>
      </c>
      <c r="ET513">
        <v>-5.1673700000000003E-2</v>
      </c>
      <c r="EU513">
        <v>44.929609999999997</v>
      </c>
      <c r="EV513">
        <v>44.484870000000001</v>
      </c>
      <c r="EW513">
        <v>44.104390000000002</v>
      </c>
      <c r="EX513">
        <v>43.668570000000003</v>
      </c>
      <c r="EY513">
        <v>43.402850000000001</v>
      </c>
      <c r="EZ513">
        <v>42.616239999999998</v>
      </c>
      <c r="FA513">
        <v>42.63035</v>
      </c>
      <c r="FB513">
        <v>42.73668</v>
      </c>
      <c r="FC513">
        <v>46.938110000000002</v>
      </c>
      <c r="FD513">
        <v>51.698950000000004</v>
      </c>
      <c r="FE513">
        <v>55.190860000000001</v>
      </c>
      <c r="FF513">
        <v>57.178550000000001</v>
      </c>
      <c r="FG513">
        <v>58.314160000000001</v>
      </c>
      <c r="FH513">
        <v>58.650910000000003</v>
      </c>
      <c r="FI513">
        <v>57.887630000000001</v>
      </c>
      <c r="FJ513">
        <v>57.083019999999998</v>
      </c>
      <c r="FK513">
        <v>55.710639999999998</v>
      </c>
      <c r="FL513">
        <v>53.990850000000002</v>
      </c>
      <c r="FM513">
        <v>51.294440000000002</v>
      </c>
      <c r="FN513">
        <v>49.917189999999998</v>
      </c>
      <c r="FO513">
        <v>48.858690000000003</v>
      </c>
      <c r="FP513">
        <v>47.97213</v>
      </c>
      <c r="FQ513">
        <v>46.725760000000001</v>
      </c>
      <c r="FR513">
        <v>46.468319999999999</v>
      </c>
      <c r="FS513">
        <v>1.9606490000000001</v>
      </c>
      <c r="FT513">
        <v>0.100787</v>
      </c>
      <c r="FU513">
        <v>0.18873870000000001</v>
      </c>
    </row>
    <row r="514" spans="1:177" x14ac:dyDescent="0.3">
      <c r="A514" t="s">
        <v>226</v>
      </c>
      <c r="B514" t="s">
        <v>0</v>
      </c>
      <c r="C514" t="s">
        <v>276</v>
      </c>
      <c r="D514" s="30" t="s">
        <v>233</v>
      </c>
      <c r="E514" t="s">
        <v>220</v>
      </c>
      <c r="F514">
        <v>1434</v>
      </c>
      <c r="G514">
        <v>3.8150040000000001</v>
      </c>
      <c r="H514">
        <v>3.421999</v>
      </c>
      <c r="I514">
        <v>2.796395</v>
      </c>
      <c r="J514">
        <v>2.4404159999999999</v>
      </c>
      <c r="K514">
        <v>2.3226740000000001</v>
      </c>
      <c r="L514">
        <v>2.1191460000000002</v>
      </c>
      <c r="M514">
        <v>1.9275180000000001</v>
      </c>
      <c r="N514">
        <v>1.293442</v>
      </c>
      <c r="O514">
        <v>0.19970640000000001</v>
      </c>
      <c r="P514">
        <v>-0.91830500000000004</v>
      </c>
      <c r="Q514">
        <v>-1.5897539999999999</v>
      </c>
      <c r="R514">
        <v>-1.9731970000000001</v>
      </c>
      <c r="S514">
        <v>-2.303833</v>
      </c>
      <c r="T514">
        <v>-1.862638</v>
      </c>
      <c r="U514">
        <v>-1.233881</v>
      </c>
      <c r="V514">
        <v>-0.18013960000000001</v>
      </c>
      <c r="W514">
        <v>0.89335799999999999</v>
      </c>
      <c r="X514">
        <v>1.894174</v>
      </c>
      <c r="Y514">
        <v>2.3969770000000001</v>
      </c>
      <c r="Z514">
        <v>2.508553</v>
      </c>
      <c r="AA514">
        <v>2.5531480000000002</v>
      </c>
      <c r="AB514">
        <v>2.5685020000000001</v>
      </c>
      <c r="AC514">
        <v>2.2682509999999998</v>
      </c>
      <c r="AD514">
        <v>1.7995559999999999</v>
      </c>
      <c r="AE514">
        <v>-0.87435419999999997</v>
      </c>
      <c r="AF514">
        <v>-0.71516780000000002</v>
      </c>
      <c r="AG514">
        <v>-0.74528240000000001</v>
      </c>
      <c r="AH514">
        <v>-0.44035059999999998</v>
      </c>
      <c r="AI514">
        <v>-8.9423799999999998E-2</v>
      </c>
      <c r="AJ514">
        <v>-0.19295979999999999</v>
      </c>
      <c r="AK514">
        <v>-0.15146660000000001</v>
      </c>
      <c r="AL514">
        <v>-0.30797869999999999</v>
      </c>
      <c r="AM514">
        <v>-0.1871274</v>
      </c>
      <c r="AN514">
        <v>-0.1454454</v>
      </c>
      <c r="AO514">
        <v>-2.3787599999999999E-2</v>
      </c>
      <c r="AP514">
        <v>-5.9006400000000001E-2</v>
      </c>
      <c r="AQ514">
        <v>-0.2462347</v>
      </c>
      <c r="AR514">
        <v>-0.1379958</v>
      </c>
      <c r="AS514">
        <v>-0.17042109999999999</v>
      </c>
      <c r="AT514">
        <v>-0.1750167</v>
      </c>
      <c r="AU514">
        <v>-0.31158809999999998</v>
      </c>
      <c r="AV514">
        <v>-0.43276189999999998</v>
      </c>
      <c r="AW514">
        <v>-0.39314209999999999</v>
      </c>
      <c r="AX514">
        <v>-0.3901713</v>
      </c>
      <c r="AY514">
        <v>-0.373973</v>
      </c>
      <c r="AZ514">
        <v>-0.29981590000000002</v>
      </c>
      <c r="BA514">
        <v>-0.38359880000000002</v>
      </c>
      <c r="BB514">
        <v>-0.63578279999999998</v>
      </c>
      <c r="BC514">
        <v>-0.42197210000000002</v>
      </c>
      <c r="BD514">
        <v>-0.51751429999999998</v>
      </c>
      <c r="BE514">
        <v>-0.5413135</v>
      </c>
      <c r="BF514">
        <v>-0.27388040000000002</v>
      </c>
      <c r="BG514">
        <v>5.3641399999999999E-2</v>
      </c>
      <c r="BH514">
        <v>3.2713300000000001E-2</v>
      </c>
      <c r="BI514">
        <v>-8.7368299999999996E-2</v>
      </c>
      <c r="BJ514">
        <v>-0.20203299999999999</v>
      </c>
      <c r="BK514">
        <v>-8.6486900000000005E-2</v>
      </c>
      <c r="BL514">
        <v>-5.9613399999999997E-2</v>
      </c>
      <c r="BM514">
        <v>7.4143600000000004E-2</v>
      </c>
      <c r="BN514">
        <v>3.2079000000000003E-2</v>
      </c>
      <c r="BO514">
        <v>-0.13685820000000001</v>
      </c>
      <c r="BP514">
        <v>-2.2973199999999999E-2</v>
      </c>
      <c r="BQ514">
        <v>-4.1341000000000003E-2</v>
      </c>
      <c r="BR514">
        <v>-5.3379599999999999E-2</v>
      </c>
      <c r="BS514">
        <v>-0.18058469999999999</v>
      </c>
      <c r="BT514">
        <v>-0.29649039999999999</v>
      </c>
      <c r="BU514">
        <v>-0.25138559999999999</v>
      </c>
      <c r="BV514">
        <v>-0.21754209999999999</v>
      </c>
      <c r="BW514">
        <v>-0.17069909999999999</v>
      </c>
      <c r="BX514">
        <v>-9.2189599999999997E-2</v>
      </c>
      <c r="BY514">
        <v>-0.15296760000000001</v>
      </c>
      <c r="BZ514">
        <v>-0.39557959999999998</v>
      </c>
      <c r="CA514">
        <v>-0.10865370000000001</v>
      </c>
      <c r="CB514">
        <v>-0.38062010000000002</v>
      </c>
      <c r="CC514">
        <v>-0.40004519999999999</v>
      </c>
      <c r="CD514">
        <v>-0.15858359999999999</v>
      </c>
      <c r="CE514">
        <v>0.1527279</v>
      </c>
      <c r="CF514">
        <v>0.18901380000000001</v>
      </c>
      <c r="CG514">
        <v>-4.2973999999999998E-2</v>
      </c>
      <c r="CH514">
        <v>-0.1286553</v>
      </c>
      <c r="CI514">
        <v>-1.6783599999999999E-2</v>
      </c>
      <c r="CJ514">
        <v>-1.6640000000000001E-4</v>
      </c>
      <c r="CK514">
        <v>0.1419704</v>
      </c>
      <c r="CL514">
        <v>9.5164499999999999E-2</v>
      </c>
      <c r="CM514">
        <v>-6.11043E-2</v>
      </c>
      <c r="CN514">
        <v>5.6690999999999998E-2</v>
      </c>
      <c r="CO514">
        <v>4.8059499999999998E-2</v>
      </c>
      <c r="CP514">
        <v>3.0865799999999999E-2</v>
      </c>
      <c r="CQ514">
        <v>-8.9852100000000004E-2</v>
      </c>
      <c r="CR514">
        <v>-0.20210910000000001</v>
      </c>
      <c r="CS514">
        <v>-0.15320549999999999</v>
      </c>
      <c r="CT514">
        <v>-9.79796E-2</v>
      </c>
      <c r="CU514">
        <v>-2.99122E-2</v>
      </c>
      <c r="CV514">
        <v>5.1611700000000003E-2</v>
      </c>
      <c r="CW514">
        <v>6.7669000000000002E-3</v>
      </c>
      <c r="CX514">
        <v>-0.22921549999999999</v>
      </c>
      <c r="CY514">
        <v>0.20466480000000001</v>
      </c>
      <c r="CZ514">
        <v>-0.2437259</v>
      </c>
      <c r="DA514">
        <v>-0.25877699999999998</v>
      </c>
      <c r="DB514">
        <v>-4.3286900000000003E-2</v>
      </c>
      <c r="DC514">
        <v>0.25181439999999999</v>
      </c>
      <c r="DD514">
        <v>0.34531430000000002</v>
      </c>
      <c r="DE514">
        <v>1.4203E-3</v>
      </c>
      <c r="DF514">
        <v>-5.5277699999999999E-2</v>
      </c>
      <c r="DG514">
        <v>5.29197E-2</v>
      </c>
      <c r="DH514">
        <v>5.9280600000000003E-2</v>
      </c>
      <c r="DI514">
        <v>0.20979719999999999</v>
      </c>
      <c r="DJ514">
        <v>0.15825</v>
      </c>
      <c r="DK514">
        <v>1.4649499999999999E-2</v>
      </c>
      <c r="DL514">
        <v>0.13635530000000001</v>
      </c>
      <c r="DM514">
        <v>0.1374599</v>
      </c>
      <c r="DN514">
        <v>0.1151113</v>
      </c>
      <c r="DO514">
        <v>8.8049999999999999E-4</v>
      </c>
      <c r="DP514">
        <v>-0.1077278</v>
      </c>
      <c r="DQ514">
        <v>-5.5025400000000002E-2</v>
      </c>
      <c r="DR514">
        <v>2.1582799999999999E-2</v>
      </c>
      <c r="DS514">
        <v>0.1108748</v>
      </c>
      <c r="DT514">
        <v>0.195413</v>
      </c>
      <c r="DU514">
        <v>0.16650139999999999</v>
      </c>
      <c r="DV514">
        <v>-6.2851400000000002E-2</v>
      </c>
      <c r="DW514">
        <v>0.65704680000000004</v>
      </c>
      <c r="DX514">
        <v>-4.6072299999999997E-2</v>
      </c>
      <c r="DY514">
        <v>-5.4808099999999998E-2</v>
      </c>
      <c r="DZ514">
        <v>0.1231833</v>
      </c>
      <c r="EA514">
        <v>0.39487949999999999</v>
      </c>
      <c r="EB514">
        <v>0.57098729999999998</v>
      </c>
      <c r="EC514">
        <v>6.5518699999999999E-2</v>
      </c>
      <c r="ED514">
        <v>5.0667999999999998E-2</v>
      </c>
      <c r="EE514">
        <v>0.15356020000000001</v>
      </c>
      <c r="EF514">
        <v>0.14511250000000001</v>
      </c>
      <c r="EG514">
        <v>0.30772840000000001</v>
      </c>
      <c r="EH514">
        <v>0.24933540000000001</v>
      </c>
      <c r="EI514">
        <v>0.124026</v>
      </c>
      <c r="EJ514">
        <v>0.25137789999999999</v>
      </c>
      <c r="EK514">
        <v>0.26654</v>
      </c>
      <c r="EL514">
        <v>0.2367484</v>
      </c>
      <c r="EM514">
        <v>0.1318839</v>
      </c>
      <c r="EN514">
        <v>2.8543800000000001E-2</v>
      </c>
      <c r="EO514">
        <v>8.6731100000000005E-2</v>
      </c>
      <c r="EP514">
        <v>0.194212</v>
      </c>
      <c r="EQ514">
        <v>0.3141487</v>
      </c>
      <c r="ER514">
        <v>0.40303929999999999</v>
      </c>
      <c r="ES514">
        <v>0.3971326</v>
      </c>
      <c r="ET514">
        <v>0.17735190000000001</v>
      </c>
      <c r="EU514">
        <v>46.893569999999997</v>
      </c>
      <c r="EV514">
        <v>46.46611</v>
      </c>
      <c r="EW514">
        <v>46.244990000000001</v>
      </c>
      <c r="EX514">
        <v>45.765320000000003</v>
      </c>
      <c r="EY514">
        <v>45.764690000000002</v>
      </c>
      <c r="EZ514">
        <v>44.779110000000003</v>
      </c>
      <c r="FA514">
        <v>44.869790000000002</v>
      </c>
      <c r="FB514">
        <v>44.975670000000001</v>
      </c>
      <c r="FC514">
        <v>49.304490000000001</v>
      </c>
      <c r="FD514">
        <v>53.412999999999997</v>
      </c>
      <c r="FE514">
        <v>56.382910000000003</v>
      </c>
      <c r="FF514">
        <v>58.662329999999997</v>
      </c>
      <c r="FG514">
        <v>59.684429999999999</v>
      </c>
      <c r="FH514">
        <v>59.701070000000001</v>
      </c>
      <c r="FI514">
        <v>58.554020000000001</v>
      </c>
      <c r="FJ514">
        <v>57.873390000000001</v>
      </c>
      <c r="FK514">
        <v>56.564830000000001</v>
      </c>
      <c r="FL514">
        <v>54.82255</v>
      </c>
      <c r="FM514">
        <v>52.820039999999999</v>
      </c>
      <c r="FN514">
        <v>51.77111</v>
      </c>
      <c r="FO514">
        <v>50.91084</v>
      </c>
      <c r="FP514">
        <v>50.162840000000003</v>
      </c>
      <c r="FQ514">
        <v>48.793010000000002</v>
      </c>
      <c r="FR514">
        <v>48.673380000000002</v>
      </c>
      <c r="FS514">
        <v>1.8891640000000001</v>
      </c>
      <c r="FT514">
        <v>9.1297900000000001E-2</v>
      </c>
      <c r="FU514">
        <v>0.15248239999999999</v>
      </c>
    </row>
    <row r="515" spans="1:177" x14ac:dyDescent="0.3">
      <c r="A515" t="s">
        <v>226</v>
      </c>
      <c r="B515" t="s">
        <v>0</v>
      </c>
      <c r="C515" t="s">
        <v>276</v>
      </c>
      <c r="D515" s="30" t="s">
        <v>233</v>
      </c>
      <c r="E515" t="s">
        <v>221</v>
      </c>
      <c r="F515">
        <v>906</v>
      </c>
      <c r="G515">
        <v>1.813839</v>
      </c>
      <c r="H515">
        <v>1.8418019999999999</v>
      </c>
      <c r="I515">
        <v>1.6795720000000001</v>
      </c>
      <c r="J515">
        <v>1.4706250000000001</v>
      </c>
      <c r="K515">
        <v>1.1749270000000001</v>
      </c>
      <c r="L515">
        <v>1.3241350000000001</v>
      </c>
      <c r="M515">
        <v>1.3567279999999999</v>
      </c>
      <c r="N515">
        <v>1.1227210000000001</v>
      </c>
      <c r="O515">
        <v>0.2884042</v>
      </c>
      <c r="P515">
        <v>-0.54127720000000001</v>
      </c>
      <c r="Q515">
        <v>-1.0724800000000001</v>
      </c>
      <c r="R515">
        <v>-1.350325</v>
      </c>
      <c r="S515">
        <v>-1.316446</v>
      </c>
      <c r="T515">
        <v>-1.288537</v>
      </c>
      <c r="U515">
        <v>-0.92518330000000004</v>
      </c>
      <c r="V515">
        <v>-0.28978510000000002</v>
      </c>
      <c r="W515">
        <v>0.49914740000000002</v>
      </c>
      <c r="X515">
        <v>1.232623</v>
      </c>
      <c r="Y515">
        <v>1.5460659999999999</v>
      </c>
      <c r="Z515">
        <v>1.7434210000000001</v>
      </c>
      <c r="AA515">
        <v>1.7270559999999999</v>
      </c>
      <c r="AB515">
        <v>1.4814320000000001</v>
      </c>
      <c r="AC515">
        <v>1.2927500000000001</v>
      </c>
      <c r="AD515">
        <v>1.171916</v>
      </c>
      <c r="AE515">
        <v>-0.76404110000000003</v>
      </c>
      <c r="AF515">
        <v>-0.7245028</v>
      </c>
      <c r="AG515">
        <v>-0.43098340000000002</v>
      </c>
      <c r="AH515">
        <v>-0.32670939999999998</v>
      </c>
      <c r="AI515">
        <v>-0.4743388</v>
      </c>
      <c r="AJ515">
        <v>-3.4284700000000001E-2</v>
      </c>
      <c r="AK515">
        <v>-0.10123749999999999</v>
      </c>
      <c r="AL515">
        <v>7.4338699999999994E-2</v>
      </c>
      <c r="AM515">
        <v>-2.9578E-3</v>
      </c>
      <c r="AN515">
        <v>-0.10693859999999999</v>
      </c>
      <c r="AO515">
        <v>-9.5921300000000001E-2</v>
      </c>
      <c r="AP515">
        <v>-0.10710989999999999</v>
      </c>
      <c r="AQ515">
        <v>-4.0256300000000002E-2</v>
      </c>
      <c r="AR515">
        <v>-0.21357090000000001</v>
      </c>
      <c r="AS515">
        <v>-0.27683010000000002</v>
      </c>
      <c r="AT515">
        <v>-0.36150199999999999</v>
      </c>
      <c r="AU515">
        <v>-0.32718560000000002</v>
      </c>
      <c r="AV515">
        <v>-0.243676</v>
      </c>
      <c r="AW515">
        <v>-0.1932123</v>
      </c>
      <c r="AX515">
        <v>-9.98748E-2</v>
      </c>
      <c r="AY515">
        <v>-0.1042703</v>
      </c>
      <c r="AZ515">
        <v>-0.2356007</v>
      </c>
      <c r="BA515">
        <v>-0.29403079999999998</v>
      </c>
      <c r="BB515">
        <v>-0.35803069999999998</v>
      </c>
      <c r="BC515">
        <v>-0.58856640000000005</v>
      </c>
      <c r="BD515">
        <v>-0.57842919999999998</v>
      </c>
      <c r="BE515">
        <v>-0.3447539</v>
      </c>
      <c r="BF515">
        <v>-0.21046970000000001</v>
      </c>
      <c r="BG515">
        <v>-0.28486620000000001</v>
      </c>
      <c r="BH515">
        <v>3.3145599999999997E-2</v>
      </c>
      <c r="BI515">
        <v>3.3092999999999998E-3</v>
      </c>
      <c r="BJ515">
        <v>0.16958760000000001</v>
      </c>
      <c r="BK515">
        <v>0.1190305</v>
      </c>
      <c r="BL515">
        <v>3.2229099999999997E-2</v>
      </c>
      <c r="BM515">
        <v>3.1385999999999997E-2</v>
      </c>
      <c r="BN515">
        <v>-2.7035000000000002E-3</v>
      </c>
      <c r="BO515">
        <v>5.7961600000000002E-2</v>
      </c>
      <c r="BP515">
        <v>-0.1179103</v>
      </c>
      <c r="BQ515">
        <v>-0.16704440000000001</v>
      </c>
      <c r="BR515">
        <v>-0.248166</v>
      </c>
      <c r="BS515">
        <v>-0.2163176</v>
      </c>
      <c r="BT515">
        <v>-0.15008569999999999</v>
      </c>
      <c r="BU515">
        <v>-8.5205799999999998E-2</v>
      </c>
      <c r="BV515">
        <v>3.8684299999999998E-2</v>
      </c>
      <c r="BW515">
        <v>3.00173E-2</v>
      </c>
      <c r="BX515">
        <v>-0.1455246</v>
      </c>
      <c r="BY515">
        <v>-0.2062341</v>
      </c>
      <c r="BZ515">
        <v>-0.25587959999999998</v>
      </c>
      <c r="CA515">
        <v>-0.46703309999999998</v>
      </c>
      <c r="CB515">
        <v>-0.47725909999999999</v>
      </c>
      <c r="CC515">
        <v>-0.2850316</v>
      </c>
      <c r="CD515">
        <v>-0.12996240000000001</v>
      </c>
      <c r="CE515">
        <v>-0.1536381</v>
      </c>
      <c r="CF515">
        <v>7.9847600000000005E-2</v>
      </c>
      <c r="CG515">
        <v>7.5717999999999994E-2</v>
      </c>
      <c r="CH515">
        <v>0.23555670000000001</v>
      </c>
      <c r="CI515">
        <v>0.20351920000000001</v>
      </c>
      <c r="CJ515">
        <v>0.12861620000000001</v>
      </c>
      <c r="CK515">
        <v>0.1195587</v>
      </c>
      <c r="CL515">
        <v>6.9608100000000006E-2</v>
      </c>
      <c r="CM515">
        <v>0.12598709999999999</v>
      </c>
      <c r="CN515">
        <v>-5.1656100000000003E-2</v>
      </c>
      <c r="CO515">
        <v>-9.1007099999999994E-2</v>
      </c>
      <c r="CP515">
        <v>-0.16966980000000001</v>
      </c>
      <c r="CQ515">
        <v>-0.13953070000000001</v>
      </c>
      <c r="CR515">
        <v>-8.5265400000000005E-2</v>
      </c>
      <c r="CS515">
        <v>-1.0400899999999999E-2</v>
      </c>
      <c r="CT515">
        <v>0.13464989999999999</v>
      </c>
      <c r="CU515">
        <v>0.12302449999999999</v>
      </c>
      <c r="CV515">
        <v>-8.3138199999999995E-2</v>
      </c>
      <c r="CW515">
        <v>-0.14542630000000001</v>
      </c>
      <c r="CX515">
        <v>-0.18513009999999999</v>
      </c>
      <c r="CY515">
        <v>-0.34549980000000002</v>
      </c>
      <c r="CZ515">
        <v>-0.37608900000000001</v>
      </c>
      <c r="DA515">
        <v>-0.22530929999999999</v>
      </c>
      <c r="DB515">
        <v>-4.9455100000000002E-2</v>
      </c>
      <c r="DC515">
        <v>-2.24099E-2</v>
      </c>
      <c r="DD515">
        <v>0.12654960000000001</v>
      </c>
      <c r="DE515">
        <v>0.1481267</v>
      </c>
      <c r="DF515">
        <v>0.30152580000000001</v>
      </c>
      <c r="DG515">
        <v>0.28800789999999998</v>
      </c>
      <c r="DH515">
        <v>0.22500319999999999</v>
      </c>
      <c r="DI515">
        <v>0.20773140000000001</v>
      </c>
      <c r="DJ515">
        <v>0.14191970000000001</v>
      </c>
      <c r="DK515">
        <v>0.1940125</v>
      </c>
      <c r="DL515">
        <v>1.4598099999999999E-2</v>
      </c>
      <c r="DM515">
        <v>-1.49698E-2</v>
      </c>
      <c r="DN515">
        <v>-9.1173699999999996E-2</v>
      </c>
      <c r="DO515">
        <v>-6.2743800000000002E-2</v>
      </c>
      <c r="DP515">
        <v>-2.0445100000000001E-2</v>
      </c>
      <c r="DQ515">
        <v>6.4404100000000006E-2</v>
      </c>
      <c r="DR515">
        <v>0.2306156</v>
      </c>
      <c r="DS515">
        <v>0.21603169999999999</v>
      </c>
      <c r="DT515">
        <v>-2.0751700000000001E-2</v>
      </c>
      <c r="DU515">
        <v>-8.4618600000000002E-2</v>
      </c>
      <c r="DV515">
        <v>-0.1143805</v>
      </c>
      <c r="DW515">
        <v>-0.17002510000000001</v>
      </c>
      <c r="DX515">
        <v>-0.23001550000000001</v>
      </c>
      <c r="DY515">
        <v>-0.1390797</v>
      </c>
      <c r="DZ515">
        <v>6.6784700000000002E-2</v>
      </c>
      <c r="EA515">
        <v>0.16706260000000001</v>
      </c>
      <c r="EB515">
        <v>0.19397990000000001</v>
      </c>
      <c r="EC515">
        <v>0.25267339999999999</v>
      </c>
      <c r="ED515">
        <v>0.39677469999999998</v>
      </c>
      <c r="EE515">
        <v>0.40999619999999998</v>
      </c>
      <c r="EF515">
        <v>0.36417090000000002</v>
      </c>
      <c r="EG515">
        <v>0.33503870000000002</v>
      </c>
      <c r="EH515">
        <v>0.24632609999999999</v>
      </c>
      <c r="EI515">
        <v>0.2922305</v>
      </c>
      <c r="EJ515">
        <v>0.1102587</v>
      </c>
      <c r="EK515">
        <v>9.4815999999999998E-2</v>
      </c>
      <c r="EL515">
        <v>2.2162299999999999E-2</v>
      </c>
      <c r="EM515">
        <v>4.8124199999999999E-2</v>
      </c>
      <c r="EN515">
        <v>7.3145199999999994E-2</v>
      </c>
      <c r="EO515">
        <v>0.17241049999999999</v>
      </c>
      <c r="EP515">
        <v>0.36917470000000002</v>
      </c>
      <c r="EQ515">
        <v>0.3503194</v>
      </c>
      <c r="ER515">
        <v>6.9324399999999994E-2</v>
      </c>
      <c r="ES515">
        <v>3.1781999999999999E-3</v>
      </c>
      <c r="ET515">
        <v>-1.22294E-2</v>
      </c>
      <c r="EU515">
        <v>41.836509999999997</v>
      </c>
      <c r="EV515">
        <v>41.364550000000001</v>
      </c>
      <c r="EW515">
        <v>40.733110000000003</v>
      </c>
      <c r="EX515">
        <v>40.366340000000001</v>
      </c>
      <c r="EY515">
        <v>39.683140000000002</v>
      </c>
      <c r="EZ515">
        <v>39.209879999999998</v>
      </c>
      <c r="FA515">
        <v>39.103400000000001</v>
      </c>
      <c r="FB515">
        <v>39.210439999999998</v>
      </c>
      <c r="FC515">
        <v>43.211239999999997</v>
      </c>
      <c r="FD515">
        <v>48.99944</v>
      </c>
      <c r="FE515">
        <v>53.313470000000002</v>
      </c>
      <c r="FF515">
        <v>54.84169</v>
      </c>
      <c r="FG515">
        <v>56.156089999999999</v>
      </c>
      <c r="FH515">
        <v>56.996980000000001</v>
      </c>
      <c r="FI515">
        <v>56.838120000000004</v>
      </c>
      <c r="FJ515">
        <v>55.838239999999999</v>
      </c>
      <c r="FK515">
        <v>54.365349999999999</v>
      </c>
      <c r="FL515">
        <v>52.680979999999998</v>
      </c>
      <c r="FM515">
        <v>48.891730000000003</v>
      </c>
      <c r="FN515">
        <v>46.997410000000002</v>
      </c>
      <c r="FO515">
        <v>45.626690000000004</v>
      </c>
      <c r="FP515">
        <v>44.521929999999998</v>
      </c>
      <c r="FQ515">
        <v>43.469990000000003</v>
      </c>
      <c r="FR515">
        <v>42.995489999999997</v>
      </c>
      <c r="FS515">
        <v>0.97217520000000002</v>
      </c>
      <c r="FT515">
        <v>5.53774E-2</v>
      </c>
      <c r="FU515">
        <v>0.1114478</v>
      </c>
    </row>
    <row r="516" spans="1:177" x14ac:dyDescent="0.3">
      <c r="A516" t="s">
        <v>226</v>
      </c>
      <c r="B516" t="s">
        <v>0</v>
      </c>
      <c r="C516" t="s">
        <v>276</v>
      </c>
      <c r="D516" s="30" t="s">
        <v>234</v>
      </c>
      <c r="E516" t="s">
        <v>219</v>
      </c>
      <c r="F516">
        <v>2315</v>
      </c>
      <c r="G516">
        <v>5.2991510000000002</v>
      </c>
      <c r="H516">
        <v>4.9383800000000004</v>
      </c>
      <c r="I516">
        <v>4.2116790000000002</v>
      </c>
      <c r="J516">
        <v>3.697419</v>
      </c>
      <c r="K516">
        <v>3.226035</v>
      </c>
      <c r="L516">
        <v>3.2158229999999999</v>
      </c>
      <c r="M516">
        <v>3.1318039999999998</v>
      </c>
      <c r="N516">
        <v>2.8910969999999998</v>
      </c>
      <c r="O516">
        <v>1.3524929999999999</v>
      </c>
      <c r="P516">
        <v>-0.46429730000000002</v>
      </c>
      <c r="Q516">
        <v>-1.740097</v>
      </c>
      <c r="R516">
        <v>-2.640568</v>
      </c>
      <c r="S516">
        <v>-2.6954959999999999</v>
      </c>
      <c r="T516">
        <v>-2.234829</v>
      </c>
      <c r="U516">
        <v>-1.311777</v>
      </c>
      <c r="V516">
        <v>0.1700866</v>
      </c>
      <c r="W516">
        <v>1.987525</v>
      </c>
      <c r="X516">
        <v>3.387626</v>
      </c>
      <c r="Y516">
        <v>3.9472070000000001</v>
      </c>
      <c r="Z516">
        <v>4.262175</v>
      </c>
      <c r="AA516">
        <v>4.2382609999999996</v>
      </c>
      <c r="AB516">
        <v>3.8869400000000001</v>
      </c>
      <c r="AC516">
        <v>3.425964</v>
      </c>
      <c r="AD516">
        <v>2.8667669999999998</v>
      </c>
      <c r="AE516">
        <v>-1.42178</v>
      </c>
      <c r="AF516">
        <v>-1.3445739999999999</v>
      </c>
      <c r="AG516">
        <v>-1.008497</v>
      </c>
      <c r="AH516">
        <v>-0.62415960000000004</v>
      </c>
      <c r="AI516">
        <v>-0.55687989999999998</v>
      </c>
      <c r="AJ516">
        <v>-7.1143100000000001E-2</v>
      </c>
      <c r="AK516">
        <v>-0.1835811</v>
      </c>
      <c r="AL516">
        <v>-3.0812099999999999E-2</v>
      </c>
      <c r="AM516">
        <v>-3.7032000000000002E-2</v>
      </c>
      <c r="AN516">
        <v>-0.1416733</v>
      </c>
      <c r="AO516">
        <v>-3.0912800000000001E-2</v>
      </c>
      <c r="AP516">
        <v>-9.0497300000000003E-2</v>
      </c>
      <c r="AQ516">
        <v>-0.12706029999999999</v>
      </c>
      <c r="AR516">
        <v>-0.2794217</v>
      </c>
      <c r="AS516">
        <v>-0.38257720000000001</v>
      </c>
      <c r="AT516">
        <v>-0.51491419999999999</v>
      </c>
      <c r="AU516">
        <v>-0.55668600000000001</v>
      </c>
      <c r="AV516">
        <v>-0.53231879999999998</v>
      </c>
      <c r="AW516">
        <v>-0.42729509999999998</v>
      </c>
      <c r="AX516">
        <v>-0.27952120000000003</v>
      </c>
      <c r="AY516">
        <v>-0.25389699999999998</v>
      </c>
      <c r="AZ516">
        <v>-0.41465049999999998</v>
      </c>
      <c r="BA516">
        <v>-0.55932340000000003</v>
      </c>
      <c r="BB516">
        <v>-0.81914319999999996</v>
      </c>
      <c r="BC516">
        <v>-1.001887</v>
      </c>
      <c r="BD516">
        <v>-1.0992649999999999</v>
      </c>
      <c r="BE516">
        <v>-0.81647899999999995</v>
      </c>
      <c r="BF516">
        <v>-0.42248790000000003</v>
      </c>
      <c r="BG516">
        <v>-0.27258579999999999</v>
      </c>
      <c r="BH516">
        <v>0.1320114</v>
      </c>
      <c r="BI516">
        <v>-2.9256799999999999E-2</v>
      </c>
      <c r="BJ516">
        <v>0.1212969</v>
      </c>
      <c r="BK516">
        <v>0.1406858</v>
      </c>
      <c r="BL516">
        <v>4.9947699999999998E-2</v>
      </c>
      <c r="BM516">
        <v>0.1512049</v>
      </c>
      <c r="BN516">
        <v>6.3683799999999999E-2</v>
      </c>
      <c r="BO516">
        <v>2.7418100000000001E-2</v>
      </c>
      <c r="BP516">
        <v>-0.1254921</v>
      </c>
      <c r="BQ516">
        <v>-0.2062388</v>
      </c>
      <c r="BR516">
        <v>-0.33488849999999998</v>
      </c>
      <c r="BS516">
        <v>-0.38028620000000002</v>
      </c>
      <c r="BT516">
        <v>-0.37283670000000002</v>
      </c>
      <c r="BU516">
        <v>-0.24773680000000001</v>
      </c>
      <c r="BV516">
        <v>-5.0038800000000001E-2</v>
      </c>
      <c r="BW516">
        <v>-1.8628200000000001E-2</v>
      </c>
      <c r="BX516">
        <v>-0.215944</v>
      </c>
      <c r="BY516">
        <v>-0.34661389999999997</v>
      </c>
      <c r="BZ516">
        <v>-0.59226659999999998</v>
      </c>
      <c r="CA516">
        <v>-0.71106959999999997</v>
      </c>
      <c r="CB516">
        <v>-0.92936490000000005</v>
      </c>
      <c r="CC516">
        <v>-0.68348790000000004</v>
      </c>
      <c r="CD516">
        <v>-0.28281079999999997</v>
      </c>
      <c r="CE516">
        <v>-7.5684600000000005E-2</v>
      </c>
      <c r="CF516">
        <v>0.2727155</v>
      </c>
      <c r="CG516">
        <v>7.7627699999999994E-2</v>
      </c>
      <c r="CH516">
        <v>0.22664709999999999</v>
      </c>
      <c r="CI516">
        <v>0.26377250000000002</v>
      </c>
      <c r="CJ516">
        <v>0.18266389999999999</v>
      </c>
      <c r="CK516">
        <v>0.277339</v>
      </c>
      <c r="CL516">
        <v>0.17046910000000001</v>
      </c>
      <c r="CM516">
        <v>0.13440930000000001</v>
      </c>
      <c r="CN516">
        <v>-1.8880999999999998E-2</v>
      </c>
      <c r="CO516">
        <v>-8.4107399999999999E-2</v>
      </c>
      <c r="CP516">
        <v>-0.21020330000000001</v>
      </c>
      <c r="CQ516">
        <v>-0.25811230000000002</v>
      </c>
      <c r="CR516">
        <v>-0.2623799</v>
      </c>
      <c r="CS516">
        <v>-0.1233752</v>
      </c>
      <c r="CT516">
        <v>0.1089</v>
      </c>
      <c r="CU516">
        <v>0.14431830000000001</v>
      </c>
      <c r="CV516">
        <v>-7.8320399999999998E-2</v>
      </c>
      <c r="CW516">
        <v>-0.19929189999999999</v>
      </c>
      <c r="CX516">
        <v>-0.43513239999999997</v>
      </c>
      <c r="CY516">
        <v>-0.42025269999999998</v>
      </c>
      <c r="CZ516">
        <v>-0.75946449999999999</v>
      </c>
      <c r="DA516">
        <v>-0.55049680000000001</v>
      </c>
      <c r="DB516">
        <v>-0.1431336</v>
      </c>
      <c r="DC516">
        <v>0.12121659999999999</v>
      </c>
      <c r="DD516">
        <v>0.4134197</v>
      </c>
      <c r="DE516">
        <v>0.18451229999999999</v>
      </c>
      <c r="DF516">
        <v>0.3319974</v>
      </c>
      <c r="DG516">
        <v>0.38685930000000002</v>
      </c>
      <c r="DH516">
        <v>0.3153801</v>
      </c>
      <c r="DI516">
        <v>0.40347309999999997</v>
      </c>
      <c r="DJ516">
        <v>0.27725450000000001</v>
      </c>
      <c r="DK516">
        <v>0.24140049999999999</v>
      </c>
      <c r="DL516">
        <v>8.7730100000000005E-2</v>
      </c>
      <c r="DM516">
        <v>3.8024099999999998E-2</v>
      </c>
      <c r="DN516">
        <v>-8.55181E-2</v>
      </c>
      <c r="DO516">
        <v>-0.13593839999999999</v>
      </c>
      <c r="DP516">
        <v>-0.15192320000000001</v>
      </c>
      <c r="DQ516">
        <v>9.8630000000000007E-4</v>
      </c>
      <c r="DR516">
        <v>0.26783889999999999</v>
      </c>
      <c r="DS516">
        <v>0.3072647</v>
      </c>
      <c r="DT516">
        <v>5.9303099999999997E-2</v>
      </c>
      <c r="DU516">
        <v>-5.1970000000000002E-2</v>
      </c>
      <c r="DV516">
        <v>-0.27799839999999998</v>
      </c>
      <c r="DW516">
        <v>-3.5930000000000001E-4</v>
      </c>
      <c r="DX516">
        <v>-0.51415540000000004</v>
      </c>
      <c r="DY516">
        <v>-0.35847879999999999</v>
      </c>
      <c r="DZ516">
        <v>5.8538E-2</v>
      </c>
      <c r="EA516">
        <v>0.4055107</v>
      </c>
      <c r="EB516">
        <v>0.61657419999999996</v>
      </c>
      <c r="EC516">
        <v>0.33883659999999999</v>
      </c>
      <c r="ED516">
        <v>0.48410629999999999</v>
      </c>
      <c r="EE516">
        <v>0.56457710000000005</v>
      </c>
      <c r="EF516">
        <v>0.50700109999999998</v>
      </c>
      <c r="EG516">
        <v>0.58559079999999997</v>
      </c>
      <c r="EH516">
        <v>0.43143550000000003</v>
      </c>
      <c r="EI516">
        <v>0.39587889999999998</v>
      </c>
      <c r="EJ516">
        <v>0.24165970000000001</v>
      </c>
      <c r="EK516">
        <v>0.21436240000000001</v>
      </c>
      <c r="EL516">
        <v>9.4507499999999994E-2</v>
      </c>
      <c r="EM516">
        <v>4.0461299999999999E-2</v>
      </c>
      <c r="EN516">
        <v>7.5589000000000003E-3</v>
      </c>
      <c r="EO516">
        <v>0.1805447</v>
      </c>
      <c r="EP516">
        <v>0.49732130000000002</v>
      </c>
      <c r="EQ516">
        <v>0.5425335</v>
      </c>
      <c r="ER516">
        <v>0.25800970000000001</v>
      </c>
      <c r="ES516">
        <v>0.16073950000000001</v>
      </c>
      <c r="ET516">
        <v>-5.1121699999999999E-2</v>
      </c>
      <c r="EU516">
        <v>48.258949999999999</v>
      </c>
      <c r="EV516">
        <v>47.782170000000001</v>
      </c>
      <c r="EW516">
        <v>47.371090000000002</v>
      </c>
      <c r="EX516">
        <v>47.04374</v>
      </c>
      <c r="EY516">
        <v>46.532850000000003</v>
      </c>
      <c r="EZ516">
        <v>46.580869999999997</v>
      </c>
      <c r="FA516">
        <v>45.887949999999996</v>
      </c>
      <c r="FB516">
        <v>45.794820000000001</v>
      </c>
      <c r="FC516">
        <v>49.924970000000002</v>
      </c>
      <c r="FD516">
        <v>55.557400000000001</v>
      </c>
      <c r="FE516">
        <v>59.396920000000001</v>
      </c>
      <c r="FF516">
        <v>61.780949999999997</v>
      </c>
      <c r="FG516">
        <v>63.362940000000002</v>
      </c>
      <c r="FH516">
        <v>63.765210000000003</v>
      </c>
      <c r="FI516">
        <v>63.440060000000003</v>
      </c>
      <c r="FJ516">
        <v>62.445979999999999</v>
      </c>
      <c r="FK516">
        <v>61.131230000000002</v>
      </c>
      <c r="FL516">
        <v>57.529899999999998</v>
      </c>
      <c r="FM516">
        <v>54.880380000000002</v>
      </c>
      <c r="FN516">
        <v>53.222969999999997</v>
      </c>
      <c r="FO516">
        <v>51.927579999999999</v>
      </c>
      <c r="FP516">
        <v>51.160600000000002</v>
      </c>
      <c r="FQ516">
        <v>50.048209999999997</v>
      </c>
      <c r="FR516">
        <v>49.387099999999997</v>
      </c>
      <c r="FS516">
        <v>1.939702</v>
      </c>
      <c r="FT516">
        <v>9.9710199999999999E-2</v>
      </c>
      <c r="FU516">
        <v>0.18672230000000001</v>
      </c>
    </row>
    <row r="517" spans="1:177" x14ac:dyDescent="0.3">
      <c r="A517" t="s">
        <v>226</v>
      </c>
      <c r="B517" t="s">
        <v>0</v>
      </c>
      <c r="C517" t="s">
        <v>276</v>
      </c>
      <c r="D517" s="30" t="s">
        <v>234</v>
      </c>
      <c r="E517" t="s">
        <v>220</v>
      </c>
      <c r="F517">
        <v>1416</v>
      </c>
      <c r="G517">
        <v>3.6111049999999998</v>
      </c>
      <c r="H517">
        <v>3.2240549999999999</v>
      </c>
      <c r="I517">
        <v>2.6330239999999998</v>
      </c>
      <c r="J517">
        <v>2.2955999999999999</v>
      </c>
      <c r="K517">
        <v>2.1929789999999998</v>
      </c>
      <c r="L517">
        <v>1.97136</v>
      </c>
      <c r="M517">
        <v>1.8103910000000001</v>
      </c>
      <c r="N517">
        <v>1.519747</v>
      </c>
      <c r="O517">
        <v>0.71536149999999998</v>
      </c>
      <c r="P517">
        <v>-0.26211319999999999</v>
      </c>
      <c r="Q517">
        <v>-0.92245319999999997</v>
      </c>
      <c r="R517">
        <v>-1.4352210000000001</v>
      </c>
      <c r="S517">
        <v>-1.6438410000000001</v>
      </c>
      <c r="T517">
        <v>-1.1906559999999999</v>
      </c>
      <c r="U517">
        <v>-0.64779580000000003</v>
      </c>
      <c r="V517">
        <v>0.2761343</v>
      </c>
      <c r="W517">
        <v>1.2796000000000001</v>
      </c>
      <c r="X517">
        <v>2.040734</v>
      </c>
      <c r="Y517">
        <v>2.3855219999999999</v>
      </c>
      <c r="Z517">
        <v>2.485846</v>
      </c>
      <c r="AA517">
        <v>2.512095</v>
      </c>
      <c r="AB517">
        <v>2.5085280000000001</v>
      </c>
      <c r="AC517">
        <v>2.2161149999999998</v>
      </c>
      <c r="AD517">
        <v>1.7302550000000001</v>
      </c>
      <c r="AE517">
        <v>-0.86337909999999995</v>
      </c>
      <c r="AF517">
        <v>-0.70619080000000001</v>
      </c>
      <c r="AG517">
        <v>-0.73592709999999995</v>
      </c>
      <c r="AH517">
        <v>-0.43482340000000003</v>
      </c>
      <c r="AI517">
        <v>-8.8301299999999999E-2</v>
      </c>
      <c r="AJ517">
        <v>-0.19053780000000001</v>
      </c>
      <c r="AK517">
        <v>-0.14956539999999999</v>
      </c>
      <c r="AL517">
        <v>-0.30411290000000002</v>
      </c>
      <c r="AM517">
        <v>-0.18477850000000001</v>
      </c>
      <c r="AN517">
        <v>-0.14361959999999999</v>
      </c>
      <c r="AO517">
        <v>-2.34889E-2</v>
      </c>
      <c r="AP517">
        <v>-5.8265499999999998E-2</v>
      </c>
      <c r="AQ517">
        <v>-0.24314379999999999</v>
      </c>
      <c r="AR517">
        <v>-0.13626360000000001</v>
      </c>
      <c r="AS517">
        <v>-0.16828190000000001</v>
      </c>
      <c r="AT517">
        <v>-0.1728198</v>
      </c>
      <c r="AU517">
        <v>-0.30767709999999998</v>
      </c>
      <c r="AV517">
        <v>-0.42732999999999999</v>
      </c>
      <c r="AW517">
        <v>-0.38820719999999997</v>
      </c>
      <c r="AX517">
        <v>-0.38527359999999999</v>
      </c>
      <c r="AY517">
        <v>-0.36927900000000002</v>
      </c>
      <c r="AZ517">
        <v>-0.2960527</v>
      </c>
      <c r="BA517">
        <v>-0.3787837</v>
      </c>
      <c r="BB517">
        <v>-0.62780250000000004</v>
      </c>
      <c r="BC517">
        <v>-0.41667539999999997</v>
      </c>
      <c r="BD517">
        <v>-0.51101830000000004</v>
      </c>
      <c r="BE517">
        <v>-0.53451850000000001</v>
      </c>
      <c r="BF517">
        <v>-0.27044279999999998</v>
      </c>
      <c r="BG517">
        <v>5.2968099999999997E-2</v>
      </c>
      <c r="BH517">
        <v>3.2302600000000001E-2</v>
      </c>
      <c r="BI517">
        <v>-8.6271600000000004E-2</v>
      </c>
      <c r="BJ517">
        <v>-0.19949710000000001</v>
      </c>
      <c r="BK517">
        <v>-8.5401299999999999E-2</v>
      </c>
      <c r="BL517">
        <v>-5.8865000000000001E-2</v>
      </c>
      <c r="BM517">
        <v>7.3213E-2</v>
      </c>
      <c r="BN517">
        <v>3.1676500000000003E-2</v>
      </c>
      <c r="BO517">
        <v>-0.13514029999999999</v>
      </c>
      <c r="BP517">
        <v>-2.2684900000000001E-2</v>
      </c>
      <c r="BQ517">
        <v>-4.08221E-2</v>
      </c>
      <c r="BR517">
        <v>-5.2709600000000002E-2</v>
      </c>
      <c r="BS517">
        <v>-0.178318</v>
      </c>
      <c r="BT517">
        <v>-0.2927689</v>
      </c>
      <c r="BU517">
        <v>-0.24823010000000001</v>
      </c>
      <c r="BV517">
        <v>-0.21481130000000001</v>
      </c>
      <c r="BW517">
        <v>-0.1685566</v>
      </c>
      <c r="BX517">
        <v>-9.1032600000000005E-2</v>
      </c>
      <c r="BY517">
        <v>-0.1510475</v>
      </c>
      <c r="BZ517">
        <v>-0.39061430000000003</v>
      </c>
      <c r="CA517">
        <v>-0.1072898</v>
      </c>
      <c r="CB517">
        <v>-0.37584240000000002</v>
      </c>
      <c r="CC517">
        <v>-0.39502359999999997</v>
      </c>
      <c r="CD517">
        <v>-0.15659319999999999</v>
      </c>
      <c r="CE517">
        <v>0.15081079999999999</v>
      </c>
      <c r="CF517">
        <v>0.18664120000000001</v>
      </c>
      <c r="CG517">
        <v>-4.2434600000000003E-2</v>
      </c>
      <c r="CH517">
        <v>-0.1270405</v>
      </c>
      <c r="CI517">
        <v>-1.6572900000000002E-2</v>
      </c>
      <c r="CJ517">
        <v>-1.6430000000000001E-4</v>
      </c>
      <c r="CK517">
        <v>0.14018839999999999</v>
      </c>
      <c r="CL517">
        <v>9.3970100000000001E-2</v>
      </c>
      <c r="CM517">
        <v>-6.0337300000000003E-2</v>
      </c>
      <c r="CN517">
        <v>5.5979399999999999E-2</v>
      </c>
      <c r="CO517">
        <v>4.7456199999999997E-2</v>
      </c>
      <c r="CP517">
        <v>3.0478399999999999E-2</v>
      </c>
      <c r="CQ517">
        <v>-8.8724300000000006E-2</v>
      </c>
      <c r="CR517">
        <v>-0.19957230000000001</v>
      </c>
      <c r="CS517">
        <v>-0.15128240000000001</v>
      </c>
      <c r="CT517">
        <v>-9.6749600000000005E-2</v>
      </c>
      <c r="CU517">
        <v>-2.9536900000000001E-2</v>
      </c>
      <c r="CV517">
        <v>5.0963700000000001E-2</v>
      </c>
      <c r="CW517">
        <v>6.6819999999999996E-3</v>
      </c>
      <c r="CX517">
        <v>-0.2263385</v>
      </c>
      <c r="CY517">
        <v>0.20209569999999999</v>
      </c>
      <c r="CZ517">
        <v>-0.24066650000000001</v>
      </c>
      <c r="DA517">
        <v>-0.25552859999999999</v>
      </c>
      <c r="DB517">
        <v>-4.2743700000000003E-2</v>
      </c>
      <c r="DC517">
        <v>0.2486535</v>
      </c>
      <c r="DD517">
        <v>0.3409798</v>
      </c>
      <c r="DE517">
        <v>1.4025000000000001E-3</v>
      </c>
      <c r="DF517">
        <v>-5.4583899999999998E-2</v>
      </c>
      <c r="DG517">
        <v>5.2255500000000003E-2</v>
      </c>
      <c r="DH517">
        <v>5.8536499999999998E-2</v>
      </c>
      <c r="DI517">
        <v>0.20716390000000001</v>
      </c>
      <c r="DJ517">
        <v>0.15626370000000001</v>
      </c>
      <c r="DK517">
        <v>1.44656E-2</v>
      </c>
      <c r="DL517">
        <v>0.13464370000000001</v>
      </c>
      <c r="DM517">
        <v>0.13573450000000001</v>
      </c>
      <c r="DN517">
        <v>0.1136664</v>
      </c>
      <c r="DO517">
        <v>8.6930000000000004E-4</v>
      </c>
      <c r="DP517">
        <v>-0.1063757</v>
      </c>
      <c r="DQ517">
        <v>-5.43347E-2</v>
      </c>
      <c r="DR517">
        <v>2.13121E-2</v>
      </c>
      <c r="DS517">
        <v>0.10948289999999999</v>
      </c>
      <c r="DT517">
        <v>0.19295999999999999</v>
      </c>
      <c r="DU517">
        <v>0.16441140000000001</v>
      </c>
      <c r="DV517">
        <v>-6.2062699999999998E-2</v>
      </c>
      <c r="DW517">
        <v>0.64879940000000003</v>
      </c>
      <c r="DX517">
        <v>-4.5494E-2</v>
      </c>
      <c r="DY517">
        <v>-5.4120000000000001E-2</v>
      </c>
      <c r="DZ517">
        <v>0.12163690000000001</v>
      </c>
      <c r="EA517">
        <v>0.38992290000000002</v>
      </c>
      <c r="EB517">
        <v>0.56382010000000005</v>
      </c>
      <c r="EC517">
        <v>6.4696299999999998E-2</v>
      </c>
      <c r="ED517">
        <v>5.0031899999999997E-2</v>
      </c>
      <c r="EE517">
        <v>0.15163270000000001</v>
      </c>
      <c r="EF517">
        <v>0.1432911</v>
      </c>
      <c r="EG517">
        <v>0.30386580000000002</v>
      </c>
      <c r="EH517">
        <v>0.2462058</v>
      </c>
      <c r="EI517">
        <v>0.1224691</v>
      </c>
      <c r="EJ517">
        <v>0.24822250000000001</v>
      </c>
      <c r="EK517">
        <v>0.26319429999999999</v>
      </c>
      <c r="EL517">
        <v>0.2337766</v>
      </c>
      <c r="EM517">
        <v>0.13022839999999999</v>
      </c>
      <c r="EN517">
        <v>2.81853E-2</v>
      </c>
      <c r="EO517">
        <v>8.5642399999999994E-2</v>
      </c>
      <c r="EP517">
        <v>0.19177440000000001</v>
      </c>
      <c r="EQ517">
        <v>0.31020530000000002</v>
      </c>
      <c r="ER517">
        <v>0.3979801</v>
      </c>
      <c r="ES517">
        <v>0.39214769999999999</v>
      </c>
      <c r="ET517">
        <v>0.17512549999999999</v>
      </c>
      <c r="EU517">
        <v>50.557650000000002</v>
      </c>
      <c r="EV517">
        <v>50.152610000000003</v>
      </c>
      <c r="EW517">
        <v>49.424300000000002</v>
      </c>
      <c r="EX517">
        <v>49.725830000000002</v>
      </c>
      <c r="EY517">
        <v>49.177759999999999</v>
      </c>
      <c r="EZ517">
        <v>49.573360000000001</v>
      </c>
      <c r="FA517">
        <v>48.498759999999997</v>
      </c>
      <c r="FB517">
        <v>48.492449999999998</v>
      </c>
      <c r="FC517">
        <v>51.956890000000001</v>
      </c>
      <c r="FD517">
        <v>56.663460000000001</v>
      </c>
      <c r="FE517">
        <v>60.11168</v>
      </c>
      <c r="FF517">
        <v>62.478119999999997</v>
      </c>
      <c r="FG517">
        <v>64.05444</v>
      </c>
      <c r="FH517">
        <v>64.251189999999994</v>
      </c>
      <c r="FI517">
        <v>63.779029999999999</v>
      </c>
      <c r="FJ517">
        <v>62.816969999999998</v>
      </c>
      <c r="FK517">
        <v>61.359549999999999</v>
      </c>
      <c r="FL517">
        <v>58.817929999999997</v>
      </c>
      <c r="FM517">
        <v>56.940219999999997</v>
      </c>
      <c r="FN517">
        <v>55.875509999999998</v>
      </c>
      <c r="FO517">
        <v>54.044649999999997</v>
      </c>
      <c r="FP517">
        <v>53.626939999999998</v>
      </c>
      <c r="FQ517">
        <v>52.442770000000003</v>
      </c>
      <c r="FR517">
        <v>51.62115</v>
      </c>
      <c r="FS517">
        <v>1.865451</v>
      </c>
      <c r="FT517">
        <v>9.0151899999999993E-2</v>
      </c>
      <c r="FU517">
        <v>0.15056839999999999</v>
      </c>
    </row>
    <row r="518" spans="1:177" x14ac:dyDescent="0.3">
      <c r="A518" t="s">
        <v>226</v>
      </c>
      <c r="B518" t="s">
        <v>0</v>
      </c>
      <c r="C518" t="s">
        <v>276</v>
      </c>
      <c r="D518" s="30" t="s">
        <v>234</v>
      </c>
      <c r="E518" t="s">
        <v>221</v>
      </c>
      <c r="F518">
        <v>899</v>
      </c>
      <c r="G518">
        <v>1.862841</v>
      </c>
      <c r="H518">
        <v>1.830082</v>
      </c>
      <c r="I518">
        <v>1.6083559999999999</v>
      </c>
      <c r="J518">
        <v>1.4171659999999999</v>
      </c>
      <c r="K518">
        <v>1.117766</v>
      </c>
      <c r="L518">
        <v>1.247817</v>
      </c>
      <c r="M518">
        <v>1.28634</v>
      </c>
      <c r="N518">
        <v>1.257484</v>
      </c>
      <c r="O518">
        <v>0.56254280000000001</v>
      </c>
      <c r="P518">
        <v>-0.25650990000000001</v>
      </c>
      <c r="Q518">
        <v>-0.83428100000000005</v>
      </c>
      <c r="R518">
        <v>-1.2126410000000001</v>
      </c>
      <c r="S518">
        <v>-1.1245769999999999</v>
      </c>
      <c r="T518">
        <v>-1.028124</v>
      </c>
      <c r="U518">
        <v>-0.63152620000000004</v>
      </c>
      <c r="V518">
        <v>-4.52322E-2</v>
      </c>
      <c r="W518">
        <v>0.72256330000000002</v>
      </c>
      <c r="X518">
        <v>1.317412</v>
      </c>
      <c r="Y518">
        <v>1.51433</v>
      </c>
      <c r="Z518">
        <v>1.698715</v>
      </c>
      <c r="AA518">
        <v>1.6714869999999999</v>
      </c>
      <c r="AB518">
        <v>1.4250620000000001</v>
      </c>
      <c r="AC518">
        <v>1.2614380000000001</v>
      </c>
      <c r="AD518">
        <v>1.143135</v>
      </c>
      <c r="AE518">
        <v>-0.75813790000000003</v>
      </c>
      <c r="AF518">
        <v>-0.71890500000000002</v>
      </c>
      <c r="AG518">
        <v>-0.42765350000000002</v>
      </c>
      <c r="AH518">
        <v>-0.32418520000000001</v>
      </c>
      <c r="AI518">
        <v>-0.47067389999999998</v>
      </c>
      <c r="AJ518">
        <v>-3.4019800000000003E-2</v>
      </c>
      <c r="AK518">
        <v>-0.1004553</v>
      </c>
      <c r="AL518">
        <v>7.3764399999999994E-2</v>
      </c>
      <c r="AM518">
        <v>-2.9348999999999998E-3</v>
      </c>
      <c r="AN518">
        <v>-0.10611230000000001</v>
      </c>
      <c r="AO518">
        <v>-9.5180200000000006E-2</v>
      </c>
      <c r="AP518">
        <v>-0.1062823</v>
      </c>
      <c r="AQ518">
        <v>-3.9945300000000003E-2</v>
      </c>
      <c r="AR518">
        <v>-0.21192069999999999</v>
      </c>
      <c r="AS518">
        <v>-0.27469130000000003</v>
      </c>
      <c r="AT518">
        <v>-0.3587089</v>
      </c>
      <c r="AU518">
        <v>-0.32465769999999999</v>
      </c>
      <c r="AV518">
        <v>-0.24179320000000001</v>
      </c>
      <c r="AW518">
        <v>-0.19171940000000001</v>
      </c>
      <c r="AX518">
        <v>-9.9103200000000002E-2</v>
      </c>
      <c r="AY518">
        <v>-0.1034646</v>
      </c>
      <c r="AZ518">
        <v>-0.2337804</v>
      </c>
      <c r="BA518">
        <v>-0.29175909999999999</v>
      </c>
      <c r="BB518">
        <v>-0.35526439999999998</v>
      </c>
      <c r="BC518">
        <v>-0.58401890000000001</v>
      </c>
      <c r="BD518">
        <v>-0.57396009999999997</v>
      </c>
      <c r="BE518">
        <v>-0.34209020000000001</v>
      </c>
      <c r="BF518">
        <v>-0.20884349999999999</v>
      </c>
      <c r="BG518">
        <v>-0.28266520000000001</v>
      </c>
      <c r="BH518">
        <v>3.2889500000000002E-2</v>
      </c>
      <c r="BI518">
        <v>3.2837000000000001E-3</v>
      </c>
      <c r="BJ518">
        <v>0.16827739999999999</v>
      </c>
      <c r="BK518">
        <v>0.1181108</v>
      </c>
      <c r="BL518">
        <v>3.1980099999999997E-2</v>
      </c>
      <c r="BM518">
        <v>3.1143500000000001E-2</v>
      </c>
      <c r="BN518">
        <v>-2.6825999999999998E-3</v>
      </c>
      <c r="BO518">
        <v>5.7513799999999997E-2</v>
      </c>
      <c r="BP518">
        <v>-0.1169992</v>
      </c>
      <c r="BQ518">
        <v>-0.16575380000000001</v>
      </c>
      <c r="BR518">
        <v>-0.24624860000000001</v>
      </c>
      <c r="BS518">
        <v>-0.21464620000000001</v>
      </c>
      <c r="BT518">
        <v>-0.148926</v>
      </c>
      <c r="BU518">
        <v>-8.4547499999999998E-2</v>
      </c>
      <c r="BV518">
        <v>3.8385299999999997E-2</v>
      </c>
      <c r="BW518">
        <v>2.9785499999999999E-2</v>
      </c>
      <c r="BX518">
        <v>-0.14440020000000001</v>
      </c>
      <c r="BY518">
        <v>-0.20464070000000001</v>
      </c>
      <c r="BZ518">
        <v>-0.25390249999999998</v>
      </c>
      <c r="CA518">
        <v>-0.46342470000000002</v>
      </c>
      <c r="CB518">
        <v>-0.47357169999999998</v>
      </c>
      <c r="CC518">
        <v>-0.28282930000000001</v>
      </c>
      <c r="CD518">
        <v>-0.1289582</v>
      </c>
      <c r="CE518">
        <v>-0.152451</v>
      </c>
      <c r="CF518">
        <v>7.9230700000000001E-2</v>
      </c>
      <c r="CG518">
        <v>7.5133000000000005E-2</v>
      </c>
      <c r="CH518">
        <v>0.23373679999999999</v>
      </c>
      <c r="CI518">
        <v>0.20194670000000001</v>
      </c>
      <c r="CJ518">
        <v>0.1276225</v>
      </c>
      <c r="CK518">
        <v>0.118635</v>
      </c>
      <c r="CL518">
        <v>6.9070300000000001E-2</v>
      </c>
      <c r="CM518">
        <v>0.12501370000000001</v>
      </c>
      <c r="CN518">
        <v>-5.1256900000000001E-2</v>
      </c>
      <c r="CO518">
        <v>-9.0303900000000006E-2</v>
      </c>
      <c r="CP518">
        <v>-0.16835890000000001</v>
      </c>
      <c r="CQ518">
        <v>-0.13845260000000001</v>
      </c>
      <c r="CR518">
        <v>-8.4606500000000001E-2</v>
      </c>
      <c r="CS518">
        <v>-1.03205E-2</v>
      </c>
      <c r="CT518">
        <v>0.13360949999999999</v>
      </c>
      <c r="CU518">
        <v>0.1220741</v>
      </c>
      <c r="CV518">
        <v>-8.2495799999999994E-2</v>
      </c>
      <c r="CW518">
        <v>-0.14430270000000001</v>
      </c>
      <c r="CX518">
        <v>-0.18369959999999999</v>
      </c>
      <c r="CY518">
        <v>-0.34283039999999998</v>
      </c>
      <c r="CZ518">
        <v>-0.3731833</v>
      </c>
      <c r="DA518">
        <v>-0.2235685</v>
      </c>
      <c r="DB518">
        <v>-4.9072999999999999E-2</v>
      </c>
      <c r="DC518">
        <v>-2.2236800000000001E-2</v>
      </c>
      <c r="DD518">
        <v>0.12557180000000001</v>
      </c>
      <c r="DE518">
        <v>0.14698230000000001</v>
      </c>
      <c r="DF518">
        <v>0.29919620000000002</v>
      </c>
      <c r="DG518">
        <v>0.2857827</v>
      </c>
      <c r="DH518">
        <v>0.22326480000000001</v>
      </c>
      <c r="DI518">
        <v>0.20612639999999999</v>
      </c>
      <c r="DJ518">
        <v>0.14082320000000001</v>
      </c>
      <c r="DK518">
        <v>0.1925135</v>
      </c>
      <c r="DL518">
        <v>1.44855E-2</v>
      </c>
      <c r="DM518">
        <v>-1.48541E-2</v>
      </c>
      <c r="DN518">
        <v>-9.0469300000000002E-2</v>
      </c>
      <c r="DO518">
        <v>-6.2259000000000002E-2</v>
      </c>
      <c r="DP518">
        <v>-2.0286999999999999E-2</v>
      </c>
      <c r="DQ518">
        <v>6.3906500000000005E-2</v>
      </c>
      <c r="DR518">
        <v>0.2288337</v>
      </c>
      <c r="DS518">
        <v>0.21436269999999999</v>
      </c>
      <c r="DT518">
        <v>-2.0591399999999999E-2</v>
      </c>
      <c r="DU518">
        <v>-8.3964800000000006E-2</v>
      </c>
      <c r="DV518">
        <v>-0.11349670000000001</v>
      </c>
      <c r="DW518">
        <v>-0.16871149999999999</v>
      </c>
      <c r="DX518">
        <v>-0.22823830000000001</v>
      </c>
      <c r="DY518">
        <v>-0.13800519999999999</v>
      </c>
      <c r="DZ518">
        <v>6.62687E-2</v>
      </c>
      <c r="EA518">
        <v>0.1657718</v>
      </c>
      <c r="EB518">
        <v>0.19248109999999999</v>
      </c>
      <c r="EC518">
        <v>0.25072119999999998</v>
      </c>
      <c r="ED518">
        <v>0.39370919999999998</v>
      </c>
      <c r="EE518">
        <v>0.40682839999999998</v>
      </c>
      <c r="EF518">
        <v>0.36135719999999999</v>
      </c>
      <c r="EG518">
        <v>0.33245010000000003</v>
      </c>
      <c r="EH518">
        <v>0.2444229</v>
      </c>
      <c r="EI518">
        <v>0.28997260000000002</v>
      </c>
      <c r="EJ518">
        <v>0.1094069</v>
      </c>
      <c r="EK518">
        <v>9.4083399999999998E-2</v>
      </c>
      <c r="EL518">
        <v>2.19911E-2</v>
      </c>
      <c r="EM518">
        <v>4.77524E-2</v>
      </c>
      <c r="EN518">
        <v>7.2580199999999997E-2</v>
      </c>
      <c r="EO518">
        <v>0.17107849999999999</v>
      </c>
      <c r="EP518">
        <v>0.36632219999999999</v>
      </c>
      <c r="EQ518">
        <v>0.3476128</v>
      </c>
      <c r="ER518">
        <v>6.8788799999999997E-2</v>
      </c>
      <c r="ES518">
        <v>3.1535999999999999E-3</v>
      </c>
      <c r="ET518">
        <v>-1.2134799999999999E-2</v>
      </c>
      <c r="EU518">
        <v>44.640740000000001</v>
      </c>
      <c r="EV518">
        <v>44.05104</v>
      </c>
      <c r="EW518">
        <v>44.139279999999999</v>
      </c>
      <c r="EX518">
        <v>42.822049999999997</v>
      </c>
      <c r="EY518">
        <v>42.369669999999999</v>
      </c>
      <c r="EZ518">
        <v>41.87059</v>
      </c>
      <c r="FA518">
        <v>41.778449999999999</v>
      </c>
      <c r="FB518">
        <v>41.548650000000002</v>
      </c>
      <c r="FC518">
        <v>46.726649999999999</v>
      </c>
      <c r="FD518">
        <v>53.816409999999998</v>
      </c>
      <c r="FE518">
        <v>58.271880000000003</v>
      </c>
      <c r="FF518">
        <v>60.683590000000002</v>
      </c>
      <c r="FG518">
        <v>62.27449</v>
      </c>
      <c r="FH518">
        <v>63.00027</v>
      </c>
      <c r="FI518">
        <v>62.906500000000001</v>
      </c>
      <c r="FJ518">
        <v>61.862020000000001</v>
      </c>
      <c r="FK518">
        <v>60.771830000000001</v>
      </c>
      <c r="FL518">
        <v>55.502490000000002</v>
      </c>
      <c r="FM518">
        <v>51.63814</v>
      </c>
      <c r="FN518">
        <v>49.047780000000003</v>
      </c>
      <c r="FO518">
        <v>48.595239999999997</v>
      </c>
      <c r="FP518">
        <v>47.278500000000001</v>
      </c>
      <c r="FQ518">
        <v>46.2791</v>
      </c>
      <c r="FR518">
        <v>45.870649999999998</v>
      </c>
      <c r="FS518">
        <v>0.96466390000000002</v>
      </c>
      <c r="FT518">
        <v>5.4949600000000001E-2</v>
      </c>
      <c r="FU518">
        <v>0.1105867</v>
      </c>
    </row>
    <row r="519" spans="1:177" x14ac:dyDescent="0.3">
      <c r="A519" t="s">
        <v>226</v>
      </c>
      <c r="B519" t="s">
        <v>0</v>
      </c>
      <c r="C519" t="s">
        <v>276</v>
      </c>
      <c r="D519" s="30" t="s">
        <v>235</v>
      </c>
      <c r="E519" t="s">
        <v>219</v>
      </c>
      <c r="F519">
        <v>2448</v>
      </c>
      <c r="G519">
        <v>5.4433699999999998</v>
      </c>
      <c r="H519">
        <v>5.5015210000000003</v>
      </c>
      <c r="I519">
        <v>4.3888199999999999</v>
      </c>
      <c r="J519">
        <v>3.3132760000000001</v>
      </c>
      <c r="K519">
        <v>2.8659270000000001</v>
      </c>
      <c r="L519">
        <v>2.5995159999999999</v>
      </c>
      <c r="M519">
        <v>2.6406100000000001</v>
      </c>
      <c r="N519">
        <v>1.841051</v>
      </c>
      <c r="O519">
        <v>7.2693900000000006E-2</v>
      </c>
      <c r="P519">
        <v>-2.6041069999999999</v>
      </c>
      <c r="Q519">
        <v>-4.9998259999999997</v>
      </c>
      <c r="R519">
        <v>-6.4157890000000002</v>
      </c>
      <c r="S519">
        <v>-6.9167519999999998</v>
      </c>
      <c r="T519">
        <v>-7.0136329999999996</v>
      </c>
      <c r="U519">
        <v>-5.9499700000000004</v>
      </c>
      <c r="V519">
        <v>-4.436172</v>
      </c>
      <c r="W519">
        <v>-2.3796490000000001</v>
      </c>
      <c r="X519">
        <v>0.32012269999999998</v>
      </c>
      <c r="Y519">
        <v>3.0308489999999999</v>
      </c>
      <c r="Z519">
        <v>4.5778569999999998</v>
      </c>
      <c r="AA519">
        <v>5.01966</v>
      </c>
      <c r="AB519">
        <v>5.1612119999999999</v>
      </c>
      <c r="AC519">
        <v>5.0270429999999999</v>
      </c>
      <c r="AD519">
        <v>4.0771059999999997</v>
      </c>
      <c r="AE519">
        <v>-1.4948900000000001</v>
      </c>
      <c r="AF519">
        <v>-1.0983499999999999</v>
      </c>
      <c r="AG519">
        <v>-1.0648120000000001</v>
      </c>
      <c r="AH519">
        <v>-1.260923</v>
      </c>
      <c r="AI519">
        <v>-0.9750664</v>
      </c>
      <c r="AJ519">
        <v>-0.69607209999999997</v>
      </c>
      <c r="AK519">
        <v>-0.3804958</v>
      </c>
      <c r="AL519">
        <v>-8.7186700000000006E-2</v>
      </c>
      <c r="AM519">
        <v>-4.10376E-2</v>
      </c>
      <c r="AN519">
        <v>-0.21826490000000001</v>
      </c>
      <c r="AO519">
        <v>-0.33588069999999998</v>
      </c>
      <c r="AP519">
        <v>-0.16798679999999999</v>
      </c>
      <c r="AQ519">
        <v>0.1004496</v>
      </c>
      <c r="AR519">
        <v>-0.17076740000000001</v>
      </c>
      <c r="AS519">
        <v>-4.1160099999999998E-2</v>
      </c>
      <c r="AT519">
        <v>-0.24754580000000001</v>
      </c>
      <c r="AU519">
        <v>-9.78604E-2</v>
      </c>
      <c r="AV519">
        <v>-0.38884239999999998</v>
      </c>
      <c r="AW519">
        <v>-3.4815899999999997E-2</v>
      </c>
      <c r="AX519">
        <v>9.8607600000000004E-2</v>
      </c>
      <c r="AY519">
        <v>-8.8057999999999997E-2</v>
      </c>
      <c r="AZ519">
        <v>-5.76114E-2</v>
      </c>
      <c r="BA519">
        <v>0.1243104</v>
      </c>
      <c r="BB519">
        <v>-0.30871320000000002</v>
      </c>
      <c r="BC519">
        <v>-1.1404510000000001</v>
      </c>
      <c r="BD519">
        <v>-0.79990320000000004</v>
      </c>
      <c r="BE519">
        <v>-0.87627109999999997</v>
      </c>
      <c r="BF519">
        <v>-1.0319</v>
      </c>
      <c r="BG519">
        <v>-0.72546569999999999</v>
      </c>
      <c r="BH519">
        <v>-0.45366050000000002</v>
      </c>
      <c r="BI519">
        <v>-4.62908E-2</v>
      </c>
      <c r="BJ519">
        <v>7.7430700000000005E-2</v>
      </c>
      <c r="BK519">
        <v>6.00809E-2</v>
      </c>
      <c r="BL519">
        <v>-3.8253599999999999E-2</v>
      </c>
      <c r="BM519">
        <v>-0.1232529</v>
      </c>
      <c r="BN519">
        <v>4.2696699999999997E-2</v>
      </c>
      <c r="BO519">
        <v>0.29691659999999997</v>
      </c>
      <c r="BP519">
        <v>4.0168200000000001E-2</v>
      </c>
      <c r="BQ519">
        <v>0.19015019999999999</v>
      </c>
      <c r="BR519">
        <v>4.5433500000000002E-2</v>
      </c>
      <c r="BS519">
        <v>0.14872740000000001</v>
      </c>
      <c r="BT519">
        <v>-9.3978000000000006E-2</v>
      </c>
      <c r="BU519">
        <v>0.14241989999999999</v>
      </c>
      <c r="BV519">
        <v>0.28279130000000002</v>
      </c>
      <c r="BW519">
        <v>0.16471430000000001</v>
      </c>
      <c r="BX519">
        <v>0.15610660000000001</v>
      </c>
      <c r="BY519">
        <v>0.30933729999999998</v>
      </c>
      <c r="BZ519">
        <v>-0.14208419999999999</v>
      </c>
      <c r="CA519">
        <v>-0.89496750000000003</v>
      </c>
      <c r="CB519">
        <v>-0.59319949999999999</v>
      </c>
      <c r="CC519">
        <v>-0.74568800000000002</v>
      </c>
      <c r="CD519">
        <v>-0.87327909999999997</v>
      </c>
      <c r="CE519">
        <v>-0.55259309999999995</v>
      </c>
      <c r="CF519">
        <v>-0.28576689999999999</v>
      </c>
      <c r="CG519">
        <v>0.1851786</v>
      </c>
      <c r="CH519">
        <v>0.19144420000000001</v>
      </c>
      <c r="CI519">
        <v>0.13011519999999999</v>
      </c>
      <c r="CJ519">
        <v>8.6421700000000004E-2</v>
      </c>
      <c r="CK519">
        <v>2.4012499999999999E-2</v>
      </c>
      <c r="CL519">
        <v>0.18861539999999999</v>
      </c>
      <c r="CM519">
        <v>0.43298910000000002</v>
      </c>
      <c r="CN519">
        <v>0.1862615</v>
      </c>
      <c r="CO519">
        <v>0.35035500000000003</v>
      </c>
      <c r="CP519">
        <v>0.24835009999999999</v>
      </c>
      <c r="CQ519">
        <v>0.3195134</v>
      </c>
      <c r="CR519">
        <v>0.1102443</v>
      </c>
      <c r="CS519">
        <v>0.26517289999999999</v>
      </c>
      <c r="CT519">
        <v>0.41035640000000001</v>
      </c>
      <c r="CU519">
        <v>0.33978360000000002</v>
      </c>
      <c r="CV519">
        <v>0.30412709999999998</v>
      </c>
      <c r="CW519">
        <v>0.4374864</v>
      </c>
      <c r="CX519">
        <v>-2.66774E-2</v>
      </c>
      <c r="CY519">
        <v>-0.64948410000000001</v>
      </c>
      <c r="CZ519">
        <v>-0.3864959</v>
      </c>
      <c r="DA519">
        <v>-0.61510489999999995</v>
      </c>
      <c r="DB519">
        <v>-0.71465840000000003</v>
      </c>
      <c r="DC519">
        <v>-0.37972040000000001</v>
      </c>
      <c r="DD519">
        <v>-0.1178734</v>
      </c>
      <c r="DE519">
        <v>0.41664800000000002</v>
      </c>
      <c r="DF519">
        <v>0.3054577</v>
      </c>
      <c r="DG519">
        <v>0.20014950000000001</v>
      </c>
      <c r="DH519">
        <v>0.21109700000000001</v>
      </c>
      <c r="DI519">
        <v>0.17127780000000001</v>
      </c>
      <c r="DJ519">
        <v>0.3345342</v>
      </c>
      <c r="DK519">
        <v>0.56906159999999995</v>
      </c>
      <c r="DL519">
        <v>0.33235490000000001</v>
      </c>
      <c r="DM519">
        <v>0.51055969999999995</v>
      </c>
      <c r="DN519">
        <v>0.45126670000000002</v>
      </c>
      <c r="DO519">
        <v>0.49029929999999999</v>
      </c>
      <c r="DP519">
        <v>0.31446649999999998</v>
      </c>
      <c r="DQ519">
        <v>0.38792589999999999</v>
      </c>
      <c r="DR519">
        <v>0.53792139999999999</v>
      </c>
      <c r="DS519">
        <v>0.51485300000000001</v>
      </c>
      <c r="DT519">
        <v>0.45214749999999998</v>
      </c>
      <c r="DU519">
        <v>0.56563549999999996</v>
      </c>
      <c r="DV519">
        <v>8.8729299999999997E-2</v>
      </c>
      <c r="DW519">
        <v>-0.295045</v>
      </c>
      <c r="DX519">
        <v>-8.8048600000000005E-2</v>
      </c>
      <c r="DY519">
        <v>-0.42656359999999999</v>
      </c>
      <c r="DZ519">
        <v>-0.48563539999999999</v>
      </c>
      <c r="EA519">
        <v>-0.1301197</v>
      </c>
      <c r="EB519">
        <v>0.1245383</v>
      </c>
      <c r="EC519">
        <v>0.75085299999999999</v>
      </c>
      <c r="ED519">
        <v>0.47007520000000003</v>
      </c>
      <c r="EE519">
        <v>0.30126799999999998</v>
      </c>
      <c r="EF519">
        <v>0.39110840000000002</v>
      </c>
      <c r="EG519">
        <v>0.38390560000000001</v>
      </c>
      <c r="EH519">
        <v>0.54521759999999997</v>
      </c>
      <c r="EI519">
        <v>0.76552869999999995</v>
      </c>
      <c r="EJ519">
        <v>0.54329050000000001</v>
      </c>
      <c r="EK519">
        <v>0.74187000000000003</v>
      </c>
      <c r="EL519">
        <v>0.74424610000000002</v>
      </c>
      <c r="EM519">
        <v>0.73688699999999996</v>
      </c>
      <c r="EN519">
        <v>0.60933099999999996</v>
      </c>
      <c r="EO519">
        <v>0.56516169999999999</v>
      </c>
      <c r="EP519">
        <v>0.72210510000000006</v>
      </c>
      <c r="EQ519">
        <v>0.76762529999999995</v>
      </c>
      <c r="ER519">
        <v>0.6658655</v>
      </c>
      <c r="ES519">
        <v>0.75066239999999995</v>
      </c>
      <c r="ET519">
        <v>0.25535839999999999</v>
      </c>
      <c r="EU519">
        <v>62.686390000000003</v>
      </c>
      <c r="EV519">
        <v>62.273240000000001</v>
      </c>
      <c r="EW519">
        <v>61.674300000000002</v>
      </c>
      <c r="EX519">
        <v>61.187449999999998</v>
      </c>
      <c r="EY519">
        <v>60.955350000000003</v>
      </c>
      <c r="EZ519">
        <v>60.55301</v>
      </c>
      <c r="FA519">
        <v>60.588500000000003</v>
      </c>
      <c r="FB519">
        <v>62.187510000000003</v>
      </c>
      <c r="FC519">
        <v>65.965270000000004</v>
      </c>
      <c r="FD519">
        <v>70.354730000000004</v>
      </c>
      <c r="FE519">
        <v>74.933629999999994</v>
      </c>
      <c r="FF519">
        <v>78.064989999999995</v>
      </c>
      <c r="FG519">
        <v>79.994569999999996</v>
      </c>
      <c r="FH519">
        <v>81.086129999999997</v>
      </c>
      <c r="FI519">
        <v>81.176410000000004</v>
      </c>
      <c r="FJ519">
        <v>80.578490000000002</v>
      </c>
      <c r="FK519">
        <v>79.591530000000006</v>
      </c>
      <c r="FL519">
        <v>77.739469999999997</v>
      </c>
      <c r="FM519">
        <v>75.236329999999995</v>
      </c>
      <c r="FN519">
        <v>71.742400000000004</v>
      </c>
      <c r="FO519">
        <v>67.541780000000003</v>
      </c>
      <c r="FP519">
        <v>65.123069999999998</v>
      </c>
      <c r="FQ519">
        <v>63.815429999999999</v>
      </c>
      <c r="FR519">
        <v>63.273960000000002</v>
      </c>
      <c r="FS519">
        <v>3.0526360000000001</v>
      </c>
      <c r="FT519">
        <v>0.14963319999999999</v>
      </c>
      <c r="FU519">
        <v>0.22779740000000001</v>
      </c>
    </row>
    <row r="520" spans="1:177" x14ac:dyDescent="0.3">
      <c r="A520" t="s">
        <v>226</v>
      </c>
      <c r="B520" t="s">
        <v>0</v>
      </c>
      <c r="C520" t="s">
        <v>276</v>
      </c>
      <c r="D520" s="30" t="s">
        <v>235</v>
      </c>
      <c r="E520" t="s">
        <v>220</v>
      </c>
      <c r="F520">
        <v>1490</v>
      </c>
      <c r="G520">
        <v>3.4323549999999998</v>
      </c>
      <c r="H520">
        <v>3.7525140000000001</v>
      </c>
      <c r="I520">
        <v>2.942307</v>
      </c>
      <c r="J520">
        <v>2.0882360000000002</v>
      </c>
      <c r="K520">
        <v>1.757654</v>
      </c>
      <c r="L520">
        <v>1.7887329999999999</v>
      </c>
      <c r="M520">
        <v>1.551885</v>
      </c>
      <c r="N520">
        <v>1.0189299999999999</v>
      </c>
      <c r="O520">
        <v>6.7733699999999994E-2</v>
      </c>
      <c r="P520">
        <v>-1.658517</v>
      </c>
      <c r="Q520">
        <v>-3.0599470000000002</v>
      </c>
      <c r="R520">
        <v>-4.0130299999999997</v>
      </c>
      <c r="S520">
        <v>-4.4258449999999998</v>
      </c>
      <c r="T520">
        <v>-4.4357090000000001</v>
      </c>
      <c r="U520">
        <v>-3.7453240000000001</v>
      </c>
      <c r="V520">
        <v>-2.5921219999999998</v>
      </c>
      <c r="W520">
        <v>-1.599424</v>
      </c>
      <c r="X520">
        <v>0.14590629999999999</v>
      </c>
      <c r="Y520">
        <v>1.8090630000000001</v>
      </c>
      <c r="Z520">
        <v>2.6865939999999999</v>
      </c>
      <c r="AA520">
        <v>3.231582</v>
      </c>
      <c r="AB520">
        <v>3.2856610000000002</v>
      </c>
      <c r="AC520">
        <v>3.2297910000000001</v>
      </c>
      <c r="AD520">
        <v>2.5318269999999998</v>
      </c>
      <c r="AE520">
        <v>-1.062098</v>
      </c>
      <c r="AF520">
        <v>-0.38517499999999999</v>
      </c>
      <c r="AG520">
        <v>-0.4279037</v>
      </c>
      <c r="AH520">
        <v>-0.76229420000000003</v>
      </c>
      <c r="AI520">
        <v>-0.76845969999999997</v>
      </c>
      <c r="AJ520">
        <v>-0.3010352</v>
      </c>
      <c r="AK520">
        <v>-7.3818400000000006E-2</v>
      </c>
      <c r="AL520">
        <v>-0.15878149999999999</v>
      </c>
      <c r="AM520">
        <v>-0.1488189</v>
      </c>
      <c r="AN520">
        <v>-0.30062939999999999</v>
      </c>
      <c r="AO520">
        <v>-0.28877019999999998</v>
      </c>
      <c r="AP520">
        <v>-0.1512288</v>
      </c>
      <c r="AQ520">
        <v>1.44101E-2</v>
      </c>
      <c r="AR520">
        <v>-3.63442E-2</v>
      </c>
      <c r="AS520">
        <v>0.16252639999999999</v>
      </c>
      <c r="AT520">
        <v>0.33123970000000003</v>
      </c>
      <c r="AU520">
        <v>0.12409249999999999</v>
      </c>
      <c r="AV520">
        <v>-1.03261E-2</v>
      </c>
      <c r="AW520">
        <v>6.9879700000000003E-2</v>
      </c>
      <c r="AX520">
        <v>4.4807899999999998E-2</v>
      </c>
      <c r="AY520">
        <v>0.15690129999999999</v>
      </c>
      <c r="AZ520">
        <v>8.9874499999999996E-2</v>
      </c>
      <c r="BA520">
        <v>0.17581859999999999</v>
      </c>
      <c r="BB520">
        <v>-0.12424399999999999</v>
      </c>
      <c r="BC520">
        <v>-0.70633800000000002</v>
      </c>
      <c r="BD520">
        <v>-0.13827059999999999</v>
      </c>
      <c r="BE520">
        <v>-0.29279909999999998</v>
      </c>
      <c r="BF520">
        <v>-0.59370350000000005</v>
      </c>
      <c r="BG520">
        <v>-0.53059420000000002</v>
      </c>
      <c r="BH520">
        <v>-0.1153573</v>
      </c>
      <c r="BI520">
        <v>-1.9070999999999999E-3</v>
      </c>
      <c r="BJ520">
        <v>-8.9171E-2</v>
      </c>
      <c r="BK520">
        <v>-6.7514500000000005E-2</v>
      </c>
      <c r="BL520">
        <v>-0.20665629999999999</v>
      </c>
      <c r="BM520">
        <v>-0.152531</v>
      </c>
      <c r="BN520">
        <v>-2.3758000000000001E-2</v>
      </c>
      <c r="BO520">
        <v>0.13161529999999999</v>
      </c>
      <c r="BP520">
        <v>9.3515200000000007E-2</v>
      </c>
      <c r="BQ520">
        <v>0.3092453</v>
      </c>
      <c r="BR520">
        <v>0.50453550000000003</v>
      </c>
      <c r="BS520">
        <v>0.29120819999999997</v>
      </c>
      <c r="BT520">
        <v>0.19627739999999999</v>
      </c>
      <c r="BU520">
        <v>0.23115759999999999</v>
      </c>
      <c r="BV520">
        <v>0.1769396</v>
      </c>
      <c r="BW520">
        <v>0.31697120000000001</v>
      </c>
      <c r="BX520">
        <v>0.24579300000000001</v>
      </c>
      <c r="BY520">
        <v>0.33811639999999998</v>
      </c>
      <c r="BZ520">
        <v>-2.32108E-2</v>
      </c>
      <c r="CA520">
        <v>-0.45993970000000001</v>
      </c>
      <c r="CB520">
        <v>3.2734600000000003E-2</v>
      </c>
      <c r="CC520">
        <v>-0.19922619999999999</v>
      </c>
      <c r="CD520">
        <v>-0.47693809999999998</v>
      </c>
      <c r="CE520">
        <v>-0.36584929999999999</v>
      </c>
      <c r="CF520">
        <v>1.32426E-2</v>
      </c>
      <c r="CG520">
        <v>4.7898400000000001E-2</v>
      </c>
      <c r="CH520">
        <v>-4.0958899999999999E-2</v>
      </c>
      <c r="CI520">
        <v>-1.1203299999999999E-2</v>
      </c>
      <c r="CJ520">
        <v>-0.1415708</v>
      </c>
      <c r="CK520">
        <v>-5.81722E-2</v>
      </c>
      <c r="CL520">
        <v>6.4527899999999999E-2</v>
      </c>
      <c r="CM520">
        <v>0.21279129999999999</v>
      </c>
      <c r="CN520">
        <v>0.18345529999999999</v>
      </c>
      <c r="CO520">
        <v>0.41086240000000002</v>
      </c>
      <c r="CP520">
        <v>0.62455959999999999</v>
      </c>
      <c r="CQ520">
        <v>0.40695209999999998</v>
      </c>
      <c r="CR520">
        <v>0.33937030000000001</v>
      </c>
      <c r="CS520">
        <v>0.3428582</v>
      </c>
      <c r="CT520">
        <v>0.26845360000000001</v>
      </c>
      <c r="CU520">
        <v>0.42783510000000002</v>
      </c>
      <c r="CV520">
        <v>0.35378169999999998</v>
      </c>
      <c r="CW520">
        <v>0.45052340000000002</v>
      </c>
      <c r="CX520">
        <v>4.6764500000000001E-2</v>
      </c>
      <c r="CY520">
        <v>-0.21354129999999999</v>
      </c>
      <c r="CZ520">
        <v>0.2037399</v>
      </c>
      <c r="DA520">
        <v>-0.1056532</v>
      </c>
      <c r="DB520">
        <v>-0.36017270000000001</v>
      </c>
      <c r="DC520">
        <v>-0.20110439999999999</v>
      </c>
      <c r="DD520">
        <v>0.14184250000000001</v>
      </c>
      <c r="DE520">
        <v>9.7703899999999996E-2</v>
      </c>
      <c r="DF520">
        <v>7.2531999999999996E-3</v>
      </c>
      <c r="DG520">
        <v>4.5107800000000003E-2</v>
      </c>
      <c r="DH520">
        <v>-7.6485300000000006E-2</v>
      </c>
      <c r="DI520">
        <v>3.6186599999999999E-2</v>
      </c>
      <c r="DJ520">
        <v>0.1528138</v>
      </c>
      <c r="DK520">
        <v>0.29396729999999999</v>
      </c>
      <c r="DL520">
        <v>0.27339540000000001</v>
      </c>
      <c r="DM520">
        <v>0.51247949999999998</v>
      </c>
      <c r="DN520">
        <v>0.74458369999999996</v>
      </c>
      <c r="DO520">
        <v>0.52269589999999999</v>
      </c>
      <c r="DP520">
        <v>0.48246319999999998</v>
      </c>
      <c r="DQ520">
        <v>0.45455879999999999</v>
      </c>
      <c r="DR520">
        <v>0.3599676</v>
      </c>
      <c r="DS520">
        <v>0.53869900000000004</v>
      </c>
      <c r="DT520">
        <v>0.46177040000000003</v>
      </c>
      <c r="DU520">
        <v>0.56293029999999999</v>
      </c>
      <c r="DV520">
        <v>0.1167397</v>
      </c>
      <c r="DW520">
        <v>0.14221880000000001</v>
      </c>
      <c r="DX520">
        <v>0.4506443</v>
      </c>
      <c r="DY520">
        <v>2.94513E-2</v>
      </c>
      <c r="DZ520">
        <v>-0.191582</v>
      </c>
      <c r="EA520">
        <v>3.6761099999999998E-2</v>
      </c>
      <c r="EB520">
        <v>0.32752039999999999</v>
      </c>
      <c r="EC520">
        <v>0.16961519999999999</v>
      </c>
      <c r="ED520">
        <v>7.6863799999999996E-2</v>
      </c>
      <c r="EE520">
        <v>0.1264122</v>
      </c>
      <c r="EF520">
        <v>1.7487800000000001E-2</v>
      </c>
      <c r="EG520">
        <v>0.17242579999999999</v>
      </c>
      <c r="EH520">
        <v>0.28028459999999999</v>
      </c>
      <c r="EI520">
        <v>0.4111726</v>
      </c>
      <c r="EJ520">
        <v>0.40325470000000002</v>
      </c>
      <c r="EK520">
        <v>0.65919850000000002</v>
      </c>
      <c r="EL520">
        <v>0.91787949999999996</v>
      </c>
      <c r="EM520">
        <v>0.68981159999999997</v>
      </c>
      <c r="EN520">
        <v>0.68906659999999997</v>
      </c>
      <c r="EO520">
        <v>0.61583670000000001</v>
      </c>
      <c r="EP520">
        <v>0.49209920000000001</v>
      </c>
      <c r="EQ520">
        <v>0.69876890000000003</v>
      </c>
      <c r="ER520">
        <v>0.61768880000000004</v>
      </c>
      <c r="ES520">
        <v>0.72522819999999999</v>
      </c>
      <c r="ET520">
        <v>0.21777289999999999</v>
      </c>
      <c r="EU520">
        <v>62.830559999999998</v>
      </c>
      <c r="EV520">
        <v>62.686399999999999</v>
      </c>
      <c r="EW520">
        <v>62.232089999999999</v>
      </c>
      <c r="EX520">
        <v>62.140810000000002</v>
      </c>
      <c r="EY520">
        <v>61.997030000000002</v>
      </c>
      <c r="EZ520">
        <v>61.71996</v>
      </c>
      <c r="FA520">
        <v>61.898200000000003</v>
      </c>
      <c r="FB520">
        <v>62.487679999999997</v>
      </c>
      <c r="FC520">
        <v>64.171329999999998</v>
      </c>
      <c r="FD520">
        <v>67.314930000000004</v>
      </c>
      <c r="FE520">
        <v>71.319130000000001</v>
      </c>
      <c r="FF520">
        <v>74.030270000000002</v>
      </c>
      <c r="FG520">
        <v>75.379559999999998</v>
      </c>
      <c r="FH520">
        <v>75.671329999999998</v>
      </c>
      <c r="FI520">
        <v>75.492890000000003</v>
      </c>
      <c r="FJ520">
        <v>74.949010000000001</v>
      </c>
      <c r="FK520">
        <v>74.268199999999993</v>
      </c>
      <c r="FL520">
        <v>72.632130000000004</v>
      </c>
      <c r="FM520">
        <v>70.362819999999999</v>
      </c>
      <c r="FN520">
        <v>67.496740000000003</v>
      </c>
      <c r="FO520">
        <v>64.536929999999998</v>
      </c>
      <c r="FP520">
        <v>63.421109999999999</v>
      </c>
      <c r="FQ520">
        <v>62.815109999999997</v>
      </c>
      <c r="FR520">
        <v>63.02449</v>
      </c>
      <c r="FS520">
        <v>2.4568750000000001</v>
      </c>
      <c r="FT520">
        <v>0.1045854</v>
      </c>
      <c r="FU520">
        <v>0.1692207</v>
      </c>
    </row>
    <row r="521" spans="1:177" x14ac:dyDescent="0.3">
      <c r="A521" t="s">
        <v>226</v>
      </c>
      <c r="B521" t="s">
        <v>0</v>
      </c>
      <c r="C521" t="s">
        <v>276</v>
      </c>
      <c r="D521" s="30" t="s">
        <v>235</v>
      </c>
      <c r="E521" t="s">
        <v>221</v>
      </c>
      <c r="F521">
        <v>958</v>
      </c>
      <c r="G521">
        <v>2.1103179999999999</v>
      </c>
      <c r="H521">
        <v>1.983136</v>
      </c>
      <c r="I521">
        <v>1.607764</v>
      </c>
      <c r="J521">
        <v>1.2876810000000001</v>
      </c>
      <c r="K521">
        <v>1.122765</v>
      </c>
      <c r="L521">
        <v>0.91114870000000003</v>
      </c>
      <c r="M521">
        <v>1.074506</v>
      </c>
      <c r="N521">
        <v>0.75167729999999999</v>
      </c>
      <c r="O521">
        <v>-1.9561499999999999E-2</v>
      </c>
      <c r="P521">
        <v>-1.0137389999999999</v>
      </c>
      <c r="Q521">
        <v>-1.952979</v>
      </c>
      <c r="R521">
        <v>-2.4098410000000001</v>
      </c>
      <c r="S521">
        <v>-2.5073370000000001</v>
      </c>
      <c r="T521">
        <v>-2.5469469999999998</v>
      </c>
      <c r="U521">
        <v>-2.1296309999999998</v>
      </c>
      <c r="V521">
        <v>-1.6352530000000001</v>
      </c>
      <c r="W521">
        <v>-0.66371539999999996</v>
      </c>
      <c r="X521">
        <v>0.3135038</v>
      </c>
      <c r="Y521">
        <v>1.2991330000000001</v>
      </c>
      <c r="Z521">
        <v>1.91</v>
      </c>
      <c r="AA521">
        <v>1.90147</v>
      </c>
      <c r="AB521">
        <v>1.9823</v>
      </c>
      <c r="AC521">
        <v>1.9046730000000001</v>
      </c>
      <c r="AD521">
        <v>1.611219</v>
      </c>
      <c r="AE521">
        <v>-0.67420250000000004</v>
      </c>
      <c r="AF521">
        <v>-0.70124450000000005</v>
      </c>
      <c r="AG521">
        <v>-0.59184009999999998</v>
      </c>
      <c r="AH521">
        <v>-0.54701500000000003</v>
      </c>
      <c r="AI521">
        <v>-0.3610739</v>
      </c>
      <c r="AJ521">
        <v>-0.43274899999999999</v>
      </c>
      <c r="AK521">
        <v>-0.27160790000000001</v>
      </c>
      <c r="AL521">
        <v>-2.7961E-2</v>
      </c>
      <c r="AM521">
        <v>1.50627E-2</v>
      </c>
      <c r="AN521">
        <v>-4.9222200000000001E-2</v>
      </c>
      <c r="AO521">
        <v>-0.1557171</v>
      </c>
      <c r="AP521">
        <v>-0.1010489</v>
      </c>
      <c r="AQ521">
        <v>1.2518E-2</v>
      </c>
      <c r="AR521">
        <v>-0.15684010000000001</v>
      </c>
      <c r="AS521">
        <v>-0.1951977</v>
      </c>
      <c r="AT521">
        <v>-0.44455299999999998</v>
      </c>
      <c r="AU521">
        <v>-0.21712049999999999</v>
      </c>
      <c r="AV521">
        <v>-0.40181509999999998</v>
      </c>
      <c r="AW521">
        <v>-0.16290769999999999</v>
      </c>
      <c r="AX521">
        <v>-1.7851599999999999E-2</v>
      </c>
      <c r="AY521">
        <v>-0.21110780000000001</v>
      </c>
      <c r="AZ521">
        <v>-0.13331270000000001</v>
      </c>
      <c r="BA521">
        <v>-6.1039200000000002E-2</v>
      </c>
      <c r="BB521">
        <v>-0.19460479999999999</v>
      </c>
      <c r="BC521">
        <v>-0.48724709999999999</v>
      </c>
      <c r="BD521">
        <v>-0.52609240000000002</v>
      </c>
      <c r="BE521">
        <v>-0.4729468</v>
      </c>
      <c r="BF521">
        <v>-0.42030430000000002</v>
      </c>
      <c r="BG521">
        <v>-0.24930440000000001</v>
      </c>
      <c r="BH521">
        <v>-0.29546850000000002</v>
      </c>
      <c r="BI521">
        <v>-3.9711400000000001E-2</v>
      </c>
      <c r="BJ521">
        <v>8.3966100000000002E-2</v>
      </c>
      <c r="BK521">
        <v>7.5193999999999997E-2</v>
      </c>
      <c r="BL521">
        <v>7.1050000000000002E-2</v>
      </c>
      <c r="BM521">
        <v>-2.3638099999999999E-2</v>
      </c>
      <c r="BN521">
        <v>3.2849999999999997E-2</v>
      </c>
      <c r="BO521">
        <v>0.13595860000000001</v>
      </c>
      <c r="BP521">
        <v>-2.94396E-2</v>
      </c>
      <c r="BQ521">
        <v>-5.4973800000000003E-2</v>
      </c>
      <c r="BR521">
        <v>-0.26652870000000001</v>
      </c>
      <c r="BS521">
        <v>-5.7612900000000002E-2</v>
      </c>
      <c r="BT521">
        <v>-0.20830770000000001</v>
      </c>
      <c r="BU521">
        <v>-6.1073599999999999E-2</v>
      </c>
      <c r="BV521">
        <v>8.9504899999999998E-2</v>
      </c>
      <c r="BW521">
        <v>-7.1932999999999997E-2</v>
      </c>
      <c r="BX521">
        <v>-1.9665499999999999E-2</v>
      </c>
      <c r="BY521">
        <v>3.10963E-2</v>
      </c>
      <c r="BZ521">
        <v>-8.5311200000000004E-2</v>
      </c>
      <c r="CA521">
        <v>-0.35776239999999998</v>
      </c>
      <c r="CB521">
        <v>-0.40478249999999999</v>
      </c>
      <c r="CC521">
        <v>-0.3906017</v>
      </c>
      <c r="CD521">
        <v>-0.33254489999999998</v>
      </c>
      <c r="CE521">
        <v>-0.17189309999999999</v>
      </c>
      <c r="CF521">
        <v>-0.20038839999999999</v>
      </c>
      <c r="CG521">
        <v>0.1208993</v>
      </c>
      <c r="CH521">
        <v>0.16148650000000001</v>
      </c>
      <c r="CI521">
        <v>0.11684070000000001</v>
      </c>
      <c r="CJ521">
        <v>0.15435019999999999</v>
      </c>
      <c r="CK521">
        <v>6.7839499999999997E-2</v>
      </c>
      <c r="CL521">
        <v>0.12558800000000001</v>
      </c>
      <c r="CM521">
        <v>0.22145329999999999</v>
      </c>
      <c r="CN521">
        <v>5.8797599999999998E-2</v>
      </c>
      <c r="CO521">
        <v>4.2144800000000003E-2</v>
      </c>
      <c r="CP521">
        <v>-0.14322969999999999</v>
      </c>
      <c r="CQ521">
        <v>5.2861699999999998E-2</v>
      </c>
      <c r="CR521">
        <v>-7.4285000000000004E-2</v>
      </c>
      <c r="CS521">
        <v>9.4564000000000002E-3</v>
      </c>
      <c r="CT521">
        <v>0.1638597</v>
      </c>
      <c r="CU521">
        <v>2.4459100000000001E-2</v>
      </c>
      <c r="CV521">
        <v>5.9046099999999997E-2</v>
      </c>
      <c r="CW521">
        <v>9.4909099999999996E-2</v>
      </c>
      <c r="CX521">
        <v>-9.6147999999999997E-3</v>
      </c>
      <c r="CY521">
        <v>-0.2282777</v>
      </c>
      <c r="CZ521">
        <v>-0.28347270000000002</v>
      </c>
      <c r="DA521">
        <v>-0.30825649999999999</v>
      </c>
      <c r="DB521">
        <v>-0.24478549999999999</v>
      </c>
      <c r="DC521">
        <v>-9.4481899999999994E-2</v>
      </c>
      <c r="DD521">
        <v>-0.10530829999999999</v>
      </c>
      <c r="DE521">
        <v>0.28151009999999999</v>
      </c>
      <c r="DF521">
        <v>0.23900689999999999</v>
      </c>
      <c r="DG521">
        <v>0.1584874</v>
      </c>
      <c r="DH521">
        <v>0.23765030000000001</v>
      </c>
      <c r="DI521">
        <v>0.15931699999999999</v>
      </c>
      <c r="DJ521">
        <v>0.21832599999999999</v>
      </c>
      <c r="DK521">
        <v>0.3069479</v>
      </c>
      <c r="DL521">
        <v>0.14703479999999999</v>
      </c>
      <c r="DM521">
        <v>0.13926350000000001</v>
      </c>
      <c r="DN521">
        <v>-1.9930699999999999E-2</v>
      </c>
      <c r="DO521">
        <v>0.16333619999999999</v>
      </c>
      <c r="DP521">
        <v>5.9737600000000002E-2</v>
      </c>
      <c r="DQ521">
        <v>7.9986399999999999E-2</v>
      </c>
      <c r="DR521">
        <v>0.2382145</v>
      </c>
      <c r="DS521">
        <v>0.12085120000000001</v>
      </c>
      <c r="DT521">
        <v>0.13775780000000001</v>
      </c>
      <c r="DU521">
        <v>0.1587219</v>
      </c>
      <c r="DV521">
        <v>6.6081600000000004E-2</v>
      </c>
      <c r="DW521">
        <v>-4.1322299999999999E-2</v>
      </c>
      <c r="DX521">
        <v>-0.1083205</v>
      </c>
      <c r="DY521">
        <v>-0.18936330000000001</v>
      </c>
      <c r="DZ521">
        <v>-0.11807479999999999</v>
      </c>
      <c r="EA521">
        <v>1.72876E-2</v>
      </c>
      <c r="EB521">
        <v>3.1972300000000002E-2</v>
      </c>
      <c r="EC521">
        <v>0.51340660000000005</v>
      </c>
      <c r="ED521">
        <v>0.35093410000000003</v>
      </c>
      <c r="EE521">
        <v>0.2186186</v>
      </c>
      <c r="EF521">
        <v>0.35792249999999998</v>
      </c>
      <c r="EG521">
        <v>0.29139609999999999</v>
      </c>
      <c r="EH521">
        <v>0.35222500000000001</v>
      </c>
      <c r="EI521">
        <v>0.43038850000000001</v>
      </c>
      <c r="EJ521">
        <v>0.27443529999999999</v>
      </c>
      <c r="EK521">
        <v>0.2794874</v>
      </c>
      <c r="EL521">
        <v>0.1580936</v>
      </c>
      <c r="EM521">
        <v>0.32284380000000001</v>
      </c>
      <c r="EN521">
        <v>0.2532451</v>
      </c>
      <c r="EO521">
        <v>0.1818205</v>
      </c>
      <c r="EP521">
        <v>0.34557100000000002</v>
      </c>
      <c r="EQ521">
        <v>0.26002599999999998</v>
      </c>
      <c r="ER521">
        <v>0.25140489999999999</v>
      </c>
      <c r="ES521">
        <v>0.25085750000000001</v>
      </c>
      <c r="ET521">
        <v>0.17537520000000001</v>
      </c>
      <c r="EU521">
        <v>62.466819999999998</v>
      </c>
      <c r="EV521">
        <v>61.643990000000002</v>
      </c>
      <c r="EW521">
        <v>60.824809999999999</v>
      </c>
      <c r="EX521">
        <v>59.735500000000002</v>
      </c>
      <c r="EY521">
        <v>59.36891</v>
      </c>
      <c r="EZ521">
        <v>58.775779999999997</v>
      </c>
      <c r="FA521">
        <v>58.593850000000003</v>
      </c>
      <c r="FB521">
        <v>61.730359999999997</v>
      </c>
      <c r="FC521">
        <v>68.697400000000002</v>
      </c>
      <c r="FD521">
        <v>74.984269999999995</v>
      </c>
      <c r="FE521">
        <v>80.43844</v>
      </c>
      <c r="FF521">
        <v>84.209789999999998</v>
      </c>
      <c r="FG521">
        <v>87.023089999999996</v>
      </c>
      <c r="FH521">
        <v>89.332729999999998</v>
      </c>
      <c r="FI521">
        <v>89.832269999999994</v>
      </c>
      <c r="FJ521">
        <v>89.152050000000003</v>
      </c>
      <c r="FK521">
        <v>87.698840000000004</v>
      </c>
      <c r="FL521">
        <v>85.517830000000004</v>
      </c>
      <c r="FM521">
        <v>82.658569999999997</v>
      </c>
      <c r="FN521">
        <v>78.208439999999996</v>
      </c>
      <c r="FO521">
        <v>72.118080000000006</v>
      </c>
      <c r="FP521">
        <v>67.715100000000007</v>
      </c>
      <c r="FQ521">
        <v>65.338880000000003</v>
      </c>
      <c r="FR521">
        <v>63.6539</v>
      </c>
      <c r="FS521">
        <v>1.6384989999999999</v>
      </c>
      <c r="FT521">
        <v>8.4897600000000004E-2</v>
      </c>
      <c r="FU521">
        <v>0.13897809999999999</v>
      </c>
    </row>
    <row r="522" spans="1:177" x14ac:dyDescent="0.3">
      <c r="A522" t="s">
        <v>226</v>
      </c>
      <c r="B522" t="s">
        <v>0</v>
      </c>
      <c r="C522" t="s">
        <v>276</v>
      </c>
      <c r="D522" s="30" t="s">
        <v>236</v>
      </c>
      <c r="E522" t="s">
        <v>219</v>
      </c>
      <c r="F522">
        <v>2458</v>
      </c>
      <c r="G522">
        <v>5.0345950000000004</v>
      </c>
      <c r="H522">
        <v>5.2249749999999997</v>
      </c>
      <c r="I522">
        <v>4.104876</v>
      </c>
      <c r="J522">
        <v>3.033223</v>
      </c>
      <c r="K522">
        <v>2.5843280000000002</v>
      </c>
      <c r="L522">
        <v>2.3374969999999999</v>
      </c>
      <c r="M522">
        <v>2.4972159999999999</v>
      </c>
      <c r="N522">
        <v>1.9903709999999999</v>
      </c>
      <c r="O522">
        <v>0.88253150000000002</v>
      </c>
      <c r="P522">
        <v>-0.77774540000000003</v>
      </c>
      <c r="Q522">
        <v>-2.8275679999999999</v>
      </c>
      <c r="R522">
        <v>-4.3744829999999997</v>
      </c>
      <c r="S522">
        <v>-5.2011620000000001</v>
      </c>
      <c r="T522">
        <v>-5.791423</v>
      </c>
      <c r="U522">
        <v>-5.2759720000000003</v>
      </c>
      <c r="V522">
        <v>-4.1621180000000004</v>
      </c>
      <c r="W522">
        <v>-2.2810709999999998</v>
      </c>
      <c r="X522">
        <v>-6.2335500000000002E-2</v>
      </c>
      <c r="Y522">
        <v>2.2472810000000001</v>
      </c>
      <c r="Z522">
        <v>3.7106780000000001</v>
      </c>
      <c r="AA522">
        <v>4.1696679999999997</v>
      </c>
      <c r="AB522">
        <v>4.2711449999999997</v>
      </c>
      <c r="AC522">
        <v>4.1979680000000004</v>
      </c>
      <c r="AD522">
        <v>3.3612519999999999</v>
      </c>
      <c r="AE522">
        <v>-1.500996</v>
      </c>
      <c r="AF522">
        <v>-1.1028370000000001</v>
      </c>
      <c r="AG522">
        <v>-1.0691619999999999</v>
      </c>
      <c r="AH522">
        <v>-1.2660739999999999</v>
      </c>
      <c r="AI522">
        <v>-0.97904910000000001</v>
      </c>
      <c r="AJ522">
        <v>-0.69891550000000002</v>
      </c>
      <c r="AK522">
        <v>-0.38205</v>
      </c>
      <c r="AL522">
        <v>-8.7542900000000007E-2</v>
      </c>
      <c r="AM522">
        <v>-4.12053E-2</v>
      </c>
      <c r="AN522">
        <v>-0.21915660000000001</v>
      </c>
      <c r="AO522">
        <v>-0.33725250000000001</v>
      </c>
      <c r="AP522">
        <v>-0.1686733</v>
      </c>
      <c r="AQ522">
        <v>0.1008599</v>
      </c>
      <c r="AR522">
        <v>-0.1714649</v>
      </c>
      <c r="AS522">
        <v>-4.1328200000000002E-2</v>
      </c>
      <c r="AT522">
        <v>-0.2485571</v>
      </c>
      <c r="AU522">
        <v>-9.8260100000000003E-2</v>
      </c>
      <c r="AV522">
        <v>-0.39043080000000002</v>
      </c>
      <c r="AW522">
        <v>-3.4958400000000001E-2</v>
      </c>
      <c r="AX522">
        <v>9.9010399999999998E-2</v>
      </c>
      <c r="AY522">
        <v>-8.8417800000000005E-2</v>
      </c>
      <c r="AZ522">
        <v>-5.7846500000000002E-2</v>
      </c>
      <c r="BA522">
        <v>0.1248182</v>
      </c>
      <c r="BB522">
        <v>-0.30997429999999998</v>
      </c>
      <c r="BC522">
        <v>-1.1451100000000001</v>
      </c>
      <c r="BD522">
        <v>-0.80317070000000002</v>
      </c>
      <c r="BE522">
        <v>-0.87985089999999999</v>
      </c>
      <c r="BF522">
        <v>-1.0361149999999999</v>
      </c>
      <c r="BG522">
        <v>-0.72842890000000005</v>
      </c>
      <c r="BH522">
        <v>-0.45551370000000002</v>
      </c>
      <c r="BI522">
        <v>-4.6479699999999999E-2</v>
      </c>
      <c r="BJ522">
        <v>7.7746999999999997E-2</v>
      </c>
      <c r="BK522">
        <v>6.0326200000000003E-2</v>
      </c>
      <c r="BL522">
        <v>-3.8409899999999997E-2</v>
      </c>
      <c r="BM522">
        <v>-0.12375609999999999</v>
      </c>
      <c r="BN522">
        <v>4.2870800000000001E-2</v>
      </c>
      <c r="BO522">
        <v>0.29812949999999999</v>
      </c>
      <c r="BP522">
        <v>4.0332300000000001E-2</v>
      </c>
      <c r="BQ522">
        <v>0.19092700000000001</v>
      </c>
      <c r="BR522">
        <v>4.5619100000000003E-2</v>
      </c>
      <c r="BS522">
        <v>0.149335</v>
      </c>
      <c r="BT522">
        <v>-9.4361899999999999E-2</v>
      </c>
      <c r="BU522">
        <v>0.1430014</v>
      </c>
      <c r="BV522">
        <v>0.28394649999999999</v>
      </c>
      <c r="BW522">
        <v>0.16538710000000001</v>
      </c>
      <c r="BX522">
        <v>0.15674460000000001</v>
      </c>
      <c r="BY522">
        <v>0.31060100000000002</v>
      </c>
      <c r="BZ522">
        <v>-0.1426646</v>
      </c>
      <c r="CA522">
        <v>-0.89862339999999996</v>
      </c>
      <c r="CB522">
        <v>-0.59562269999999995</v>
      </c>
      <c r="CC522">
        <v>-0.74873440000000002</v>
      </c>
      <c r="CD522">
        <v>-0.87684640000000003</v>
      </c>
      <c r="CE522">
        <v>-0.55484999999999995</v>
      </c>
      <c r="CF522">
        <v>-0.28693429999999998</v>
      </c>
      <c r="CG522">
        <v>0.18593519999999999</v>
      </c>
      <c r="CH522">
        <v>0.19222620000000001</v>
      </c>
      <c r="CI522">
        <v>0.1306466</v>
      </c>
      <c r="CJ522">
        <v>8.6774699999999996E-2</v>
      </c>
      <c r="CK522">
        <v>2.4110900000000001E-2</v>
      </c>
      <c r="CL522">
        <v>0.18938559999999999</v>
      </c>
      <c r="CM522">
        <v>0.43475789999999997</v>
      </c>
      <c r="CN522">
        <v>0.18702240000000001</v>
      </c>
      <c r="CO522">
        <v>0.35178619999999999</v>
      </c>
      <c r="CP522">
        <v>0.24936459999999999</v>
      </c>
      <c r="CQ522">
        <v>0.32081860000000001</v>
      </c>
      <c r="CR522">
        <v>0.1106946</v>
      </c>
      <c r="CS522">
        <v>0.26625579999999999</v>
      </c>
      <c r="CT522">
        <v>0.41203269999999997</v>
      </c>
      <c r="CU522">
        <v>0.34117160000000002</v>
      </c>
      <c r="CV522">
        <v>0.30536970000000002</v>
      </c>
      <c r="CW522">
        <v>0.43927349999999998</v>
      </c>
      <c r="CX522">
        <v>-2.6786399999999998E-2</v>
      </c>
      <c r="CY522">
        <v>-0.65213719999999997</v>
      </c>
      <c r="CZ522">
        <v>-0.38807469999999999</v>
      </c>
      <c r="DA522">
        <v>-0.61761779999999999</v>
      </c>
      <c r="DB522">
        <v>-0.71757780000000004</v>
      </c>
      <c r="DC522">
        <v>-0.38127119999999998</v>
      </c>
      <c r="DD522">
        <v>-0.1183549</v>
      </c>
      <c r="DE522">
        <v>0.4183501</v>
      </c>
      <c r="DF522">
        <v>0.30670550000000002</v>
      </c>
      <c r="DG522">
        <v>0.20096710000000001</v>
      </c>
      <c r="DH522">
        <v>0.21195929999999999</v>
      </c>
      <c r="DI522">
        <v>0.17197779999999999</v>
      </c>
      <c r="DJ522">
        <v>0.33590039999999999</v>
      </c>
      <c r="DK522">
        <v>0.57138619999999996</v>
      </c>
      <c r="DL522">
        <v>0.33371250000000002</v>
      </c>
      <c r="DM522">
        <v>0.51264540000000003</v>
      </c>
      <c r="DN522">
        <v>0.45311010000000002</v>
      </c>
      <c r="DO522">
        <v>0.49230220000000002</v>
      </c>
      <c r="DP522">
        <v>0.315751</v>
      </c>
      <c r="DQ522">
        <v>0.38951019999999997</v>
      </c>
      <c r="DR522">
        <v>0.54011880000000001</v>
      </c>
      <c r="DS522">
        <v>0.51695610000000003</v>
      </c>
      <c r="DT522">
        <v>0.45399479999999998</v>
      </c>
      <c r="DU522">
        <v>0.56794610000000001</v>
      </c>
      <c r="DV522">
        <v>8.9091799999999999E-2</v>
      </c>
      <c r="DW522">
        <v>-0.29625030000000002</v>
      </c>
      <c r="DX522">
        <v>-8.8408299999999995E-2</v>
      </c>
      <c r="DY522">
        <v>-0.42830639999999998</v>
      </c>
      <c r="DZ522">
        <v>-0.48761919999999997</v>
      </c>
      <c r="EA522">
        <v>-0.13065089999999999</v>
      </c>
      <c r="EB522">
        <v>0.12504699999999999</v>
      </c>
      <c r="EC522">
        <v>0.75392040000000005</v>
      </c>
      <c r="ED522">
        <v>0.47199540000000001</v>
      </c>
      <c r="EE522">
        <v>0.30249860000000001</v>
      </c>
      <c r="EF522">
        <v>0.392706</v>
      </c>
      <c r="EG522">
        <v>0.38547419999999999</v>
      </c>
      <c r="EH522">
        <v>0.5474445</v>
      </c>
      <c r="EI522">
        <v>0.7686558</v>
      </c>
      <c r="EJ522">
        <v>0.54550980000000004</v>
      </c>
      <c r="EK522">
        <v>0.74490049999999997</v>
      </c>
      <c r="EL522">
        <v>0.74728629999999996</v>
      </c>
      <c r="EM522">
        <v>0.73989729999999998</v>
      </c>
      <c r="EN522">
        <v>0.61182000000000003</v>
      </c>
      <c r="EO522">
        <v>0.56747009999999998</v>
      </c>
      <c r="EP522">
        <v>0.72505489999999995</v>
      </c>
      <c r="EQ522">
        <v>0.77076100000000003</v>
      </c>
      <c r="ER522">
        <v>0.66858589999999996</v>
      </c>
      <c r="ES522">
        <v>0.75372890000000003</v>
      </c>
      <c r="ET522">
        <v>0.2564015</v>
      </c>
      <c r="EU522">
        <v>60.815420000000003</v>
      </c>
      <c r="EV522">
        <v>60.605119999999999</v>
      </c>
      <c r="EW522">
        <v>60.155540000000002</v>
      </c>
      <c r="EX522">
        <v>60.083970000000001</v>
      </c>
      <c r="EY522">
        <v>59.842799999999997</v>
      </c>
      <c r="EZ522">
        <v>59.696429999999999</v>
      </c>
      <c r="FA522">
        <v>59.554250000000003</v>
      </c>
      <c r="FB522">
        <v>60.590890000000002</v>
      </c>
      <c r="FC522">
        <v>62.354460000000003</v>
      </c>
      <c r="FD522">
        <v>64.990549999999999</v>
      </c>
      <c r="FE522">
        <v>68.209509999999995</v>
      </c>
      <c r="FF522">
        <v>70.799019999999999</v>
      </c>
      <c r="FG522">
        <v>72.907179999999997</v>
      </c>
      <c r="FH522">
        <v>74.087180000000004</v>
      </c>
      <c r="FI522">
        <v>74.214320000000001</v>
      </c>
      <c r="FJ522">
        <v>73.870249999999999</v>
      </c>
      <c r="FK522">
        <v>72.935490000000001</v>
      </c>
      <c r="FL522">
        <v>71.301779999999994</v>
      </c>
      <c r="FM522">
        <v>69.325100000000006</v>
      </c>
      <c r="FN522">
        <v>66.480869999999996</v>
      </c>
      <c r="FO522">
        <v>63.321330000000003</v>
      </c>
      <c r="FP522">
        <v>61.649329999999999</v>
      </c>
      <c r="FQ522">
        <v>61.142200000000003</v>
      </c>
      <c r="FR522">
        <v>60.818179999999998</v>
      </c>
      <c r="FS522">
        <v>3.0651060000000001</v>
      </c>
      <c r="FT522">
        <v>0.1502444</v>
      </c>
      <c r="FU522">
        <v>0.22872799999999999</v>
      </c>
    </row>
    <row r="523" spans="1:177" x14ac:dyDescent="0.3">
      <c r="A523" t="s">
        <v>226</v>
      </c>
      <c r="B523" t="s">
        <v>0</v>
      </c>
      <c r="C523" t="s">
        <v>276</v>
      </c>
      <c r="D523" s="30" t="s">
        <v>236</v>
      </c>
      <c r="E523" t="s">
        <v>220</v>
      </c>
      <c r="F523">
        <v>1498</v>
      </c>
      <c r="G523">
        <v>3.2422849999999999</v>
      </c>
      <c r="H523">
        <v>3.6099700000000001</v>
      </c>
      <c r="I523">
        <v>2.7929469999999998</v>
      </c>
      <c r="J523">
        <v>1.9476169999999999</v>
      </c>
      <c r="K523">
        <v>1.6046020000000001</v>
      </c>
      <c r="L523">
        <v>1.645241</v>
      </c>
      <c r="M523">
        <v>1.472113</v>
      </c>
      <c r="N523">
        <v>1.106171</v>
      </c>
      <c r="O523">
        <v>0.56207689999999999</v>
      </c>
      <c r="P523">
        <v>-0.41814610000000002</v>
      </c>
      <c r="Q523">
        <v>-1.3874219999999999</v>
      </c>
      <c r="R523">
        <v>-2.2901889999999998</v>
      </c>
      <c r="S523">
        <v>-2.8164790000000002</v>
      </c>
      <c r="T523">
        <v>-3.1401509999999999</v>
      </c>
      <c r="U523">
        <v>-2.781479</v>
      </c>
      <c r="V523">
        <v>-1.9158919999999999</v>
      </c>
      <c r="W523">
        <v>-1.115494</v>
      </c>
      <c r="X523">
        <v>0.2428833</v>
      </c>
      <c r="Y523">
        <v>1.5162990000000001</v>
      </c>
      <c r="Z523">
        <v>2.2628910000000002</v>
      </c>
      <c r="AA523">
        <v>2.7692429999999999</v>
      </c>
      <c r="AB523">
        <v>2.7912840000000001</v>
      </c>
      <c r="AC523">
        <v>2.7729460000000001</v>
      </c>
      <c r="AD523">
        <v>2.1190440000000001</v>
      </c>
      <c r="AE523">
        <v>-1.067801</v>
      </c>
      <c r="AF523">
        <v>-0.387243</v>
      </c>
      <c r="AG523">
        <v>-0.4302011</v>
      </c>
      <c r="AH523">
        <v>-0.76638709999999999</v>
      </c>
      <c r="AI523">
        <v>-0.77258579999999999</v>
      </c>
      <c r="AJ523">
        <v>-0.30265150000000002</v>
      </c>
      <c r="AK523">
        <v>-7.42149E-2</v>
      </c>
      <c r="AL523">
        <v>-0.1596341</v>
      </c>
      <c r="AM523">
        <v>-0.1496179</v>
      </c>
      <c r="AN523">
        <v>-0.3022434</v>
      </c>
      <c r="AO523">
        <v>-0.29032079999999999</v>
      </c>
      <c r="AP523">
        <v>-0.1520408</v>
      </c>
      <c r="AQ523">
        <v>1.4487399999999999E-2</v>
      </c>
      <c r="AR523">
        <v>-3.6539599999999998E-2</v>
      </c>
      <c r="AS523">
        <v>0.16339880000000001</v>
      </c>
      <c r="AT523">
        <v>0.33301819999999999</v>
      </c>
      <c r="AU523">
        <v>0.1247588</v>
      </c>
      <c r="AV523">
        <v>-1.03815E-2</v>
      </c>
      <c r="AW523">
        <v>7.0254999999999998E-2</v>
      </c>
      <c r="AX523">
        <v>4.5048499999999998E-2</v>
      </c>
      <c r="AY523">
        <v>0.15774389999999999</v>
      </c>
      <c r="AZ523">
        <v>9.0357099999999996E-2</v>
      </c>
      <c r="BA523">
        <v>0.17676259999999999</v>
      </c>
      <c r="BB523">
        <v>-0.1249111</v>
      </c>
      <c r="BC523">
        <v>-0.7101305</v>
      </c>
      <c r="BD523">
        <v>-0.139013</v>
      </c>
      <c r="BE523">
        <v>-0.2943712</v>
      </c>
      <c r="BF523">
        <v>-0.59689119999999996</v>
      </c>
      <c r="BG523">
        <v>-0.53344320000000001</v>
      </c>
      <c r="BH523">
        <v>-0.1159767</v>
      </c>
      <c r="BI523">
        <v>-1.9174999999999999E-3</v>
      </c>
      <c r="BJ523">
        <v>-8.9649699999999999E-2</v>
      </c>
      <c r="BK523">
        <v>-6.7877000000000007E-2</v>
      </c>
      <c r="BL523">
        <v>-0.2077658</v>
      </c>
      <c r="BM523">
        <v>-0.15335019999999999</v>
      </c>
      <c r="BN523">
        <v>-2.38856E-2</v>
      </c>
      <c r="BO523">
        <v>0.132322</v>
      </c>
      <c r="BP523">
        <v>9.40169E-2</v>
      </c>
      <c r="BQ523">
        <v>0.3109055</v>
      </c>
      <c r="BR523">
        <v>0.50724440000000004</v>
      </c>
      <c r="BS523">
        <v>0.29277180000000003</v>
      </c>
      <c r="BT523">
        <v>0.19733120000000001</v>
      </c>
      <c r="BU523">
        <v>0.23239879999999999</v>
      </c>
      <c r="BV523">
        <v>0.17788960000000001</v>
      </c>
      <c r="BW523">
        <v>0.31867319999999999</v>
      </c>
      <c r="BX523">
        <v>0.24711269999999999</v>
      </c>
      <c r="BY523">
        <v>0.33993180000000001</v>
      </c>
      <c r="BZ523">
        <v>-2.3335399999999999E-2</v>
      </c>
      <c r="CA523">
        <v>-0.46240920000000002</v>
      </c>
      <c r="CB523">
        <v>3.2910399999999999E-2</v>
      </c>
      <c r="CC523">
        <v>-0.2002958</v>
      </c>
      <c r="CD523">
        <v>-0.4794988</v>
      </c>
      <c r="CE523">
        <v>-0.36781380000000002</v>
      </c>
      <c r="CF523">
        <v>1.3313699999999999E-2</v>
      </c>
      <c r="CG523">
        <v>4.8155499999999997E-2</v>
      </c>
      <c r="CH523">
        <v>-4.1178800000000002E-2</v>
      </c>
      <c r="CI523">
        <v>-1.1263499999999999E-2</v>
      </c>
      <c r="CJ523">
        <v>-0.14233080000000001</v>
      </c>
      <c r="CK523">
        <v>-5.8484700000000001E-2</v>
      </c>
      <c r="CL523">
        <v>6.4874299999999996E-2</v>
      </c>
      <c r="CM523">
        <v>0.21393380000000001</v>
      </c>
      <c r="CN523">
        <v>0.18443989999999999</v>
      </c>
      <c r="CO523">
        <v>0.4130682</v>
      </c>
      <c r="CP523">
        <v>0.6279129</v>
      </c>
      <c r="CQ523">
        <v>0.40913699999999997</v>
      </c>
      <c r="CR523">
        <v>0.34119240000000001</v>
      </c>
      <c r="CS523">
        <v>0.34469909999999998</v>
      </c>
      <c r="CT523">
        <v>0.26989489999999999</v>
      </c>
      <c r="CU523">
        <v>0.43013240000000003</v>
      </c>
      <c r="CV523">
        <v>0.35568119999999998</v>
      </c>
      <c r="CW523">
        <v>0.45294230000000002</v>
      </c>
      <c r="CX523">
        <v>4.7015500000000002E-2</v>
      </c>
      <c r="CY523">
        <v>-0.21468780000000001</v>
      </c>
      <c r="CZ523">
        <v>0.20483380000000001</v>
      </c>
      <c r="DA523">
        <v>-0.10622040000000001</v>
      </c>
      <c r="DB523">
        <v>-0.3621065</v>
      </c>
      <c r="DC523">
        <v>-0.20218430000000001</v>
      </c>
      <c r="DD523">
        <v>0.14260410000000001</v>
      </c>
      <c r="DE523">
        <v>9.8228399999999993E-2</v>
      </c>
      <c r="DF523">
        <v>7.2921000000000001E-3</v>
      </c>
      <c r="DG523">
        <v>4.5350000000000001E-2</v>
      </c>
      <c r="DH523">
        <v>-7.6895900000000003E-2</v>
      </c>
      <c r="DI523">
        <v>3.6380700000000002E-2</v>
      </c>
      <c r="DJ523">
        <v>0.1536343</v>
      </c>
      <c r="DK523">
        <v>0.29554570000000002</v>
      </c>
      <c r="DL523">
        <v>0.27486300000000002</v>
      </c>
      <c r="DM523">
        <v>0.51523090000000005</v>
      </c>
      <c r="DN523">
        <v>0.74858150000000001</v>
      </c>
      <c r="DO523">
        <v>0.52550229999999998</v>
      </c>
      <c r="DP523">
        <v>0.48505359999999997</v>
      </c>
      <c r="DQ523">
        <v>0.4569995</v>
      </c>
      <c r="DR523">
        <v>0.36190030000000001</v>
      </c>
      <c r="DS523">
        <v>0.5415915</v>
      </c>
      <c r="DT523">
        <v>0.46424969999999999</v>
      </c>
      <c r="DU523">
        <v>0.56595280000000003</v>
      </c>
      <c r="DV523">
        <v>0.1173665</v>
      </c>
      <c r="DW523">
        <v>0.14298240000000001</v>
      </c>
      <c r="DX523">
        <v>0.45306380000000002</v>
      </c>
      <c r="DY523">
        <v>2.96095E-2</v>
      </c>
      <c r="DZ523">
        <v>-0.19261059999999999</v>
      </c>
      <c r="EA523">
        <v>3.6958299999999999E-2</v>
      </c>
      <c r="EB523">
        <v>0.32927889999999999</v>
      </c>
      <c r="EC523">
        <v>0.17052580000000001</v>
      </c>
      <c r="ED523">
        <v>7.7276499999999998E-2</v>
      </c>
      <c r="EE523">
        <v>0.12709090000000001</v>
      </c>
      <c r="EF523">
        <v>1.7581800000000002E-2</v>
      </c>
      <c r="EG523">
        <v>0.17335130000000001</v>
      </c>
      <c r="EH523">
        <v>0.28178950000000003</v>
      </c>
      <c r="EI523">
        <v>0.41338019999999998</v>
      </c>
      <c r="EJ523">
        <v>0.40541949999999999</v>
      </c>
      <c r="EK523">
        <v>0.66273760000000004</v>
      </c>
      <c r="EL523">
        <v>0.92280770000000001</v>
      </c>
      <c r="EM523">
        <v>0.69351529999999995</v>
      </c>
      <c r="EN523">
        <v>0.6927662</v>
      </c>
      <c r="EO523">
        <v>0.6191432</v>
      </c>
      <c r="EP523">
        <v>0.4947414</v>
      </c>
      <c r="EQ523">
        <v>0.70252079999999995</v>
      </c>
      <c r="ER523">
        <v>0.62100529999999998</v>
      </c>
      <c r="ES523">
        <v>0.72912200000000005</v>
      </c>
      <c r="ET523">
        <v>0.2189422</v>
      </c>
      <c r="EU523">
        <v>61.427100000000003</v>
      </c>
      <c r="EV523">
        <v>61.377130000000001</v>
      </c>
      <c r="EW523">
        <v>61.026389999999999</v>
      </c>
      <c r="EX523">
        <v>60.975090000000002</v>
      </c>
      <c r="EY523">
        <v>60.772849999999998</v>
      </c>
      <c r="EZ523">
        <v>60.62941</v>
      </c>
      <c r="FA523">
        <v>60.527320000000003</v>
      </c>
      <c r="FB523">
        <v>61.123060000000002</v>
      </c>
      <c r="FC523">
        <v>62.223489999999998</v>
      </c>
      <c r="FD523">
        <v>64.018969999999996</v>
      </c>
      <c r="FE523">
        <v>66.173910000000006</v>
      </c>
      <c r="FF523">
        <v>68.397540000000006</v>
      </c>
      <c r="FG523">
        <v>70.023610000000005</v>
      </c>
      <c r="FH523">
        <v>70.734030000000004</v>
      </c>
      <c r="FI523">
        <v>70.359179999999995</v>
      </c>
      <c r="FJ523">
        <v>70.153499999999994</v>
      </c>
      <c r="FK523">
        <v>69.295599999999993</v>
      </c>
      <c r="FL523">
        <v>68.093389999999999</v>
      </c>
      <c r="FM523">
        <v>66.683819999999997</v>
      </c>
      <c r="FN523">
        <v>64.726079999999996</v>
      </c>
      <c r="FO523">
        <v>62.708379999999998</v>
      </c>
      <c r="FP523">
        <v>61.841819999999998</v>
      </c>
      <c r="FQ523">
        <v>61.632899999999999</v>
      </c>
      <c r="FR523">
        <v>61.527850000000001</v>
      </c>
      <c r="FS523">
        <v>2.4700669999999998</v>
      </c>
      <c r="FT523">
        <v>0.105147</v>
      </c>
      <c r="FU523">
        <v>0.17012930000000001</v>
      </c>
    </row>
    <row r="524" spans="1:177" x14ac:dyDescent="0.3">
      <c r="A524" t="s">
        <v>226</v>
      </c>
      <c r="B524" t="s">
        <v>0</v>
      </c>
      <c r="C524" t="s">
        <v>276</v>
      </c>
      <c r="D524" s="30" t="s">
        <v>236</v>
      </c>
      <c r="E524" t="s">
        <v>221</v>
      </c>
      <c r="F524">
        <v>960</v>
      </c>
      <c r="G524">
        <v>1.9080520000000001</v>
      </c>
      <c r="H524">
        <v>1.861766</v>
      </c>
      <c r="I524">
        <v>1.4826509999999999</v>
      </c>
      <c r="J524">
        <v>1.159996</v>
      </c>
      <c r="K524">
        <v>1.0030520000000001</v>
      </c>
      <c r="L524">
        <v>0.80186000000000002</v>
      </c>
      <c r="M524">
        <v>1.0152399999999999</v>
      </c>
      <c r="N524">
        <v>0.81574650000000004</v>
      </c>
      <c r="O524">
        <v>0.2956107</v>
      </c>
      <c r="P524">
        <v>-0.42803210000000003</v>
      </c>
      <c r="Q524">
        <v>-1.4460489999999999</v>
      </c>
      <c r="R524">
        <v>-2.079863</v>
      </c>
      <c r="S524">
        <v>-2.3834409999999999</v>
      </c>
      <c r="T524">
        <v>-2.6013299999999999</v>
      </c>
      <c r="U524">
        <v>-2.40049</v>
      </c>
      <c r="V524">
        <v>-2.0194420000000002</v>
      </c>
      <c r="W524">
        <v>-1.036759</v>
      </c>
      <c r="X524">
        <v>-0.15802910000000001</v>
      </c>
      <c r="Y524">
        <v>0.80756099999999997</v>
      </c>
      <c r="Z524">
        <v>1.4646060000000001</v>
      </c>
      <c r="AA524">
        <v>1.512141</v>
      </c>
      <c r="AB524">
        <v>1.5899920000000001</v>
      </c>
      <c r="AC524">
        <v>1.5370250000000001</v>
      </c>
      <c r="AD524">
        <v>1.3097220000000001</v>
      </c>
      <c r="AE524">
        <v>-0.67561009999999999</v>
      </c>
      <c r="AF524">
        <v>-0.70270869999999996</v>
      </c>
      <c r="AG524">
        <v>-0.59307549999999998</v>
      </c>
      <c r="AH524">
        <v>-0.54815720000000001</v>
      </c>
      <c r="AI524">
        <v>-0.36182779999999998</v>
      </c>
      <c r="AJ524">
        <v>-0.4336525</v>
      </c>
      <c r="AK524">
        <v>-0.2721749</v>
      </c>
      <c r="AL524">
        <v>-2.80194E-2</v>
      </c>
      <c r="AM524">
        <v>1.50942E-2</v>
      </c>
      <c r="AN524">
        <v>-4.9324899999999998E-2</v>
      </c>
      <c r="AO524">
        <v>-0.15604219999999999</v>
      </c>
      <c r="AP524">
        <v>-0.10126010000000001</v>
      </c>
      <c r="AQ524">
        <v>1.2544100000000001E-2</v>
      </c>
      <c r="AR524">
        <v>-0.15716749999999999</v>
      </c>
      <c r="AS524">
        <v>-0.19560520000000001</v>
      </c>
      <c r="AT524">
        <v>-0.44548120000000002</v>
      </c>
      <c r="AU524">
        <v>-0.21757380000000001</v>
      </c>
      <c r="AV524">
        <v>-0.40265390000000001</v>
      </c>
      <c r="AW524">
        <v>-0.1632477</v>
      </c>
      <c r="AX524">
        <v>-1.7888899999999999E-2</v>
      </c>
      <c r="AY524">
        <v>-0.2115485</v>
      </c>
      <c r="AZ524">
        <v>-0.13359109999999999</v>
      </c>
      <c r="BA524">
        <v>-6.1166499999999999E-2</v>
      </c>
      <c r="BB524">
        <v>-0.19501109999999999</v>
      </c>
      <c r="BC524">
        <v>-0.48826439999999999</v>
      </c>
      <c r="BD524">
        <v>-0.52719090000000002</v>
      </c>
      <c r="BE524">
        <v>-0.47393400000000002</v>
      </c>
      <c r="BF524">
        <v>-0.4211819</v>
      </c>
      <c r="BG524">
        <v>-0.24982489999999999</v>
      </c>
      <c r="BH524">
        <v>-0.2960853</v>
      </c>
      <c r="BI524">
        <v>-3.9794299999999998E-2</v>
      </c>
      <c r="BJ524">
        <v>8.4141499999999994E-2</v>
      </c>
      <c r="BK524">
        <v>7.5350899999999998E-2</v>
      </c>
      <c r="BL524">
        <v>7.1198399999999995E-2</v>
      </c>
      <c r="BM524">
        <v>-2.3687400000000001E-2</v>
      </c>
      <c r="BN524">
        <v>3.29184E-2</v>
      </c>
      <c r="BO524">
        <v>0.13624249999999999</v>
      </c>
      <c r="BP524">
        <v>-2.9500999999999999E-2</v>
      </c>
      <c r="BQ524">
        <v>-5.5088600000000001E-2</v>
      </c>
      <c r="BR524">
        <v>-0.26708530000000003</v>
      </c>
      <c r="BS524">
        <v>-5.7733100000000002E-2</v>
      </c>
      <c r="BT524">
        <v>-0.2087425</v>
      </c>
      <c r="BU524">
        <v>-6.1200999999999998E-2</v>
      </c>
      <c r="BV524">
        <v>8.9691800000000002E-2</v>
      </c>
      <c r="BW524">
        <v>-7.2083099999999997E-2</v>
      </c>
      <c r="BX524">
        <v>-1.9706700000000001E-2</v>
      </c>
      <c r="BY524">
        <v>3.1161399999999999E-2</v>
      </c>
      <c r="BZ524">
        <v>-8.5489300000000004E-2</v>
      </c>
      <c r="CA524">
        <v>-0.35850929999999998</v>
      </c>
      <c r="CB524">
        <v>-0.40562779999999998</v>
      </c>
      <c r="CC524">
        <v>-0.39141700000000001</v>
      </c>
      <c r="CD524">
        <v>-0.33323930000000002</v>
      </c>
      <c r="CE524">
        <v>-0.17225199999999999</v>
      </c>
      <c r="CF524">
        <v>-0.2008067</v>
      </c>
      <c r="CG524">
        <v>0.1211517</v>
      </c>
      <c r="CH524">
        <v>0.16182369999999999</v>
      </c>
      <c r="CI524">
        <v>0.1170846</v>
      </c>
      <c r="CJ524">
        <v>0.15467239999999999</v>
      </c>
      <c r="CK524">
        <v>6.7981100000000003E-2</v>
      </c>
      <c r="CL524">
        <v>0.12584999999999999</v>
      </c>
      <c r="CM524">
        <v>0.22191559999999999</v>
      </c>
      <c r="CN524">
        <v>5.8920399999999998E-2</v>
      </c>
      <c r="CO524">
        <v>4.2232800000000001E-2</v>
      </c>
      <c r="CP524">
        <v>-0.14352880000000001</v>
      </c>
      <c r="CQ524">
        <v>5.2972100000000001E-2</v>
      </c>
      <c r="CR524">
        <v>-7.4440099999999995E-2</v>
      </c>
      <c r="CS524">
        <v>9.4762000000000006E-3</v>
      </c>
      <c r="CT524">
        <v>0.16420180000000001</v>
      </c>
      <c r="CU524">
        <v>2.4510199999999999E-2</v>
      </c>
      <c r="CV524">
        <v>5.9169300000000001E-2</v>
      </c>
      <c r="CW524">
        <v>9.5107399999999995E-2</v>
      </c>
      <c r="CX524">
        <v>-9.6349000000000001E-3</v>
      </c>
      <c r="CY524">
        <v>-0.22875419999999999</v>
      </c>
      <c r="CZ524">
        <v>-0.2840647</v>
      </c>
      <c r="DA524">
        <v>-0.30890000000000001</v>
      </c>
      <c r="DB524">
        <v>-0.2452966</v>
      </c>
      <c r="DC524">
        <v>-9.4679100000000002E-2</v>
      </c>
      <c r="DD524">
        <v>-0.1055281</v>
      </c>
      <c r="DE524">
        <v>0.28209780000000001</v>
      </c>
      <c r="DF524">
        <v>0.23950589999999999</v>
      </c>
      <c r="DG524">
        <v>0.1588183</v>
      </c>
      <c r="DH524">
        <v>0.23814650000000001</v>
      </c>
      <c r="DI524">
        <v>0.1596496</v>
      </c>
      <c r="DJ524">
        <v>0.21878159999999999</v>
      </c>
      <c r="DK524">
        <v>0.30758869999999999</v>
      </c>
      <c r="DL524">
        <v>0.14734179999999999</v>
      </c>
      <c r="DM524">
        <v>0.13955419999999999</v>
      </c>
      <c r="DN524">
        <v>-1.9972400000000001E-2</v>
      </c>
      <c r="DO524">
        <v>0.16367719999999999</v>
      </c>
      <c r="DP524">
        <v>5.9862400000000003E-2</v>
      </c>
      <c r="DQ524">
        <v>8.0153500000000003E-2</v>
      </c>
      <c r="DR524">
        <v>0.2387118</v>
      </c>
      <c r="DS524">
        <v>0.1211034</v>
      </c>
      <c r="DT524">
        <v>0.13804530000000001</v>
      </c>
      <c r="DU524">
        <v>0.15905340000000001</v>
      </c>
      <c r="DV524">
        <v>6.6219600000000003E-2</v>
      </c>
      <c r="DW524">
        <v>-4.1408500000000001E-2</v>
      </c>
      <c r="DX524">
        <v>-0.1085469</v>
      </c>
      <c r="DY524">
        <v>-0.18975839999999999</v>
      </c>
      <c r="DZ524">
        <v>-0.11832139999999999</v>
      </c>
      <c r="EA524">
        <v>1.73238E-2</v>
      </c>
      <c r="EB524">
        <v>3.2038999999999998E-2</v>
      </c>
      <c r="EC524">
        <v>0.5144784</v>
      </c>
      <c r="ED524">
        <v>0.3516667</v>
      </c>
      <c r="EE524">
        <v>0.21907499999999999</v>
      </c>
      <c r="EF524">
        <v>0.35866979999999998</v>
      </c>
      <c r="EG524">
        <v>0.2920044</v>
      </c>
      <c r="EH524">
        <v>0.3529601</v>
      </c>
      <c r="EI524">
        <v>0.43128709999999998</v>
      </c>
      <c r="EJ524">
        <v>0.27500819999999998</v>
      </c>
      <c r="EK524">
        <v>0.28007080000000001</v>
      </c>
      <c r="EL524">
        <v>0.15842349999999999</v>
      </c>
      <c r="EM524">
        <v>0.32351790000000002</v>
      </c>
      <c r="EN524">
        <v>0.25377369999999999</v>
      </c>
      <c r="EO524">
        <v>0.18220020000000001</v>
      </c>
      <c r="EP524">
        <v>0.3462924</v>
      </c>
      <c r="EQ524">
        <v>0.26056879999999999</v>
      </c>
      <c r="ER524">
        <v>0.25192959999999998</v>
      </c>
      <c r="ES524">
        <v>0.25138129999999997</v>
      </c>
      <c r="ET524">
        <v>0.17574129999999999</v>
      </c>
      <c r="EU524">
        <v>59.880240000000001</v>
      </c>
      <c r="EV524">
        <v>59.424810000000001</v>
      </c>
      <c r="EW524">
        <v>58.824120000000001</v>
      </c>
      <c r="EX524">
        <v>58.721580000000003</v>
      </c>
      <c r="EY524">
        <v>58.42089</v>
      </c>
      <c r="EZ524">
        <v>58.270029999999998</v>
      </c>
      <c r="FA524">
        <v>58.066549999999999</v>
      </c>
      <c r="FB524">
        <v>59.777259999999998</v>
      </c>
      <c r="FC524">
        <v>62.554690000000001</v>
      </c>
      <c r="FD524">
        <v>66.475980000000007</v>
      </c>
      <c r="FE524">
        <v>71.321680000000001</v>
      </c>
      <c r="FF524">
        <v>74.47054</v>
      </c>
      <c r="FG524">
        <v>77.315759999999997</v>
      </c>
      <c r="FH524">
        <v>79.213700000000003</v>
      </c>
      <c r="FI524">
        <v>80.1083</v>
      </c>
      <c r="FJ524">
        <v>79.552639999999997</v>
      </c>
      <c r="FK524">
        <v>78.500399999999999</v>
      </c>
      <c r="FL524">
        <v>76.206969999999998</v>
      </c>
      <c r="FM524">
        <v>73.36327</v>
      </c>
      <c r="FN524">
        <v>69.163719999999998</v>
      </c>
      <c r="FO524">
        <v>64.258459999999999</v>
      </c>
      <c r="FP524">
        <v>61.355029999999999</v>
      </c>
      <c r="FQ524">
        <v>60.39199</v>
      </c>
      <c r="FR524">
        <v>59.733199999999997</v>
      </c>
      <c r="FS524">
        <v>1.64192</v>
      </c>
      <c r="FT524">
        <v>8.5074899999999995E-2</v>
      </c>
      <c r="FU524">
        <v>0.13926820000000001</v>
      </c>
    </row>
    <row r="525" spans="1:177" x14ac:dyDescent="0.3">
      <c r="A525" t="s">
        <v>226</v>
      </c>
      <c r="B525" t="s">
        <v>0</v>
      </c>
      <c r="C525" t="s">
        <v>276</v>
      </c>
      <c r="D525" s="30" t="s">
        <v>237</v>
      </c>
      <c r="E525" t="s">
        <v>219</v>
      </c>
      <c r="F525">
        <v>2341</v>
      </c>
      <c r="G525">
        <v>5.3065319999999998</v>
      </c>
      <c r="H525">
        <v>4.9945069999999996</v>
      </c>
      <c r="I525">
        <v>4.3155250000000001</v>
      </c>
      <c r="J525">
        <v>3.6529060000000002</v>
      </c>
      <c r="K525">
        <v>3.184053</v>
      </c>
      <c r="L525">
        <v>3.1251730000000002</v>
      </c>
      <c r="M525">
        <v>2.9890850000000002</v>
      </c>
      <c r="N525">
        <v>2.079415</v>
      </c>
      <c r="O525">
        <v>0.84110770000000001</v>
      </c>
      <c r="P525">
        <v>-1.0639970000000001</v>
      </c>
      <c r="Q525">
        <v>-2.6241120000000002</v>
      </c>
      <c r="R525">
        <v>-3.890987</v>
      </c>
      <c r="S525">
        <v>-4.6359599999999999</v>
      </c>
      <c r="T525">
        <v>-4.7200759999999997</v>
      </c>
      <c r="U525">
        <v>-3.9671150000000002</v>
      </c>
      <c r="V525">
        <v>-2.9709989999999999</v>
      </c>
      <c r="W525">
        <v>-1.2427600000000001</v>
      </c>
      <c r="X525">
        <v>1.3228839999999999</v>
      </c>
      <c r="Y525">
        <v>3.0798869999999998</v>
      </c>
      <c r="Z525">
        <v>3.536581</v>
      </c>
      <c r="AA525">
        <v>3.6729289999999999</v>
      </c>
      <c r="AB525">
        <v>3.704739</v>
      </c>
      <c r="AC525">
        <v>3.2643089999999999</v>
      </c>
      <c r="AD525">
        <v>2.8683719999999999</v>
      </c>
      <c r="AE525">
        <v>-1.2156979999999999</v>
      </c>
      <c r="AF525">
        <v>-1.2295290000000001</v>
      </c>
      <c r="AG525">
        <v>-0.83799920000000006</v>
      </c>
      <c r="AH525">
        <v>-0.55736929999999996</v>
      </c>
      <c r="AI525">
        <v>-0.40684730000000002</v>
      </c>
      <c r="AJ525">
        <v>-0.12695010000000001</v>
      </c>
      <c r="AK525">
        <v>-0.10562439999999999</v>
      </c>
      <c r="AL525">
        <v>-0.3738727</v>
      </c>
      <c r="AM525">
        <v>-2.8731999999999998E-3</v>
      </c>
      <c r="AN525">
        <v>-2.354E-4</v>
      </c>
      <c r="AO525">
        <v>0.24582870000000001</v>
      </c>
      <c r="AP525">
        <v>0.33850010000000003</v>
      </c>
      <c r="AQ525">
        <v>0.37944450000000002</v>
      </c>
      <c r="AR525">
        <v>-4.7562000000000004E-3</v>
      </c>
      <c r="AS525">
        <v>4.73458E-2</v>
      </c>
      <c r="AT525">
        <v>-0.18740419999999999</v>
      </c>
      <c r="AU525">
        <v>-0.21049789999999999</v>
      </c>
      <c r="AV525">
        <v>-6.58474E-2</v>
      </c>
      <c r="AW525">
        <v>-0.19951769999999999</v>
      </c>
      <c r="AX525">
        <v>-0.67479310000000003</v>
      </c>
      <c r="AY525">
        <v>-0.62735399999999997</v>
      </c>
      <c r="AZ525">
        <v>-0.56496020000000002</v>
      </c>
      <c r="BA525">
        <v>-0.77311470000000004</v>
      </c>
      <c r="BB525">
        <v>-0.8291113</v>
      </c>
      <c r="BC525">
        <v>-0.79726730000000001</v>
      </c>
      <c r="BD525">
        <v>-0.92403440000000003</v>
      </c>
      <c r="BE525">
        <v>-0.61812279999999997</v>
      </c>
      <c r="BF525">
        <v>-0.35748350000000001</v>
      </c>
      <c r="BG525">
        <v>-0.1513128</v>
      </c>
      <c r="BH525">
        <v>0.1743864</v>
      </c>
      <c r="BI525">
        <v>9.3580099999999999E-2</v>
      </c>
      <c r="BJ525">
        <v>-0.22933600000000001</v>
      </c>
      <c r="BK525">
        <v>0.18114479999999999</v>
      </c>
      <c r="BL525">
        <v>0.20529620000000001</v>
      </c>
      <c r="BM525">
        <v>0.45562180000000002</v>
      </c>
      <c r="BN525">
        <v>0.55658779999999997</v>
      </c>
      <c r="BO525">
        <v>0.58774199999999999</v>
      </c>
      <c r="BP525">
        <v>0.22926630000000001</v>
      </c>
      <c r="BQ525">
        <v>0.25971670000000002</v>
      </c>
      <c r="BR525">
        <v>4.9471899999999999E-2</v>
      </c>
      <c r="BS525">
        <v>-2.2989E-3</v>
      </c>
      <c r="BT525">
        <v>0.11619980000000001</v>
      </c>
      <c r="BU525">
        <v>-9.8481999999999997E-3</v>
      </c>
      <c r="BV525">
        <v>-0.40189320000000001</v>
      </c>
      <c r="BW525">
        <v>-0.35252800000000001</v>
      </c>
      <c r="BX525">
        <v>-0.27701490000000001</v>
      </c>
      <c r="BY525">
        <v>-0.47379369999999998</v>
      </c>
      <c r="BZ525">
        <v>-0.52868179999999998</v>
      </c>
      <c r="CA525">
        <v>-0.50746349999999996</v>
      </c>
      <c r="CB525">
        <v>-0.71244960000000002</v>
      </c>
      <c r="CC525">
        <v>-0.4658369</v>
      </c>
      <c r="CD525">
        <v>-0.21904319999999999</v>
      </c>
      <c r="CE525">
        <v>2.5669600000000001E-2</v>
      </c>
      <c r="CF525">
        <v>0.38309110000000002</v>
      </c>
      <c r="CG525">
        <v>0.23154849999999999</v>
      </c>
      <c r="CH525">
        <v>-0.12923029999999999</v>
      </c>
      <c r="CI525">
        <v>0.30859520000000001</v>
      </c>
      <c r="CJ525">
        <v>0.34764669999999998</v>
      </c>
      <c r="CK525">
        <v>0.60092389999999996</v>
      </c>
      <c r="CL525">
        <v>0.7076346</v>
      </c>
      <c r="CM525">
        <v>0.7320082</v>
      </c>
      <c r="CN525">
        <v>0.39134960000000002</v>
      </c>
      <c r="CO525">
        <v>0.4068041</v>
      </c>
      <c r="CP525">
        <v>0.21353159999999999</v>
      </c>
      <c r="CQ525">
        <v>0.141899</v>
      </c>
      <c r="CR525">
        <v>0.2422851</v>
      </c>
      <c r="CS525">
        <v>0.1215164</v>
      </c>
      <c r="CT525">
        <v>-0.21288360000000001</v>
      </c>
      <c r="CU525">
        <v>-0.1621843</v>
      </c>
      <c r="CV525">
        <v>-7.7584799999999995E-2</v>
      </c>
      <c r="CW525">
        <v>-0.26648490000000002</v>
      </c>
      <c r="CX525">
        <v>-0.32060529999999998</v>
      </c>
      <c r="CY525">
        <v>-0.21765970000000001</v>
      </c>
      <c r="CZ525">
        <v>-0.50086489999999995</v>
      </c>
      <c r="DA525">
        <v>-0.31355119999999997</v>
      </c>
      <c r="DB525">
        <v>-8.0602900000000005E-2</v>
      </c>
      <c r="DC525">
        <v>0.202652</v>
      </c>
      <c r="DD525">
        <v>0.59179579999999998</v>
      </c>
      <c r="DE525">
        <v>0.36951689999999998</v>
      </c>
      <c r="DF525">
        <v>-2.91246E-2</v>
      </c>
      <c r="DG525">
        <v>0.43604549999999997</v>
      </c>
      <c r="DH525">
        <v>0.48999730000000002</v>
      </c>
      <c r="DI525">
        <v>0.74622599999999994</v>
      </c>
      <c r="DJ525">
        <v>0.85868140000000004</v>
      </c>
      <c r="DK525">
        <v>0.87627429999999995</v>
      </c>
      <c r="DL525">
        <v>0.55343279999999995</v>
      </c>
      <c r="DM525">
        <v>0.55389149999999998</v>
      </c>
      <c r="DN525">
        <v>0.37759120000000002</v>
      </c>
      <c r="DO525">
        <v>0.28609699999999999</v>
      </c>
      <c r="DP525">
        <v>0.36837049999999999</v>
      </c>
      <c r="DQ525">
        <v>0.25288090000000002</v>
      </c>
      <c r="DR525">
        <v>-2.38739E-2</v>
      </c>
      <c r="DS525">
        <v>2.8159400000000001E-2</v>
      </c>
      <c r="DT525">
        <v>0.1218453</v>
      </c>
      <c r="DU525">
        <v>-5.9176100000000002E-2</v>
      </c>
      <c r="DV525">
        <v>-0.1125287</v>
      </c>
      <c r="DW525">
        <v>0.20077100000000001</v>
      </c>
      <c r="DX525">
        <v>-0.19537009999999999</v>
      </c>
      <c r="DY525">
        <v>-9.3674599999999997E-2</v>
      </c>
      <c r="DZ525">
        <v>0.1192829</v>
      </c>
      <c r="EA525">
        <v>0.4581865</v>
      </c>
      <c r="EB525">
        <v>0.89313229999999999</v>
      </c>
      <c r="EC525">
        <v>0.56872140000000004</v>
      </c>
      <c r="ED525">
        <v>0.11541220000000001</v>
      </c>
      <c r="EE525">
        <v>0.62006349999999999</v>
      </c>
      <c r="EF525">
        <v>0.69552879999999995</v>
      </c>
      <c r="EG525">
        <v>0.95601899999999995</v>
      </c>
      <c r="EH525">
        <v>1.0767690000000001</v>
      </c>
      <c r="EI525">
        <v>1.0845720000000001</v>
      </c>
      <c r="EJ525">
        <v>0.78745529999999997</v>
      </c>
      <c r="EK525">
        <v>0.76626249999999996</v>
      </c>
      <c r="EL525">
        <v>0.61446730000000005</v>
      </c>
      <c r="EM525">
        <v>0.49429590000000001</v>
      </c>
      <c r="EN525">
        <v>0.55041770000000001</v>
      </c>
      <c r="EO525">
        <v>0.44255050000000001</v>
      </c>
      <c r="EP525">
        <v>0.249026</v>
      </c>
      <c r="EQ525">
        <v>0.30298550000000002</v>
      </c>
      <c r="ER525">
        <v>0.40979070000000001</v>
      </c>
      <c r="ES525">
        <v>0.240145</v>
      </c>
      <c r="ET525">
        <v>0.1879007</v>
      </c>
      <c r="EU525">
        <v>50.889600000000002</v>
      </c>
      <c r="EV525">
        <v>49.86251</v>
      </c>
      <c r="EW525">
        <v>49.498429999999999</v>
      </c>
      <c r="EX525">
        <v>48.832830000000001</v>
      </c>
      <c r="EY525">
        <v>48.578760000000003</v>
      </c>
      <c r="EZ525">
        <v>48.401710000000001</v>
      </c>
      <c r="FA525">
        <v>47.686999999999998</v>
      </c>
      <c r="FB525">
        <v>47.705170000000003</v>
      </c>
      <c r="FC525">
        <v>50.738700000000001</v>
      </c>
      <c r="FD525">
        <v>54.666440000000001</v>
      </c>
      <c r="FE525">
        <v>58.228940000000001</v>
      </c>
      <c r="FF525">
        <v>61.075499999999998</v>
      </c>
      <c r="FG525">
        <v>62.538800000000002</v>
      </c>
      <c r="FH525">
        <v>63.129779999999997</v>
      </c>
      <c r="FI525">
        <v>63.580419999999997</v>
      </c>
      <c r="FJ525">
        <v>63.208489999999998</v>
      </c>
      <c r="FK525">
        <v>61.978920000000002</v>
      </c>
      <c r="FL525">
        <v>60.32302</v>
      </c>
      <c r="FM525">
        <v>58.441200000000002</v>
      </c>
      <c r="FN525">
        <v>55.61486</v>
      </c>
      <c r="FO525">
        <v>53.546019999999999</v>
      </c>
      <c r="FP525">
        <v>52.225279999999998</v>
      </c>
      <c r="FQ525">
        <v>51.571040000000004</v>
      </c>
      <c r="FR525">
        <v>50.672649999999997</v>
      </c>
      <c r="FS525">
        <v>2.7010800000000001</v>
      </c>
      <c r="FT525">
        <v>0.15427959999999999</v>
      </c>
      <c r="FU525">
        <v>0.21664739999999999</v>
      </c>
    </row>
    <row r="526" spans="1:177" x14ac:dyDescent="0.3">
      <c r="A526" t="s">
        <v>226</v>
      </c>
      <c r="B526" t="s">
        <v>0</v>
      </c>
      <c r="C526" t="s">
        <v>276</v>
      </c>
      <c r="D526" s="30" t="s">
        <v>237</v>
      </c>
      <c r="E526" t="s">
        <v>220</v>
      </c>
      <c r="F526">
        <v>1434</v>
      </c>
      <c r="G526">
        <v>3.5311469999999998</v>
      </c>
      <c r="H526">
        <v>3.059955</v>
      </c>
      <c r="I526">
        <v>2.7145670000000002</v>
      </c>
      <c r="J526">
        <v>2.335458</v>
      </c>
      <c r="K526">
        <v>2.0586880000000001</v>
      </c>
      <c r="L526">
        <v>1.7567410000000001</v>
      </c>
      <c r="M526">
        <v>1.6934929999999999</v>
      </c>
      <c r="N526">
        <v>1.4543010000000001</v>
      </c>
      <c r="O526">
        <v>0.66241099999999997</v>
      </c>
      <c r="P526">
        <v>-0.76346539999999996</v>
      </c>
      <c r="Q526">
        <v>-1.605755</v>
      </c>
      <c r="R526">
        <v>-2.3282120000000002</v>
      </c>
      <c r="S526">
        <v>-2.9367839999999998</v>
      </c>
      <c r="T526">
        <v>-2.7976610000000002</v>
      </c>
      <c r="U526">
        <v>-2.2454860000000001</v>
      </c>
      <c r="V526">
        <v>-1.644436</v>
      </c>
      <c r="W526">
        <v>-0.61811479999999996</v>
      </c>
      <c r="X526">
        <v>0.87958510000000001</v>
      </c>
      <c r="Y526">
        <v>2.0253830000000002</v>
      </c>
      <c r="Z526">
        <v>2.3645130000000001</v>
      </c>
      <c r="AA526">
        <v>2.3953690000000001</v>
      </c>
      <c r="AB526">
        <v>2.5377519999999998</v>
      </c>
      <c r="AC526">
        <v>2.2742589999999998</v>
      </c>
      <c r="AD526">
        <v>2.0374089999999998</v>
      </c>
      <c r="AE526">
        <v>-0.72015150000000006</v>
      </c>
      <c r="AF526">
        <v>-0.85347759999999995</v>
      </c>
      <c r="AG526">
        <v>-0.62003240000000004</v>
      </c>
      <c r="AH526">
        <v>-0.35812240000000001</v>
      </c>
      <c r="AI526">
        <v>-0.25464409999999998</v>
      </c>
      <c r="AJ526">
        <v>-0.29404390000000002</v>
      </c>
      <c r="AK526">
        <v>-0.21104419999999999</v>
      </c>
      <c r="AL526">
        <v>-0.15412429999999999</v>
      </c>
      <c r="AM526">
        <v>4.0100999999999999E-3</v>
      </c>
      <c r="AN526">
        <v>-0.19713939999999999</v>
      </c>
      <c r="AO526">
        <v>-6.3001000000000003E-3</v>
      </c>
      <c r="AP526">
        <v>0.14594950000000001</v>
      </c>
      <c r="AQ526">
        <v>7.7029799999999995E-2</v>
      </c>
      <c r="AR526">
        <v>-1.2973999999999999E-2</v>
      </c>
      <c r="AS526">
        <v>0.18441199999999999</v>
      </c>
      <c r="AT526">
        <v>8.5293900000000006E-2</v>
      </c>
      <c r="AU526">
        <v>-3.5518500000000001E-2</v>
      </c>
      <c r="AV526">
        <v>-2.6540999999999999E-3</v>
      </c>
      <c r="AW526">
        <v>-3.7393799999999998E-2</v>
      </c>
      <c r="AX526">
        <v>-0.32308609999999999</v>
      </c>
      <c r="AY526">
        <v>-0.4104699</v>
      </c>
      <c r="AZ526">
        <v>-0.2427337</v>
      </c>
      <c r="BA526">
        <v>-0.3722626</v>
      </c>
      <c r="BB526">
        <v>-0.3733033</v>
      </c>
      <c r="BC526">
        <v>-0.38495819999999997</v>
      </c>
      <c r="BD526">
        <v>-0.64075139999999997</v>
      </c>
      <c r="BE526">
        <v>-0.41502899999999998</v>
      </c>
      <c r="BF526">
        <v>-0.1955076</v>
      </c>
      <c r="BG526">
        <v>-5.6807499999999997E-2</v>
      </c>
      <c r="BH526">
        <v>-7.76144E-2</v>
      </c>
      <c r="BI526">
        <v>-7.5329900000000005E-2</v>
      </c>
      <c r="BJ526">
        <v>-1.37748E-2</v>
      </c>
      <c r="BK526">
        <v>0.176348</v>
      </c>
      <c r="BL526">
        <v>-8.0069500000000002E-2</v>
      </c>
      <c r="BM526">
        <v>0.13796510000000001</v>
      </c>
      <c r="BN526">
        <v>0.30327860000000001</v>
      </c>
      <c r="BO526">
        <v>0.23769979999999999</v>
      </c>
      <c r="BP526">
        <v>0.16745309999999999</v>
      </c>
      <c r="BQ526">
        <v>0.34745209999999999</v>
      </c>
      <c r="BR526">
        <v>0.2426566</v>
      </c>
      <c r="BS526">
        <v>0.13235060000000001</v>
      </c>
      <c r="BT526">
        <v>0.12886429999999999</v>
      </c>
      <c r="BU526">
        <v>0.1057567</v>
      </c>
      <c r="BV526">
        <v>-0.11659310000000001</v>
      </c>
      <c r="BW526">
        <v>-0.16249630000000001</v>
      </c>
      <c r="BX526">
        <v>1.1851199999999999E-2</v>
      </c>
      <c r="BY526">
        <v>-9.62509E-2</v>
      </c>
      <c r="BZ526">
        <v>-9.0058399999999997E-2</v>
      </c>
      <c r="CA526">
        <v>-0.1528043</v>
      </c>
      <c r="CB526">
        <v>-0.49341790000000002</v>
      </c>
      <c r="CC526">
        <v>-0.27304420000000001</v>
      </c>
      <c r="CD526">
        <v>-8.2880999999999996E-2</v>
      </c>
      <c r="CE526">
        <v>8.0213599999999996E-2</v>
      </c>
      <c r="CF526">
        <v>7.2284100000000004E-2</v>
      </c>
      <c r="CG526">
        <v>1.8665399999999999E-2</v>
      </c>
      <c r="CH526">
        <v>8.3430900000000002E-2</v>
      </c>
      <c r="CI526">
        <v>0.29570879999999999</v>
      </c>
      <c r="CJ526">
        <v>1.0127000000000001E-3</v>
      </c>
      <c r="CK526">
        <v>0.2378826</v>
      </c>
      <c r="CL526">
        <v>0.41224430000000001</v>
      </c>
      <c r="CM526">
        <v>0.34897929999999999</v>
      </c>
      <c r="CN526">
        <v>0.29241630000000002</v>
      </c>
      <c r="CO526">
        <v>0.46037309999999998</v>
      </c>
      <c r="CP526">
        <v>0.3516456</v>
      </c>
      <c r="CQ526">
        <v>0.24861620000000001</v>
      </c>
      <c r="CR526">
        <v>0.2199535</v>
      </c>
      <c r="CS526">
        <v>0.20490240000000001</v>
      </c>
      <c r="CT526">
        <v>2.64233E-2</v>
      </c>
      <c r="CU526">
        <v>9.2496000000000002E-3</v>
      </c>
      <c r="CV526">
        <v>0.18817590000000001</v>
      </c>
      <c r="CW526">
        <v>9.4913899999999995E-2</v>
      </c>
      <c r="CX526">
        <v>0.10611619999999999</v>
      </c>
      <c r="CY526">
        <v>7.9349600000000006E-2</v>
      </c>
      <c r="CZ526">
        <v>-0.34608430000000001</v>
      </c>
      <c r="DA526">
        <v>-0.13105939999999999</v>
      </c>
      <c r="DB526">
        <v>2.9745600000000001E-2</v>
      </c>
      <c r="DC526">
        <v>0.2172346</v>
      </c>
      <c r="DD526">
        <v>0.2221825</v>
      </c>
      <c r="DE526">
        <v>0.11266080000000001</v>
      </c>
      <c r="DF526">
        <v>0.18063650000000001</v>
      </c>
      <c r="DG526">
        <v>0.41506959999999998</v>
      </c>
      <c r="DH526">
        <v>8.2094899999999998E-2</v>
      </c>
      <c r="DI526">
        <v>0.33780019999999999</v>
      </c>
      <c r="DJ526">
        <v>0.5212099</v>
      </c>
      <c r="DK526">
        <v>0.46025890000000003</v>
      </c>
      <c r="DL526">
        <v>0.41737960000000002</v>
      </c>
      <c r="DM526">
        <v>0.57329419999999998</v>
      </c>
      <c r="DN526">
        <v>0.4606345</v>
      </c>
      <c r="DO526">
        <v>0.36488179999999998</v>
      </c>
      <c r="DP526">
        <v>0.31104270000000001</v>
      </c>
      <c r="DQ526">
        <v>0.30404799999999998</v>
      </c>
      <c r="DR526">
        <v>0.1694397</v>
      </c>
      <c r="DS526">
        <v>0.1809954</v>
      </c>
      <c r="DT526">
        <v>0.36450070000000001</v>
      </c>
      <c r="DU526">
        <v>0.28607870000000002</v>
      </c>
      <c r="DV526">
        <v>0.30229070000000002</v>
      </c>
      <c r="DW526">
        <v>0.41454299999999999</v>
      </c>
      <c r="DX526">
        <v>-0.13335810000000001</v>
      </c>
      <c r="DY526">
        <v>7.3943999999999996E-2</v>
      </c>
      <c r="DZ526">
        <v>0.19236039999999999</v>
      </c>
      <c r="EA526">
        <v>0.41507119999999997</v>
      </c>
      <c r="EB526">
        <v>0.438612</v>
      </c>
      <c r="EC526">
        <v>0.24837509999999999</v>
      </c>
      <c r="ED526">
        <v>0.32098599999999999</v>
      </c>
      <c r="EE526">
        <v>0.58740760000000003</v>
      </c>
      <c r="EF526">
        <v>0.1991647</v>
      </c>
      <c r="EG526">
        <v>0.48206539999999998</v>
      </c>
      <c r="EH526">
        <v>0.678539</v>
      </c>
      <c r="EI526">
        <v>0.62092890000000001</v>
      </c>
      <c r="EJ526">
        <v>0.59780670000000002</v>
      </c>
      <c r="EK526">
        <v>0.7363343</v>
      </c>
      <c r="EL526">
        <v>0.61799720000000002</v>
      </c>
      <c r="EM526">
        <v>0.53275079999999997</v>
      </c>
      <c r="EN526">
        <v>0.44256109999999999</v>
      </c>
      <c r="EO526">
        <v>0.4471985</v>
      </c>
      <c r="EP526">
        <v>0.37593270000000001</v>
      </c>
      <c r="EQ526">
        <v>0.42896909999999999</v>
      </c>
      <c r="ER526">
        <v>0.61908560000000001</v>
      </c>
      <c r="ES526">
        <v>0.56209039999999999</v>
      </c>
      <c r="ET526">
        <v>0.58553560000000004</v>
      </c>
      <c r="EU526">
        <v>52.493459999999999</v>
      </c>
      <c r="EV526">
        <v>51.78069</v>
      </c>
      <c r="EW526">
        <v>51.246920000000003</v>
      </c>
      <c r="EX526">
        <v>50.581859999999999</v>
      </c>
      <c r="EY526">
        <v>50.528469999999999</v>
      </c>
      <c r="EZ526">
        <v>50.149250000000002</v>
      </c>
      <c r="FA526">
        <v>49.251750000000001</v>
      </c>
      <c r="FB526">
        <v>49.342019999999998</v>
      </c>
      <c r="FC526">
        <v>52.365079999999999</v>
      </c>
      <c r="FD526">
        <v>55.970559999999999</v>
      </c>
      <c r="FE526">
        <v>59.253770000000003</v>
      </c>
      <c r="FF526">
        <v>62.216140000000003</v>
      </c>
      <c r="FG526">
        <v>63.519550000000002</v>
      </c>
      <c r="FH526">
        <v>63.730510000000002</v>
      </c>
      <c r="FI526">
        <v>64.075140000000005</v>
      </c>
      <c r="FJ526">
        <v>63.738230000000001</v>
      </c>
      <c r="FK526">
        <v>62.271889999999999</v>
      </c>
      <c r="FL526">
        <v>60.65361</v>
      </c>
      <c r="FM526">
        <v>59.029229999999998</v>
      </c>
      <c r="FN526">
        <v>56.796660000000003</v>
      </c>
      <c r="FO526">
        <v>54.986640000000001</v>
      </c>
      <c r="FP526">
        <v>53.554279999999999</v>
      </c>
      <c r="FQ526">
        <v>53.029969999999999</v>
      </c>
      <c r="FR526">
        <v>52.077150000000003</v>
      </c>
      <c r="FS526">
        <v>2.2146370000000002</v>
      </c>
      <c r="FT526">
        <v>0.1283378</v>
      </c>
      <c r="FU526">
        <v>0.18730959999999999</v>
      </c>
    </row>
    <row r="527" spans="1:177" x14ac:dyDescent="0.3">
      <c r="A527" t="s">
        <v>226</v>
      </c>
      <c r="B527" t="s">
        <v>0</v>
      </c>
      <c r="C527" t="s">
        <v>276</v>
      </c>
      <c r="D527" s="30" t="s">
        <v>237</v>
      </c>
      <c r="E527" t="s">
        <v>221</v>
      </c>
      <c r="F527">
        <v>907</v>
      </c>
      <c r="G527">
        <v>1.880242</v>
      </c>
      <c r="H527">
        <v>1.9474579999999999</v>
      </c>
      <c r="I527">
        <v>1.6242030000000001</v>
      </c>
      <c r="J527">
        <v>1.338125</v>
      </c>
      <c r="K527">
        <v>1.1333059999999999</v>
      </c>
      <c r="L527">
        <v>1.272451</v>
      </c>
      <c r="M527">
        <v>1.228423</v>
      </c>
      <c r="N527">
        <v>0.68758260000000004</v>
      </c>
      <c r="O527">
        <v>0.22776950000000001</v>
      </c>
      <c r="P527">
        <v>-0.39860079999999998</v>
      </c>
      <c r="Q527">
        <v>-1.0805689999999999</v>
      </c>
      <c r="R527">
        <v>-1.5871569999999999</v>
      </c>
      <c r="S527">
        <v>-1.7589269999999999</v>
      </c>
      <c r="T527">
        <v>-1.9177150000000001</v>
      </c>
      <c r="U527">
        <v>-1.6814279999999999</v>
      </c>
      <c r="V527">
        <v>-1.2821800000000001</v>
      </c>
      <c r="W527">
        <v>-0.5919818</v>
      </c>
      <c r="X527">
        <v>0.45518900000000001</v>
      </c>
      <c r="Y527">
        <v>1.1051390000000001</v>
      </c>
      <c r="Z527">
        <v>1.247609</v>
      </c>
      <c r="AA527">
        <v>1.319129</v>
      </c>
      <c r="AB527">
        <v>1.25963</v>
      </c>
      <c r="AC527">
        <v>1.0983719999999999</v>
      </c>
      <c r="AD527">
        <v>0.95783419999999997</v>
      </c>
      <c r="AE527">
        <v>-0.71290500000000001</v>
      </c>
      <c r="AF527">
        <v>-0.58048049999999995</v>
      </c>
      <c r="AG527">
        <v>-0.3914165</v>
      </c>
      <c r="AH527">
        <v>-0.3235249</v>
      </c>
      <c r="AI527">
        <v>-0.3043264</v>
      </c>
      <c r="AJ527">
        <v>-7.9380400000000004E-2</v>
      </c>
      <c r="AK527">
        <v>-5.7050200000000002E-2</v>
      </c>
      <c r="AL527">
        <v>-0.27200340000000001</v>
      </c>
      <c r="AM527">
        <v>-0.1038603</v>
      </c>
      <c r="AN527">
        <v>1.85636E-2</v>
      </c>
      <c r="AO527">
        <v>7.4834300000000006E-2</v>
      </c>
      <c r="AP527">
        <v>4.5697599999999998E-2</v>
      </c>
      <c r="AQ527">
        <v>0.1193225</v>
      </c>
      <c r="AR527">
        <v>-0.1253252</v>
      </c>
      <c r="AS527">
        <v>-0.19969509999999999</v>
      </c>
      <c r="AT527">
        <v>-0.3123823</v>
      </c>
      <c r="AU527">
        <v>-0.248998</v>
      </c>
      <c r="AV527">
        <v>-0.1415747</v>
      </c>
      <c r="AW527">
        <v>-0.22161539999999999</v>
      </c>
      <c r="AX527">
        <v>-0.43363370000000001</v>
      </c>
      <c r="AY527">
        <v>-0.36925380000000002</v>
      </c>
      <c r="AZ527">
        <v>-0.42868889999999998</v>
      </c>
      <c r="BA527">
        <v>-0.52073899999999995</v>
      </c>
      <c r="BB527">
        <v>-0.57141120000000001</v>
      </c>
      <c r="BC527">
        <v>-0.47613810000000001</v>
      </c>
      <c r="BD527">
        <v>-0.3932253</v>
      </c>
      <c r="BE527">
        <v>-0.28252919999999998</v>
      </c>
      <c r="BF527">
        <v>-0.2165946</v>
      </c>
      <c r="BG527">
        <v>-0.1622075</v>
      </c>
      <c r="BH527">
        <v>8.8891100000000001E-2</v>
      </c>
      <c r="BI527">
        <v>6.0656000000000002E-2</v>
      </c>
      <c r="BJ527">
        <v>-0.20302990000000001</v>
      </c>
      <c r="BK527">
        <v>-9.5744000000000003E-3</v>
      </c>
      <c r="BL527">
        <v>0.15272769999999999</v>
      </c>
      <c r="BM527">
        <v>0.2066153</v>
      </c>
      <c r="BN527">
        <v>0.17909890000000001</v>
      </c>
      <c r="BO527">
        <v>0.24104700000000001</v>
      </c>
      <c r="BP527">
        <v>1.4036399999999999E-2</v>
      </c>
      <c r="BQ527">
        <v>-8.4851300000000004E-2</v>
      </c>
      <c r="BR527">
        <v>-0.17670140000000001</v>
      </c>
      <c r="BS527">
        <v>-0.1368086</v>
      </c>
      <c r="BT527">
        <v>-3.2978800000000003E-2</v>
      </c>
      <c r="BU527">
        <v>-0.1076599</v>
      </c>
      <c r="BV527">
        <v>-0.27421659999999998</v>
      </c>
      <c r="BW527">
        <v>-0.22500519999999999</v>
      </c>
      <c r="BX527">
        <v>-0.27618280000000001</v>
      </c>
      <c r="BY527">
        <v>-0.36352040000000002</v>
      </c>
      <c r="BZ527">
        <v>-0.41249649999999999</v>
      </c>
      <c r="CA527">
        <v>-0.31215409999999999</v>
      </c>
      <c r="CB527">
        <v>-0.26353300000000002</v>
      </c>
      <c r="CC527">
        <v>-0.2071141</v>
      </c>
      <c r="CD527">
        <v>-0.142535</v>
      </c>
      <c r="CE527">
        <v>-6.3776399999999997E-2</v>
      </c>
      <c r="CF527">
        <v>0.20543539999999999</v>
      </c>
      <c r="CG527">
        <v>0.1421789</v>
      </c>
      <c r="CH527">
        <v>-0.15525910000000001</v>
      </c>
      <c r="CI527">
        <v>5.5727699999999998E-2</v>
      </c>
      <c r="CJ527">
        <v>0.24564939999999999</v>
      </c>
      <c r="CK527">
        <v>0.2978864</v>
      </c>
      <c r="CL527">
        <v>0.27149220000000002</v>
      </c>
      <c r="CM527">
        <v>0.32535310000000001</v>
      </c>
      <c r="CN527">
        <v>0.11055769999999999</v>
      </c>
      <c r="CO527">
        <v>-5.3108000000000001E-3</v>
      </c>
      <c r="CP527">
        <v>-8.2729200000000003E-2</v>
      </c>
      <c r="CQ527">
        <v>-5.9106499999999999E-2</v>
      </c>
      <c r="CR527">
        <v>4.2234399999999998E-2</v>
      </c>
      <c r="CS527">
        <v>-2.8734699999999998E-2</v>
      </c>
      <c r="CT527">
        <v>-0.1638049</v>
      </c>
      <c r="CU527">
        <v>-0.12509909999999999</v>
      </c>
      <c r="CV527">
        <v>-0.1705576</v>
      </c>
      <c r="CW527">
        <v>-0.2546312</v>
      </c>
      <c r="CX527">
        <v>-0.3024326</v>
      </c>
      <c r="CY527">
        <v>-0.14817</v>
      </c>
      <c r="CZ527">
        <v>-0.1338406</v>
      </c>
      <c r="DA527">
        <v>-0.13169910000000001</v>
      </c>
      <c r="DB527">
        <v>-6.8475400000000006E-2</v>
      </c>
      <c r="DC527">
        <v>3.4654799999999999E-2</v>
      </c>
      <c r="DD527">
        <v>0.32197979999999998</v>
      </c>
      <c r="DE527">
        <v>0.22370190000000001</v>
      </c>
      <c r="DF527">
        <v>-0.10748829999999999</v>
      </c>
      <c r="DG527">
        <v>0.12102980000000001</v>
      </c>
      <c r="DH527">
        <v>0.33857100000000001</v>
      </c>
      <c r="DI527">
        <v>0.38915749999999999</v>
      </c>
      <c r="DJ527">
        <v>0.36388549999999997</v>
      </c>
      <c r="DK527">
        <v>0.4096591</v>
      </c>
      <c r="DL527">
        <v>0.20707909999999999</v>
      </c>
      <c r="DM527">
        <v>7.4229699999999996E-2</v>
      </c>
      <c r="DN527">
        <v>1.1243E-2</v>
      </c>
      <c r="DO527">
        <v>1.8595500000000001E-2</v>
      </c>
      <c r="DP527">
        <v>0.1174476</v>
      </c>
      <c r="DQ527">
        <v>5.0190499999999999E-2</v>
      </c>
      <c r="DR527">
        <v>-5.3393099999999999E-2</v>
      </c>
      <c r="DS527">
        <v>-2.5192900000000001E-2</v>
      </c>
      <c r="DT527">
        <v>-6.4932400000000001E-2</v>
      </c>
      <c r="DU527">
        <v>-0.14574200000000001</v>
      </c>
      <c r="DV527">
        <v>-0.19236880000000001</v>
      </c>
      <c r="DW527">
        <v>8.8596900000000006E-2</v>
      </c>
      <c r="DX527">
        <v>5.3414499999999997E-2</v>
      </c>
      <c r="DY527">
        <v>-2.28118E-2</v>
      </c>
      <c r="DZ527">
        <v>3.8455000000000003E-2</v>
      </c>
      <c r="EA527">
        <v>0.17677370000000001</v>
      </c>
      <c r="EB527">
        <v>0.4902513</v>
      </c>
      <c r="EC527">
        <v>0.34140809999999999</v>
      </c>
      <c r="ED527">
        <v>-3.8514800000000002E-2</v>
      </c>
      <c r="EE527">
        <v>0.2153157</v>
      </c>
      <c r="EF527">
        <v>0.47273520000000002</v>
      </c>
      <c r="EG527">
        <v>0.52093849999999997</v>
      </c>
      <c r="EH527">
        <v>0.49728679999999997</v>
      </c>
      <c r="EI527">
        <v>0.53138359999999996</v>
      </c>
      <c r="EJ527">
        <v>0.34644069999999999</v>
      </c>
      <c r="EK527">
        <v>0.18907350000000001</v>
      </c>
      <c r="EL527">
        <v>0.1469239</v>
      </c>
      <c r="EM527">
        <v>0.13078490000000001</v>
      </c>
      <c r="EN527">
        <v>0.22604360000000001</v>
      </c>
      <c r="EO527">
        <v>0.16414590000000001</v>
      </c>
      <c r="EP527">
        <v>0.1060239</v>
      </c>
      <c r="EQ527">
        <v>0.1190556</v>
      </c>
      <c r="ER527">
        <v>8.7573700000000004E-2</v>
      </c>
      <c r="ES527">
        <v>1.14766E-2</v>
      </c>
      <c r="ET527">
        <v>-3.3453999999999998E-2</v>
      </c>
      <c r="EU527">
        <v>48.367449999999998</v>
      </c>
      <c r="EV527">
        <v>46.846080000000001</v>
      </c>
      <c r="EW527">
        <v>46.748820000000002</v>
      </c>
      <c r="EX527">
        <v>46.0824</v>
      </c>
      <c r="EY527">
        <v>45.512729999999998</v>
      </c>
      <c r="EZ527">
        <v>45.653619999999997</v>
      </c>
      <c r="FA527">
        <v>45.22634</v>
      </c>
      <c r="FB527">
        <v>45.131129999999999</v>
      </c>
      <c r="FC527">
        <v>48.181150000000002</v>
      </c>
      <c r="FD527">
        <v>52.615630000000003</v>
      </c>
      <c r="FE527">
        <v>56.617359999999998</v>
      </c>
      <c r="FF527">
        <v>59.281779999999998</v>
      </c>
      <c r="FG527">
        <v>60.996510000000001</v>
      </c>
      <c r="FH527">
        <v>62.185090000000002</v>
      </c>
      <c r="FI527">
        <v>62.802439999999997</v>
      </c>
      <c r="FJ527">
        <v>62.375430000000001</v>
      </c>
      <c r="FK527">
        <v>61.518219999999999</v>
      </c>
      <c r="FL527">
        <v>59.803159999999998</v>
      </c>
      <c r="FM527">
        <v>57.516489999999997</v>
      </c>
      <c r="FN527">
        <v>53.756419999999999</v>
      </c>
      <c r="FO527">
        <v>51.280569999999997</v>
      </c>
      <c r="FP527">
        <v>50.135350000000003</v>
      </c>
      <c r="FQ527">
        <v>49.276789999999998</v>
      </c>
      <c r="FR527">
        <v>48.463990000000003</v>
      </c>
      <c r="FS527">
        <v>1.3104709999999999</v>
      </c>
      <c r="FT527">
        <v>7.9894099999999996E-2</v>
      </c>
      <c r="FU527">
        <v>0.1160617</v>
      </c>
    </row>
    <row r="528" spans="1:177" x14ac:dyDescent="0.3">
      <c r="A528" t="s">
        <v>226</v>
      </c>
      <c r="B528" t="s">
        <v>0</v>
      </c>
      <c r="C528" t="s">
        <v>276</v>
      </c>
      <c r="D528" s="30" t="s">
        <v>238</v>
      </c>
      <c r="E528" t="s">
        <v>219</v>
      </c>
      <c r="F528">
        <v>2401</v>
      </c>
      <c r="G528">
        <v>5.0478630000000004</v>
      </c>
      <c r="H528">
        <v>4.7402369999999996</v>
      </c>
      <c r="I528">
        <v>4.0223399999999998</v>
      </c>
      <c r="J528">
        <v>3.4840249999999999</v>
      </c>
      <c r="K528">
        <v>2.9597799999999999</v>
      </c>
      <c r="L528">
        <v>2.8674469999999999</v>
      </c>
      <c r="M528">
        <v>2.4236460000000002</v>
      </c>
      <c r="N528">
        <v>1.8401130000000001</v>
      </c>
      <c r="O528">
        <v>0.51522590000000001</v>
      </c>
      <c r="P528">
        <v>-1.046581</v>
      </c>
      <c r="Q528">
        <v>-2.6613669999999998</v>
      </c>
      <c r="R528">
        <v>-4.3758739999999996</v>
      </c>
      <c r="S528">
        <v>-5.4653749999999999</v>
      </c>
      <c r="T528">
        <v>-5.8777039999999996</v>
      </c>
      <c r="U528">
        <v>-5.4979189999999996</v>
      </c>
      <c r="V528">
        <v>-4.4679679999999999</v>
      </c>
      <c r="W528">
        <v>-2.8101430000000001</v>
      </c>
      <c r="X528">
        <v>-0.50425980000000004</v>
      </c>
      <c r="Y528">
        <v>1.72899</v>
      </c>
      <c r="Z528">
        <v>3.3079459999999998</v>
      </c>
      <c r="AA528">
        <v>3.8164189999999998</v>
      </c>
      <c r="AB528">
        <v>3.62195</v>
      </c>
      <c r="AC528">
        <v>3.2664059999999999</v>
      </c>
      <c r="AD528">
        <v>2.7038600000000002</v>
      </c>
      <c r="AE528">
        <v>-1.4745980000000001</v>
      </c>
      <c r="AF528">
        <v>-1.3945240000000001</v>
      </c>
      <c r="AG528">
        <v>-1.0459620000000001</v>
      </c>
      <c r="AH528">
        <v>-0.64734650000000005</v>
      </c>
      <c r="AI528">
        <v>-0.57756719999999995</v>
      </c>
      <c r="AJ528">
        <v>-7.3785699999999996E-2</v>
      </c>
      <c r="AK528">
        <v>-0.19040080000000001</v>
      </c>
      <c r="AL528">
        <v>-3.1956600000000002E-2</v>
      </c>
      <c r="AM528">
        <v>-3.8407700000000003E-2</v>
      </c>
      <c r="AN528">
        <v>-0.14693629999999999</v>
      </c>
      <c r="AO528">
        <v>-3.2060999999999999E-2</v>
      </c>
      <c r="AP528">
        <v>-9.3858899999999995E-2</v>
      </c>
      <c r="AQ528">
        <v>-0.13178049999999999</v>
      </c>
      <c r="AR528">
        <v>-0.28980220000000001</v>
      </c>
      <c r="AS528">
        <v>-0.39678999999999998</v>
      </c>
      <c r="AT528">
        <v>-0.53404269999999998</v>
      </c>
      <c r="AU528">
        <v>-0.57736639999999995</v>
      </c>
      <c r="AV528">
        <v>-0.55209399999999997</v>
      </c>
      <c r="AW528">
        <v>-0.44316860000000002</v>
      </c>
      <c r="AX528">
        <v>-0.28990510000000003</v>
      </c>
      <c r="AY528">
        <v>-0.26332909999999998</v>
      </c>
      <c r="AZ528">
        <v>-0.43005409999999999</v>
      </c>
      <c r="BA528">
        <v>-0.58010170000000005</v>
      </c>
      <c r="BB528">
        <v>-0.84957360000000004</v>
      </c>
      <c r="BC528">
        <v>-1.0391060000000001</v>
      </c>
      <c r="BD528">
        <v>-1.1401019999999999</v>
      </c>
      <c r="BE528">
        <v>-0.84681039999999996</v>
      </c>
      <c r="BF528">
        <v>-0.43818299999999999</v>
      </c>
      <c r="BG528">
        <v>-0.28271190000000002</v>
      </c>
      <c r="BH528">
        <v>0.1369158</v>
      </c>
      <c r="BI528">
        <v>-3.0343499999999999E-2</v>
      </c>
      <c r="BJ528">
        <v>0.1258031</v>
      </c>
      <c r="BK528">
        <v>0.14591209999999999</v>
      </c>
      <c r="BL528">
        <v>5.1803299999999997E-2</v>
      </c>
      <c r="BM528">
        <v>0.15682209999999999</v>
      </c>
      <c r="BN528">
        <v>6.6049899999999995E-2</v>
      </c>
      <c r="BO528">
        <v>2.8436599999999999E-2</v>
      </c>
      <c r="BP528">
        <v>-0.1301543</v>
      </c>
      <c r="BQ528">
        <v>-0.2139008</v>
      </c>
      <c r="BR528">
        <v>-0.3473292</v>
      </c>
      <c r="BS528">
        <v>-0.39441349999999997</v>
      </c>
      <c r="BT528">
        <v>-0.38668740000000001</v>
      </c>
      <c r="BU528">
        <v>-0.2569398</v>
      </c>
      <c r="BV528">
        <v>-5.1897699999999998E-2</v>
      </c>
      <c r="BW528">
        <v>-1.9320199999999999E-2</v>
      </c>
      <c r="BX528">
        <v>-0.22396579999999999</v>
      </c>
      <c r="BY528">
        <v>-0.35949029999999998</v>
      </c>
      <c r="BZ528">
        <v>-0.6142687</v>
      </c>
      <c r="CA528">
        <v>-0.73748519999999995</v>
      </c>
      <c r="CB528">
        <v>-0.96388980000000002</v>
      </c>
      <c r="CC528">
        <v>-0.70887880000000003</v>
      </c>
      <c r="CD528">
        <v>-0.29331689999999999</v>
      </c>
      <c r="CE528">
        <v>-7.8495999999999996E-2</v>
      </c>
      <c r="CF528">
        <v>0.28284700000000002</v>
      </c>
      <c r="CG528">
        <v>8.0511700000000005E-2</v>
      </c>
      <c r="CH528">
        <v>0.235067</v>
      </c>
      <c r="CI528">
        <v>0.27357140000000002</v>
      </c>
      <c r="CJ528">
        <v>0.1894497</v>
      </c>
      <c r="CK528">
        <v>0.28764200000000001</v>
      </c>
      <c r="CL528">
        <v>0.17680219999999999</v>
      </c>
      <c r="CM528">
        <v>0.13940250000000001</v>
      </c>
      <c r="CN528">
        <v>-1.9582700000000001E-2</v>
      </c>
      <c r="CO528">
        <v>-8.7232299999999999E-2</v>
      </c>
      <c r="CP528">
        <v>-0.21801209999999999</v>
      </c>
      <c r="CQ528">
        <v>-0.26770100000000002</v>
      </c>
      <c r="CR528">
        <v>-0.27212720000000001</v>
      </c>
      <c r="CS528">
        <v>-0.1279583</v>
      </c>
      <c r="CT528">
        <v>0.11294559999999999</v>
      </c>
      <c r="CU528">
        <v>0.14967949999999999</v>
      </c>
      <c r="CV528">
        <v>-8.1229700000000002E-2</v>
      </c>
      <c r="CW528">
        <v>-0.2066954</v>
      </c>
      <c r="CX528">
        <v>-0.45129720000000001</v>
      </c>
      <c r="CY528">
        <v>-0.43586469999999999</v>
      </c>
      <c r="CZ528">
        <v>-0.78767790000000004</v>
      </c>
      <c r="DA528">
        <v>-0.57094719999999999</v>
      </c>
      <c r="DB528">
        <v>-0.1484509</v>
      </c>
      <c r="DC528">
        <v>0.1257199</v>
      </c>
      <c r="DD528">
        <v>0.4287781</v>
      </c>
      <c r="DE528">
        <v>0.19136690000000001</v>
      </c>
      <c r="DF528">
        <v>0.3443309</v>
      </c>
      <c r="DG528">
        <v>0.4012308</v>
      </c>
      <c r="DH528">
        <v>0.3270962</v>
      </c>
      <c r="DI528">
        <v>0.4184619</v>
      </c>
      <c r="DJ528">
        <v>0.28755449999999999</v>
      </c>
      <c r="DK528">
        <v>0.25036829999999999</v>
      </c>
      <c r="DL528">
        <v>9.0988899999999998E-2</v>
      </c>
      <c r="DM528">
        <v>3.9436199999999998E-2</v>
      </c>
      <c r="DN528">
        <v>-8.8694899999999993E-2</v>
      </c>
      <c r="DO528">
        <v>-0.14098840000000001</v>
      </c>
      <c r="DP528">
        <v>-0.15756709999999999</v>
      </c>
      <c r="DQ528">
        <v>1.0231000000000001E-3</v>
      </c>
      <c r="DR528">
        <v>0.2777888</v>
      </c>
      <c r="DS528">
        <v>0.3186793</v>
      </c>
      <c r="DT528">
        <v>6.1506499999999999E-2</v>
      </c>
      <c r="DU528">
        <v>-5.39006E-2</v>
      </c>
      <c r="DV528">
        <v>-0.28832570000000002</v>
      </c>
      <c r="DW528">
        <v>-3.726E-4</v>
      </c>
      <c r="DX528">
        <v>-0.53325579999999995</v>
      </c>
      <c r="DY528">
        <v>-0.37179600000000002</v>
      </c>
      <c r="DZ528">
        <v>6.0712700000000001E-2</v>
      </c>
      <c r="EA528">
        <v>0.42057529999999999</v>
      </c>
      <c r="EB528">
        <v>0.63947960000000004</v>
      </c>
      <c r="EC528">
        <v>0.35142410000000002</v>
      </c>
      <c r="ED528">
        <v>0.50209060000000005</v>
      </c>
      <c r="EE528">
        <v>0.58555049999999997</v>
      </c>
      <c r="EF528">
        <v>0.52583579999999996</v>
      </c>
      <c r="EG528">
        <v>0.60734500000000002</v>
      </c>
      <c r="EH528">
        <v>0.44746320000000001</v>
      </c>
      <c r="EI528">
        <v>0.41058539999999999</v>
      </c>
      <c r="EJ528">
        <v>0.25063679999999999</v>
      </c>
      <c r="EK528">
        <v>0.22232540000000001</v>
      </c>
      <c r="EL528">
        <v>9.8018499999999995E-2</v>
      </c>
      <c r="EM528">
        <v>4.1964399999999999E-2</v>
      </c>
      <c r="EN528">
        <v>7.8394999999999992E-3</v>
      </c>
      <c r="EO528">
        <v>0.1872519</v>
      </c>
      <c r="EP528">
        <v>0.51579629999999999</v>
      </c>
      <c r="EQ528">
        <v>0.56268819999999997</v>
      </c>
      <c r="ER528">
        <v>0.26759480000000002</v>
      </c>
      <c r="ES528">
        <v>0.1667109</v>
      </c>
      <c r="ET528">
        <v>-5.30208E-2</v>
      </c>
      <c r="EU528">
        <v>56.50759</v>
      </c>
      <c r="EV528">
        <v>56.131729999999997</v>
      </c>
      <c r="EW528">
        <v>55.902670000000001</v>
      </c>
      <c r="EX528">
        <v>55.496429999999997</v>
      </c>
      <c r="EY528">
        <v>55.489890000000003</v>
      </c>
      <c r="EZ528">
        <v>55.075189999999999</v>
      </c>
      <c r="FA528">
        <v>55.080849999999998</v>
      </c>
      <c r="FB528">
        <v>56.036479999999997</v>
      </c>
      <c r="FC528">
        <v>57.668709999999997</v>
      </c>
      <c r="FD528">
        <v>59.513069999999999</v>
      </c>
      <c r="FE528">
        <v>61.638210000000001</v>
      </c>
      <c r="FF528">
        <v>64.247659999999996</v>
      </c>
      <c r="FG528">
        <v>65.771100000000004</v>
      </c>
      <c r="FH528">
        <v>66.632570000000001</v>
      </c>
      <c r="FI528">
        <v>67.262690000000006</v>
      </c>
      <c r="FJ528">
        <v>67.169210000000007</v>
      </c>
      <c r="FK528">
        <v>66.425290000000004</v>
      </c>
      <c r="FL528">
        <v>65.164640000000006</v>
      </c>
      <c r="FM528">
        <v>63.656440000000003</v>
      </c>
      <c r="FN528">
        <v>61.209110000000003</v>
      </c>
      <c r="FO528">
        <v>58.672229999999999</v>
      </c>
      <c r="FP528">
        <v>57.505600000000001</v>
      </c>
      <c r="FQ528">
        <v>57.056220000000003</v>
      </c>
      <c r="FR528">
        <v>56.912889999999997</v>
      </c>
      <c r="FS528">
        <v>2.0117600000000002</v>
      </c>
      <c r="FT528">
        <v>0.1034144</v>
      </c>
      <c r="FU528">
        <v>0.19365889999999999</v>
      </c>
    </row>
    <row r="529" spans="1:177" x14ac:dyDescent="0.3">
      <c r="A529" t="s">
        <v>226</v>
      </c>
      <c r="B529" t="s">
        <v>0</v>
      </c>
      <c r="C529" t="s">
        <v>276</v>
      </c>
      <c r="D529" s="30" t="s">
        <v>238</v>
      </c>
      <c r="E529" t="s">
        <v>220</v>
      </c>
      <c r="F529">
        <v>1463</v>
      </c>
      <c r="G529">
        <v>3.5059610000000001</v>
      </c>
      <c r="H529">
        <v>3.1380340000000002</v>
      </c>
      <c r="I529">
        <v>2.5337040000000002</v>
      </c>
      <c r="J529">
        <v>2.198337</v>
      </c>
      <c r="K529">
        <v>2.0757850000000002</v>
      </c>
      <c r="L529">
        <v>1.797712</v>
      </c>
      <c r="M529">
        <v>1.3776630000000001</v>
      </c>
      <c r="N529">
        <v>0.84689210000000004</v>
      </c>
      <c r="O529">
        <v>0.13387789999999999</v>
      </c>
      <c r="P529">
        <v>-0.73914480000000005</v>
      </c>
      <c r="Q529">
        <v>-1.5930820000000001</v>
      </c>
      <c r="R529">
        <v>-2.701095</v>
      </c>
      <c r="S529">
        <v>-3.5959850000000002</v>
      </c>
      <c r="T529">
        <v>-3.6102669999999999</v>
      </c>
      <c r="U529">
        <v>-3.3413309999999998</v>
      </c>
      <c r="V529">
        <v>-2.6327199999999999</v>
      </c>
      <c r="W529">
        <v>-1.743058</v>
      </c>
      <c r="X529">
        <v>-0.43073099999999998</v>
      </c>
      <c r="Y529">
        <v>0.93530210000000003</v>
      </c>
      <c r="Z529">
        <v>1.865993</v>
      </c>
      <c r="AA529">
        <v>2.2470439999999998</v>
      </c>
      <c r="AB529">
        <v>2.3636180000000002</v>
      </c>
      <c r="AC529">
        <v>2.1760169999999999</v>
      </c>
      <c r="AD529">
        <v>1.700623</v>
      </c>
      <c r="AE529">
        <v>-0.89203639999999995</v>
      </c>
      <c r="AF529">
        <v>-0.72963080000000002</v>
      </c>
      <c r="AG529">
        <v>-0.76035430000000004</v>
      </c>
      <c r="AH529">
        <v>-0.44925609999999999</v>
      </c>
      <c r="AI529">
        <v>-9.1232199999999999E-2</v>
      </c>
      <c r="AJ529">
        <v>-0.19686210000000001</v>
      </c>
      <c r="AK529">
        <v>-0.15452979999999999</v>
      </c>
      <c r="AL529">
        <v>-0.31420700000000001</v>
      </c>
      <c r="AM529">
        <v>-0.19091169999999999</v>
      </c>
      <c r="AN529">
        <v>-0.14838670000000001</v>
      </c>
      <c r="AO529">
        <v>-2.4268600000000001E-2</v>
      </c>
      <c r="AP529">
        <v>-6.0199500000000003E-2</v>
      </c>
      <c r="AQ529">
        <v>-0.25121389999999999</v>
      </c>
      <c r="AR529">
        <v>-0.1407863</v>
      </c>
      <c r="AS529">
        <v>-0.17386750000000001</v>
      </c>
      <c r="AT529">
        <v>-0.17855599999999999</v>
      </c>
      <c r="AU529">
        <v>-0.31788949999999999</v>
      </c>
      <c r="AV529">
        <v>-0.44151380000000001</v>
      </c>
      <c r="AW529">
        <v>-0.40109260000000002</v>
      </c>
      <c r="AX529">
        <v>-0.39806160000000002</v>
      </c>
      <c r="AY529">
        <v>-0.38153609999999999</v>
      </c>
      <c r="AZ529">
        <v>-0.30587930000000002</v>
      </c>
      <c r="BA529">
        <v>-0.39135629999999999</v>
      </c>
      <c r="BB529">
        <v>-0.64864040000000001</v>
      </c>
      <c r="BC529">
        <v>-0.43050579999999999</v>
      </c>
      <c r="BD529">
        <v>-0.52798009999999995</v>
      </c>
      <c r="BE529">
        <v>-0.55226050000000004</v>
      </c>
      <c r="BF529">
        <v>-0.27941929999999998</v>
      </c>
      <c r="BG529">
        <v>5.4726200000000003E-2</v>
      </c>
      <c r="BH529">
        <v>3.3374800000000003E-2</v>
      </c>
      <c r="BI529">
        <v>-8.9135199999999998E-2</v>
      </c>
      <c r="BJ529">
        <v>-0.20611869999999999</v>
      </c>
      <c r="BK529">
        <v>-8.8235900000000006E-2</v>
      </c>
      <c r="BL529">
        <v>-6.0818999999999998E-2</v>
      </c>
      <c r="BM529">
        <v>7.5643000000000002E-2</v>
      </c>
      <c r="BN529">
        <v>3.2727899999999997E-2</v>
      </c>
      <c r="BO529">
        <v>-0.13962550000000001</v>
      </c>
      <c r="BP529">
        <v>-2.3437699999999999E-2</v>
      </c>
      <c r="BQ529">
        <v>-4.2177100000000002E-2</v>
      </c>
      <c r="BR529">
        <v>-5.4459100000000003E-2</v>
      </c>
      <c r="BS529">
        <v>-0.18423680000000001</v>
      </c>
      <c r="BT529">
        <v>-0.30248639999999999</v>
      </c>
      <c r="BU529">
        <v>-0.25646930000000001</v>
      </c>
      <c r="BV529">
        <v>-0.22194130000000001</v>
      </c>
      <c r="BW529">
        <v>-0.17415130000000001</v>
      </c>
      <c r="BX529">
        <v>-9.4054200000000004E-2</v>
      </c>
      <c r="BY529">
        <v>-0.15606110000000001</v>
      </c>
      <c r="BZ529">
        <v>-0.40357939999999998</v>
      </c>
      <c r="CA529">
        <v>-0.11085100000000001</v>
      </c>
      <c r="CB529">
        <v>-0.38831739999999998</v>
      </c>
      <c r="CC529">
        <v>-0.40813539999999998</v>
      </c>
      <c r="CD529">
        <v>-0.16179089999999999</v>
      </c>
      <c r="CE529">
        <v>0.1558165</v>
      </c>
      <c r="CF529">
        <v>0.19283620000000001</v>
      </c>
      <c r="CG529">
        <v>-4.3843E-2</v>
      </c>
      <c r="CH529">
        <v>-0.13125709999999999</v>
      </c>
      <c r="CI529">
        <v>-1.7122999999999999E-2</v>
      </c>
      <c r="CJ529">
        <v>-1.6980000000000001E-4</v>
      </c>
      <c r="CK529">
        <v>0.14484150000000001</v>
      </c>
      <c r="CL529">
        <v>9.7089200000000001E-2</v>
      </c>
      <c r="CM529">
        <v>-6.2339699999999998E-2</v>
      </c>
      <c r="CN529">
        <v>5.7837699999999999E-2</v>
      </c>
      <c r="CO529">
        <v>4.9031400000000003E-2</v>
      </c>
      <c r="CP529">
        <v>3.14901E-2</v>
      </c>
      <c r="CQ529">
        <v>-9.1669299999999995E-2</v>
      </c>
      <c r="CR529">
        <v>-0.2061964</v>
      </c>
      <c r="CS529">
        <v>-0.15630369999999999</v>
      </c>
      <c r="CT529">
        <v>-9.9960900000000005E-2</v>
      </c>
      <c r="CU529">
        <v>-3.0517200000000001E-2</v>
      </c>
      <c r="CV529">
        <v>5.2655300000000002E-2</v>
      </c>
      <c r="CW529">
        <v>6.9037999999999999E-3</v>
      </c>
      <c r="CX529">
        <v>-0.233851</v>
      </c>
      <c r="CY529">
        <v>0.20880370000000001</v>
      </c>
      <c r="CZ529">
        <v>-0.24865480000000001</v>
      </c>
      <c r="DA529">
        <v>-0.26401029999999998</v>
      </c>
      <c r="DB529">
        <v>-4.41625E-2</v>
      </c>
      <c r="DC529">
        <v>0.25690689999999999</v>
      </c>
      <c r="DD529">
        <v>0.35229759999999999</v>
      </c>
      <c r="DE529">
        <v>1.4491E-3</v>
      </c>
      <c r="DF529">
        <v>-5.6395599999999997E-2</v>
      </c>
      <c r="DG529">
        <v>5.39899E-2</v>
      </c>
      <c r="DH529">
        <v>6.0479400000000003E-2</v>
      </c>
      <c r="DI529">
        <v>0.21404000000000001</v>
      </c>
      <c r="DJ529">
        <v>0.1614505</v>
      </c>
      <c r="DK529">
        <v>1.49461E-2</v>
      </c>
      <c r="DL529">
        <v>0.13911299999999999</v>
      </c>
      <c r="DM529">
        <v>0.1402398</v>
      </c>
      <c r="DN529">
        <v>0.11743919999999999</v>
      </c>
      <c r="DO529">
        <v>8.9820000000000004E-4</v>
      </c>
      <c r="DP529">
        <v>-0.1099064</v>
      </c>
      <c r="DQ529">
        <v>-5.6138100000000003E-2</v>
      </c>
      <c r="DR529">
        <v>2.2019500000000001E-2</v>
      </c>
      <c r="DS529">
        <v>0.1131168</v>
      </c>
      <c r="DT529">
        <v>0.19936470000000001</v>
      </c>
      <c r="DU529">
        <v>0.16986860000000001</v>
      </c>
      <c r="DV529">
        <v>-6.4122499999999999E-2</v>
      </c>
      <c r="DW529">
        <v>0.6703344</v>
      </c>
      <c r="DX529">
        <v>-4.70041E-2</v>
      </c>
      <c r="DY529">
        <v>-5.5916500000000001E-2</v>
      </c>
      <c r="DZ529">
        <v>0.12567429999999999</v>
      </c>
      <c r="EA529">
        <v>0.40286529999999998</v>
      </c>
      <c r="EB529">
        <v>0.58253449999999996</v>
      </c>
      <c r="EC529">
        <v>6.6843700000000006E-2</v>
      </c>
      <c r="ED529">
        <v>5.1692700000000001E-2</v>
      </c>
      <c r="EE529">
        <v>0.15666569999999999</v>
      </c>
      <c r="EF529">
        <v>0.14804719999999999</v>
      </c>
      <c r="EG529">
        <v>0.3139516</v>
      </c>
      <c r="EH529">
        <v>0.25437789999999999</v>
      </c>
      <c r="EI529">
        <v>0.12653449999999999</v>
      </c>
      <c r="EJ529">
        <v>0.25646170000000001</v>
      </c>
      <c r="EK529">
        <v>0.27193020000000001</v>
      </c>
      <c r="EL529">
        <v>0.24153620000000001</v>
      </c>
      <c r="EM529">
        <v>0.1345509</v>
      </c>
      <c r="EN529">
        <v>2.9121000000000001E-2</v>
      </c>
      <c r="EO529">
        <v>8.8485099999999997E-2</v>
      </c>
      <c r="EP529">
        <v>0.1981398</v>
      </c>
      <c r="EQ529">
        <v>0.3205016</v>
      </c>
      <c r="ER529">
        <v>0.4111899</v>
      </c>
      <c r="ES529">
        <v>0.40516390000000002</v>
      </c>
      <c r="ET529">
        <v>0.1809385</v>
      </c>
      <c r="EU529">
        <v>57.954169999999998</v>
      </c>
      <c r="EV529">
        <v>57.539659999999998</v>
      </c>
      <c r="EW529">
        <v>57.310789999999997</v>
      </c>
      <c r="EX529">
        <v>56.907809999999998</v>
      </c>
      <c r="EY529">
        <v>56.633229999999998</v>
      </c>
      <c r="EZ529">
        <v>56.363379999999999</v>
      </c>
      <c r="FA529">
        <v>56.315159999999999</v>
      </c>
      <c r="FB529">
        <v>57.264890000000001</v>
      </c>
      <c r="FC529">
        <v>58.856099999999998</v>
      </c>
      <c r="FD529">
        <v>60.355670000000003</v>
      </c>
      <c r="FE529">
        <v>62.350349999999999</v>
      </c>
      <c r="FF529">
        <v>64.71069</v>
      </c>
      <c r="FG529">
        <v>65.686809999999994</v>
      </c>
      <c r="FH529">
        <v>66.073639999999997</v>
      </c>
      <c r="FI529">
        <v>66.167339999999996</v>
      </c>
      <c r="FJ529">
        <v>66.310230000000004</v>
      </c>
      <c r="FK529">
        <v>65.584670000000003</v>
      </c>
      <c r="FL529">
        <v>64.359740000000002</v>
      </c>
      <c r="FM529">
        <v>63.173850000000002</v>
      </c>
      <c r="FN529">
        <v>60.995199999999997</v>
      </c>
      <c r="FO529">
        <v>59.172930000000001</v>
      </c>
      <c r="FP529">
        <v>58.434989999999999</v>
      </c>
      <c r="FQ529">
        <v>58.556640000000002</v>
      </c>
      <c r="FR529">
        <v>58.676729999999999</v>
      </c>
      <c r="FS529">
        <v>1.9273690000000001</v>
      </c>
      <c r="FT529">
        <v>9.3144199999999996E-2</v>
      </c>
      <c r="FU529">
        <v>0.15556610000000001</v>
      </c>
    </row>
    <row r="530" spans="1:177" x14ac:dyDescent="0.3">
      <c r="A530" t="s">
        <v>226</v>
      </c>
      <c r="B530" t="s">
        <v>0</v>
      </c>
      <c r="C530" t="s">
        <v>276</v>
      </c>
      <c r="D530" s="30" t="s">
        <v>238</v>
      </c>
      <c r="E530" t="s">
        <v>221</v>
      </c>
      <c r="F530">
        <v>938</v>
      </c>
      <c r="G530">
        <v>1.7185630000000001</v>
      </c>
      <c r="H530">
        <v>1.705192</v>
      </c>
      <c r="I530">
        <v>1.5035099999999999</v>
      </c>
      <c r="J530">
        <v>1.2885439999999999</v>
      </c>
      <c r="K530">
        <v>0.96697730000000004</v>
      </c>
      <c r="L530">
        <v>1.070033</v>
      </c>
      <c r="M530">
        <v>1.0067600000000001</v>
      </c>
      <c r="N530">
        <v>0.87724979999999997</v>
      </c>
      <c r="O530">
        <v>0.30643429999999999</v>
      </c>
      <c r="P530">
        <v>-0.35931279999999999</v>
      </c>
      <c r="Q530">
        <v>-1.085696</v>
      </c>
      <c r="R530">
        <v>-1.6848590000000001</v>
      </c>
      <c r="S530">
        <v>-1.9460839999999999</v>
      </c>
      <c r="T530">
        <v>-2.2517860000000001</v>
      </c>
      <c r="U530">
        <v>-2.126798</v>
      </c>
      <c r="V530">
        <v>-1.7705690000000001</v>
      </c>
      <c r="W530">
        <v>-1.0405949999999999</v>
      </c>
      <c r="X530">
        <v>-9.5387600000000003E-2</v>
      </c>
      <c r="Y530">
        <v>0.75375590000000003</v>
      </c>
      <c r="Z530">
        <v>1.3747659999999999</v>
      </c>
      <c r="AA530">
        <v>1.5226040000000001</v>
      </c>
      <c r="AB530">
        <v>1.3123549999999999</v>
      </c>
      <c r="AC530">
        <v>1.1579710000000001</v>
      </c>
      <c r="AD530">
        <v>1.0329090000000001</v>
      </c>
      <c r="AE530">
        <v>-0.79102700000000004</v>
      </c>
      <c r="AF530">
        <v>-0.75009239999999999</v>
      </c>
      <c r="AG530">
        <v>-0.44620579999999999</v>
      </c>
      <c r="AH530">
        <v>-0.33824880000000002</v>
      </c>
      <c r="AI530">
        <v>-0.49109239999999998</v>
      </c>
      <c r="AJ530">
        <v>-3.5495600000000002E-2</v>
      </c>
      <c r="AK530">
        <v>-0.1048132</v>
      </c>
      <c r="AL530">
        <v>7.6964299999999999E-2</v>
      </c>
      <c r="AM530">
        <v>-3.0622000000000002E-3</v>
      </c>
      <c r="AN530">
        <v>-0.1107156</v>
      </c>
      <c r="AO530">
        <v>-9.93092E-2</v>
      </c>
      <c r="AP530">
        <v>-0.1108929</v>
      </c>
      <c r="AQ530">
        <v>-4.1678199999999999E-2</v>
      </c>
      <c r="AR530">
        <v>-0.22111410000000001</v>
      </c>
      <c r="AS530">
        <v>-0.28660780000000002</v>
      </c>
      <c r="AT530">
        <v>-0.3742703</v>
      </c>
      <c r="AU530">
        <v>-0.33874179999999998</v>
      </c>
      <c r="AV530">
        <v>-0.25228260000000002</v>
      </c>
      <c r="AW530">
        <v>-0.20003650000000001</v>
      </c>
      <c r="AX530">
        <v>-0.10340240000000001</v>
      </c>
      <c r="AY530">
        <v>-0.10795299999999999</v>
      </c>
      <c r="AZ530">
        <v>-0.24392220000000001</v>
      </c>
      <c r="BA530">
        <v>-0.30441600000000002</v>
      </c>
      <c r="BB530">
        <v>-0.37067640000000002</v>
      </c>
      <c r="BC530">
        <v>-0.60935450000000002</v>
      </c>
      <c r="BD530">
        <v>-0.59885949999999999</v>
      </c>
      <c r="BE530">
        <v>-0.35693059999999999</v>
      </c>
      <c r="BF530">
        <v>-0.2179035</v>
      </c>
      <c r="BG530">
        <v>-0.29492770000000001</v>
      </c>
      <c r="BH530">
        <v>3.4316300000000001E-2</v>
      </c>
      <c r="BI530">
        <v>3.4261000000000001E-3</v>
      </c>
      <c r="BJ530">
        <v>0.17557739999999999</v>
      </c>
      <c r="BK530">
        <v>0.1232347</v>
      </c>
      <c r="BL530">
        <v>3.3367399999999998E-2</v>
      </c>
      <c r="BM530">
        <v>3.2494599999999998E-2</v>
      </c>
      <c r="BN530">
        <v>-2.7988000000000002E-3</v>
      </c>
      <c r="BO530">
        <v>6.0008800000000001E-2</v>
      </c>
      <c r="BP530">
        <v>-0.1220748</v>
      </c>
      <c r="BQ530">
        <v>-0.1729444</v>
      </c>
      <c r="BR530">
        <v>-0.25693129999999997</v>
      </c>
      <c r="BS530">
        <v>-0.22395789999999999</v>
      </c>
      <c r="BT530">
        <v>-0.15538669999999999</v>
      </c>
      <c r="BU530">
        <v>-8.8215199999999994E-2</v>
      </c>
      <c r="BV530">
        <v>4.0050599999999999E-2</v>
      </c>
      <c r="BW530">
        <v>3.10777E-2</v>
      </c>
      <c r="BX530">
        <v>-0.15066460000000001</v>
      </c>
      <c r="BY530">
        <v>-0.21351829999999999</v>
      </c>
      <c r="BZ530">
        <v>-0.26491730000000002</v>
      </c>
      <c r="CA530">
        <v>-0.48352869999999998</v>
      </c>
      <c r="CB530">
        <v>-0.4941161</v>
      </c>
      <c r="CC530">
        <v>-0.2950989</v>
      </c>
      <c r="CD530">
        <v>-0.1345527</v>
      </c>
      <c r="CE530">
        <v>-0.1590646</v>
      </c>
      <c r="CF530">
        <v>8.26678E-2</v>
      </c>
      <c r="CG530">
        <v>7.8392400000000001E-2</v>
      </c>
      <c r="CH530">
        <v>0.2438765</v>
      </c>
      <c r="CI530">
        <v>0.21070749999999999</v>
      </c>
      <c r="CJ530">
        <v>0.1331589</v>
      </c>
      <c r="CK530">
        <v>0.1237815</v>
      </c>
      <c r="CL530">
        <v>7.20668E-2</v>
      </c>
      <c r="CM530">
        <v>0.130437</v>
      </c>
      <c r="CN530">
        <v>-5.34805E-2</v>
      </c>
      <c r="CO530">
        <v>-9.42215E-2</v>
      </c>
      <c r="CP530">
        <v>-0.1756627</v>
      </c>
      <c r="CQ530">
        <v>-0.1444589</v>
      </c>
      <c r="CR530">
        <v>-8.8276900000000005E-2</v>
      </c>
      <c r="CS530">
        <v>-1.07682E-2</v>
      </c>
      <c r="CT530">
        <v>0.1394058</v>
      </c>
      <c r="CU530">
        <v>0.12736990000000001</v>
      </c>
      <c r="CV530">
        <v>-8.6074700000000004E-2</v>
      </c>
      <c r="CW530">
        <v>-0.1505628</v>
      </c>
      <c r="CX530">
        <v>-0.1916689</v>
      </c>
      <c r="CY530">
        <v>-0.35770289999999999</v>
      </c>
      <c r="CZ530">
        <v>-0.38937260000000001</v>
      </c>
      <c r="DA530">
        <v>-0.23326720000000001</v>
      </c>
      <c r="DB530">
        <v>-5.1201799999999999E-2</v>
      </c>
      <c r="DC530">
        <v>-2.32015E-2</v>
      </c>
      <c r="DD530">
        <v>0.13101940000000001</v>
      </c>
      <c r="DE530">
        <v>0.15335860000000001</v>
      </c>
      <c r="DF530">
        <v>0.3121757</v>
      </c>
      <c r="DG530">
        <v>0.29818040000000001</v>
      </c>
      <c r="DH530">
        <v>0.2329504</v>
      </c>
      <c r="DI530">
        <v>0.2150685</v>
      </c>
      <c r="DJ530">
        <v>0.14693239999999999</v>
      </c>
      <c r="DK530">
        <v>0.20086509999999999</v>
      </c>
      <c r="DL530">
        <v>1.51139E-2</v>
      </c>
      <c r="DM530">
        <v>-1.54985E-2</v>
      </c>
      <c r="DN530">
        <v>-9.4394000000000006E-2</v>
      </c>
      <c r="DO530">
        <v>-6.4959900000000001E-2</v>
      </c>
      <c r="DP530">
        <v>-2.1167100000000001E-2</v>
      </c>
      <c r="DQ530">
        <v>6.6678899999999999E-2</v>
      </c>
      <c r="DR530">
        <v>0.2387609</v>
      </c>
      <c r="DS530">
        <v>0.2236621</v>
      </c>
      <c r="DT530">
        <v>-2.1484799999999998E-2</v>
      </c>
      <c r="DU530">
        <v>-8.7607299999999999E-2</v>
      </c>
      <c r="DV530">
        <v>-0.1184205</v>
      </c>
      <c r="DW530">
        <v>-0.1760303</v>
      </c>
      <c r="DX530">
        <v>-0.23813970000000001</v>
      </c>
      <c r="DY530">
        <v>-0.14399210000000001</v>
      </c>
      <c r="DZ530">
        <v>6.9143499999999997E-2</v>
      </c>
      <c r="EA530">
        <v>0.17296329999999999</v>
      </c>
      <c r="EB530">
        <v>0.20083129999999999</v>
      </c>
      <c r="EC530">
        <v>0.26159789999999999</v>
      </c>
      <c r="ED530">
        <v>0.41078880000000001</v>
      </c>
      <c r="EE530">
        <v>0.4244772</v>
      </c>
      <c r="EF530">
        <v>0.37703340000000002</v>
      </c>
      <c r="EG530">
        <v>0.34687230000000002</v>
      </c>
      <c r="EH530">
        <v>0.25502649999999999</v>
      </c>
      <c r="EI530">
        <v>0.30255209999999999</v>
      </c>
      <c r="EJ530">
        <v>0.1141532</v>
      </c>
      <c r="EK530">
        <v>9.8164899999999999E-2</v>
      </c>
      <c r="EL530">
        <v>2.2945E-2</v>
      </c>
      <c r="EM530">
        <v>4.9824E-2</v>
      </c>
      <c r="EN530">
        <v>7.5728799999999999E-2</v>
      </c>
      <c r="EO530">
        <v>0.1785002</v>
      </c>
      <c r="EP530">
        <v>0.382214</v>
      </c>
      <c r="EQ530">
        <v>0.36269279999999998</v>
      </c>
      <c r="ER530">
        <v>7.1772799999999998E-2</v>
      </c>
      <c r="ES530">
        <v>3.2904000000000002E-3</v>
      </c>
      <c r="ET530">
        <v>-1.26613E-2</v>
      </c>
      <c r="EU530">
        <v>54.292850000000001</v>
      </c>
      <c r="EV530">
        <v>53.976170000000003</v>
      </c>
      <c r="EW530">
        <v>53.746810000000004</v>
      </c>
      <c r="EX530">
        <v>53.33558</v>
      </c>
      <c r="EY530">
        <v>53.739420000000003</v>
      </c>
      <c r="EZ530">
        <v>53.10295</v>
      </c>
      <c r="FA530">
        <v>53.191110000000002</v>
      </c>
      <c r="FB530">
        <v>54.15578</v>
      </c>
      <c r="FC530">
        <v>55.850810000000003</v>
      </c>
      <c r="FD530">
        <v>58.223030000000001</v>
      </c>
      <c r="FE530">
        <v>60.547899999999998</v>
      </c>
      <c r="FF530">
        <v>63.53875</v>
      </c>
      <c r="FG530">
        <v>65.900120000000001</v>
      </c>
      <c r="FH530">
        <v>67.488290000000006</v>
      </c>
      <c r="FI530">
        <v>68.939679999999996</v>
      </c>
      <c r="FJ530">
        <v>68.484309999999994</v>
      </c>
      <c r="FK530">
        <v>67.712270000000004</v>
      </c>
      <c r="FL530">
        <v>66.396960000000007</v>
      </c>
      <c r="FM530">
        <v>64.395290000000003</v>
      </c>
      <c r="FN530">
        <v>61.536589999999997</v>
      </c>
      <c r="FO530">
        <v>57.905650000000001</v>
      </c>
      <c r="FP530">
        <v>56.082689999999999</v>
      </c>
      <c r="FQ530">
        <v>54.759070000000001</v>
      </c>
      <c r="FR530">
        <v>54.212429999999998</v>
      </c>
      <c r="FS530">
        <v>1.006513</v>
      </c>
      <c r="FT530">
        <v>5.73334E-2</v>
      </c>
      <c r="FU530">
        <v>0.11538420000000001</v>
      </c>
    </row>
    <row r="531" spans="1:177" x14ac:dyDescent="0.3">
      <c r="A531" t="s">
        <v>226</v>
      </c>
      <c r="B531" t="s">
        <v>0</v>
      </c>
      <c r="C531" t="s">
        <v>276</v>
      </c>
      <c r="D531" s="30" t="s">
        <v>239</v>
      </c>
      <c r="E531" t="s">
        <v>219</v>
      </c>
      <c r="F531">
        <v>2276</v>
      </c>
      <c r="G531">
        <v>5.1759690000000003</v>
      </c>
      <c r="H531">
        <v>4.8355540000000001</v>
      </c>
      <c r="I531">
        <v>4.0774540000000004</v>
      </c>
      <c r="J531">
        <v>3.518837</v>
      </c>
      <c r="K531">
        <v>2.9838589999999998</v>
      </c>
      <c r="L531">
        <v>2.9012020000000001</v>
      </c>
      <c r="M531">
        <v>2.6408040000000002</v>
      </c>
      <c r="N531">
        <v>1.993222</v>
      </c>
      <c r="O531">
        <v>0.46460210000000002</v>
      </c>
      <c r="P531">
        <v>-1.243822</v>
      </c>
      <c r="Q531">
        <v>-2.2463410000000001</v>
      </c>
      <c r="R531">
        <v>-2.9794689999999999</v>
      </c>
      <c r="S531">
        <v>-2.9379140000000001</v>
      </c>
      <c r="T531">
        <v>-2.2085889999999999</v>
      </c>
      <c r="U531">
        <v>-0.98717549999999998</v>
      </c>
      <c r="V531">
        <v>0.67904690000000001</v>
      </c>
      <c r="W531">
        <v>2.1790120000000002</v>
      </c>
      <c r="X531">
        <v>3.208739</v>
      </c>
      <c r="Y531">
        <v>3.6773760000000002</v>
      </c>
      <c r="Z531">
        <v>3.9605570000000001</v>
      </c>
      <c r="AA531">
        <v>3.9265780000000001</v>
      </c>
      <c r="AB531">
        <v>3.604196</v>
      </c>
      <c r="AC531">
        <v>3.1706409999999998</v>
      </c>
      <c r="AD531">
        <v>2.657715</v>
      </c>
      <c r="AE531">
        <v>-1.3978280000000001</v>
      </c>
      <c r="AF531">
        <v>-1.321923</v>
      </c>
      <c r="AG531">
        <v>-0.99150720000000003</v>
      </c>
      <c r="AH531">
        <v>-0.61364459999999998</v>
      </c>
      <c r="AI531">
        <v>-0.54749840000000005</v>
      </c>
      <c r="AJ531">
        <v>-6.9944300000000001E-2</v>
      </c>
      <c r="AK531">
        <v>-0.18048810000000001</v>
      </c>
      <c r="AL531">
        <v>-3.0293E-2</v>
      </c>
      <c r="AM531">
        <v>-3.6408099999999999E-2</v>
      </c>
      <c r="AN531">
        <v>-0.13928660000000001</v>
      </c>
      <c r="AO531">
        <v>-3.0391999999999999E-2</v>
      </c>
      <c r="AP531">
        <v>-8.8972700000000002E-2</v>
      </c>
      <c r="AQ531">
        <v>-0.12492</v>
      </c>
      <c r="AR531">
        <v>-0.27471440000000003</v>
      </c>
      <c r="AS531">
        <v>-0.37613200000000002</v>
      </c>
      <c r="AT531">
        <v>-0.50623960000000001</v>
      </c>
      <c r="AU531">
        <v>-0.54730769999999995</v>
      </c>
      <c r="AV531">
        <v>-0.52335100000000001</v>
      </c>
      <c r="AW531">
        <v>-0.42009659999999999</v>
      </c>
      <c r="AX531">
        <v>-0.2748119</v>
      </c>
      <c r="AY531">
        <v>-0.24962000000000001</v>
      </c>
      <c r="AZ531">
        <v>-0.40766469999999999</v>
      </c>
      <c r="BA531">
        <v>-0.54990070000000002</v>
      </c>
      <c r="BB531">
        <v>-0.80534340000000004</v>
      </c>
      <c r="BC531">
        <v>-0.98500810000000005</v>
      </c>
      <c r="BD531">
        <v>-1.080746</v>
      </c>
      <c r="BE531">
        <v>-0.80272410000000005</v>
      </c>
      <c r="BF531">
        <v>-0.41537039999999997</v>
      </c>
      <c r="BG531">
        <v>-0.2679937</v>
      </c>
      <c r="BH531">
        <v>0.12978770000000001</v>
      </c>
      <c r="BI531">
        <v>-2.87636E-2</v>
      </c>
      <c r="BJ531">
        <v>0.1192535</v>
      </c>
      <c r="BK531">
        <v>0.13831570000000001</v>
      </c>
      <c r="BL531">
        <v>4.9106299999999999E-2</v>
      </c>
      <c r="BM531">
        <v>0.1486576</v>
      </c>
      <c r="BN531">
        <v>6.2610899999999997E-2</v>
      </c>
      <c r="BO531">
        <v>2.6955900000000001E-2</v>
      </c>
      <c r="BP531">
        <v>-0.123378</v>
      </c>
      <c r="BQ531">
        <v>-0.20276440000000001</v>
      </c>
      <c r="BR531">
        <v>-0.32924680000000001</v>
      </c>
      <c r="BS531">
        <v>-0.37387969999999998</v>
      </c>
      <c r="BT531">
        <v>-0.36655569999999998</v>
      </c>
      <c r="BU531">
        <v>-0.24356320000000001</v>
      </c>
      <c r="BV531">
        <v>-4.9195500000000003E-2</v>
      </c>
      <c r="BW531">
        <v>-1.83147E-2</v>
      </c>
      <c r="BX531">
        <v>-0.21230579999999999</v>
      </c>
      <c r="BY531">
        <v>-0.34077459999999998</v>
      </c>
      <c r="BZ531">
        <v>-0.58228880000000005</v>
      </c>
      <c r="CA531">
        <v>-0.69909049999999995</v>
      </c>
      <c r="CB531">
        <v>-0.91370819999999997</v>
      </c>
      <c r="CC531">
        <v>-0.67197340000000005</v>
      </c>
      <c r="CD531">
        <v>-0.27804640000000003</v>
      </c>
      <c r="CE531">
        <v>-7.4409600000000006E-2</v>
      </c>
      <c r="CF531">
        <v>0.26812150000000001</v>
      </c>
      <c r="CG531">
        <v>7.6320200000000005E-2</v>
      </c>
      <c r="CH531">
        <v>0.2228289</v>
      </c>
      <c r="CI531">
        <v>0.25932889999999997</v>
      </c>
      <c r="CJ531">
        <v>0.17958669999999999</v>
      </c>
      <c r="CK531">
        <v>0.27266679999999999</v>
      </c>
      <c r="CL531">
        <v>0.1675973</v>
      </c>
      <c r="CM531">
        <v>0.1321447</v>
      </c>
      <c r="CN531">
        <v>-1.85629E-2</v>
      </c>
      <c r="CO531">
        <v>-8.2690399999999997E-2</v>
      </c>
      <c r="CP531">
        <v>-0.20666209999999999</v>
      </c>
      <c r="CQ531">
        <v>-0.25376399999999999</v>
      </c>
      <c r="CR531">
        <v>-0.25795970000000001</v>
      </c>
      <c r="CS531">
        <v>-0.12129669999999999</v>
      </c>
      <c r="CT531">
        <v>0.1070657</v>
      </c>
      <c r="CU531">
        <v>0.1418867</v>
      </c>
      <c r="CV531">
        <v>-7.7000700000000005E-2</v>
      </c>
      <c r="CW531">
        <v>-0.19593450000000001</v>
      </c>
      <c r="CX531">
        <v>-0.42780190000000001</v>
      </c>
      <c r="CY531">
        <v>-0.41317280000000001</v>
      </c>
      <c r="CZ531">
        <v>-0.7466701</v>
      </c>
      <c r="DA531">
        <v>-0.5412228</v>
      </c>
      <c r="DB531">
        <v>-0.14072229999999999</v>
      </c>
      <c r="DC531">
        <v>0.1191745</v>
      </c>
      <c r="DD531">
        <v>0.40645520000000002</v>
      </c>
      <c r="DE531">
        <v>0.18140410000000001</v>
      </c>
      <c r="DF531">
        <v>0.32640429999999998</v>
      </c>
      <c r="DG531">
        <v>0.38034200000000001</v>
      </c>
      <c r="DH531">
        <v>0.31006699999999998</v>
      </c>
      <c r="DI531">
        <v>0.39667599999999997</v>
      </c>
      <c r="DJ531">
        <v>0.27258359999999998</v>
      </c>
      <c r="DK531">
        <v>0.2373335</v>
      </c>
      <c r="DL531">
        <v>8.6252200000000001E-2</v>
      </c>
      <c r="DM531">
        <v>3.73835E-2</v>
      </c>
      <c r="DN531">
        <v>-8.4077399999999997E-2</v>
      </c>
      <c r="DO531">
        <v>-0.1336483</v>
      </c>
      <c r="DP531">
        <v>-0.14936379999999999</v>
      </c>
      <c r="DQ531">
        <v>9.6969999999999999E-4</v>
      </c>
      <c r="DR531">
        <v>0.26332689999999997</v>
      </c>
      <c r="DS531">
        <v>0.30208810000000003</v>
      </c>
      <c r="DT531">
        <v>5.8304300000000003E-2</v>
      </c>
      <c r="DU531">
        <v>-5.1094500000000001E-2</v>
      </c>
      <c r="DV531">
        <v>-0.27331499999999997</v>
      </c>
      <c r="DW531">
        <v>-3.5320000000000002E-4</v>
      </c>
      <c r="DX531">
        <v>-0.50549359999999999</v>
      </c>
      <c r="DY531">
        <v>-0.35243960000000002</v>
      </c>
      <c r="DZ531">
        <v>5.7551900000000003E-2</v>
      </c>
      <c r="EA531">
        <v>0.39867920000000001</v>
      </c>
      <c r="EB531">
        <v>0.60618720000000004</v>
      </c>
      <c r="EC531">
        <v>0.33312849999999999</v>
      </c>
      <c r="ED531">
        <v>0.47595080000000001</v>
      </c>
      <c r="EE531">
        <v>0.5550659</v>
      </c>
      <c r="EF531">
        <v>0.49845990000000001</v>
      </c>
      <c r="EG531">
        <v>0.57572559999999995</v>
      </c>
      <c r="EH531">
        <v>0.42416730000000002</v>
      </c>
      <c r="EI531">
        <v>0.38920939999999998</v>
      </c>
      <c r="EJ531">
        <v>0.23758850000000001</v>
      </c>
      <c r="EK531">
        <v>0.2107511</v>
      </c>
      <c r="EL531">
        <v>9.2915499999999998E-2</v>
      </c>
      <c r="EM531">
        <v>3.9779700000000001E-2</v>
      </c>
      <c r="EN531">
        <v>7.4314999999999997E-3</v>
      </c>
      <c r="EO531">
        <v>0.1775031</v>
      </c>
      <c r="EP531">
        <v>0.48894330000000003</v>
      </c>
      <c r="EQ531">
        <v>0.53339340000000002</v>
      </c>
      <c r="ER531">
        <v>0.25366329999999998</v>
      </c>
      <c r="ES531">
        <v>0.15803159999999999</v>
      </c>
      <c r="ET531">
        <v>-5.0260399999999997E-2</v>
      </c>
      <c r="EU531">
        <v>54.442509999999999</v>
      </c>
      <c r="EV531">
        <v>53.785290000000003</v>
      </c>
      <c r="EW531">
        <v>54.097410000000004</v>
      </c>
      <c r="EX531">
        <v>53.454549999999998</v>
      </c>
      <c r="EY531">
        <v>52.838540000000002</v>
      </c>
      <c r="EZ531">
        <v>52.732860000000002</v>
      </c>
      <c r="FA531">
        <v>52.744</v>
      </c>
      <c r="FB531">
        <v>53.69811</v>
      </c>
      <c r="FC531">
        <v>59.380339999999997</v>
      </c>
      <c r="FD531">
        <v>65.387900000000002</v>
      </c>
      <c r="FE531">
        <v>68.947299999999998</v>
      </c>
      <c r="FF531">
        <v>70.74579</v>
      </c>
      <c r="FG531">
        <v>71.890690000000006</v>
      </c>
      <c r="FH531">
        <v>72.203940000000003</v>
      </c>
      <c r="FI531">
        <v>71.601569999999995</v>
      </c>
      <c r="FJ531">
        <v>70.333910000000003</v>
      </c>
      <c r="FK531">
        <v>68.192279999999997</v>
      </c>
      <c r="FL531">
        <v>64.678929999999994</v>
      </c>
      <c r="FM531">
        <v>61.805790000000002</v>
      </c>
      <c r="FN531">
        <v>59.846170000000001</v>
      </c>
      <c r="FO531">
        <v>58.326390000000004</v>
      </c>
      <c r="FP531">
        <v>57.463900000000002</v>
      </c>
      <c r="FQ531">
        <v>56.424979999999998</v>
      </c>
      <c r="FR531">
        <v>55.824069999999999</v>
      </c>
      <c r="FS531">
        <v>1.9070240000000001</v>
      </c>
      <c r="FT531">
        <v>9.8030500000000007E-2</v>
      </c>
      <c r="FU531">
        <v>0.18357670000000001</v>
      </c>
    </row>
    <row r="532" spans="1:177" x14ac:dyDescent="0.3">
      <c r="A532" t="s">
        <v>226</v>
      </c>
      <c r="B532" t="s">
        <v>0</v>
      </c>
      <c r="C532" t="s">
        <v>276</v>
      </c>
      <c r="D532" s="30" t="s">
        <v>239</v>
      </c>
      <c r="E532" t="s">
        <v>220</v>
      </c>
      <c r="F532">
        <v>1399</v>
      </c>
      <c r="G532">
        <v>3.5374650000000001</v>
      </c>
      <c r="H532">
        <v>3.1256439999999999</v>
      </c>
      <c r="I532">
        <v>2.5207470000000001</v>
      </c>
      <c r="J532">
        <v>2.1831489999999998</v>
      </c>
      <c r="K532">
        <v>2.0468310000000001</v>
      </c>
      <c r="L532">
        <v>1.7942640000000001</v>
      </c>
      <c r="M532">
        <v>1.51505</v>
      </c>
      <c r="N532">
        <v>1.002362</v>
      </c>
      <c r="O532">
        <v>0.22908919999999999</v>
      </c>
      <c r="P532">
        <v>-0.65434150000000002</v>
      </c>
      <c r="Q532">
        <v>-1.1617010000000001</v>
      </c>
      <c r="R532">
        <v>-1.599553</v>
      </c>
      <c r="S532">
        <v>-1.7243109999999999</v>
      </c>
      <c r="T532">
        <v>-1.1356930000000001</v>
      </c>
      <c r="U532">
        <v>-0.4059913</v>
      </c>
      <c r="V532">
        <v>0.61112109999999997</v>
      </c>
      <c r="W532">
        <v>1.411311</v>
      </c>
      <c r="X532">
        <v>1.9629030000000001</v>
      </c>
      <c r="Y532">
        <v>2.225641</v>
      </c>
      <c r="Z532">
        <v>2.3011089999999998</v>
      </c>
      <c r="AA532">
        <v>2.326965</v>
      </c>
      <c r="AB532">
        <v>2.3527960000000001</v>
      </c>
      <c r="AC532">
        <v>2.0949390000000001</v>
      </c>
      <c r="AD532">
        <v>1.6478349999999999</v>
      </c>
      <c r="AE532">
        <v>-0.85301360000000004</v>
      </c>
      <c r="AF532">
        <v>-0.6977122</v>
      </c>
      <c r="AG532">
        <v>-0.72709199999999996</v>
      </c>
      <c r="AH532">
        <v>-0.42960290000000001</v>
      </c>
      <c r="AI532">
        <v>-8.7241200000000005E-2</v>
      </c>
      <c r="AJ532">
        <v>-0.18825020000000001</v>
      </c>
      <c r="AK532">
        <v>-0.14776980000000001</v>
      </c>
      <c r="AL532">
        <v>-0.3004617</v>
      </c>
      <c r="AM532">
        <v>-0.1825601</v>
      </c>
      <c r="AN532">
        <v>-0.1418954</v>
      </c>
      <c r="AO532">
        <v>-2.3206899999999999E-2</v>
      </c>
      <c r="AP532">
        <v>-5.7565999999999999E-2</v>
      </c>
      <c r="AQ532">
        <v>-0.24022470000000001</v>
      </c>
      <c r="AR532">
        <v>-0.13462769999999999</v>
      </c>
      <c r="AS532">
        <v>-0.16626150000000001</v>
      </c>
      <c r="AT532">
        <v>-0.17074500000000001</v>
      </c>
      <c r="AU532">
        <v>-0.30398320000000001</v>
      </c>
      <c r="AV532">
        <v>-0.4221994</v>
      </c>
      <c r="AW532">
        <v>-0.38354660000000002</v>
      </c>
      <c r="AX532">
        <v>-0.38064809999999999</v>
      </c>
      <c r="AY532">
        <v>-0.36484529999999998</v>
      </c>
      <c r="AZ532">
        <v>-0.29249819999999999</v>
      </c>
      <c r="BA532">
        <v>-0.37423620000000002</v>
      </c>
      <c r="BB532">
        <v>-0.62026510000000001</v>
      </c>
      <c r="BC532">
        <v>-0.41167300000000001</v>
      </c>
      <c r="BD532">
        <v>-0.50488290000000002</v>
      </c>
      <c r="BE532">
        <v>-0.52810140000000005</v>
      </c>
      <c r="BF532">
        <v>-0.26719569999999998</v>
      </c>
      <c r="BG532">
        <v>5.2332099999999999E-2</v>
      </c>
      <c r="BH532">
        <v>3.19148E-2</v>
      </c>
      <c r="BI532">
        <v>-8.5235900000000003E-2</v>
      </c>
      <c r="BJ532">
        <v>-0.1971019</v>
      </c>
      <c r="BK532">
        <v>-8.4376000000000007E-2</v>
      </c>
      <c r="BL532">
        <v>-5.8158300000000003E-2</v>
      </c>
      <c r="BM532">
        <v>7.2333999999999996E-2</v>
      </c>
      <c r="BN532">
        <v>3.1296200000000003E-2</v>
      </c>
      <c r="BO532">
        <v>-0.13351779999999999</v>
      </c>
      <c r="BP532">
        <v>-2.2412499999999998E-2</v>
      </c>
      <c r="BQ532">
        <v>-4.0331899999999997E-2</v>
      </c>
      <c r="BR532">
        <v>-5.2076799999999999E-2</v>
      </c>
      <c r="BS532">
        <v>-0.17617720000000001</v>
      </c>
      <c r="BT532">
        <v>-0.28925390000000001</v>
      </c>
      <c r="BU532">
        <v>-0.24525</v>
      </c>
      <c r="BV532">
        <v>-0.21223230000000001</v>
      </c>
      <c r="BW532">
        <v>-0.16653280000000001</v>
      </c>
      <c r="BX532">
        <v>-8.9939500000000006E-2</v>
      </c>
      <c r="BY532">
        <v>-0.14923410000000001</v>
      </c>
      <c r="BZ532">
        <v>-0.3859245</v>
      </c>
      <c r="CA532">
        <v>-0.10600179999999999</v>
      </c>
      <c r="CB532">
        <v>-0.37132989999999999</v>
      </c>
      <c r="CC532">
        <v>-0.39028119999999999</v>
      </c>
      <c r="CD532">
        <v>-0.15471299999999999</v>
      </c>
      <c r="CE532">
        <v>0.1490002</v>
      </c>
      <c r="CF532">
        <v>0.18440049999999999</v>
      </c>
      <c r="CG532">
        <v>-4.19251E-2</v>
      </c>
      <c r="CH532">
        <v>-0.12551519999999999</v>
      </c>
      <c r="CI532">
        <v>-1.6374E-2</v>
      </c>
      <c r="CJ532">
        <v>-1.6229999999999999E-4</v>
      </c>
      <c r="CK532">
        <v>0.1385054</v>
      </c>
      <c r="CL532">
        <v>9.2841999999999994E-2</v>
      </c>
      <c r="CM532">
        <v>-5.9612999999999999E-2</v>
      </c>
      <c r="CN532">
        <v>5.53074E-2</v>
      </c>
      <c r="CO532">
        <v>4.6886499999999998E-2</v>
      </c>
      <c r="CP532">
        <v>3.01125E-2</v>
      </c>
      <c r="CQ532">
        <v>-8.7659100000000004E-2</v>
      </c>
      <c r="CR532">
        <v>-0.1971762</v>
      </c>
      <c r="CS532">
        <v>-0.14946619999999999</v>
      </c>
      <c r="CT532">
        <v>-9.5588099999999995E-2</v>
      </c>
      <c r="CU532">
        <v>-2.9182099999999999E-2</v>
      </c>
      <c r="CV532">
        <v>5.0352000000000001E-2</v>
      </c>
      <c r="CW532">
        <v>6.6017000000000003E-3</v>
      </c>
      <c r="CX532">
        <v>-0.22362099999999999</v>
      </c>
      <c r="CY532">
        <v>0.1996695</v>
      </c>
      <c r="CZ532">
        <v>-0.23777690000000001</v>
      </c>
      <c r="DA532">
        <v>-0.25246099999999999</v>
      </c>
      <c r="DB532">
        <v>-4.2230400000000001E-2</v>
      </c>
      <c r="DC532">
        <v>0.24566830000000001</v>
      </c>
      <c r="DD532">
        <v>0.33688610000000002</v>
      </c>
      <c r="DE532">
        <v>1.3856999999999999E-3</v>
      </c>
      <c r="DF532">
        <v>-5.3928499999999997E-2</v>
      </c>
      <c r="DG532">
        <v>5.1628100000000003E-2</v>
      </c>
      <c r="DH532">
        <v>5.7833700000000002E-2</v>
      </c>
      <c r="DI532">
        <v>0.20467669999999999</v>
      </c>
      <c r="DJ532">
        <v>0.15438769999999999</v>
      </c>
      <c r="DK532">
        <v>1.42919E-2</v>
      </c>
      <c r="DL532">
        <v>0.13302729999999999</v>
      </c>
      <c r="DM532">
        <v>0.1341049</v>
      </c>
      <c r="DN532">
        <v>0.1123017</v>
      </c>
      <c r="DO532">
        <v>8.5890000000000001E-4</v>
      </c>
      <c r="DP532">
        <v>-0.1050985</v>
      </c>
      <c r="DQ532">
        <v>-5.3682399999999998E-2</v>
      </c>
      <c r="DR532">
        <v>2.1056200000000001E-2</v>
      </c>
      <c r="DS532">
        <v>0.1081686</v>
      </c>
      <c r="DT532">
        <v>0.19064349999999999</v>
      </c>
      <c r="DU532">
        <v>0.16243750000000001</v>
      </c>
      <c r="DV532">
        <v>-6.1317400000000001E-2</v>
      </c>
      <c r="DW532">
        <v>0.64101010000000003</v>
      </c>
      <c r="DX532">
        <v>-4.4947500000000001E-2</v>
      </c>
      <c r="DY532">
        <v>-5.3470400000000001E-2</v>
      </c>
      <c r="DZ532">
        <v>0.1201768</v>
      </c>
      <c r="EA532">
        <v>0.38524160000000002</v>
      </c>
      <c r="EB532">
        <v>0.55705110000000002</v>
      </c>
      <c r="EC532">
        <v>6.3919599999999993E-2</v>
      </c>
      <c r="ED532">
        <v>4.9431299999999997E-2</v>
      </c>
      <c r="EE532">
        <v>0.14981220000000001</v>
      </c>
      <c r="EF532">
        <v>0.1415708</v>
      </c>
      <c r="EG532">
        <v>0.30021769999999998</v>
      </c>
      <c r="EH532">
        <v>0.24324999999999999</v>
      </c>
      <c r="EI532">
        <v>0.1209988</v>
      </c>
      <c r="EJ532">
        <v>0.2452424</v>
      </c>
      <c r="EK532">
        <v>0.2600345</v>
      </c>
      <c r="EL532">
        <v>0.23097000000000001</v>
      </c>
      <c r="EM532">
        <v>0.1286649</v>
      </c>
      <c r="EN532">
        <v>2.78471E-2</v>
      </c>
      <c r="EO532">
        <v>8.4614200000000001E-2</v>
      </c>
      <c r="EP532">
        <v>0.189472</v>
      </c>
      <c r="EQ532">
        <v>0.30648120000000001</v>
      </c>
      <c r="ER532">
        <v>0.3932022</v>
      </c>
      <c r="ES532">
        <v>0.3874397</v>
      </c>
      <c r="ET532">
        <v>0.17302319999999999</v>
      </c>
      <c r="EU532">
        <v>56.764740000000003</v>
      </c>
      <c r="EV532">
        <v>55.664940000000001</v>
      </c>
      <c r="EW532">
        <v>56.391779999999997</v>
      </c>
      <c r="EX532">
        <v>55.439529999999998</v>
      </c>
      <c r="EY532">
        <v>55.1892</v>
      </c>
      <c r="EZ532">
        <v>55.42259</v>
      </c>
      <c r="FA532">
        <v>55.754010000000001</v>
      </c>
      <c r="FB532">
        <v>56.64931</v>
      </c>
      <c r="FC532">
        <v>61.597650000000002</v>
      </c>
      <c r="FD532">
        <v>66.294619999999995</v>
      </c>
      <c r="FE532">
        <v>69.609759999999994</v>
      </c>
      <c r="FF532">
        <v>71.127350000000007</v>
      </c>
      <c r="FG532">
        <v>72.20702</v>
      </c>
      <c r="FH532">
        <v>72.278949999999995</v>
      </c>
      <c r="FI532">
        <v>71.550049999999999</v>
      </c>
      <c r="FJ532">
        <v>70.302409999999995</v>
      </c>
      <c r="FK532">
        <v>68.353340000000003</v>
      </c>
      <c r="FL532">
        <v>65.551509999999993</v>
      </c>
      <c r="FM532">
        <v>63.382770000000001</v>
      </c>
      <c r="FN532">
        <v>61.730899999999998</v>
      </c>
      <c r="FO532">
        <v>60.60577</v>
      </c>
      <c r="FP532">
        <v>60.17606</v>
      </c>
      <c r="FQ532">
        <v>58.830069999999999</v>
      </c>
      <c r="FR532">
        <v>58.416490000000003</v>
      </c>
      <c r="FS532">
        <v>1.8430550000000001</v>
      </c>
      <c r="FT532">
        <v>8.9069599999999999E-2</v>
      </c>
      <c r="FU532">
        <v>0.1487607</v>
      </c>
    </row>
    <row r="533" spans="1:177" x14ac:dyDescent="0.3">
      <c r="A533" t="s">
        <v>226</v>
      </c>
      <c r="B533" t="s">
        <v>0</v>
      </c>
      <c r="C533" t="s">
        <v>276</v>
      </c>
      <c r="D533" s="30" t="s">
        <v>239</v>
      </c>
      <c r="E533" t="s">
        <v>221</v>
      </c>
      <c r="F533">
        <v>877</v>
      </c>
      <c r="G533">
        <v>1.8274140000000001</v>
      </c>
      <c r="H533">
        <v>1.8339890000000001</v>
      </c>
      <c r="I533">
        <v>1.5964229999999999</v>
      </c>
      <c r="J533">
        <v>1.365626</v>
      </c>
      <c r="K533">
        <v>1.034033</v>
      </c>
      <c r="L533">
        <v>1.1115900000000001</v>
      </c>
      <c r="M533">
        <v>1.083</v>
      </c>
      <c r="N533">
        <v>0.88039610000000001</v>
      </c>
      <c r="O533">
        <v>0.1705748</v>
      </c>
      <c r="P533">
        <v>-0.62743519999999997</v>
      </c>
      <c r="Q533">
        <v>-1.0874839999999999</v>
      </c>
      <c r="R533">
        <v>-1.3753010000000001</v>
      </c>
      <c r="S533">
        <v>-1.278818</v>
      </c>
      <c r="T533">
        <v>-1.0488360000000001</v>
      </c>
      <c r="U533">
        <v>-0.54962310000000003</v>
      </c>
      <c r="V533">
        <v>0.1255696</v>
      </c>
      <c r="W533">
        <v>0.78400610000000004</v>
      </c>
      <c r="X533">
        <v>1.2136979999999999</v>
      </c>
      <c r="Y533">
        <v>1.3960509999999999</v>
      </c>
      <c r="Z533">
        <v>1.5706929999999999</v>
      </c>
      <c r="AA533">
        <v>1.533687</v>
      </c>
      <c r="AB533">
        <v>1.2928040000000001</v>
      </c>
      <c r="AC533">
        <v>1.1339030000000001</v>
      </c>
      <c r="AD533">
        <v>1.0297860000000001</v>
      </c>
      <c r="AE533">
        <v>-0.73958500000000005</v>
      </c>
      <c r="AF533">
        <v>-0.70131220000000005</v>
      </c>
      <c r="AG533">
        <v>-0.417188</v>
      </c>
      <c r="AH533">
        <v>-0.31625180000000003</v>
      </c>
      <c r="AI533">
        <v>-0.4591557</v>
      </c>
      <c r="AJ533">
        <v>-3.31872E-2</v>
      </c>
      <c r="AK533">
        <v>-9.7997000000000001E-2</v>
      </c>
      <c r="AL533">
        <v>7.1959200000000001E-2</v>
      </c>
      <c r="AM533">
        <v>-2.8630999999999999E-3</v>
      </c>
      <c r="AN533">
        <v>-0.1035156</v>
      </c>
      <c r="AO533">
        <v>-9.2851000000000003E-2</v>
      </c>
      <c r="AP533">
        <v>-0.10368140000000001</v>
      </c>
      <c r="AQ533">
        <v>-3.8967799999999997E-2</v>
      </c>
      <c r="AR533">
        <v>-0.20673459999999999</v>
      </c>
      <c r="AS533">
        <v>-0.26796910000000002</v>
      </c>
      <c r="AT533">
        <v>-0.34993069999999998</v>
      </c>
      <c r="AU533">
        <v>-0.31671270000000001</v>
      </c>
      <c r="AV533">
        <v>-0.23587610000000001</v>
      </c>
      <c r="AW533">
        <v>-0.18702779999999999</v>
      </c>
      <c r="AX533">
        <v>-9.6678E-2</v>
      </c>
      <c r="AY533">
        <v>-0.1009326</v>
      </c>
      <c r="AZ533">
        <v>-0.2280595</v>
      </c>
      <c r="BA533">
        <v>-0.28461920000000002</v>
      </c>
      <c r="BB533">
        <v>-0.3465705</v>
      </c>
      <c r="BC533">
        <v>-0.56972710000000004</v>
      </c>
      <c r="BD533">
        <v>-0.55991440000000003</v>
      </c>
      <c r="BE533">
        <v>-0.33371859999999998</v>
      </c>
      <c r="BF533">
        <v>-0.20373269999999999</v>
      </c>
      <c r="BG533">
        <v>-0.27574789999999999</v>
      </c>
      <c r="BH533">
        <v>3.2084700000000001E-2</v>
      </c>
      <c r="BI533">
        <v>3.2033000000000001E-3</v>
      </c>
      <c r="BJ533">
        <v>0.16415930000000001</v>
      </c>
      <c r="BK533">
        <v>0.1152204</v>
      </c>
      <c r="BL533">
        <v>3.11975E-2</v>
      </c>
      <c r="BM533">
        <v>3.0381399999999999E-2</v>
      </c>
      <c r="BN533">
        <v>-2.6169000000000001E-3</v>
      </c>
      <c r="BO533">
        <v>5.6106299999999998E-2</v>
      </c>
      <c r="BP533">
        <v>-0.114136</v>
      </c>
      <c r="BQ533">
        <v>-0.16169749999999999</v>
      </c>
      <c r="BR533">
        <v>-0.24022250000000001</v>
      </c>
      <c r="BS533">
        <v>-0.20939340000000001</v>
      </c>
      <c r="BT533">
        <v>-0.14528160000000001</v>
      </c>
      <c r="BU533">
        <v>-8.2478499999999996E-2</v>
      </c>
      <c r="BV533">
        <v>3.7446E-2</v>
      </c>
      <c r="BW533">
        <v>2.9056599999999998E-2</v>
      </c>
      <c r="BX533">
        <v>-0.14086660000000001</v>
      </c>
      <c r="BY533">
        <v>-0.1996328</v>
      </c>
      <c r="BZ533">
        <v>-0.2476891</v>
      </c>
      <c r="CA533">
        <v>-0.45208389999999998</v>
      </c>
      <c r="CB533">
        <v>-0.46198260000000002</v>
      </c>
      <c r="CC533">
        <v>-0.27590799999999999</v>
      </c>
      <c r="CD533">
        <v>-0.12580230000000001</v>
      </c>
      <c r="CE533">
        <v>-0.1487203</v>
      </c>
      <c r="CF533">
        <v>7.7291799999999994E-2</v>
      </c>
      <c r="CG533">
        <v>7.3294300000000007E-2</v>
      </c>
      <c r="CH533">
        <v>0.22801679999999999</v>
      </c>
      <c r="CI533">
        <v>0.19700480000000001</v>
      </c>
      <c r="CJ533">
        <v>0.12449929999999999</v>
      </c>
      <c r="CK533">
        <v>0.1157318</v>
      </c>
      <c r="CL533">
        <v>6.7379999999999995E-2</v>
      </c>
      <c r="CM533">
        <v>0.1219544</v>
      </c>
      <c r="CN533">
        <v>-5.0002499999999998E-2</v>
      </c>
      <c r="CO533">
        <v>-8.8094099999999995E-2</v>
      </c>
      <c r="CP533">
        <v>-0.16423889999999999</v>
      </c>
      <c r="CQ533">
        <v>-0.1350644</v>
      </c>
      <c r="CR533">
        <v>-8.2535999999999998E-2</v>
      </c>
      <c r="CS533">
        <v>-1.0067899999999999E-2</v>
      </c>
      <c r="CT533">
        <v>0.13033980000000001</v>
      </c>
      <c r="CU533">
        <v>0.11908680000000001</v>
      </c>
      <c r="CV533">
        <v>-8.0477099999999996E-2</v>
      </c>
      <c r="CW533">
        <v>-0.14077139999999999</v>
      </c>
      <c r="CX533">
        <v>-0.17920420000000001</v>
      </c>
      <c r="CY533">
        <v>-0.33444079999999998</v>
      </c>
      <c r="CZ533">
        <v>-0.36405090000000001</v>
      </c>
      <c r="DA533">
        <v>-0.21809729999999999</v>
      </c>
      <c r="DB533">
        <v>-4.7871999999999998E-2</v>
      </c>
      <c r="DC533">
        <v>-2.1692599999999999E-2</v>
      </c>
      <c r="DD533">
        <v>0.12249889999999999</v>
      </c>
      <c r="DE533">
        <v>0.1433854</v>
      </c>
      <c r="DF533">
        <v>0.29187429999999998</v>
      </c>
      <c r="DG533">
        <v>0.27878910000000001</v>
      </c>
      <c r="DH533">
        <v>0.2178011</v>
      </c>
      <c r="DI533">
        <v>0.20108210000000001</v>
      </c>
      <c r="DJ533">
        <v>0.137377</v>
      </c>
      <c r="DK533">
        <v>0.18780240000000001</v>
      </c>
      <c r="DL533">
        <v>1.4130999999999999E-2</v>
      </c>
      <c r="DM533">
        <v>-1.4490599999999999E-2</v>
      </c>
      <c r="DN533">
        <v>-8.8255299999999995E-2</v>
      </c>
      <c r="DO533">
        <v>-6.0735400000000002E-2</v>
      </c>
      <c r="DP533">
        <v>-1.9790499999999999E-2</v>
      </c>
      <c r="DQ533">
        <v>6.2342599999999998E-2</v>
      </c>
      <c r="DR533">
        <v>0.22323370000000001</v>
      </c>
      <c r="DS533">
        <v>0.20911689999999999</v>
      </c>
      <c r="DT533">
        <v>-2.0087600000000001E-2</v>
      </c>
      <c r="DU533">
        <v>-8.1909999999999997E-2</v>
      </c>
      <c r="DV533">
        <v>-0.1107192</v>
      </c>
      <c r="DW533">
        <v>-0.1645828</v>
      </c>
      <c r="DX533">
        <v>-0.22265299999999999</v>
      </c>
      <c r="DY533">
        <v>-0.13462789999999999</v>
      </c>
      <c r="DZ533">
        <v>6.4647099999999999E-2</v>
      </c>
      <c r="EA533">
        <v>0.1617151</v>
      </c>
      <c r="EB533">
        <v>0.18777079999999999</v>
      </c>
      <c r="EC533">
        <v>0.24458559999999999</v>
      </c>
      <c r="ED533">
        <v>0.38407439999999998</v>
      </c>
      <c r="EE533">
        <v>0.39687260000000002</v>
      </c>
      <c r="EF533">
        <v>0.3525142</v>
      </c>
      <c r="EG533">
        <v>0.32431450000000001</v>
      </c>
      <c r="EH533">
        <v>0.2384415</v>
      </c>
      <c r="EI533">
        <v>0.28287649999999998</v>
      </c>
      <c r="EJ533">
        <v>0.10672959999999999</v>
      </c>
      <c r="EK533">
        <v>9.1781000000000001E-2</v>
      </c>
      <c r="EL533">
        <v>2.14529E-2</v>
      </c>
      <c r="EM533">
        <v>4.6583899999999998E-2</v>
      </c>
      <c r="EN533">
        <v>7.0804000000000006E-2</v>
      </c>
      <c r="EO533">
        <v>0.16689190000000001</v>
      </c>
      <c r="EP533">
        <v>0.3573577</v>
      </c>
      <c r="EQ533">
        <v>0.33910620000000002</v>
      </c>
      <c r="ER533">
        <v>6.7105300000000007E-2</v>
      </c>
      <c r="ES533">
        <v>3.0764E-3</v>
      </c>
      <c r="ET533">
        <v>-1.18379E-2</v>
      </c>
      <c r="EU533">
        <v>50.737450000000003</v>
      </c>
      <c r="EV533">
        <v>50.786369999999998</v>
      </c>
      <c r="EW533">
        <v>50.436810000000001</v>
      </c>
      <c r="EX533">
        <v>50.287559999999999</v>
      </c>
      <c r="EY533">
        <v>49.08811</v>
      </c>
      <c r="EZ533">
        <v>48.441459999999999</v>
      </c>
      <c r="FA533">
        <v>47.941609999999997</v>
      </c>
      <c r="FB533">
        <v>48.989539999999998</v>
      </c>
      <c r="FC533">
        <v>55.842680000000001</v>
      </c>
      <c r="FD533">
        <v>63.941240000000001</v>
      </c>
      <c r="FE533">
        <v>67.890370000000004</v>
      </c>
      <c r="FF533">
        <v>70.137020000000007</v>
      </c>
      <c r="FG533">
        <v>71.385999999999996</v>
      </c>
      <c r="FH533">
        <v>72.08426</v>
      </c>
      <c r="FI533">
        <v>71.683769999999996</v>
      </c>
      <c r="FJ533">
        <v>70.384159999999994</v>
      </c>
      <c r="FK533">
        <v>67.935310000000001</v>
      </c>
      <c r="FL533">
        <v>63.286760000000001</v>
      </c>
      <c r="FM533">
        <v>59.289760000000001</v>
      </c>
      <c r="FN533">
        <v>56.839129999999997</v>
      </c>
      <c r="FO533">
        <v>54.689700000000002</v>
      </c>
      <c r="FP533">
        <v>53.136710000000001</v>
      </c>
      <c r="FQ533">
        <v>52.587710000000001</v>
      </c>
      <c r="FR533">
        <v>51.687919999999998</v>
      </c>
      <c r="FS533">
        <v>0.94105700000000003</v>
      </c>
      <c r="FT533">
        <v>5.3604899999999997E-2</v>
      </c>
      <c r="FU533">
        <v>0.1078805</v>
      </c>
    </row>
    <row r="534" spans="1:177" x14ac:dyDescent="0.3">
      <c r="A534" t="s">
        <v>226</v>
      </c>
      <c r="B534" t="s">
        <v>0</v>
      </c>
      <c r="C534" t="s">
        <v>276</v>
      </c>
      <c r="D534" s="30" t="s">
        <v>240</v>
      </c>
      <c r="E534" t="s">
        <v>219</v>
      </c>
      <c r="F534">
        <v>2289</v>
      </c>
      <c r="G534">
        <v>5.3199389999999998</v>
      </c>
      <c r="H534">
        <v>5.4818059999999997</v>
      </c>
      <c r="I534">
        <v>4.3646630000000002</v>
      </c>
      <c r="J534">
        <v>3.2487300000000001</v>
      </c>
      <c r="K534">
        <v>2.7448939999999999</v>
      </c>
      <c r="L534">
        <v>2.461643</v>
      </c>
      <c r="M534">
        <v>2.8430589999999998</v>
      </c>
      <c r="N534">
        <v>2.6049910000000001</v>
      </c>
      <c r="O534">
        <v>1.321582</v>
      </c>
      <c r="P534">
        <v>-0.32052009999999997</v>
      </c>
      <c r="Q534">
        <v>-2.048254</v>
      </c>
      <c r="R534">
        <v>-3.1073240000000002</v>
      </c>
      <c r="S534">
        <v>-3.3027929999999999</v>
      </c>
      <c r="T534">
        <v>-3.4279730000000002</v>
      </c>
      <c r="U534">
        <v>-2.3727990000000001</v>
      </c>
      <c r="V534">
        <v>-1.123804</v>
      </c>
      <c r="W534">
        <v>0.6696069</v>
      </c>
      <c r="X534">
        <v>2.436229</v>
      </c>
      <c r="Y534">
        <v>3.803884</v>
      </c>
      <c r="Z534">
        <v>4.3205210000000003</v>
      </c>
      <c r="AA534">
        <v>4.2513110000000003</v>
      </c>
      <c r="AB534">
        <v>4.200221</v>
      </c>
      <c r="AC534">
        <v>4.0205970000000004</v>
      </c>
      <c r="AD534">
        <v>3.2016439999999999</v>
      </c>
      <c r="AE534">
        <v>-1.3977949999999999</v>
      </c>
      <c r="AF534">
        <v>-1.027012</v>
      </c>
      <c r="AG534">
        <v>-0.99565199999999998</v>
      </c>
      <c r="AH534">
        <v>-1.179025</v>
      </c>
      <c r="AI534">
        <v>-0.91173490000000001</v>
      </c>
      <c r="AJ534">
        <v>-0.65086160000000004</v>
      </c>
      <c r="AK534">
        <v>-0.3557823</v>
      </c>
      <c r="AL534">
        <v>-8.1523700000000004E-2</v>
      </c>
      <c r="AM534">
        <v>-3.8372099999999999E-2</v>
      </c>
      <c r="AN534">
        <v>-0.2040884</v>
      </c>
      <c r="AO534">
        <v>-0.31406469999999997</v>
      </c>
      <c r="AP534">
        <v>-0.1570762</v>
      </c>
      <c r="AQ534">
        <v>9.39252E-2</v>
      </c>
      <c r="AR534">
        <v>-0.15967609999999999</v>
      </c>
      <c r="AS534">
        <v>-3.8486600000000003E-2</v>
      </c>
      <c r="AT534">
        <v>-0.23146739999999999</v>
      </c>
      <c r="AU534">
        <v>-9.1504199999999994E-2</v>
      </c>
      <c r="AV534">
        <v>-0.36358669999999998</v>
      </c>
      <c r="AW534">
        <v>-3.2554800000000002E-2</v>
      </c>
      <c r="AX534">
        <v>9.2202999999999993E-2</v>
      </c>
      <c r="AY534">
        <v>-8.2338599999999998E-2</v>
      </c>
      <c r="AZ534">
        <v>-5.3869300000000002E-2</v>
      </c>
      <c r="BA534">
        <v>0.11623600000000001</v>
      </c>
      <c r="BB534">
        <v>-0.28866199999999997</v>
      </c>
      <c r="BC534">
        <v>-1.066378</v>
      </c>
      <c r="BD534">
        <v>-0.74794870000000002</v>
      </c>
      <c r="BE534">
        <v>-0.81935670000000005</v>
      </c>
      <c r="BF534">
        <v>-0.96487710000000004</v>
      </c>
      <c r="BG534">
        <v>-0.678346</v>
      </c>
      <c r="BH534">
        <v>-0.42419479999999998</v>
      </c>
      <c r="BI534">
        <v>-4.3284200000000002E-2</v>
      </c>
      <c r="BJ534">
        <v>7.2401599999999997E-2</v>
      </c>
      <c r="BK534">
        <v>5.6178600000000002E-2</v>
      </c>
      <c r="BL534">
        <v>-3.5769000000000002E-2</v>
      </c>
      <c r="BM534">
        <v>-0.11524719999999999</v>
      </c>
      <c r="BN534">
        <v>3.9923199999999999E-2</v>
      </c>
      <c r="BO534">
        <v>0.27763159999999998</v>
      </c>
      <c r="BP534">
        <v>3.7559000000000002E-2</v>
      </c>
      <c r="BQ534">
        <v>0.17779980000000001</v>
      </c>
      <c r="BR534">
        <v>4.2482600000000002E-2</v>
      </c>
      <c r="BS534">
        <v>0.13906750000000001</v>
      </c>
      <c r="BT534">
        <v>-8.7873999999999994E-2</v>
      </c>
      <c r="BU534">
        <v>0.13316929999999999</v>
      </c>
      <c r="BV534">
        <v>0.26442369999999998</v>
      </c>
      <c r="BW534">
        <v>0.15401590000000001</v>
      </c>
      <c r="BX534">
        <v>0.1459676</v>
      </c>
      <c r="BY534">
        <v>0.28924529999999998</v>
      </c>
      <c r="BZ534">
        <v>-0.13285569999999999</v>
      </c>
      <c r="CA534">
        <v>-0.83683850000000004</v>
      </c>
      <c r="CB534">
        <v>-0.55467060000000001</v>
      </c>
      <c r="CC534">
        <v>-0.69725510000000002</v>
      </c>
      <c r="CD534">
        <v>-0.81655900000000003</v>
      </c>
      <c r="CE534">
        <v>-0.51670159999999998</v>
      </c>
      <c r="CF534">
        <v>-0.2672061</v>
      </c>
      <c r="CG534">
        <v>0.1731511</v>
      </c>
      <c r="CH534">
        <v>0.1790099</v>
      </c>
      <c r="CI534">
        <v>0.1216642</v>
      </c>
      <c r="CJ534">
        <v>8.0808500000000005E-2</v>
      </c>
      <c r="CK534">
        <v>2.24531E-2</v>
      </c>
      <c r="CL534">
        <v>0.1763644</v>
      </c>
      <c r="CM534">
        <v>0.404866</v>
      </c>
      <c r="CN534">
        <v>0.1741634</v>
      </c>
      <c r="CO534">
        <v>0.32759909999999998</v>
      </c>
      <c r="CP534">
        <v>0.2322196</v>
      </c>
      <c r="CQ534">
        <v>0.29876069999999999</v>
      </c>
      <c r="CR534">
        <v>0.1030838</v>
      </c>
      <c r="CS534">
        <v>0.24794939999999999</v>
      </c>
      <c r="CT534">
        <v>0.38370330000000002</v>
      </c>
      <c r="CU534">
        <v>0.31771440000000001</v>
      </c>
      <c r="CV534">
        <v>0.28437400000000002</v>
      </c>
      <c r="CW534">
        <v>0.40907100000000002</v>
      </c>
      <c r="CX534">
        <v>-2.49447E-2</v>
      </c>
      <c r="CY534">
        <v>-0.60729940000000004</v>
      </c>
      <c r="CZ534">
        <v>-0.36139260000000001</v>
      </c>
      <c r="DA534">
        <v>-0.57515349999999998</v>
      </c>
      <c r="DB534">
        <v>-0.66824090000000003</v>
      </c>
      <c r="DC534">
        <v>-0.35505720000000002</v>
      </c>
      <c r="DD534">
        <v>-0.11021739999999999</v>
      </c>
      <c r="DE534">
        <v>0.3895863</v>
      </c>
      <c r="DF534">
        <v>0.28561809999999999</v>
      </c>
      <c r="DG534">
        <v>0.1871497</v>
      </c>
      <c r="DH534">
        <v>0.19738610000000001</v>
      </c>
      <c r="DI534">
        <v>0.1601534</v>
      </c>
      <c r="DJ534">
        <v>0.31280560000000002</v>
      </c>
      <c r="DK534">
        <v>0.53210049999999998</v>
      </c>
      <c r="DL534">
        <v>0.31076789999999999</v>
      </c>
      <c r="DM534">
        <v>0.4773984</v>
      </c>
      <c r="DN534">
        <v>0.42195660000000001</v>
      </c>
      <c r="DO534">
        <v>0.45845390000000003</v>
      </c>
      <c r="DP534">
        <v>0.29404150000000001</v>
      </c>
      <c r="DQ534">
        <v>0.36272939999999998</v>
      </c>
      <c r="DR534">
        <v>0.50298290000000001</v>
      </c>
      <c r="DS534">
        <v>0.48141279999999997</v>
      </c>
      <c r="DT534">
        <v>0.4227804</v>
      </c>
      <c r="DU534">
        <v>0.52889660000000005</v>
      </c>
      <c r="DV534">
        <v>8.2966300000000007E-2</v>
      </c>
      <c r="DW534">
        <v>-0.2758816</v>
      </c>
      <c r="DX534">
        <v>-8.2329799999999995E-2</v>
      </c>
      <c r="DY534">
        <v>-0.39885809999999999</v>
      </c>
      <c r="DZ534">
        <v>-0.45409310000000003</v>
      </c>
      <c r="EA534">
        <v>-0.12166829999999999</v>
      </c>
      <c r="EB534">
        <v>0.11644930000000001</v>
      </c>
      <c r="EC534">
        <v>0.70208440000000005</v>
      </c>
      <c r="ED534">
        <v>0.43954349999999998</v>
      </c>
      <c r="EE534">
        <v>0.28170040000000002</v>
      </c>
      <c r="EF534">
        <v>0.36570550000000002</v>
      </c>
      <c r="EG534">
        <v>0.35897089999999998</v>
      </c>
      <c r="EH534">
        <v>0.50980499999999995</v>
      </c>
      <c r="EI534">
        <v>0.71580679999999997</v>
      </c>
      <c r="EJ534">
        <v>0.50800290000000003</v>
      </c>
      <c r="EK534">
        <v>0.69368479999999999</v>
      </c>
      <c r="EL534">
        <v>0.69590660000000004</v>
      </c>
      <c r="EM534">
        <v>0.68902560000000002</v>
      </c>
      <c r="EN534">
        <v>0.56975419999999999</v>
      </c>
      <c r="EO534">
        <v>0.52845359999999997</v>
      </c>
      <c r="EP534">
        <v>0.67520369999999996</v>
      </c>
      <c r="EQ534">
        <v>0.7177673</v>
      </c>
      <c r="ER534">
        <v>0.62261719999999998</v>
      </c>
      <c r="ES534">
        <v>0.70190589999999997</v>
      </c>
      <c r="ET534">
        <v>0.2387726</v>
      </c>
      <c r="EU534">
        <v>59.827280000000002</v>
      </c>
      <c r="EV534">
        <v>59.35848</v>
      </c>
      <c r="EW534">
        <v>58.728160000000003</v>
      </c>
      <c r="EX534">
        <v>58.3292</v>
      </c>
      <c r="EY534">
        <v>57.827080000000002</v>
      </c>
      <c r="EZ534">
        <v>57.965980000000002</v>
      </c>
      <c r="FA534">
        <v>57.165570000000002</v>
      </c>
      <c r="FB534">
        <v>56.996690000000001</v>
      </c>
      <c r="FC534">
        <v>60.080019999999998</v>
      </c>
      <c r="FD534">
        <v>65.346760000000003</v>
      </c>
      <c r="FE534">
        <v>69.868930000000006</v>
      </c>
      <c r="FF534">
        <v>73.889489999999995</v>
      </c>
      <c r="FG534">
        <v>76.162639999999996</v>
      </c>
      <c r="FH534">
        <v>76.601939999999999</v>
      </c>
      <c r="FI534">
        <v>76.776340000000005</v>
      </c>
      <c r="FJ534">
        <v>75.763670000000005</v>
      </c>
      <c r="FK534">
        <v>74.611660000000001</v>
      </c>
      <c r="FL534">
        <v>72.684910000000002</v>
      </c>
      <c r="FM534">
        <v>69.229190000000003</v>
      </c>
      <c r="FN534">
        <v>65.511700000000005</v>
      </c>
      <c r="FO534">
        <v>63.758009999999999</v>
      </c>
      <c r="FP534">
        <v>62.295059999999999</v>
      </c>
      <c r="FQ534">
        <v>60.935279999999999</v>
      </c>
      <c r="FR534">
        <v>60.320830000000001</v>
      </c>
      <c r="FS534">
        <v>2.854365</v>
      </c>
      <c r="FT534">
        <v>0.13991439999999999</v>
      </c>
      <c r="FU534">
        <v>0.21300179999999999</v>
      </c>
    </row>
    <row r="535" spans="1:177" x14ac:dyDescent="0.3">
      <c r="A535" t="s">
        <v>226</v>
      </c>
      <c r="B535" t="s">
        <v>0</v>
      </c>
      <c r="C535" t="s">
        <v>276</v>
      </c>
      <c r="D535" s="30" t="s">
        <v>240</v>
      </c>
      <c r="E535" t="s">
        <v>220</v>
      </c>
      <c r="F535">
        <v>1409</v>
      </c>
      <c r="G535">
        <v>3.3619270000000001</v>
      </c>
      <c r="H535">
        <v>3.6937419999999999</v>
      </c>
      <c r="I535">
        <v>2.8916539999999999</v>
      </c>
      <c r="J535">
        <v>2.0560670000000001</v>
      </c>
      <c r="K535">
        <v>1.678542</v>
      </c>
      <c r="L535">
        <v>1.6927209999999999</v>
      </c>
      <c r="M535">
        <v>1.662938</v>
      </c>
      <c r="N535">
        <v>1.472038</v>
      </c>
      <c r="O535">
        <v>0.80297759999999996</v>
      </c>
      <c r="P535">
        <v>-0.18569250000000001</v>
      </c>
      <c r="Q535">
        <v>-1.0761849999999999</v>
      </c>
      <c r="R535">
        <v>-1.720369</v>
      </c>
      <c r="S535">
        <v>-1.858047</v>
      </c>
      <c r="T535">
        <v>-1.8339160000000001</v>
      </c>
      <c r="U535">
        <v>-1.0992249999999999</v>
      </c>
      <c r="V535">
        <v>-0.11641459999999999</v>
      </c>
      <c r="W535">
        <v>0.65465770000000001</v>
      </c>
      <c r="X535">
        <v>1.78199</v>
      </c>
      <c r="Y535">
        <v>2.549652</v>
      </c>
      <c r="Z535">
        <v>2.7082999999999999</v>
      </c>
      <c r="AA535">
        <v>2.8579059999999998</v>
      </c>
      <c r="AB535">
        <v>2.775401</v>
      </c>
      <c r="AC535">
        <v>2.6682709999999998</v>
      </c>
      <c r="AD535">
        <v>2.0170629999999998</v>
      </c>
      <c r="AE535">
        <v>-1.0043599999999999</v>
      </c>
      <c r="AF535">
        <v>-0.3642359</v>
      </c>
      <c r="AG535">
        <v>-0.404642</v>
      </c>
      <c r="AH535">
        <v>-0.72085399999999999</v>
      </c>
      <c r="AI535">
        <v>-0.72668429999999995</v>
      </c>
      <c r="AJ535">
        <v>-0.28466999999999998</v>
      </c>
      <c r="AK535">
        <v>-6.9805599999999995E-2</v>
      </c>
      <c r="AL535">
        <v>-0.15014959999999999</v>
      </c>
      <c r="AM535">
        <v>-0.14072870000000001</v>
      </c>
      <c r="AN535">
        <v>-0.28428639999999999</v>
      </c>
      <c r="AO535">
        <v>-0.27307199999999998</v>
      </c>
      <c r="AP535">
        <v>-0.14300769999999999</v>
      </c>
      <c r="AQ535">
        <v>1.36267E-2</v>
      </c>
      <c r="AR535">
        <v>-3.4368599999999999E-2</v>
      </c>
      <c r="AS535">
        <v>0.15369089999999999</v>
      </c>
      <c r="AT535">
        <v>0.31323269999999998</v>
      </c>
      <c r="AU535">
        <v>0.11734650000000001</v>
      </c>
      <c r="AV535">
        <v>-9.7648000000000006E-3</v>
      </c>
      <c r="AW535">
        <v>6.6081000000000001E-2</v>
      </c>
      <c r="AX535">
        <v>4.2372100000000003E-2</v>
      </c>
      <c r="AY535">
        <v>0.1483719</v>
      </c>
      <c r="AZ535">
        <v>8.49887E-2</v>
      </c>
      <c r="BA535">
        <v>0.16626089999999999</v>
      </c>
      <c r="BB535">
        <v>-0.11748980000000001</v>
      </c>
      <c r="BC535">
        <v>-0.66793979999999997</v>
      </c>
      <c r="BD535">
        <v>-0.13075390000000001</v>
      </c>
      <c r="BE535">
        <v>-0.27688210000000002</v>
      </c>
      <c r="BF535">
        <v>-0.56142840000000005</v>
      </c>
      <c r="BG535">
        <v>-0.50174980000000002</v>
      </c>
      <c r="BH535">
        <v>-0.109086</v>
      </c>
      <c r="BI535">
        <v>-1.8036E-3</v>
      </c>
      <c r="BJ535">
        <v>-8.4323200000000001E-2</v>
      </c>
      <c r="BK535">
        <v>-6.3844200000000004E-2</v>
      </c>
      <c r="BL535">
        <v>-0.19542190000000001</v>
      </c>
      <c r="BM535">
        <v>-0.14423920000000001</v>
      </c>
      <c r="BN535">
        <v>-2.24665E-2</v>
      </c>
      <c r="BO535">
        <v>0.1244604</v>
      </c>
      <c r="BP535">
        <v>8.8431300000000004E-2</v>
      </c>
      <c r="BQ535">
        <v>0.29243390000000002</v>
      </c>
      <c r="BR535">
        <v>0.47710770000000002</v>
      </c>
      <c r="BS535">
        <v>0.2753775</v>
      </c>
      <c r="BT535">
        <v>0.1856072</v>
      </c>
      <c r="BU535">
        <v>0.21859139999999999</v>
      </c>
      <c r="BV535">
        <v>0.16732069999999999</v>
      </c>
      <c r="BW535">
        <v>0.29974000000000001</v>
      </c>
      <c r="BX535">
        <v>0.2324311</v>
      </c>
      <c r="BY535">
        <v>0.31973580000000001</v>
      </c>
      <c r="BZ535">
        <v>-2.1949E-2</v>
      </c>
      <c r="CA535">
        <v>-0.4349363</v>
      </c>
      <c r="CB535">
        <v>3.0955099999999999E-2</v>
      </c>
      <c r="CC535">
        <v>-0.18839590000000001</v>
      </c>
      <c r="CD535">
        <v>-0.45101059999999998</v>
      </c>
      <c r="CE535">
        <v>-0.34596090000000002</v>
      </c>
      <c r="CF535">
        <v>1.25229E-2</v>
      </c>
      <c r="CG535">
        <v>4.5294399999999999E-2</v>
      </c>
      <c r="CH535">
        <v>-3.8732099999999998E-2</v>
      </c>
      <c r="CI535">
        <v>-1.0594299999999999E-2</v>
      </c>
      <c r="CJ535">
        <v>-0.13387460000000001</v>
      </c>
      <c r="CK535">
        <v>-5.50099E-2</v>
      </c>
      <c r="CL535">
        <v>6.1019999999999998E-2</v>
      </c>
      <c r="CM535">
        <v>0.2012235</v>
      </c>
      <c r="CN535">
        <v>0.1734821</v>
      </c>
      <c r="CO535">
        <v>0.38852690000000001</v>
      </c>
      <c r="CP535">
        <v>0.59060699999999999</v>
      </c>
      <c r="CQ535">
        <v>0.38482919999999998</v>
      </c>
      <c r="CR535">
        <v>0.32092120000000002</v>
      </c>
      <c r="CS535">
        <v>0.3242197</v>
      </c>
      <c r="CT535">
        <v>0.25385980000000002</v>
      </c>
      <c r="CU535">
        <v>0.40457710000000002</v>
      </c>
      <c r="CV535">
        <v>0.33454919999999999</v>
      </c>
      <c r="CW535">
        <v>0.42603200000000002</v>
      </c>
      <c r="CX535">
        <v>4.4222200000000003E-2</v>
      </c>
      <c r="CY535">
        <v>-0.20193269999999999</v>
      </c>
      <c r="CZ535">
        <v>0.1926641</v>
      </c>
      <c r="DA535">
        <v>-9.9909799999999993E-2</v>
      </c>
      <c r="DB535">
        <v>-0.34059279999999997</v>
      </c>
      <c r="DC535">
        <v>-0.1901719</v>
      </c>
      <c r="DD535">
        <v>0.1341318</v>
      </c>
      <c r="DE535">
        <v>9.2392299999999997E-2</v>
      </c>
      <c r="DF535">
        <v>6.8590999999999999E-3</v>
      </c>
      <c r="DG535">
        <v>4.2655699999999998E-2</v>
      </c>
      <c r="DH535">
        <v>-7.2327299999999997E-2</v>
      </c>
      <c r="DI535">
        <v>3.4219300000000001E-2</v>
      </c>
      <c r="DJ535">
        <v>0.14450650000000001</v>
      </c>
      <c r="DK535">
        <v>0.27798659999999997</v>
      </c>
      <c r="DL535">
        <v>0.25853290000000001</v>
      </c>
      <c r="DM535">
        <v>0.48461979999999999</v>
      </c>
      <c r="DN535">
        <v>0.70410629999999996</v>
      </c>
      <c r="DO535">
        <v>0.49428090000000002</v>
      </c>
      <c r="DP535">
        <v>0.45623520000000001</v>
      </c>
      <c r="DQ535">
        <v>0.4298479</v>
      </c>
      <c r="DR535">
        <v>0.3403988</v>
      </c>
      <c r="DS535">
        <v>0.50941409999999998</v>
      </c>
      <c r="DT535">
        <v>0.43666739999999998</v>
      </c>
      <c r="DU535">
        <v>0.53232829999999998</v>
      </c>
      <c r="DV535">
        <v>0.11039350000000001</v>
      </c>
      <c r="DW535">
        <v>0.13448750000000001</v>
      </c>
      <c r="DX535">
        <v>0.42614610000000003</v>
      </c>
      <c r="DY535">
        <v>2.7850099999999999E-2</v>
      </c>
      <c r="DZ535">
        <v>-0.1811671</v>
      </c>
      <c r="EA535">
        <v>3.4762700000000001E-2</v>
      </c>
      <c r="EB535">
        <v>0.30971569999999998</v>
      </c>
      <c r="EC535">
        <v>0.16039429999999999</v>
      </c>
      <c r="ED535">
        <v>7.2685399999999997E-2</v>
      </c>
      <c r="EE535">
        <v>0.1195401</v>
      </c>
      <c r="EF535">
        <v>1.6537199999999998E-2</v>
      </c>
      <c r="EG535">
        <v>0.16305220000000001</v>
      </c>
      <c r="EH535">
        <v>0.2650477</v>
      </c>
      <c r="EI535">
        <v>0.38882030000000001</v>
      </c>
      <c r="EJ535">
        <v>0.38133270000000002</v>
      </c>
      <c r="EK535">
        <v>0.62336279999999999</v>
      </c>
      <c r="EL535">
        <v>0.86798129999999996</v>
      </c>
      <c r="EM535">
        <v>0.6523118</v>
      </c>
      <c r="EN535">
        <v>0.65160720000000005</v>
      </c>
      <c r="EO535">
        <v>0.58235840000000005</v>
      </c>
      <c r="EP535">
        <v>0.46534750000000003</v>
      </c>
      <c r="EQ535">
        <v>0.66078219999999999</v>
      </c>
      <c r="ER535">
        <v>0.58410980000000001</v>
      </c>
      <c r="ES535">
        <v>0.68580319999999995</v>
      </c>
      <c r="ET535">
        <v>0.20593420000000001</v>
      </c>
      <c r="EU535">
        <v>62.259250000000002</v>
      </c>
      <c r="EV535">
        <v>62.200159999999997</v>
      </c>
      <c r="EW535">
        <v>61.256630000000001</v>
      </c>
      <c r="EX535">
        <v>60.988460000000003</v>
      </c>
      <c r="EY535">
        <v>60.686669999999999</v>
      </c>
      <c r="EZ535">
        <v>61.019970000000001</v>
      </c>
      <c r="FA535">
        <v>60.071719999999999</v>
      </c>
      <c r="FB535">
        <v>59.850270000000002</v>
      </c>
      <c r="FC535">
        <v>62.17577</v>
      </c>
      <c r="FD535">
        <v>65.909620000000004</v>
      </c>
      <c r="FE535">
        <v>69.656109999999998</v>
      </c>
      <c r="FF535">
        <v>73.533330000000007</v>
      </c>
      <c r="FG535">
        <v>75.842429999999993</v>
      </c>
      <c r="FH535">
        <v>75.877160000000003</v>
      </c>
      <c r="FI535">
        <v>75.485230000000001</v>
      </c>
      <c r="FJ535">
        <v>74.492570000000001</v>
      </c>
      <c r="FK535">
        <v>73.756420000000006</v>
      </c>
      <c r="FL535">
        <v>72.062929999999994</v>
      </c>
      <c r="FM535">
        <v>69.292019999999994</v>
      </c>
      <c r="FN535">
        <v>66.37003</v>
      </c>
      <c r="FO535">
        <v>65.392489999999995</v>
      </c>
      <c r="FP535">
        <v>64.209109999999995</v>
      </c>
      <c r="FQ535">
        <v>63.194229999999997</v>
      </c>
      <c r="FR535">
        <v>62.65889</v>
      </c>
      <c r="FS535">
        <v>2.3233139999999999</v>
      </c>
      <c r="FT535">
        <v>9.8899899999999999E-2</v>
      </c>
      <c r="FU535">
        <v>0.16002150000000001</v>
      </c>
    </row>
    <row r="536" spans="1:177" x14ac:dyDescent="0.3">
      <c r="A536" t="s">
        <v>226</v>
      </c>
      <c r="B536" t="s">
        <v>0</v>
      </c>
      <c r="C536" t="s">
        <v>276</v>
      </c>
      <c r="D536" s="30" t="s">
        <v>240</v>
      </c>
      <c r="E536" t="s">
        <v>221</v>
      </c>
      <c r="F536">
        <v>880</v>
      </c>
      <c r="G536">
        <v>2.049347</v>
      </c>
      <c r="H536">
        <v>2.0198149999999999</v>
      </c>
      <c r="I536">
        <v>1.634701</v>
      </c>
      <c r="J536">
        <v>1.2664660000000001</v>
      </c>
      <c r="K536">
        <v>1.0948610000000001</v>
      </c>
      <c r="L536">
        <v>0.87526729999999997</v>
      </c>
      <c r="M536">
        <v>1.16536</v>
      </c>
      <c r="N536">
        <v>1.0709150000000001</v>
      </c>
      <c r="O536">
        <v>0.50614769999999998</v>
      </c>
      <c r="P536">
        <v>-0.18890280000000001</v>
      </c>
      <c r="Q536">
        <v>-0.96834710000000002</v>
      </c>
      <c r="R536">
        <v>-1.372795</v>
      </c>
      <c r="S536">
        <v>-1.4344589999999999</v>
      </c>
      <c r="T536">
        <v>-1.537085</v>
      </c>
      <c r="U536">
        <v>-1.178841</v>
      </c>
      <c r="V536">
        <v>-0.79367679999999996</v>
      </c>
      <c r="W536">
        <v>0.12743850000000001</v>
      </c>
      <c r="X536">
        <v>0.78919139999999999</v>
      </c>
      <c r="Y536">
        <v>1.331259</v>
      </c>
      <c r="Z536">
        <v>1.6196790000000001</v>
      </c>
      <c r="AA536">
        <v>1.486121</v>
      </c>
      <c r="AB536">
        <v>1.5241070000000001</v>
      </c>
      <c r="AC536">
        <v>1.4581679999999999</v>
      </c>
      <c r="AD536">
        <v>1.244648</v>
      </c>
      <c r="AE536">
        <v>-0.6193092</v>
      </c>
      <c r="AF536">
        <v>-0.64414950000000004</v>
      </c>
      <c r="AG536">
        <v>-0.54365260000000004</v>
      </c>
      <c r="AH536">
        <v>-0.50247730000000002</v>
      </c>
      <c r="AI536">
        <v>-0.33167540000000001</v>
      </c>
      <c r="AJ536">
        <v>-0.3975148</v>
      </c>
      <c r="AK536">
        <v>-0.24949370000000001</v>
      </c>
      <c r="AL536">
        <v>-2.56844E-2</v>
      </c>
      <c r="AM536">
        <v>1.3836299999999999E-2</v>
      </c>
      <c r="AN536">
        <v>-4.5214499999999998E-2</v>
      </c>
      <c r="AO536">
        <v>-0.14303869999999999</v>
      </c>
      <c r="AP536">
        <v>-9.2821699999999993E-2</v>
      </c>
      <c r="AQ536">
        <v>1.14988E-2</v>
      </c>
      <c r="AR536">
        <v>-0.14407020000000001</v>
      </c>
      <c r="AS536">
        <v>-0.17930489999999999</v>
      </c>
      <c r="AT536">
        <v>-0.40835769999999999</v>
      </c>
      <c r="AU536">
        <v>-0.1994426</v>
      </c>
      <c r="AV536">
        <v>-0.36909940000000002</v>
      </c>
      <c r="AW536">
        <v>-0.14964379999999999</v>
      </c>
      <c r="AX536">
        <v>-1.6398099999999999E-2</v>
      </c>
      <c r="AY536">
        <v>-0.19391949999999999</v>
      </c>
      <c r="AZ536">
        <v>-0.1224585</v>
      </c>
      <c r="BA536">
        <v>-5.6069399999999998E-2</v>
      </c>
      <c r="BB536">
        <v>-0.17876020000000001</v>
      </c>
      <c r="BC536">
        <v>-0.44757570000000002</v>
      </c>
      <c r="BD536">
        <v>-0.48325820000000003</v>
      </c>
      <c r="BE536">
        <v>-0.43443949999999998</v>
      </c>
      <c r="BF536">
        <v>-0.38608330000000002</v>
      </c>
      <c r="BG536">
        <v>-0.22900609999999999</v>
      </c>
      <c r="BH536">
        <v>-0.27141150000000003</v>
      </c>
      <c r="BI536">
        <v>-3.6478200000000002E-2</v>
      </c>
      <c r="BJ536">
        <v>7.7129699999999995E-2</v>
      </c>
      <c r="BK536">
        <v>6.90717E-2</v>
      </c>
      <c r="BL536">
        <v>6.5265199999999995E-2</v>
      </c>
      <c r="BM536">
        <v>-2.17135E-2</v>
      </c>
      <c r="BN536">
        <v>3.0175299999999999E-2</v>
      </c>
      <c r="BO536">
        <v>0.1248889</v>
      </c>
      <c r="BP536">
        <v>-2.70426E-2</v>
      </c>
      <c r="BQ536">
        <v>-5.0498000000000001E-2</v>
      </c>
      <c r="BR536">
        <v>-0.24482809999999999</v>
      </c>
      <c r="BS536">
        <v>-5.2921999999999997E-2</v>
      </c>
      <c r="BT536">
        <v>-0.1913473</v>
      </c>
      <c r="BU536">
        <v>-5.6100999999999998E-2</v>
      </c>
      <c r="BV536">
        <v>8.2217399999999996E-2</v>
      </c>
      <c r="BW536">
        <v>-6.6076200000000002E-2</v>
      </c>
      <c r="BX536">
        <v>-1.8064500000000001E-2</v>
      </c>
      <c r="BY536">
        <v>2.85645E-2</v>
      </c>
      <c r="BZ536">
        <v>-7.8365199999999996E-2</v>
      </c>
      <c r="CA536">
        <v>-0.32863350000000002</v>
      </c>
      <c r="CB536">
        <v>-0.37182530000000003</v>
      </c>
      <c r="CC536">
        <v>-0.35879889999999998</v>
      </c>
      <c r="CD536">
        <v>-0.3054692</v>
      </c>
      <c r="CE536">
        <v>-0.1578977</v>
      </c>
      <c r="CF536">
        <v>-0.18407280000000001</v>
      </c>
      <c r="CG536">
        <v>0.1110558</v>
      </c>
      <c r="CH536">
        <v>0.14833840000000001</v>
      </c>
      <c r="CI536">
        <v>0.10732750000000001</v>
      </c>
      <c r="CJ536">
        <v>0.1417831</v>
      </c>
      <c r="CK536">
        <v>6.2316000000000003E-2</v>
      </c>
      <c r="CL536">
        <v>0.1153626</v>
      </c>
      <c r="CM536">
        <v>0.20342260000000001</v>
      </c>
      <c r="CN536">
        <v>5.4010299999999997E-2</v>
      </c>
      <c r="CO536">
        <v>3.8713299999999999E-2</v>
      </c>
      <c r="CP536">
        <v>-0.13156799999999999</v>
      </c>
      <c r="CQ536">
        <v>4.8557700000000002E-2</v>
      </c>
      <c r="CR536">
        <v>-6.82368E-2</v>
      </c>
      <c r="CS536">
        <v>8.6864999999999998E-3</v>
      </c>
      <c r="CT536">
        <v>0.15051829999999999</v>
      </c>
      <c r="CU536">
        <v>2.2467600000000001E-2</v>
      </c>
      <c r="CV536">
        <v>5.4238500000000002E-2</v>
      </c>
      <c r="CW536">
        <v>8.7181700000000001E-2</v>
      </c>
      <c r="CX536">
        <v>-8.8319999999999996E-3</v>
      </c>
      <c r="CY536">
        <v>-0.2096914</v>
      </c>
      <c r="CZ536">
        <v>-0.26039250000000003</v>
      </c>
      <c r="DA536">
        <v>-0.28315829999999997</v>
      </c>
      <c r="DB536">
        <v>-0.2248551</v>
      </c>
      <c r="DC536">
        <v>-8.6789199999999997E-2</v>
      </c>
      <c r="DD536">
        <v>-9.6734100000000003E-2</v>
      </c>
      <c r="DE536">
        <v>0.25858969999999998</v>
      </c>
      <c r="DF536">
        <v>0.2195471</v>
      </c>
      <c r="DG536">
        <v>0.1455834</v>
      </c>
      <c r="DH536">
        <v>0.218301</v>
      </c>
      <c r="DI536">
        <v>0.14634549999999999</v>
      </c>
      <c r="DJ536">
        <v>0.2005499</v>
      </c>
      <c r="DK536">
        <v>0.28195629999999999</v>
      </c>
      <c r="DL536">
        <v>0.1350633</v>
      </c>
      <c r="DM536">
        <v>0.1279246</v>
      </c>
      <c r="DN536">
        <v>-1.8307899999999998E-2</v>
      </c>
      <c r="DO536">
        <v>0.15003739999999999</v>
      </c>
      <c r="DP536">
        <v>5.48738E-2</v>
      </c>
      <c r="DQ536">
        <v>7.3473899999999995E-2</v>
      </c>
      <c r="DR536">
        <v>0.21881909999999999</v>
      </c>
      <c r="DS536">
        <v>0.1110115</v>
      </c>
      <c r="DT536">
        <v>0.1265415</v>
      </c>
      <c r="DU536">
        <v>0.14579880000000001</v>
      </c>
      <c r="DV536">
        <v>6.07013E-2</v>
      </c>
      <c r="DW536">
        <v>-3.79578E-2</v>
      </c>
      <c r="DX536">
        <v>-9.9501099999999995E-2</v>
      </c>
      <c r="DY536">
        <v>-0.1739453</v>
      </c>
      <c r="DZ536">
        <v>-0.10846119999999999</v>
      </c>
      <c r="EA536">
        <v>1.5880100000000001E-2</v>
      </c>
      <c r="EB536">
        <v>2.9369099999999999E-2</v>
      </c>
      <c r="EC536">
        <v>0.4716052</v>
      </c>
      <c r="ED536">
        <v>0.32236120000000001</v>
      </c>
      <c r="EE536">
        <v>0.20081879999999999</v>
      </c>
      <c r="EF536">
        <v>0.32878059999999998</v>
      </c>
      <c r="EG536">
        <v>0.26767069999999998</v>
      </c>
      <c r="EH536">
        <v>0.32354690000000003</v>
      </c>
      <c r="EI536">
        <v>0.39534639999999999</v>
      </c>
      <c r="EJ536">
        <v>0.25209090000000001</v>
      </c>
      <c r="EK536">
        <v>0.2567315</v>
      </c>
      <c r="EL536">
        <v>0.14522160000000001</v>
      </c>
      <c r="EM536">
        <v>0.29655799999999999</v>
      </c>
      <c r="EN536">
        <v>0.2326259</v>
      </c>
      <c r="EO536">
        <v>0.16701679999999999</v>
      </c>
      <c r="EP536">
        <v>0.31743470000000001</v>
      </c>
      <c r="EQ536">
        <v>0.23885480000000001</v>
      </c>
      <c r="ER536">
        <v>0.23093549999999999</v>
      </c>
      <c r="ES536">
        <v>0.23043279999999999</v>
      </c>
      <c r="ET536">
        <v>0.16109619999999999</v>
      </c>
      <c r="EU536">
        <v>55.920459999999999</v>
      </c>
      <c r="EV536">
        <v>54.793500000000002</v>
      </c>
      <c r="EW536">
        <v>54.666330000000002</v>
      </c>
      <c r="EX536">
        <v>54.057259999999999</v>
      </c>
      <c r="EY536">
        <v>53.233310000000003</v>
      </c>
      <c r="EZ536">
        <v>53.059950000000001</v>
      </c>
      <c r="FA536">
        <v>52.497019999999999</v>
      </c>
      <c r="FB536">
        <v>52.412579999999998</v>
      </c>
      <c r="FC536">
        <v>56.713320000000003</v>
      </c>
      <c r="FD536">
        <v>64.442549999999997</v>
      </c>
      <c r="FE536">
        <v>70.210819999999998</v>
      </c>
      <c r="FF536">
        <v>74.461619999999996</v>
      </c>
      <c r="FG536">
        <v>76.677019999999999</v>
      </c>
      <c r="FH536">
        <v>77.766270000000006</v>
      </c>
      <c r="FI536">
        <v>78.850449999999995</v>
      </c>
      <c r="FJ536">
        <v>77.805620000000005</v>
      </c>
      <c r="FK536">
        <v>75.985569999999996</v>
      </c>
      <c r="FL536">
        <v>73.684079999999994</v>
      </c>
      <c r="FM536">
        <v>69.128270000000001</v>
      </c>
      <c r="FN536">
        <v>64.132859999999994</v>
      </c>
      <c r="FO536">
        <v>61.132330000000003</v>
      </c>
      <c r="FP536">
        <v>59.22025</v>
      </c>
      <c r="FQ536">
        <v>57.306429999999999</v>
      </c>
      <c r="FR536">
        <v>56.564869999999999</v>
      </c>
      <c r="FS536">
        <v>1.505093</v>
      </c>
      <c r="FT536">
        <v>7.7985299999999994E-2</v>
      </c>
      <c r="FU536">
        <v>0.12766250000000001</v>
      </c>
    </row>
    <row r="537" spans="1:177" x14ac:dyDescent="0.3">
      <c r="A537" t="s">
        <v>226</v>
      </c>
      <c r="B537" t="s">
        <v>0</v>
      </c>
      <c r="C537" t="s">
        <v>276</v>
      </c>
      <c r="D537" s="30" t="s">
        <v>241</v>
      </c>
      <c r="E537" t="s">
        <v>219</v>
      </c>
      <c r="F537">
        <v>2448</v>
      </c>
      <c r="G537">
        <v>5.8179470000000002</v>
      </c>
      <c r="H537">
        <v>5.882174</v>
      </c>
      <c r="I537">
        <v>4.6656199999999997</v>
      </c>
      <c r="J537">
        <v>3.4927160000000002</v>
      </c>
      <c r="K537">
        <v>2.9857269999999998</v>
      </c>
      <c r="L537">
        <v>2.7300970000000002</v>
      </c>
      <c r="M537">
        <v>3.1162329999999998</v>
      </c>
      <c r="N537">
        <v>2.4061249999999998</v>
      </c>
      <c r="O537">
        <v>0.58624259999999995</v>
      </c>
      <c r="P537">
        <v>-1.7673239999999999</v>
      </c>
      <c r="Q537">
        <v>-4.0482449999999996</v>
      </c>
      <c r="R537">
        <v>-5.3312109999999997</v>
      </c>
      <c r="S537">
        <v>-5.5968249999999999</v>
      </c>
      <c r="T537">
        <v>-5.7846099999999998</v>
      </c>
      <c r="U537">
        <v>-4.6000629999999996</v>
      </c>
      <c r="V537">
        <v>-2.6142949999999998</v>
      </c>
      <c r="W537">
        <v>-0.35403240000000002</v>
      </c>
      <c r="X537">
        <v>2.3969170000000002</v>
      </c>
      <c r="Y537">
        <v>4.6552689999999997</v>
      </c>
      <c r="Z537">
        <v>5.4447669999999997</v>
      </c>
      <c r="AA537">
        <v>5.4973549999999998</v>
      </c>
      <c r="AB537">
        <v>5.476127</v>
      </c>
      <c r="AC537">
        <v>5.2099489999999999</v>
      </c>
      <c r="AD537">
        <v>4.2098129999999996</v>
      </c>
      <c r="AE537">
        <v>-1.4948900000000001</v>
      </c>
      <c r="AF537">
        <v>-1.0983499999999999</v>
      </c>
      <c r="AG537">
        <v>-1.064813</v>
      </c>
      <c r="AH537">
        <v>-1.260923</v>
      </c>
      <c r="AI537">
        <v>-0.9750664</v>
      </c>
      <c r="AJ537">
        <v>-0.69607209999999997</v>
      </c>
      <c r="AK537">
        <v>-0.3804958</v>
      </c>
      <c r="AL537">
        <v>-8.7186700000000006E-2</v>
      </c>
      <c r="AM537">
        <v>-4.10376E-2</v>
      </c>
      <c r="AN537">
        <v>-0.21826509999999999</v>
      </c>
      <c r="AO537">
        <v>-0.33588040000000002</v>
      </c>
      <c r="AP537">
        <v>-0.16798740000000001</v>
      </c>
      <c r="AQ537">
        <v>0.1004496</v>
      </c>
      <c r="AR537">
        <v>-0.170768</v>
      </c>
      <c r="AS537">
        <v>-4.1160099999999998E-2</v>
      </c>
      <c r="AT537">
        <v>-0.24754580000000001</v>
      </c>
      <c r="AU537">
        <v>-9.7860299999999997E-2</v>
      </c>
      <c r="AV537">
        <v>-0.38884239999999998</v>
      </c>
      <c r="AW537">
        <v>-3.4816199999999999E-2</v>
      </c>
      <c r="AX537">
        <v>9.8607600000000004E-2</v>
      </c>
      <c r="AY537">
        <v>-8.8058300000000006E-2</v>
      </c>
      <c r="AZ537">
        <v>-5.76114E-2</v>
      </c>
      <c r="BA537">
        <v>0.12431010000000001</v>
      </c>
      <c r="BB537">
        <v>-0.30871349999999997</v>
      </c>
      <c r="BC537">
        <v>-1.1404510000000001</v>
      </c>
      <c r="BD537">
        <v>-0.79990320000000004</v>
      </c>
      <c r="BE537">
        <v>-0.87627140000000003</v>
      </c>
      <c r="BF537">
        <v>-1.0319</v>
      </c>
      <c r="BG537">
        <v>-0.72546569999999999</v>
      </c>
      <c r="BH537">
        <v>-0.45366050000000002</v>
      </c>
      <c r="BI537">
        <v>-4.62908E-2</v>
      </c>
      <c r="BJ537">
        <v>7.7430700000000005E-2</v>
      </c>
      <c r="BK537">
        <v>6.00809E-2</v>
      </c>
      <c r="BL537">
        <v>-3.8253700000000002E-2</v>
      </c>
      <c r="BM537">
        <v>-0.1232526</v>
      </c>
      <c r="BN537">
        <v>4.2696100000000001E-2</v>
      </c>
      <c r="BO537">
        <v>0.29691659999999997</v>
      </c>
      <c r="BP537">
        <v>4.0167599999999998E-2</v>
      </c>
      <c r="BQ537">
        <v>0.19015019999999999</v>
      </c>
      <c r="BR537">
        <v>4.5433500000000002E-2</v>
      </c>
      <c r="BS537">
        <v>0.14872750000000001</v>
      </c>
      <c r="BT537">
        <v>-9.3978000000000006E-2</v>
      </c>
      <c r="BU537">
        <v>0.14241960000000001</v>
      </c>
      <c r="BV537">
        <v>0.28279130000000002</v>
      </c>
      <c r="BW537">
        <v>0.164714</v>
      </c>
      <c r="BX537">
        <v>0.15610660000000001</v>
      </c>
      <c r="BY537">
        <v>0.30933699999999997</v>
      </c>
      <c r="BZ537">
        <v>-0.1420845</v>
      </c>
      <c r="CA537">
        <v>-0.89496750000000003</v>
      </c>
      <c r="CB537">
        <v>-0.59319949999999999</v>
      </c>
      <c r="CC537">
        <v>-0.74568829999999997</v>
      </c>
      <c r="CD537">
        <v>-0.87327909999999997</v>
      </c>
      <c r="CE537">
        <v>-0.55259309999999995</v>
      </c>
      <c r="CF537">
        <v>-0.28576689999999999</v>
      </c>
      <c r="CG537">
        <v>0.1851786</v>
      </c>
      <c r="CH537">
        <v>0.19144420000000001</v>
      </c>
      <c r="CI537">
        <v>0.13011519999999999</v>
      </c>
      <c r="CJ537">
        <v>8.6421600000000001E-2</v>
      </c>
      <c r="CK537">
        <v>2.4012800000000001E-2</v>
      </c>
      <c r="CL537">
        <v>0.1886148</v>
      </c>
      <c r="CM537">
        <v>0.43298910000000002</v>
      </c>
      <c r="CN537">
        <v>0.18626100000000001</v>
      </c>
      <c r="CO537">
        <v>0.35035500000000003</v>
      </c>
      <c r="CP537">
        <v>0.24835009999999999</v>
      </c>
      <c r="CQ537">
        <v>0.3195134</v>
      </c>
      <c r="CR537">
        <v>0.1102442</v>
      </c>
      <c r="CS537">
        <v>0.26517259999999998</v>
      </c>
      <c r="CT537">
        <v>0.41035640000000001</v>
      </c>
      <c r="CU537">
        <v>0.33978330000000001</v>
      </c>
      <c r="CV537">
        <v>0.30412709999999998</v>
      </c>
      <c r="CW537">
        <v>0.43748609999999999</v>
      </c>
      <c r="CX537">
        <v>-2.6677699999999999E-2</v>
      </c>
      <c r="CY537">
        <v>-0.64948410000000001</v>
      </c>
      <c r="CZ537">
        <v>-0.3864959</v>
      </c>
      <c r="DA537">
        <v>-0.61510520000000002</v>
      </c>
      <c r="DB537">
        <v>-0.71465840000000003</v>
      </c>
      <c r="DC537">
        <v>-0.37972040000000001</v>
      </c>
      <c r="DD537">
        <v>-0.1178734</v>
      </c>
      <c r="DE537">
        <v>0.41664800000000002</v>
      </c>
      <c r="DF537">
        <v>0.3054577</v>
      </c>
      <c r="DG537">
        <v>0.20014950000000001</v>
      </c>
      <c r="DH537">
        <v>0.2110969</v>
      </c>
      <c r="DI537">
        <v>0.17127809999999999</v>
      </c>
      <c r="DJ537">
        <v>0.33453359999999999</v>
      </c>
      <c r="DK537">
        <v>0.56906159999999995</v>
      </c>
      <c r="DL537">
        <v>0.33235429999999999</v>
      </c>
      <c r="DM537">
        <v>0.51055969999999995</v>
      </c>
      <c r="DN537">
        <v>0.45126670000000002</v>
      </c>
      <c r="DO537">
        <v>0.4902994</v>
      </c>
      <c r="DP537">
        <v>0.31446639999999998</v>
      </c>
      <c r="DQ537">
        <v>0.38792559999999998</v>
      </c>
      <c r="DR537">
        <v>0.53792139999999999</v>
      </c>
      <c r="DS537">
        <v>0.51485270000000005</v>
      </c>
      <c r="DT537">
        <v>0.45214749999999998</v>
      </c>
      <c r="DU537">
        <v>0.5656352</v>
      </c>
      <c r="DV537">
        <v>8.8729000000000002E-2</v>
      </c>
      <c r="DW537">
        <v>-0.295045</v>
      </c>
      <c r="DX537">
        <v>-8.8048600000000005E-2</v>
      </c>
      <c r="DY537">
        <v>-0.4265639</v>
      </c>
      <c r="DZ537">
        <v>-0.48563539999999999</v>
      </c>
      <c r="EA537">
        <v>-0.1301197</v>
      </c>
      <c r="EB537">
        <v>0.1245383</v>
      </c>
      <c r="EC537">
        <v>0.75085299999999999</v>
      </c>
      <c r="ED537">
        <v>0.47007520000000003</v>
      </c>
      <c r="EE537">
        <v>0.30126799999999998</v>
      </c>
      <c r="EF537">
        <v>0.39110820000000002</v>
      </c>
      <c r="EG537">
        <v>0.38390590000000002</v>
      </c>
      <c r="EH537">
        <v>0.54521710000000001</v>
      </c>
      <c r="EI537">
        <v>0.76552869999999995</v>
      </c>
      <c r="EJ537">
        <v>0.54328989999999999</v>
      </c>
      <c r="EK537">
        <v>0.74187000000000003</v>
      </c>
      <c r="EL537">
        <v>0.74424610000000002</v>
      </c>
      <c r="EM537">
        <v>0.73688719999999996</v>
      </c>
      <c r="EN537">
        <v>0.60933090000000001</v>
      </c>
      <c r="EO537">
        <v>0.56516140000000004</v>
      </c>
      <c r="EP537">
        <v>0.72210510000000006</v>
      </c>
      <c r="EQ537">
        <v>0.767625</v>
      </c>
      <c r="ER537">
        <v>0.6658655</v>
      </c>
      <c r="ES537">
        <v>0.7506621</v>
      </c>
      <c r="ET537">
        <v>0.25535809999999998</v>
      </c>
      <c r="EU537">
        <v>64.584710000000001</v>
      </c>
      <c r="EV537">
        <v>63.704790000000003</v>
      </c>
      <c r="EW537">
        <v>62.890349999999998</v>
      </c>
      <c r="EX537">
        <v>62.728029999999997</v>
      </c>
      <c r="EY537">
        <v>62.00094</v>
      </c>
      <c r="EZ537">
        <v>61.807319999999997</v>
      </c>
      <c r="FA537">
        <v>61.36092</v>
      </c>
      <c r="FB537">
        <v>61.198349999999998</v>
      </c>
      <c r="FC537">
        <v>65.453599999999994</v>
      </c>
      <c r="FD537">
        <v>70.932469999999995</v>
      </c>
      <c r="FE537">
        <v>75.375600000000006</v>
      </c>
      <c r="FF537">
        <v>78.484059999999999</v>
      </c>
      <c r="FG537">
        <v>79.691109999999995</v>
      </c>
      <c r="FH537">
        <v>80.561539999999994</v>
      </c>
      <c r="FI537">
        <v>80.989859999999993</v>
      </c>
      <c r="FJ537">
        <v>80.25573</v>
      </c>
      <c r="FK537">
        <v>79.284480000000002</v>
      </c>
      <c r="FL537">
        <v>77.855900000000005</v>
      </c>
      <c r="FM537">
        <v>74.713930000000005</v>
      </c>
      <c r="FN537">
        <v>70.549480000000003</v>
      </c>
      <c r="FO537">
        <v>67.6751</v>
      </c>
      <c r="FP537">
        <v>66.599270000000004</v>
      </c>
      <c r="FQ537">
        <v>65.423659999999998</v>
      </c>
      <c r="FR537">
        <v>64.722759999999994</v>
      </c>
      <c r="FS537">
        <v>3.0526360000000001</v>
      </c>
      <c r="FT537">
        <v>0.14963319999999999</v>
      </c>
      <c r="FU537">
        <v>0.22779740000000001</v>
      </c>
    </row>
    <row r="538" spans="1:177" x14ac:dyDescent="0.3">
      <c r="A538" t="s">
        <v>226</v>
      </c>
      <c r="B538" t="s">
        <v>0</v>
      </c>
      <c r="C538" t="s">
        <v>276</v>
      </c>
      <c r="D538" s="30" t="s">
        <v>241</v>
      </c>
      <c r="E538" t="s">
        <v>220</v>
      </c>
      <c r="F538">
        <v>1489</v>
      </c>
      <c r="G538">
        <v>3.7290190000000001</v>
      </c>
      <c r="H538">
        <v>4.0330050000000002</v>
      </c>
      <c r="I538">
        <v>3.169937</v>
      </c>
      <c r="J538">
        <v>2.2340309999999999</v>
      </c>
      <c r="K538">
        <v>1.835547</v>
      </c>
      <c r="L538">
        <v>1.872433</v>
      </c>
      <c r="M538">
        <v>1.8316129999999999</v>
      </c>
      <c r="N538">
        <v>1.3342350000000001</v>
      </c>
      <c r="O538">
        <v>0.33899289999999999</v>
      </c>
      <c r="P538">
        <v>-1.12523</v>
      </c>
      <c r="Q538">
        <v>-2.407308</v>
      </c>
      <c r="R538">
        <v>-3.2584819999999999</v>
      </c>
      <c r="S538">
        <v>-3.5038469999999999</v>
      </c>
      <c r="T538">
        <v>-3.5471720000000002</v>
      </c>
      <c r="U538">
        <v>-2.766041</v>
      </c>
      <c r="V538">
        <v>-1.249857</v>
      </c>
      <c r="W538">
        <v>-0.1440688</v>
      </c>
      <c r="X538">
        <v>1.6245609999999999</v>
      </c>
      <c r="Y538">
        <v>2.9697830000000001</v>
      </c>
      <c r="Z538">
        <v>3.3477139999999999</v>
      </c>
      <c r="AA538">
        <v>3.5945040000000001</v>
      </c>
      <c r="AB538">
        <v>3.5401560000000001</v>
      </c>
      <c r="AC538">
        <v>3.402307</v>
      </c>
      <c r="AD538">
        <v>2.6440809999999999</v>
      </c>
      <c r="AE538">
        <v>-1.061385</v>
      </c>
      <c r="AF538">
        <v>-0.38491639999999999</v>
      </c>
      <c r="AG538">
        <v>-0.42761670000000002</v>
      </c>
      <c r="AH538">
        <v>-0.76178259999999998</v>
      </c>
      <c r="AI538">
        <v>-0.76794419999999997</v>
      </c>
      <c r="AJ538">
        <v>-0.30083310000000002</v>
      </c>
      <c r="AK538">
        <v>-7.3769000000000001E-2</v>
      </c>
      <c r="AL538">
        <v>-0.15867500000000001</v>
      </c>
      <c r="AM538">
        <v>-0.14871899999999999</v>
      </c>
      <c r="AN538">
        <v>-0.30042760000000002</v>
      </c>
      <c r="AO538">
        <v>-0.28857660000000002</v>
      </c>
      <c r="AP538">
        <v>-0.15112729999999999</v>
      </c>
      <c r="AQ538">
        <v>1.4400400000000001E-2</v>
      </c>
      <c r="AR538">
        <v>-3.6320100000000001E-2</v>
      </c>
      <c r="AS538">
        <v>0.16241710000000001</v>
      </c>
      <c r="AT538">
        <v>0.33101730000000001</v>
      </c>
      <c r="AU538">
        <v>0.1240092</v>
      </c>
      <c r="AV538">
        <v>-1.0319200000000001E-2</v>
      </c>
      <c r="AW538">
        <v>6.9832900000000003E-2</v>
      </c>
      <c r="AX538">
        <v>4.4777999999999998E-2</v>
      </c>
      <c r="AY538">
        <v>0.1567962</v>
      </c>
      <c r="AZ538">
        <v>8.9814400000000003E-2</v>
      </c>
      <c r="BA538">
        <v>0.17570079999999999</v>
      </c>
      <c r="BB538">
        <v>-0.1241606</v>
      </c>
      <c r="BC538">
        <v>-0.70586400000000005</v>
      </c>
      <c r="BD538">
        <v>-0.13817779999999999</v>
      </c>
      <c r="BE538">
        <v>-0.2926028</v>
      </c>
      <c r="BF538">
        <v>-0.59330510000000003</v>
      </c>
      <c r="BG538">
        <v>-0.53023830000000005</v>
      </c>
      <c r="BH538">
        <v>-0.1152799</v>
      </c>
      <c r="BI538">
        <v>-1.9059999999999999E-3</v>
      </c>
      <c r="BJ538">
        <v>-8.9111099999999999E-2</v>
      </c>
      <c r="BK538">
        <v>-6.7469199999999993E-2</v>
      </c>
      <c r="BL538">
        <v>-0.20651749999999999</v>
      </c>
      <c r="BM538">
        <v>-0.15242890000000001</v>
      </c>
      <c r="BN538">
        <v>-2.3742099999999999E-2</v>
      </c>
      <c r="BO538">
        <v>0.13152700000000001</v>
      </c>
      <c r="BP538">
        <v>9.3451999999999993E-2</v>
      </c>
      <c r="BQ538">
        <v>0.30903760000000002</v>
      </c>
      <c r="BR538">
        <v>0.5041968</v>
      </c>
      <c r="BS538">
        <v>0.29101280000000002</v>
      </c>
      <c r="BT538">
        <v>0.1961456</v>
      </c>
      <c r="BU538">
        <v>0.2310026</v>
      </c>
      <c r="BV538">
        <v>0.17682100000000001</v>
      </c>
      <c r="BW538">
        <v>0.3167586</v>
      </c>
      <c r="BX538">
        <v>0.24562819999999999</v>
      </c>
      <c r="BY538">
        <v>0.33788970000000002</v>
      </c>
      <c r="BZ538">
        <v>-2.3195199999999999E-2</v>
      </c>
      <c r="CA538">
        <v>-0.45963100000000001</v>
      </c>
      <c r="CB538">
        <v>3.2712699999999997E-2</v>
      </c>
      <c r="CC538">
        <v>-0.19909260000000001</v>
      </c>
      <c r="CD538">
        <v>-0.47661799999999999</v>
      </c>
      <c r="CE538">
        <v>-0.36560399999999998</v>
      </c>
      <c r="CF538">
        <v>1.3233699999999999E-2</v>
      </c>
      <c r="CG538">
        <v>4.7866100000000002E-2</v>
      </c>
      <c r="CH538">
        <v>-4.09314E-2</v>
      </c>
      <c r="CI538">
        <v>-1.1195800000000001E-2</v>
      </c>
      <c r="CJ538">
        <v>-0.14147570000000001</v>
      </c>
      <c r="CK538">
        <v>-5.8133400000000002E-2</v>
      </c>
      <c r="CL538">
        <v>6.4484600000000003E-2</v>
      </c>
      <c r="CM538">
        <v>0.21264849999999999</v>
      </c>
      <c r="CN538">
        <v>0.18333179999999999</v>
      </c>
      <c r="CO538">
        <v>0.41058650000000002</v>
      </c>
      <c r="CP538">
        <v>0.62414029999999998</v>
      </c>
      <c r="CQ538">
        <v>0.40667890000000001</v>
      </c>
      <c r="CR538">
        <v>0.33914250000000001</v>
      </c>
      <c r="CS538">
        <v>0.34262819999999999</v>
      </c>
      <c r="CT538">
        <v>0.2682736</v>
      </c>
      <c r="CU538">
        <v>0.42754809999999999</v>
      </c>
      <c r="CV538">
        <v>0.35354439999999998</v>
      </c>
      <c r="CW538">
        <v>0.45022119999999999</v>
      </c>
      <c r="CX538">
        <v>4.67331E-2</v>
      </c>
      <c r="CY538">
        <v>-0.213398</v>
      </c>
      <c r="CZ538">
        <v>0.20360310000000001</v>
      </c>
      <c r="DA538">
        <v>-0.10558240000000001</v>
      </c>
      <c r="DB538">
        <v>-0.359931</v>
      </c>
      <c r="DC538">
        <v>-0.2009696</v>
      </c>
      <c r="DD538">
        <v>0.14174729999999999</v>
      </c>
      <c r="DE538">
        <v>9.7638199999999994E-2</v>
      </c>
      <c r="DF538">
        <v>7.2483000000000001E-3</v>
      </c>
      <c r="DG538">
        <v>4.50775E-2</v>
      </c>
      <c r="DH538">
        <v>-7.6433899999999999E-2</v>
      </c>
      <c r="DI538">
        <v>3.6162100000000003E-2</v>
      </c>
      <c r="DJ538">
        <v>0.15271119999999999</v>
      </c>
      <c r="DK538">
        <v>0.29376999999999998</v>
      </c>
      <c r="DL538">
        <v>0.2732116</v>
      </c>
      <c r="DM538">
        <v>0.51213540000000002</v>
      </c>
      <c r="DN538">
        <v>0.74408390000000002</v>
      </c>
      <c r="DO538">
        <v>0.52234510000000001</v>
      </c>
      <c r="DP538">
        <v>0.48213929999999999</v>
      </c>
      <c r="DQ538">
        <v>0.45425379999999999</v>
      </c>
      <c r="DR538">
        <v>0.35972609999999999</v>
      </c>
      <c r="DS538">
        <v>0.53833759999999997</v>
      </c>
      <c r="DT538">
        <v>0.4614606</v>
      </c>
      <c r="DU538">
        <v>0.56255279999999996</v>
      </c>
      <c r="DV538">
        <v>0.1166614</v>
      </c>
      <c r="DW538">
        <v>0.14212340000000001</v>
      </c>
      <c r="DX538">
        <v>0.45034180000000001</v>
      </c>
      <c r="DY538">
        <v>2.94314E-2</v>
      </c>
      <c r="DZ538">
        <v>-0.1914534</v>
      </c>
      <c r="EA538">
        <v>3.6736199999999997E-2</v>
      </c>
      <c r="EB538">
        <v>0.32730049999999999</v>
      </c>
      <c r="EC538">
        <v>0.16950119999999999</v>
      </c>
      <c r="ED538">
        <v>7.6812199999999997E-2</v>
      </c>
      <c r="EE538">
        <v>0.1263273</v>
      </c>
      <c r="EF538">
        <v>1.7476100000000001E-2</v>
      </c>
      <c r="EG538">
        <v>0.17230989999999999</v>
      </c>
      <c r="EH538">
        <v>0.28009650000000003</v>
      </c>
      <c r="EI538">
        <v>0.4108966</v>
      </c>
      <c r="EJ538">
        <v>0.4029838</v>
      </c>
      <c r="EK538">
        <v>0.65875589999999995</v>
      </c>
      <c r="EL538">
        <v>0.9172633</v>
      </c>
      <c r="EM538">
        <v>0.68934859999999998</v>
      </c>
      <c r="EN538">
        <v>0.68860410000000005</v>
      </c>
      <c r="EO538">
        <v>0.61542339999999995</v>
      </c>
      <c r="EP538">
        <v>0.49176910000000001</v>
      </c>
      <c r="EQ538">
        <v>0.69830009999999998</v>
      </c>
      <c r="ER538">
        <v>0.61727449999999995</v>
      </c>
      <c r="ES538">
        <v>0.72474159999999999</v>
      </c>
      <c r="ET538">
        <v>0.21762670000000001</v>
      </c>
      <c r="EU538">
        <v>66.066919999999996</v>
      </c>
      <c r="EV538">
        <v>65.462479999999999</v>
      </c>
      <c r="EW538">
        <v>64.964600000000004</v>
      </c>
      <c r="EX538">
        <v>65.052790000000002</v>
      </c>
      <c r="EY538">
        <v>64.602810000000005</v>
      </c>
      <c r="EZ538">
        <v>64.253159999999994</v>
      </c>
      <c r="FA538">
        <v>64.003649999999993</v>
      </c>
      <c r="FB538">
        <v>63.603369999999998</v>
      </c>
      <c r="FC538">
        <v>66.778970000000001</v>
      </c>
      <c r="FD538">
        <v>70.668210000000002</v>
      </c>
      <c r="FE538">
        <v>74.386750000000006</v>
      </c>
      <c r="FF538">
        <v>77.206500000000005</v>
      </c>
      <c r="FG538">
        <v>77.895200000000003</v>
      </c>
      <c r="FH538">
        <v>78.353409999999997</v>
      </c>
      <c r="FI538">
        <v>78.605609999999999</v>
      </c>
      <c r="FJ538">
        <v>77.912350000000004</v>
      </c>
      <c r="FK538">
        <v>77.25309</v>
      </c>
      <c r="FL538">
        <v>76.196920000000006</v>
      </c>
      <c r="FM538">
        <v>73.549229999999994</v>
      </c>
      <c r="FN538">
        <v>70.257769999999994</v>
      </c>
      <c r="FO538">
        <v>68.152600000000007</v>
      </c>
      <c r="FP538">
        <v>67.58963</v>
      </c>
      <c r="FQ538">
        <v>66.72972</v>
      </c>
      <c r="FR538">
        <v>66.22878</v>
      </c>
      <c r="FS538">
        <v>2.4552260000000001</v>
      </c>
      <c r="FT538">
        <v>0.1045152</v>
      </c>
      <c r="FU538">
        <v>0.16910720000000001</v>
      </c>
    </row>
    <row r="539" spans="1:177" x14ac:dyDescent="0.3">
      <c r="A539" t="s">
        <v>226</v>
      </c>
      <c r="B539" t="s">
        <v>0</v>
      </c>
      <c r="C539" t="s">
        <v>276</v>
      </c>
      <c r="D539" s="30" t="s">
        <v>241</v>
      </c>
      <c r="E539" t="s">
        <v>221</v>
      </c>
      <c r="F539">
        <v>959</v>
      </c>
      <c r="G539">
        <v>2.1788949999999998</v>
      </c>
      <c r="H539">
        <v>2.0842010000000002</v>
      </c>
      <c r="I539">
        <v>1.661505</v>
      </c>
      <c r="J539">
        <v>1.328281</v>
      </c>
      <c r="K539">
        <v>1.169554</v>
      </c>
      <c r="L539">
        <v>0.95924509999999996</v>
      </c>
      <c r="M539">
        <v>1.2699290000000001</v>
      </c>
      <c r="N539">
        <v>1.000775</v>
      </c>
      <c r="O539">
        <v>0.22306819999999999</v>
      </c>
      <c r="P539">
        <v>-0.71390509999999996</v>
      </c>
      <c r="Q539">
        <v>-1.6565909999999999</v>
      </c>
      <c r="R539">
        <v>-2.0777009999999998</v>
      </c>
      <c r="S539">
        <v>-2.1032829999999998</v>
      </c>
      <c r="T539">
        <v>-2.1973729999999998</v>
      </c>
      <c r="U539">
        <v>-1.7487649999999999</v>
      </c>
      <c r="V539">
        <v>-1.1435599999999999</v>
      </c>
      <c r="W539">
        <v>-7.8094499999999997E-2</v>
      </c>
      <c r="X539">
        <v>0.93039340000000004</v>
      </c>
      <c r="Y539">
        <v>1.7805569999999999</v>
      </c>
      <c r="Z539">
        <v>2.1295380000000002</v>
      </c>
      <c r="AA539">
        <v>2.0261330000000002</v>
      </c>
      <c r="AB539">
        <v>2.0487410000000001</v>
      </c>
      <c r="AC539">
        <v>1.916012</v>
      </c>
      <c r="AD539">
        <v>1.6316040000000001</v>
      </c>
      <c r="AE539">
        <v>-0.67490629999999996</v>
      </c>
      <c r="AF539">
        <v>-0.70197670000000001</v>
      </c>
      <c r="AG539">
        <v>-0.59245769999999998</v>
      </c>
      <c r="AH539">
        <v>-0.54758600000000002</v>
      </c>
      <c r="AI539">
        <v>-0.36145090000000002</v>
      </c>
      <c r="AJ539">
        <v>-0.43320069999999999</v>
      </c>
      <c r="AK539">
        <v>-0.27189140000000001</v>
      </c>
      <c r="AL539">
        <v>-2.79902E-2</v>
      </c>
      <c r="AM539">
        <v>1.50784E-2</v>
      </c>
      <c r="AN539">
        <v>-4.9273600000000001E-2</v>
      </c>
      <c r="AO539">
        <v>-0.1558795</v>
      </c>
      <c r="AP539">
        <v>-0.10115440000000001</v>
      </c>
      <c r="AQ539">
        <v>1.25311E-2</v>
      </c>
      <c r="AR539">
        <v>-0.1570038</v>
      </c>
      <c r="AS539">
        <v>-0.19540160000000001</v>
      </c>
      <c r="AT539">
        <v>-0.445017</v>
      </c>
      <c r="AU539">
        <v>-0.21734719999999999</v>
      </c>
      <c r="AV539">
        <v>-0.4022346</v>
      </c>
      <c r="AW539">
        <v>-0.16307759999999999</v>
      </c>
      <c r="AX539">
        <v>-1.78701E-2</v>
      </c>
      <c r="AY539">
        <v>-0.21132799999999999</v>
      </c>
      <c r="AZ539">
        <v>-0.13345180000000001</v>
      </c>
      <c r="BA539">
        <v>-6.1102799999999999E-2</v>
      </c>
      <c r="BB539">
        <v>-0.19480810000000001</v>
      </c>
      <c r="BC539">
        <v>-0.48775570000000001</v>
      </c>
      <c r="BD539">
        <v>-0.52664169999999999</v>
      </c>
      <c r="BE539">
        <v>-0.47344029999999998</v>
      </c>
      <c r="BF539">
        <v>-0.42074299999999998</v>
      </c>
      <c r="BG539">
        <v>-0.2495646</v>
      </c>
      <c r="BH539">
        <v>-0.29577680000000001</v>
      </c>
      <c r="BI539">
        <v>-3.9752900000000001E-2</v>
      </c>
      <c r="BJ539">
        <v>8.4053799999999998E-2</v>
      </c>
      <c r="BK539">
        <v>7.5272400000000003E-2</v>
      </c>
      <c r="BL539">
        <v>7.1124199999999999E-2</v>
      </c>
      <c r="BM539">
        <v>-2.3662599999999999E-2</v>
      </c>
      <c r="BN539">
        <v>3.2884299999999998E-2</v>
      </c>
      <c r="BO539">
        <v>0.13610059999999999</v>
      </c>
      <c r="BP539">
        <v>-2.9470300000000001E-2</v>
      </c>
      <c r="BQ539">
        <v>-5.5031299999999998E-2</v>
      </c>
      <c r="BR539">
        <v>-0.26680690000000001</v>
      </c>
      <c r="BS539">
        <v>-5.7673000000000002E-2</v>
      </c>
      <c r="BT539">
        <v>-0.20852519999999999</v>
      </c>
      <c r="BU539">
        <v>-6.1137200000000003E-2</v>
      </c>
      <c r="BV539">
        <v>8.9598399999999995E-2</v>
      </c>
      <c r="BW539">
        <v>-7.20079E-2</v>
      </c>
      <c r="BX539">
        <v>-1.9686100000000002E-2</v>
      </c>
      <c r="BY539">
        <v>3.1128900000000001E-2</v>
      </c>
      <c r="BZ539">
        <v>-8.5400400000000001E-2</v>
      </c>
      <c r="CA539">
        <v>-0.3581358</v>
      </c>
      <c r="CB539">
        <v>-0.40520529999999999</v>
      </c>
      <c r="CC539">
        <v>-0.3910092</v>
      </c>
      <c r="CD539">
        <v>-0.33289200000000002</v>
      </c>
      <c r="CE539">
        <v>-0.17207259999999999</v>
      </c>
      <c r="CF539">
        <v>-0.20059750000000001</v>
      </c>
      <c r="CG539">
        <v>0.12102549999999999</v>
      </c>
      <c r="CH539">
        <v>0.1616551</v>
      </c>
      <c r="CI539">
        <v>0.1169626</v>
      </c>
      <c r="CJ539">
        <v>0.15451129999999999</v>
      </c>
      <c r="CK539">
        <v>6.7910399999999996E-2</v>
      </c>
      <c r="CL539">
        <v>0.1257191</v>
      </c>
      <c r="CM539">
        <v>0.2216844</v>
      </c>
      <c r="CN539">
        <v>5.8859000000000002E-2</v>
      </c>
      <c r="CO539">
        <v>4.2188700000000003E-2</v>
      </c>
      <c r="CP539">
        <v>-0.14337920000000001</v>
      </c>
      <c r="CQ539">
        <v>5.29168E-2</v>
      </c>
      <c r="CR539">
        <v>-7.4362600000000001E-2</v>
      </c>
      <c r="CS539">
        <v>9.4663999999999998E-3</v>
      </c>
      <c r="CT539">
        <v>0.1640308</v>
      </c>
      <c r="CU539">
        <v>2.4484700000000002E-2</v>
      </c>
      <c r="CV539">
        <v>5.9107800000000002E-2</v>
      </c>
      <c r="CW539">
        <v>9.5008300000000004E-2</v>
      </c>
      <c r="CX539">
        <v>-9.6249999999999999E-3</v>
      </c>
      <c r="CY539">
        <v>-0.228516</v>
      </c>
      <c r="CZ539">
        <v>-0.28376879999999999</v>
      </c>
      <c r="DA539">
        <v>-0.30857810000000002</v>
      </c>
      <c r="DB539">
        <v>-0.24504100000000001</v>
      </c>
      <c r="DC539">
        <v>-9.4580499999999998E-2</v>
      </c>
      <c r="DD539">
        <v>-0.1054181</v>
      </c>
      <c r="DE539">
        <v>0.281804</v>
      </c>
      <c r="DF539">
        <v>0.23925650000000001</v>
      </c>
      <c r="DG539">
        <v>0.15865280000000001</v>
      </c>
      <c r="DH539">
        <v>0.23789840000000001</v>
      </c>
      <c r="DI539">
        <v>0.1594834</v>
      </c>
      <c r="DJ539">
        <v>0.2185539</v>
      </c>
      <c r="DK539">
        <v>0.30726829999999999</v>
      </c>
      <c r="DL539">
        <v>0.14718829999999999</v>
      </c>
      <c r="DM539">
        <v>0.1394087</v>
      </c>
      <c r="DN539">
        <v>-1.9951400000000001E-2</v>
      </c>
      <c r="DO539">
        <v>0.1635067</v>
      </c>
      <c r="DP539">
        <v>5.9799900000000003E-2</v>
      </c>
      <c r="DQ539">
        <v>8.0070000000000002E-2</v>
      </c>
      <c r="DR539">
        <v>0.23846329999999999</v>
      </c>
      <c r="DS539">
        <v>0.1209774</v>
      </c>
      <c r="DT539">
        <v>0.13790160000000001</v>
      </c>
      <c r="DU539">
        <v>0.15888769999999999</v>
      </c>
      <c r="DV539">
        <v>6.6150500000000001E-2</v>
      </c>
      <c r="DW539">
        <v>-4.1365399999999997E-2</v>
      </c>
      <c r="DX539">
        <v>-0.1084338</v>
      </c>
      <c r="DY539">
        <v>-0.1895607</v>
      </c>
      <c r="DZ539">
        <v>-0.118198</v>
      </c>
      <c r="EA539">
        <v>1.73057E-2</v>
      </c>
      <c r="EB539">
        <v>3.2005699999999998E-2</v>
      </c>
      <c r="EC539">
        <v>0.51394249999999997</v>
      </c>
      <c r="ED539">
        <v>0.35130040000000001</v>
      </c>
      <c r="EE539">
        <v>0.21884680000000001</v>
      </c>
      <c r="EF539">
        <v>0.35829610000000001</v>
      </c>
      <c r="EG539">
        <v>0.29170040000000003</v>
      </c>
      <c r="EH539">
        <v>0.35259259999999998</v>
      </c>
      <c r="EI539">
        <v>0.43083779999999999</v>
      </c>
      <c r="EJ539">
        <v>0.27472180000000002</v>
      </c>
      <c r="EK539">
        <v>0.279779</v>
      </c>
      <c r="EL539">
        <v>0.1582586</v>
      </c>
      <c r="EM539">
        <v>0.32318079999999999</v>
      </c>
      <c r="EN539">
        <v>0.25350929999999999</v>
      </c>
      <c r="EO539">
        <v>0.18201039999999999</v>
      </c>
      <c r="EP539">
        <v>0.34593180000000001</v>
      </c>
      <c r="EQ539">
        <v>0.26029750000000001</v>
      </c>
      <c r="ER539">
        <v>0.25166729999999998</v>
      </c>
      <c r="ES539">
        <v>0.2511195</v>
      </c>
      <c r="ET539">
        <v>0.17555809999999999</v>
      </c>
      <c r="EU539">
        <v>62.318330000000003</v>
      </c>
      <c r="EV539">
        <v>61.01717</v>
      </c>
      <c r="EW539">
        <v>59.718690000000002</v>
      </c>
      <c r="EX539">
        <v>59.173299999999998</v>
      </c>
      <c r="EY539">
        <v>58.022480000000002</v>
      </c>
      <c r="EZ539">
        <v>58.067459999999997</v>
      </c>
      <c r="FA539">
        <v>57.320010000000003</v>
      </c>
      <c r="FB539">
        <v>57.520899999999997</v>
      </c>
      <c r="FC539">
        <v>63.427010000000003</v>
      </c>
      <c r="FD539">
        <v>71.336550000000003</v>
      </c>
      <c r="FE539">
        <v>76.887630000000001</v>
      </c>
      <c r="FF539">
        <v>80.437550000000002</v>
      </c>
      <c r="FG539">
        <v>82.437179999999998</v>
      </c>
      <c r="FH539">
        <v>83.937910000000002</v>
      </c>
      <c r="FI539">
        <v>84.635540000000006</v>
      </c>
      <c r="FJ539">
        <v>83.838909999999998</v>
      </c>
      <c r="FK539">
        <v>82.390630000000002</v>
      </c>
      <c r="FL539">
        <v>80.392579999999995</v>
      </c>
      <c r="FM539">
        <v>76.494839999999996</v>
      </c>
      <c r="FN539">
        <v>70.995519999999999</v>
      </c>
      <c r="FO539">
        <v>66.944969999999998</v>
      </c>
      <c r="FP539">
        <v>65.084940000000003</v>
      </c>
      <c r="FQ539">
        <v>63.426589999999997</v>
      </c>
      <c r="FR539">
        <v>62.419960000000003</v>
      </c>
      <c r="FS539">
        <v>1.640209</v>
      </c>
      <c r="FT539">
        <v>8.4986300000000001E-2</v>
      </c>
      <c r="FU539">
        <v>0.1391231</v>
      </c>
    </row>
    <row r="540" spans="1:177" x14ac:dyDescent="0.3">
      <c r="A540" t="s">
        <v>226</v>
      </c>
      <c r="B540" t="s">
        <v>0</v>
      </c>
      <c r="C540" t="s">
        <v>276</v>
      </c>
      <c r="D540" s="30" t="s">
        <v>242</v>
      </c>
      <c r="E540" t="s">
        <v>219</v>
      </c>
      <c r="F540">
        <v>2373</v>
      </c>
      <c r="G540">
        <v>6.0004299999999997</v>
      </c>
      <c r="H540">
        <v>6.1805310000000002</v>
      </c>
      <c r="I540">
        <v>4.6489500000000001</v>
      </c>
      <c r="J540">
        <v>3.4043929999999998</v>
      </c>
      <c r="K540">
        <v>2.9039299999999999</v>
      </c>
      <c r="L540">
        <v>2.4870920000000001</v>
      </c>
      <c r="M540">
        <v>3.065143</v>
      </c>
      <c r="N540">
        <v>2.5020760000000002</v>
      </c>
      <c r="O540">
        <v>0.63781010000000005</v>
      </c>
      <c r="P540">
        <v>-1.9682059999999999</v>
      </c>
      <c r="Q540">
        <v>-3.4012799999999999</v>
      </c>
      <c r="R540">
        <v>-4.2877090000000004</v>
      </c>
      <c r="S540">
        <v>-6.1854849999999999</v>
      </c>
      <c r="T540">
        <v>-6.0396929999999998</v>
      </c>
      <c r="U540">
        <v>-5.066128</v>
      </c>
      <c r="V540">
        <v>-4.0649259999999998</v>
      </c>
      <c r="W540">
        <v>-2.2167409999999999</v>
      </c>
      <c r="X540">
        <v>0.58622940000000001</v>
      </c>
      <c r="Y540">
        <v>2.8223720000000001</v>
      </c>
      <c r="Z540">
        <v>4.2291780000000001</v>
      </c>
      <c r="AA540">
        <v>3.7961619999999998</v>
      </c>
      <c r="AB540">
        <v>3.7082410000000001</v>
      </c>
      <c r="AC540">
        <v>3.2814489999999998</v>
      </c>
      <c r="AD540">
        <v>1.768038</v>
      </c>
      <c r="AE540">
        <v>-0.59711729999999996</v>
      </c>
      <c r="AF540">
        <v>-0.24693570000000001</v>
      </c>
      <c r="AG540">
        <v>-0.75855019999999995</v>
      </c>
      <c r="AH540">
        <v>-1.1713960000000001</v>
      </c>
      <c r="AI540">
        <v>-0.99106620000000001</v>
      </c>
      <c r="AJ540">
        <v>-0.97904080000000004</v>
      </c>
      <c r="AK540">
        <v>6.6753499999999993E-2</v>
      </c>
      <c r="AL540">
        <v>0.16548189999999999</v>
      </c>
      <c r="AM540">
        <v>0.43902950000000002</v>
      </c>
      <c r="AN540">
        <v>0.33754430000000002</v>
      </c>
      <c r="AO540">
        <v>0.46230450000000001</v>
      </c>
      <c r="AP540">
        <v>2.0077899999999999E-2</v>
      </c>
      <c r="AQ540">
        <v>-0.27952569999999999</v>
      </c>
      <c r="AR540">
        <v>0.16798250000000001</v>
      </c>
      <c r="AS540">
        <v>0.4346257</v>
      </c>
      <c r="AT540">
        <v>-0.1794425</v>
      </c>
      <c r="AU540">
        <v>-0.66140759999999998</v>
      </c>
      <c r="AV540">
        <v>-0.62463179999999996</v>
      </c>
      <c r="AW540">
        <v>-0.93064239999999998</v>
      </c>
      <c r="AX540">
        <v>-0.41281210000000002</v>
      </c>
      <c r="AY540">
        <v>-1.2050510000000001</v>
      </c>
      <c r="AZ540">
        <v>-1.394037</v>
      </c>
      <c r="BA540">
        <v>-1.5200579999999999</v>
      </c>
      <c r="BB540">
        <v>-2.3621159999999999</v>
      </c>
      <c r="BC540">
        <v>0.28653899999999999</v>
      </c>
      <c r="BD540">
        <v>0.66386219999999996</v>
      </c>
      <c r="BE540">
        <v>-2.9848900000000001E-2</v>
      </c>
      <c r="BF540">
        <v>-0.54352500000000004</v>
      </c>
      <c r="BG540">
        <v>-0.45025169999999998</v>
      </c>
      <c r="BH540">
        <v>-0.4823461</v>
      </c>
      <c r="BI540">
        <v>0.34713820000000001</v>
      </c>
      <c r="BJ540">
        <v>0.66531620000000002</v>
      </c>
      <c r="BK540">
        <v>0.97784070000000001</v>
      </c>
      <c r="BL540">
        <v>0.90117190000000003</v>
      </c>
      <c r="BM540">
        <v>1.1166389999999999</v>
      </c>
      <c r="BN540">
        <v>0.64988979999999996</v>
      </c>
      <c r="BO540">
        <v>0.29404079999999999</v>
      </c>
      <c r="BP540">
        <v>0.91318350000000004</v>
      </c>
      <c r="BQ540">
        <v>1.1635150000000001</v>
      </c>
      <c r="BR540">
        <v>0.54115420000000003</v>
      </c>
      <c r="BS540">
        <v>5.1186500000000003E-2</v>
      </c>
      <c r="BT540">
        <v>-1.3570499999999999E-2</v>
      </c>
      <c r="BU540">
        <v>-0.39036379999999998</v>
      </c>
      <c r="BV540">
        <v>9.7256499999999996E-2</v>
      </c>
      <c r="BW540">
        <v>-0.62802170000000002</v>
      </c>
      <c r="BX540">
        <v>-0.68650690000000003</v>
      </c>
      <c r="BY540">
        <v>-0.77342920000000004</v>
      </c>
      <c r="BZ540">
        <v>-1.7749170000000001</v>
      </c>
      <c r="CA540">
        <v>0.89855669999999999</v>
      </c>
      <c r="CB540">
        <v>1.294678</v>
      </c>
      <c r="CC540">
        <v>0.47484730000000003</v>
      </c>
      <c r="CD540">
        <v>-0.1086632</v>
      </c>
      <c r="CE540">
        <v>-7.5685199999999994E-2</v>
      </c>
      <c r="CF540">
        <v>-0.13833690000000001</v>
      </c>
      <c r="CG540">
        <v>0.54133180000000003</v>
      </c>
      <c r="CH540">
        <v>1.0115000000000001</v>
      </c>
      <c r="CI540">
        <v>1.3510200000000001</v>
      </c>
      <c r="CJ540">
        <v>1.291539</v>
      </c>
      <c r="CK540">
        <v>1.5698289999999999</v>
      </c>
      <c r="CL540">
        <v>1.086096</v>
      </c>
      <c r="CM540">
        <v>0.69129130000000005</v>
      </c>
      <c r="CN540">
        <v>1.4293070000000001</v>
      </c>
      <c r="CO540">
        <v>1.6683410000000001</v>
      </c>
      <c r="CP540">
        <v>1.0402370000000001</v>
      </c>
      <c r="CQ540">
        <v>0.54472710000000002</v>
      </c>
      <c r="CR540">
        <v>0.40964869999999998</v>
      </c>
      <c r="CS540">
        <v>-1.6168499999999999E-2</v>
      </c>
      <c r="CT540">
        <v>0.4505284</v>
      </c>
      <c r="CU540">
        <v>-0.2283731</v>
      </c>
      <c r="CV540">
        <v>-0.1964737</v>
      </c>
      <c r="CW540">
        <v>-0.25631660000000001</v>
      </c>
      <c r="CX540">
        <v>-1.368225</v>
      </c>
      <c r="CY540">
        <v>1.5105740000000001</v>
      </c>
      <c r="CZ540">
        <v>1.925494</v>
      </c>
      <c r="DA540">
        <v>0.97954359999999996</v>
      </c>
      <c r="DB540">
        <v>0.3261985</v>
      </c>
      <c r="DC540">
        <v>0.29888120000000001</v>
      </c>
      <c r="DD540">
        <v>0.2056723</v>
      </c>
      <c r="DE540">
        <v>0.7355254</v>
      </c>
      <c r="DF540">
        <v>1.3576839999999999</v>
      </c>
      <c r="DG540">
        <v>1.724199</v>
      </c>
      <c r="DH540">
        <v>1.6819059999999999</v>
      </c>
      <c r="DI540">
        <v>2.0230199999999998</v>
      </c>
      <c r="DJ540">
        <v>1.5223009999999999</v>
      </c>
      <c r="DK540">
        <v>1.0885419999999999</v>
      </c>
      <c r="DL540">
        <v>1.9454309999999999</v>
      </c>
      <c r="DM540">
        <v>2.173168</v>
      </c>
      <c r="DN540">
        <v>1.53932</v>
      </c>
      <c r="DO540">
        <v>1.038268</v>
      </c>
      <c r="DP540">
        <v>0.83286800000000005</v>
      </c>
      <c r="DQ540">
        <v>0.35802679999999998</v>
      </c>
      <c r="DR540">
        <v>0.80380030000000002</v>
      </c>
      <c r="DS540">
        <v>0.1712755</v>
      </c>
      <c r="DT540">
        <v>0.29355949999999997</v>
      </c>
      <c r="DU540">
        <v>0.26079599999999997</v>
      </c>
      <c r="DV540">
        <v>-0.96153319999999998</v>
      </c>
      <c r="DW540">
        <v>2.394231</v>
      </c>
      <c r="DX540">
        <v>2.8362919999999998</v>
      </c>
      <c r="DY540">
        <v>1.708245</v>
      </c>
      <c r="DZ540">
        <v>0.95406990000000003</v>
      </c>
      <c r="EA540">
        <v>0.83969570000000004</v>
      </c>
      <c r="EB540">
        <v>0.70236699999999996</v>
      </c>
      <c r="EC540">
        <v>1.0159100000000001</v>
      </c>
      <c r="ED540">
        <v>1.857518</v>
      </c>
      <c r="EE540">
        <v>2.26301</v>
      </c>
      <c r="EF540">
        <v>2.245533</v>
      </c>
      <c r="EG540">
        <v>2.6773539999999998</v>
      </c>
      <c r="EH540">
        <v>2.1521129999999999</v>
      </c>
      <c r="EI540">
        <v>1.6621079999999999</v>
      </c>
      <c r="EJ540">
        <v>2.6906319999999999</v>
      </c>
      <c r="EK540">
        <v>2.9020570000000001</v>
      </c>
      <c r="EL540">
        <v>2.2599170000000002</v>
      </c>
      <c r="EM540">
        <v>1.7508619999999999</v>
      </c>
      <c r="EN540">
        <v>1.443929</v>
      </c>
      <c r="EO540">
        <v>0.89830540000000003</v>
      </c>
      <c r="EP540">
        <v>1.313869</v>
      </c>
      <c r="EQ540">
        <v>0.74830450000000004</v>
      </c>
      <c r="ER540">
        <v>1.00109</v>
      </c>
      <c r="ES540">
        <v>1.0074240000000001</v>
      </c>
      <c r="ET540">
        <v>-0.37433430000000001</v>
      </c>
      <c r="EU540">
        <v>57.863039999999998</v>
      </c>
      <c r="EV540">
        <v>56.251910000000002</v>
      </c>
      <c r="EW540">
        <v>55.275709999999997</v>
      </c>
      <c r="EX540">
        <v>55.472380000000001</v>
      </c>
      <c r="EY540">
        <v>52.660530000000001</v>
      </c>
      <c r="EZ540">
        <v>53.474179999999997</v>
      </c>
      <c r="FA540">
        <v>51.667270000000002</v>
      </c>
      <c r="FB540">
        <v>52.863039999999998</v>
      </c>
      <c r="FC540">
        <v>60.220469999999999</v>
      </c>
      <c r="FD540">
        <v>69.973510000000005</v>
      </c>
      <c r="FE540">
        <v>78.759770000000003</v>
      </c>
      <c r="FF540">
        <v>84.559049999999999</v>
      </c>
      <c r="FG540">
        <v>84.407719999999998</v>
      </c>
      <c r="FH540">
        <v>83.822180000000003</v>
      </c>
      <c r="FI540">
        <v>83.009429999999995</v>
      </c>
      <c r="FJ540">
        <v>81.824870000000004</v>
      </c>
      <c r="FK540">
        <v>81.435109999999995</v>
      </c>
      <c r="FL540">
        <v>79.452179999999998</v>
      </c>
      <c r="FM540">
        <v>75.45308</v>
      </c>
      <c r="FN540">
        <v>70.046250000000001</v>
      </c>
      <c r="FO540">
        <v>65.246970000000005</v>
      </c>
      <c r="FP540">
        <v>60.087110000000003</v>
      </c>
      <c r="FQ540">
        <v>58.277500000000003</v>
      </c>
      <c r="FR540">
        <v>57.694659999999999</v>
      </c>
      <c r="FS540">
        <v>9.0588510000000007</v>
      </c>
      <c r="FT540">
        <v>0.45152379999999998</v>
      </c>
      <c r="FU540">
        <v>0.51968239999999999</v>
      </c>
    </row>
    <row r="541" spans="1:177" x14ac:dyDescent="0.3">
      <c r="A541" t="s">
        <v>226</v>
      </c>
      <c r="B541" t="s">
        <v>0</v>
      </c>
      <c r="C541" t="s">
        <v>276</v>
      </c>
      <c r="D541" s="30" t="s">
        <v>242</v>
      </c>
      <c r="E541" t="s">
        <v>220</v>
      </c>
      <c r="F541">
        <v>1450</v>
      </c>
      <c r="G541">
        <v>4.0085050000000004</v>
      </c>
      <c r="H541">
        <v>4.199255</v>
      </c>
      <c r="I541">
        <v>3.120425</v>
      </c>
      <c r="J541">
        <v>2.0632579999999998</v>
      </c>
      <c r="K541">
        <v>1.9910680000000001</v>
      </c>
      <c r="L541">
        <v>1.8198890000000001</v>
      </c>
      <c r="M541">
        <v>1.956777</v>
      </c>
      <c r="N541">
        <v>2.062049</v>
      </c>
      <c r="O541">
        <v>0.90665750000000001</v>
      </c>
      <c r="P541">
        <v>-0.6967546</v>
      </c>
      <c r="Q541">
        <v>-1.390477</v>
      </c>
      <c r="R541">
        <v>-2.2638799999999999</v>
      </c>
      <c r="S541">
        <v>-3.522818</v>
      </c>
      <c r="T541">
        <v>-2.838959</v>
      </c>
      <c r="U541">
        <v>-1.8754029999999999</v>
      </c>
      <c r="V541">
        <v>-1.9293199999999999</v>
      </c>
      <c r="W541">
        <v>-1.034843</v>
      </c>
      <c r="X541">
        <v>0.44725700000000002</v>
      </c>
      <c r="Y541">
        <v>1.8115129999999999</v>
      </c>
      <c r="Z541">
        <v>2.4912670000000001</v>
      </c>
      <c r="AA541">
        <v>2.5809220000000002</v>
      </c>
      <c r="AB541">
        <v>2.5663480000000001</v>
      </c>
      <c r="AC541">
        <v>2.4772020000000001</v>
      </c>
      <c r="AD541">
        <v>1.1681569999999999</v>
      </c>
      <c r="AE541">
        <v>-0.75761409999999996</v>
      </c>
      <c r="AF541">
        <v>-0.52647379999999999</v>
      </c>
      <c r="AG541">
        <v>-0.86582729999999997</v>
      </c>
      <c r="AH541">
        <v>-1.206561</v>
      </c>
      <c r="AI541">
        <v>-0.98020149999999995</v>
      </c>
      <c r="AJ541">
        <v>-0.81261300000000003</v>
      </c>
      <c r="AK541">
        <v>1.8822800000000001E-2</v>
      </c>
      <c r="AL541">
        <v>0.28353139999999999</v>
      </c>
      <c r="AM541">
        <v>0.54417470000000001</v>
      </c>
      <c r="AN541">
        <v>0.37592429999999999</v>
      </c>
      <c r="AO541">
        <v>0.5160981</v>
      </c>
      <c r="AP541">
        <v>-3.1720699999999998E-2</v>
      </c>
      <c r="AQ541">
        <v>-0.1955885</v>
      </c>
      <c r="AR541">
        <v>0.3407811</v>
      </c>
      <c r="AS541">
        <v>0.96862859999999995</v>
      </c>
      <c r="AT541">
        <v>0.15994549999999999</v>
      </c>
      <c r="AU541">
        <v>-0.49844060000000001</v>
      </c>
      <c r="AV541">
        <v>-0.73932580000000003</v>
      </c>
      <c r="AW541">
        <v>-0.82586689999999996</v>
      </c>
      <c r="AX541">
        <v>-0.44583270000000003</v>
      </c>
      <c r="AY541">
        <v>-0.76943799999999996</v>
      </c>
      <c r="AZ541">
        <v>-0.76439570000000001</v>
      </c>
      <c r="BA541">
        <v>-0.85699890000000001</v>
      </c>
      <c r="BB541">
        <v>-1.6396949999999999</v>
      </c>
      <c r="BC541">
        <v>0.1726685</v>
      </c>
      <c r="BD541">
        <v>0.51051380000000002</v>
      </c>
      <c r="BE541">
        <v>-3.5988000000000001E-3</v>
      </c>
      <c r="BF541">
        <v>-0.51544000000000001</v>
      </c>
      <c r="BG541">
        <v>-0.29583340000000002</v>
      </c>
      <c r="BH541">
        <v>-0.21256149999999999</v>
      </c>
      <c r="BI541">
        <v>0.26173950000000001</v>
      </c>
      <c r="BJ541">
        <v>0.80808060000000004</v>
      </c>
      <c r="BK541">
        <v>1.0016929999999999</v>
      </c>
      <c r="BL541">
        <v>0.86725350000000001</v>
      </c>
      <c r="BM541">
        <v>1.107809</v>
      </c>
      <c r="BN541">
        <v>0.56189169999999999</v>
      </c>
      <c r="BO541">
        <v>0.35904829999999999</v>
      </c>
      <c r="BP541">
        <v>1.1380870000000001</v>
      </c>
      <c r="BQ541">
        <v>1.6961459999999999</v>
      </c>
      <c r="BR541">
        <v>0.7759144</v>
      </c>
      <c r="BS541">
        <v>0.17104230000000001</v>
      </c>
      <c r="BT541">
        <v>-7.7809000000000003E-2</v>
      </c>
      <c r="BU541">
        <v>-0.23950920000000001</v>
      </c>
      <c r="BV541">
        <v>-3.1326199999999998E-2</v>
      </c>
      <c r="BW541">
        <v>-0.19456290000000001</v>
      </c>
      <c r="BX541">
        <v>-0.1692418</v>
      </c>
      <c r="BY541">
        <v>-0.148561</v>
      </c>
      <c r="BZ541">
        <v>-1.062576</v>
      </c>
      <c r="CA541">
        <v>0.81697949999999997</v>
      </c>
      <c r="CB541">
        <v>1.228728</v>
      </c>
      <c r="CC541">
        <v>0.5935781</v>
      </c>
      <c r="CD541">
        <v>-3.6771600000000002E-2</v>
      </c>
      <c r="CE541">
        <v>0.17815780000000001</v>
      </c>
      <c r="CF541">
        <v>0.2030323</v>
      </c>
      <c r="CG541">
        <v>0.4299829</v>
      </c>
      <c r="CH541">
        <v>1.1713819999999999</v>
      </c>
      <c r="CI541">
        <v>1.318568</v>
      </c>
      <c r="CJ541">
        <v>1.2075469999999999</v>
      </c>
      <c r="CK541">
        <v>1.5176270000000001</v>
      </c>
      <c r="CL541">
        <v>0.97302569999999999</v>
      </c>
      <c r="CM541">
        <v>0.74318799999999996</v>
      </c>
      <c r="CN541">
        <v>1.6902980000000001</v>
      </c>
      <c r="CO541">
        <v>2.2000220000000001</v>
      </c>
      <c r="CP541">
        <v>1.2025330000000001</v>
      </c>
      <c r="CQ541">
        <v>0.63472410000000001</v>
      </c>
      <c r="CR541">
        <v>0.38035540000000001</v>
      </c>
      <c r="CS541">
        <v>0.16660030000000001</v>
      </c>
      <c r="CT541">
        <v>0.25575969999999998</v>
      </c>
      <c r="CU541">
        <v>0.20359389999999999</v>
      </c>
      <c r="CV541">
        <v>0.24295990000000001</v>
      </c>
      <c r="CW541">
        <v>0.34210089999999999</v>
      </c>
      <c r="CX541">
        <v>-0.6628655</v>
      </c>
      <c r="CY541">
        <v>1.46129</v>
      </c>
      <c r="CZ541">
        <v>1.9469430000000001</v>
      </c>
      <c r="DA541">
        <v>1.190755</v>
      </c>
      <c r="DB541">
        <v>0.44189669999999998</v>
      </c>
      <c r="DC541">
        <v>0.65214899999999998</v>
      </c>
      <c r="DD541">
        <v>0.61862609999999996</v>
      </c>
      <c r="DE541">
        <v>0.59822620000000004</v>
      </c>
      <c r="DF541">
        <v>1.534683</v>
      </c>
      <c r="DG541">
        <v>1.6354439999999999</v>
      </c>
      <c r="DH541">
        <v>1.5478400000000001</v>
      </c>
      <c r="DI541">
        <v>1.9274439999999999</v>
      </c>
      <c r="DJ541">
        <v>1.3841600000000001</v>
      </c>
      <c r="DK541">
        <v>1.1273280000000001</v>
      </c>
      <c r="DL541">
        <v>2.2425099999999998</v>
      </c>
      <c r="DM541">
        <v>2.7038980000000001</v>
      </c>
      <c r="DN541">
        <v>1.629151</v>
      </c>
      <c r="DO541">
        <v>1.098406</v>
      </c>
      <c r="DP541">
        <v>0.83851989999999998</v>
      </c>
      <c r="DQ541">
        <v>0.57270989999999999</v>
      </c>
      <c r="DR541">
        <v>0.54284560000000004</v>
      </c>
      <c r="DS541">
        <v>0.60175069999999997</v>
      </c>
      <c r="DT541">
        <v>0.65516160000000001</v>
      </c>
      <c r="DU541">
        <v>0.83276280000000003</v>
      </c>
      <c r="DV541">
        <v>-0.26315460000000002</v>
      </c>
      <c r="DW541">
        <v>2.3915730000000002</v>
      </c>
      <c r="DX541">
        <v>2.98393</v>
      </c>
      <c r="DY541">
        <v>2.0529839999999999</v>
      </c>
      <c r="DZ541">
        <v>1.1330180000000001</v>
      </c>
      <c r="EA541">
        <v>1.336517</v>
      </c>
      <c r="EB541">
        <v>1.2186779999999999</v>
      </c>
      <c r="EC541">
        <v>0.84114299999999997</v>
      </c>
      <c r="ED541">
        <v>2.0592320000000002</v>
      </c>
      <c r="EE541">
        <v>2.092962</v>
      </c>
      <c r="EF541">
        <v>2.0391689999999998</v>
      </c>
      <c r="EG541">
        <v>2.5191560000000002</v>
      </c>
      <c r="EH541">
        <v>1.9777720000000001</v>
      </c>
      <c r="EI541">
        <v>1.681964</v>
      </c>
      <c r="EJ541">
        <v>3.0398149999999999</v>
      </c>
      <c r="EK541">
        <v>3.431416</v>
      </c>
      <c r="EL541">
        <v>2.24512</v>
      </c>
      <c r="EM541">
        <v>1.767889</v>
      </c>
      <c r="EN541">
        <v>1.5000370000000001</v>
      </c>
      <c r="EO541">
        <v>1.159068</v>
      </c>
      <c r="EP541">
        <v>0.95735199999999998</v>
      </c>
      <c r="EQ541">
        <v>1.1766259999999999</v>
      </c>
      <c r="ER541">
        <v>1.2503150000000001</v>
      </c>
      <c r="ES541">
        <v>1.541201</v>
      </c>
      <c r="ET541">
        <v>0.31396439999999998</v>
      </c>
      <c r="EU541">
        <v>60.97204</v>
      </c>
      <c r="EV541">
        <v>58.97204</v>
      </c>
      <c r="EW541">
        <v>58.013979999999997</v>
      </c>
      <c r="EX541">
        <v>58.97204</v>
      </c>
      <c r="EY541">
        <v>55</v>
      </c>
      <c r="EZ541">
        <v>56.97204</v>
      </c>
      <c r="FA541">
        <v>54.013979999999997</v>
      </c>
      <c r="FB541">
        <v>55.97204</v>
      </c>
      <c r="FC541">
        <v>62.916110000000003</v>
      </c>
      <c r="FD541">
        <v>71.874170000000007</v>
      </c>
      <c r="FE541">
        <v>79.888149999999996</v>
      </c>
      <c r="FF541">
        <v>84.916110000000003</v>
      </c>
      <c r="FG541">
        <v>84.027959999999993</v>
      </c>
      <c r="FH541">
        <v>83.069909999999993</v>
      </c>
      <c r="FI541">
        <v>81.09787</v>
      </c>
      <c r="FJ541">
        <v>81.069909999999993</v>
      </c>
      <c r="FK541">
        <v>81.069909999999993</v>
      </c>
      <c r="FL541">
        <v>79.09787</v>
      </c>
      <c r="FM541">
        <v>75.09787</v>
      </c>
      <c r="FN541">
        <v>70.069909999999993</v>
      </c>
      <c r="FO541">
        <v>64.125829999999993</v>
      </c>
      <c r="FP541">
        <v>60.139809999999997</v>
      </c>
      <c r="FQ541">
        <v>59.09787</v>
      </c>
      <c r="FR541">
        <v>60.05592</v>
      </c>
      <c r="FS541">
        <v>9.4757560000000005</v>
      </c>
      <c r="FT541">
        <v>0.45507690000000001</v>
      </c>
      <c r="FU541">
        <v>0.50000219999999995</v>
      </c>
    </row>
    <row r="542" spans="1:177" x14ac:dyDescent="0.3">
      <c r="A542" t="s">
        <v>226</v>
      </c>
      <c r="B542" t="s">
        <v>0</v>
      </c>
      <c r="C542" t="s">
        <v>276</v>
      </c>
      <c r="D542" s="30" t="s">
        <v>242</v>
      </c>
      <c r="E542" t="s">
        <v>221</v>
      </c>
      <c r="F542">
        <v>923</v>
      </c>
      <c r="G542">
        <v>2.0704600000000002</v>
      </c>
      <c r="H542">
        <v>2.135173</v>
      </c>
      <c r="I542">
        <v>1.6548620000000001</v>
      </c>
      <c r="J542">
        <v>1.384979</v>
      </c>
      <c r="K542">
        <v>1.0146329999999999</v>
      </c>
      <c r="L542">
        <v>0.81006540000000005</v>
      </c>
      <c r="M542">
        <v>1.175098</v>
      </c>
      <c r="N542">
        <v>0.66641910000000004</v>
      </c>
      <c r="O542">
        <v>-5.5797100000000002E-2</v>
      </c>
      <c r="P542">
        <v>-1.1024590000000001</v>
      </c>
      <c r="Q542">
        <v>-1.813104</v>
      </c>
      <c r="R542">
        <v>-1.9521010000000001</v>
      </c>
      <c r="S542">
        <v>-2.6055489999999999</v>
      </c>
      <c r="T542">
        <v>-2.9012600000000002</v>
      </c>
      <c r="U542">
        <v>-2.7653859999999999</v>
      </c>
      <c r="V542">
        <v>-1.913891</v>
      </c>
      <c r="W542">
        <v>-1.0586329999999999</v>
      </c>
      <c r="X542">
        <v>0.18645300000000001</v>
      </c>
      <c r="Y542">
        <v>1.0799700000000001</v>
      </c>
      <c r="Z542">
        <v>1.7803150000000001</v>
      </c>
      <c r="AA542">
        <v>1.3690990000000001</v>
      </c>
      <c r="AB542">
        <v>1.2758100000000001</v>
      </c>
      <c r="AC542">
        <v>1.0337350000000001</v>
      </c>
      <c r="AD542">
        <v>0.69650979999999996</v>
      </c>
      <c r="AE542">
        <v>-0.50347450000000005</v>
      </c>
      <c r="AF542">
        <v>-0.33347680000000002</v>
      </c>
      <c r="AG542">
        <v>-0.4194312</v>
      </c>
      <c r="AH542">
        <v>-0.52520659999999997</v>
      </c>
      <c r="AI542">
        <v>-0.43159019999999998</v>
      </c>
      <c r="AJ542">
        <v>-0.49300310000000003</v>
      </c>
      <c r="AK542">
        <v>-0.1219734</v>
      </c>
      <c r="AL542">
        <v>-0.28427760000000002</v>
      </c>
      <c r="AM542">
        <v>-0.28141820000000001</v>
      </c>
      <c r="AN542">
        <v>-0.29386069999999997</v>
      </c>
      <c r="AO542">
        <v>-0.33387869999999997</v>
      </c>
      <c r="AP542">
        <v>-0.34826610000000002</v>
      </c>
      <c r="AQ542">
        <v>-0.43615110000000001</v>
      </c>
      <c r="AR542">
        <v>-0.43288939999999998</v>
      </c>
      <c r="AS542">
        <v>-0.61693109999999995</v>
      </c>
      <c r="AT542">
        <v>-0.63724239999999999</v>
      </c>
      <c r="AU542">
        <v>-0.58719540000000003</v>
      </c>
      <c r="AV542">
        <v>-0.38954090000000002</v>
      </c>
      <c r="AW542">
        <v>-0.51858439999999995</v>
      </c>
      <c r="AX542">
        <v>-0.28902309999999998</v>
      </c>
      <c r="AY542">
        <v>-0.7560306</v>
      </c>
      <c r="AZ542">
        <v>-0.95713999999999999</v>
      </c>
      <c r="BA542">
        <v>-1.012785</v>
      </c>
      <c r="BB542">
        <v>-1.129094</v>
      </c>
      <c r="BC542">
        <v>-0.1429609</v>
      </c>
      <c r="BD542">
        <v>-2.36916E-2</v>
      </c>
      <c r="BE542">
        <v>-0.1735556</v>
      </c>
      <c r="BF542">
        <v>-0.23162749999999999</v>
      </c>
      <c r="BG542">
        <v>-0.2741711</v>
      </c>
      <c r="BH542">
        <v>-0.3282581</v>
      </c>
      <c r="BI542">
        <v>4.7615699999999997E-2</v>
      </c>
      <c r="BJ542">
        <v>-8.4815500000000002E-2</v>
      </c>
      <c r="BK542">
        <v>2.7330299999999998E-2</v>
      </c>
      <c r="BL542">
        <v>2.6854699999999999E-2</v>
      </c>
      <c r="BM542">
        <v>1.8684800000000001E-2</v>
      </c>
      <c r="BN542">
        <v>-2.6885300000000001E-2</v>
      </c>
      <c r="BO542">
        <v>-0.1708518</v>
      </c>
      <c r="BP542">
        <v>-0.14643529999999999</v>
      </c>
      <c r="BQ542">
        <v>-0.31104700000000002</v>
      </c>
      <c r="BR542">
        <v>-0.21915309999999999</v>
      </c>
      <c r="BS542">
        <v>-0.21681839999999999</v>
      </c>
      <c r="BT542">
        <v>-0.1166842</v>
      </c>
      <c r="BU542">
        <v>-0.28650819999999999</v>
      </c>
      <c r="BV542">
        <v>1.49934E-2</v>
      </c>
      <c r="BW542">
        <v>-0.47390399999999999</v>
      </c>
      <c r="BX542">
        <v>-0.56759570000000004</v>
      </c>
      <c r="BY542">
        <v>-0.63339350000000005</v>
      </c>
      <c r="BZ542">
        <v>-0.82265279999999996</v>
      </c>
      <c r="CA542">
        <v>0.1067297</v>
      </c>
      <c r="CB542">
        <v>0.1908647</v>
      </c>
      <c r="CC542">
        <v>-3.2629E-3</v>
      </c>
      <c r="CD542">
        <v>-2.8295500000000001E-2</v>
      </c>
      <c r="CE542">
        <v>-0.16514309999999999</v>
      </c>
      <c r="CF542">
        <v>-0.21415619999999999</v>
      </c>
      <c r="CG542">
        <v>0.16507250000000001</v>
      </c>
      <c r="CH542">
        <v>5.3331299999999998E-2</v>
      </c>
      <c r="CI542">
        <v>0.24116860000000001</v>
      </c>
      <c r="CJ542">
        <v>0.24898110000000001</v>
      </c>
      <c r="CK542">
        <v>0.26286920000000003</v>
      </c>
      <c r="CL542">
        <v>0.19570209999999999</v>
      </c>
      <c r="CM542">
        <v>1.28938E-2</v>
      </c>
      <c r="CN542">
        <v>5.1962000000000001E-2</v>
      </c>
      <c r="CO542">
        <v>-9.9192600000000006E-2</v>
      </c>
      <c r="CP542">
        <v>7.0414299999999999E-2</v>
      </c>
      <c r="CQ542">
        <v>3.9703599999999999E-2</v>
      </c>
      <c r="CR542">
        <v>7.2295600000000002E-2</v>
      </c>
      <c r="CS542">
        <v>-0.125773</v>
      </c>
      <c r="CT542">
        <v>0.22555439999999999</v>
      </c>
      <c r="CU542">
        <v>-0.27850409999999998</v>
      </c>
      <c r="CV542">
        <v>-0.29779850000000002</v>
      </c>
      <c r="CW542">
        <v>-0.37062830000000002</v>
      </c>
      <c r="CX542">
        <v>-0.61041250000000002</v>
      </c>
      <c r="CY542">
        <v>0.35642030000000002</v>
      </c>
      <c r="CZ542">
        <v>0.40542099999999998</v>
      </c>
      <c r="DA542">
        <v>0.16702980000000001</v>
      </c>
      <c r="DB542">
        <v>0.17503650000000001</v>
      </c>
      <c r="DC542">
        <v>-5.6115100000000001E-2</v>
      </c>
      <c r="DD542">
        <v>-0.1000544</v>
      </c>
      <c r="DE542">
        <v>0.28252939999999999</v>
      </c>
      <c r="DF542">
        <v>0.19147810000000001</v>
      </c>
      <c r="DG542">
        <v>0.45500689999999999</v>
      </c>
      <c r="DH542">
        <v>0.47110760000000002</v>
      </c>
      <c r="DI542">
        <v>0.50705370000000005</v>
      </c>
      <c r="DJ542">
        <v>0.41828949999999998</v>
      </c>
      <c r="DK542">
        <v>0.19663929999999999</v>
      </c>
      <c r="DL542">
        <v>0.2503592</v>
      </c>
      <c r="DM542">
        <v>0.11266180000000001</v>
      </c>
      <c r="DN542">
        <v>0.35998160000000001</v>
      </c>
      <c r="DO542">
        <v>0.29622559999999998</v>
      </c>
      <c r="DP542">
        <v>0.26127529999999999</v>
      </c>
      <c r="DQ542">
        <v>3.4962300000000002E-2</v>
      </c>
      <c r="DR542">
        <v>0.43611529999999998</v>
      </c>
      <c r="DS542">
        <v>-8.31041E-2</v>
      </c>
      <c r="DT542">
        <v>-2.80013E-2</v>
      </c>
      <c r="DU542">
        <v>-0.107863</v>
      </c>
      <c r="DV542">
        <v>-0.39817209999999997</v>
      </c>
      <c r="DW542">
        <v>0.71693399999999996</v>
      </c>
      <c r="DX542">
        <v>0.71520620000000001</v>
      </c>
      <c r="DY542">
        <v>0.41290539999999998</v>
      </c>
      <c r="DZ542">
        <v>0.46861570000000002</v>
      </c>
      <c r="EA542">
        <v>0.10130409999999999</v>
      </c>
      <c r="EB542">
        <v>6.4690600000000001E-2</v>
      </c>
      <c r="EC542">
        <v>0.45211849999999998</v>
      </c>
      <c r="ED542">
        <v>0.39094020000000002</v>
      </c>
      <c r="EE542">
        <v>0.76375539999999997</v>
      </c>
      <c r="EF542">
        <v>0.7918229</v>
      </c>
      <c r="EG542">
        <v>0.85961719999999997</v>
      </c>
      <c r="EH542">
        <v>0.7396703</v>
      </c>
      <c r="EI542">
        <v>0.46193869999999998</v>
      </c>
      <c r="EJ542">
        <v>0.53681330000000005</v>
      </c>
      <c r="EK542">
        <v>0.41854590000000003</v>
      </c>
      <c r="EL542">
        <v>0.77807090000000001</v>
      </c>
      <c r="EM542">
        <v>0.66660269999999999</v>
      </c>
      <c r="EN542">
        <v>0.5341321</v>
      </c>
      <c r="EO542">
        <v>0.26703850000000001</v>
      </c>
      <c r="EP542">
        <v>0.74013189999999995</v>
      </c>
      <c r="EQ542">
        <v>0.19902239999999999</v>
      </c>
      <c r="ER542">
        <v>0.361543</v>
      </c>
      <c r="ES542">
        <v>0.2715283</v>
      </c>
      <c r="ET542">
        <v>-9.1730800000000001E-2</v>
      </c>
      <c r="EU542">
        <v>52.99539</v>
      </c>
      <c r="EV542">
        <v>51.993090000000002</v>
      </c>
      <c r="EW542">
        <v>50.988480000000003</v>
      </c>
      <c r="EX542">
        <v>49.993090000000002</v>
      </c>
      <c r="EY542">
        <v>48.997700000000002</v>
      </c>
      <c r="EZ542">
        <v>47.997700000000002</v>
      </c>
      <c r="FA542">
        <v>47.993090000000002</v>
      </c>
      <c r="FB542">
        <v>47.99539</v>
      </c>
      <c r="FC542">
        <v>56</v>
      </c>
      <c r="FD542">
        <v>66.997699999999995</v>
      </c>
      <c r="FE542">
        <v>76.993089999999995</v>
      </c>
      <c r="FF542">
        <v>84</v>
      </c>
      <c r="FG542">
        <v>85.002300000000005</v>
      </c>
      <c r="FH542">
        <v>85</v>
      </c>
      <c r="FI542">
        <v>86.002300000000005</v>
      </c>
      <c r="FJ542">
        <v>83.006910000000005</v>
      </c>
      <c r="FK542">
        <v>82.006910000000005</v>
      </c>
      <c r="FL542">
        <v>80.006910000000005</v>
      </c>
      <c r="FM542">
        <v>76.009219999999999</v>
      </c>
      <c r="FN542">
        <v>70.009219999999999</v>
      </c>
      <c r="FO542">
        <v>67.002300000000005</v>
      </c>
      <c r="FP542">
        <v>60.00461</v>
      </c>
      <c r="FQ542">
        <v>56.993090000000002</v>
      </c>
      <c r="FR542">
        <v>53.997700000000002</v>
      </c>
      <c r="FS542">
        <v>3.8821759999999998</v>
      </c>
      <c r="FT542">
        <v>0.2023315</v>
      </c>
      <c r="FU542">
        <v>0.2708913</v>
      </c>
    </row>
    <row r="543" spans="1:177" x14ac:dyDescent="0.3">
      <c r="A543" t="s">
        <v>226</v>
      </c>
      <c r="B543" t="s">
        <v>0</v>
      </c>
      <c r="C543" t="s">
        <v>276</v>
      </c>
      <c r="D543" s="30" t="s">
        <v>243</v>
      </c>
      <c r="E543" t="s">
        <v>219</v>
      </c>
      <c r="F543">
        <v>2431</v>
      </c>
      <c r="G543">
        <v>5.6404459999999998</v>
      </c>
      <c r="H543">
        <v>5.3201689999999999</v>
      </c>
      <c r="I543">
        <v>4.0992040000000003</v>
      </c>
      <c r="J543">
        <v>3.4465859999999999</v>
      </c>
      <c r="K543">
        <v>3.2320790000000001</v>
      </c>
      <c r="L543">
        <v>2.7458740000000001</v>
      </c>
      <c r="M543">
        <v>3.1800639999999998</v>
      </c>
      <c r="N543">
        <v>2.1344069999999999</v>
      </c>
      <c r="O543">
        <v>-5.2206099999999998E-2</v>
      </c>
      <c r="P543">
        <v>-2.2081909999999998</v>
      </c>
      <c r="Q543">
        <v>-4.3585989999999999</v>
      </c>
      <c r="R543">
        <v>-5.6358069999999998</v>
      </c>
      <c r="S543">
        <v>-5.8700270000000003</v>
      </c>
      <c r="T543">
        <v>-6.3772390000000003</v>
      </c>
      <c r="U543">
        <v>-5.2765579999999996</v>
      </c>
      <c r="V543">
        <v>-3.3394550000000001</v>
      </c>
      <c r="W543">
        <v>-0.4097729</v>
      </c>
      <c r="X543">
        <v>2.9858250000000002</v>
      </c>
      <c r="Y543">
        <v>5.6266660000000002</v>
      </c>
      <c r="Z543">
        <v>6.604222</v>
      </c>
      <c r="AA543">
        <v>6.7601979999999999</v>
      </c>
      <c r="AB543">
        <v>6.6384530000000002</v>
      </c>
      <c r="AC543">
        <v>6.0308149999999996</v>
      </c>
      <c r="AD543">
        <v>4.7507460000000004</v>
      </c>
      <c r="AE543">
        <v>-2.8936440000000001</v>
      </c>
      <c r="AF543">
        <v>-2.674277</v>
      </c>
      <c r="AG543">
        <v>-2.236764</v>
      </c>
      <c r="AH543">
        <v>-1.8004500000000001</v>
      </c>
      <c r="AI543">
        <v>-1.336932</v>
      </c>
      <c r="AJ543">
        <v>-0.87667220000000001</v>
      </c>
      <c r="AK543">
        <v>-0.5838236</v>
      </c>
      <c r="AL543">
        <v>-0.39387220000000001</v>
      </c>
      <c r="AM543">
        <v>-0.69079880000000005</v>
      </c>
      <c r="AN543">
        <v>-0.64227440000000002</v>
      </c>
      <c r="AO543">
        <v>-1.1524220000000001</v>
      </c>
      <c r="AP543">
        <v>-1.3800870000000001</v>
      </c>
      <c r="AQ543">
        <v>-1.4166000000000001</v>
      </c>
      <c r="AR543">
        <v>-2.2062650000000001</v>
      </c>
      <c r="AS543">
        <v>-2.1201029999999998</v>
      </c>
      <c r="AT543">
        <v>-2.334692</v>
      </c>
      <c r="AU543">
        <v>-1.5266580000000001</v>
      </c>
      <c r="AV543">
        <v>-0.82630530000000002</v>
      </c>
      <c r="AW543">
        <v>-0.68173669999999997</v>
      </c>
      <c r="AX543">
        <v>-0.81114129999999995</v>
      </c>
      <c r="AY543">
        <v>-0.73581200000000002</v>
      </c>
      <c r="AZ543">
        <v>-0.65339239999999998</v>
      </c>
      <c r="BA543">
        <v>-0.73011879999999996</v>
      </c>
      <c r="BB543">
        <v>-0.89572830000000003</v>
      </c>
      <c r="BC543">
        <v>-2.0148600000000001</v>
      </c>
      <c r="BD543">
        <v>-1.767639</v>
      </c>
      <c r="BE543">
        <v>-1.7333099999999999</v>
      </c>
      <c r="BF543">
        <v>-1.342266</v>
      </c>
      <c r="BG543">
        <v>-0.85638780000000003</v>
      </c>
      <c r="BH543">
        <v>-0.65573729999999997</v>
      </c>
      <c r="BI543">
        <v>-0.13553760000000001</v>
      </c>
      <c r="BJ543">
        <v>-7.7742500000000006E-2</v>
      </c>
      <c r="BK543">
        <v>-0.34947289999999998</v>
      </c>
      <c r="BL543">
        <v>-0.23371020000000001</v>
      </c>
      <c r="BM543">
        <v>-0.6725061</v>
      </c>
      <c r="BN543">
        <v>-0.86121440000000005</v>
      </c>
      <c r="BO543">
        <v>-0.72751560000000004</v>
      </c>
      <c r="BP543">
        <v>-1.5439590000000001</v>
      </c>
      <c r="BQ543">
        <v>-1.4439580000000001</v>
      </c>
      <c r="BR543">
        <v>-1.5291950000000001</v>
      </c>
      <c r="BS543">
        <v>-0.82815899999999998</v>
      </c>
      <c r="BT543">
        <v>-0.32879730000000001</v>
      </c>
      <c r="BU543">
        <v>-0.1083609</v>
      </c>
      <c r="BV543">
        <v>-0.17357429999999999</v>
      </c>
      <c r="BW543">
        <v>-0.1078788</v>
      </c>
      <c r="BX543">
        <v>-0.1041749</v>
      </c>
      <c r="BY543">
        <v>-0.1493196</v>
      </c>
      <c r="BZ543">
        <v>-0.4968977</v>
      </c>
      <c r="CA543">
        <v>-1.4062170000000001</v>
      </c>
      <c r="CB543">
        <v>-1.139705</v>
      </c>
      <c r="CC543">
        <v>-1.384619</v>
      </c>
      <c r="CD543">
        <v>-1.024929</v>
      </c>
      <c r="CE543">
        <v>-0.52356400000000003</v>
      </c>
      <c r="CF543">
        <v>-0.50271860000000002</v>
      </c>
      <c r="CG543">
        <v>0.17494399999999999</v>
      </c>
      <c r="CH543">
        <v>0.141208</v>
      </c>
      <c r="CI543">
        <v>-0.1130717</v>
      </c>
      <c r="CJ543">
        <v>4.9260100000000001E-2</v>
      </c>
      <c r="CK543">
        <v>-0.34011770000000002</v>
      </c>
      <c r="CL543">
        <v>-0.50184510000000004</v>
      </c>
      <c r="CM543">
        <v>-0.25025779999999997</v>
      </c>
      <c r="CN543">
        <v>-1.0852470000000001</v>
      </c>
      <c r="CO543">
        <v>-0.97566189999999997</v>
      </c>
      <c r="CP543">
        <v>-0.97131000000000001</v>
      </c>
      <c r="CQ543">
        <v>-0.34438059999999998</v>
      </c>
      <c r="CR543">
        <v>1.57751E-2</v>
      </c>
      <c r="CS543">
        <v>0.2887574</v>
      </c>
      <c r="CT543">
        <v>0.26800269999999998</v>
      </c>
      <c r="CU543">
        <v>0.32702579999999998</v>
      </c>
      <c r="CV543">
        <v>0.2762115</v>
      </c>
      <c r="CW543">
        <v>0.2529401</v>
      </c>
      <c r="CX543">
        <v>-0.2206688</v>
      </c>
      <c r="CY543">
        <v>-0.79757389999999995</v>
      </c>
      <c r="CZ543">
        <v>-0.51177010000000001</v>
      </c>
      <c r="DA543">
        <v>-1.035928</v>
      </c>
      <c r="DB543">
        <v>-0.70759179999999999</v>
      </c>
      <c r="DC543">
        <v>-0.1907403</v>
      </c>
      <c r="DD543">
        <v>-0.34969980000000001</v>
      </c>
      <c r="DE543">
        <v>0.48542550000000001</v>
      </c>
      <c r="DF543">
        <v>0.36015849999999999</v>
      </c>
      <c r="DG543">
        <v>0.12332949999999999</v>
      </c>
      <c r="DH543">
        <v>0.33223039999999998</v>
      </c>
      <c r="DI543">
        <v>-7.7292999999999997E-3</v>
      </c>
      <c r="DJ543">
        <v>-0.14247589999999999</v>
      </c>
      <c r="DK543">
        <v>0.22700010000000001</v>
      </c>
      <c r="DL543">
        <v>-0.62653539999999996</v>
      </c>
      <c r="DM543">
        <v>-0.50736590000000004</v>
      </c>
      <c r="DN543">
        <v>-0.41342519999999999</v>
      </c>
      <c r="DO543">
        <v>0.13939779999999999</v>
      </c>
      <c r="DP543">
        <v>0.36034759999999999</v>
      </c>
      <c r="DQ543">
        <v>0.68587569999999998</v>
      </c>
      <c r="DR543">
        <v>0.70957959999999998</v>
      </c>
      <c r="DS543">
        <v>0.76193029999999995</v>
      </c>
      <c r="DT543">
        <v>0.65659789999999996</v>
      </c>
      <c r="DU543">
        <v>0.65519989999999995</v>
      </c>
      <c r="DV543">
        <v>5.5560100000000001E-2</v>
      </c>
      <c r="DW543">
        <v>8.1210099999999993E-2</v>
      </c>
      <c r="DX543">
        <v>0.39486749999999998</v>
      </c>
      <c r="DY543">
        <v>-0.532474</v>
      </c>
      <c r="DZ543">
        <v>-0.24940760000000001</v>
      </c>
      <c r="EA543">
        <v>0.28980430000000001</v>
      </c>
      <c r="EB543">
        <v>-0.12876489999999999</v>
      </c>
      <c r="EC543">
        <v>0.93371159999999997</v>
      </c>
      <c r="ED543">
        <v>0.67628820000000001</v>
      </c>
      <c r="EE543">
        <v>0.46465529999999999</v>
      </c>
      <c r="EF543">
        <v>0.74079470000000003</v>
      </c>
      <c r="EG543">
        <v>0.47218680000000002</v>
      </c>
      <c r="EH543">
        <v>0.37639630000000002</v>
      </c>
      <c r="EI543">
        <v>0.91608460000000003</v>
      </c>
      <c r="EJ543">
        <v>3.5771299999999999E-2</v>
      </c>
      <c r="EK543">
        <v>0.16877909999999999</v>
      </c>
      <c r="EL543">
        <v>0.39207189999999997</v>
      </c>
      <c r="EM543">
        <v>0.83789689999999994</v>
      </c>
      <c r="EN543">
        <v>0.85785560000000005</v>
      </c>
      <c r="EO543">
        <v>1.259252</v>
      </c>
      <c r="EP543">
        <v>1.3471470000000001</v>
      </c>
      <c r="EQ543">
        <v>1.3898630000000001</v>
      </c>
      <c r="ER543">
        <v>1.2058150000000001</v>
      </c>
      <c r="ES543">
        <v>1.2359990000000001</v>
      </c>
      <c r="ET543">
        <v>0.45439069999999998</v>
      </c>
      <c r="EU543">
        <v>70.838639999999998</v>
      </c>
      <c r="EV543">
        <v>71.621539999999996</v>
      </c>
      <c r="EW543">
        <v>69.842410000000001</v>
      </c>
      <c r="EX543">
        <v>70.626990000000006</v>
      </c>
      <c r="EY543">
        <v>69.226740000000007</v>
      </c>
      <c r="EZ543">
        <v>68.020120000000006</v>
      </c>
      <c r="FA543">
        <v>68.005870000000002</v>
      </c>
      <c r="FB543">
        <v>68.214160000000007</v>
      </c>
      <c r="FC543">
        <v>74.384320000000002</v>
      </c>
      <c r="FD543">
        <v>81.361270000000005</v>
      </c>
      <c r="FE543">
        <v>85.791700000000006</v>
      </c>
      <c r="FF543">
        <v>87.00461</v>
      </c>
      <c r="FG543">
        <v>89.613159999999993</v>
      </c>
      <c r="FH543">
        <v>89.425820000000002</v>
      </c>
      <c r="FI543">
        <v>88.405280000000005</v>
      </c>
      <c r="FJ543">
        <v>88.800920000000005</v>
      </c>
      <c r="FK543">
        <v>84.82732</v>
      </c>
      <c r="FL543">
        <v>83.832769999999996</v>
      </c>
      <c r="FM543">
        <v>81.423720000000003</v>
      </c>
      <c r="FN543">
        <v>77.041489999999996</v>
      </c>
      <c r="FO543">
        <v>72.244759999999999</v>
      </c>
      <c r="FP543">
        <v>70.232190000000003</v>
      </c>
      <c r="FQ543">
        <v>69.828999999999994</v>
      </c>
      <c r="FR543">
        <v>69.421620000000004</v>
      </c>
      <c r="FS543">
        <v>7.9223530000000002</v>
      </c>
      <c r="FT543">
        <v>0.43711850000000002</v>
      </c>
      <c r="FU543">
        <v>0.59764289999999998</v>
      </c>
    </row>
    <row r="544" spans="1:177" x14ac:dyDescent="0.3">
      <c r="A544" t="s">
        <v>226</v>
      </c>
      <c r="B544" t="s">
        <v>0</v>
      </c>
      <c r="C544" t="s">
        <v>276</v>
      </c>
      <c r="D544" s="30" t="s">
        <v>243</v>
      </c>
      <c r="E544" t="s">
        <v>220</v>
      </c>
      <c r="F544">
        <v>1480</v>
      </c>
      <c r="G544">
        <v>3.276243</v>
      </c>
      <c r="H544">
        <v>3.1342469999999998</v>
      </c>
      <c r="I544">
        <v>2.0788139999999999</v>
      </c>
      <c r="J544">
        <v>1.4678720000000001</v>
      </c>
      <c r="K544">
        <v>1.700639</v>
      </c>
      <c r="L544">
        <v>1.8691990000000001</v>
      </c>
      <c r="M544">
        <v>2.0990150000000001</v>
      </c>
      <c r="N544">
        <v>1.2233810000000001</v>
      </c>
      <c r="O544">
        <v>-4.9168799999999999E-2</v>
      </c>
      <c r="P544">
        <v>-1.5929949999999999</v>
      </c>
      <c r="Q544">
        <v>-2.4845290000000002</v>
      </c>
      <c r="R544">
        <v>-3.2941280000000002</v>
      </c>
      <c r="S544">
        <v>-3.2763879999999999</v>
      </c>
      <c r="T544">
        <v>-4.016375</v>
      </c>
      <c r="U544">
        <v>-3.407737</v>
      </c>
      <c r="V544">
        <v>-2.0311859999999999</v>
      </c>
      <c r="W544">
        <v>-0.50320849999999995</v>
      </c>
      <c r="X544">
        <v>1.373869</v>
      </c>
      <c r="Y544">
        <v>3.8925839999999998</v>
      </c>
      <c r="Z544">
        <v>4.064667</v>
      </c>
      <c r="AA544">
        <v>4.5109849999999998</v>
      </c>
      <c r="AB544">
        <v>4.3501709999999996</v>
      </c>
      <c r="AC544">
        <v>4.0232190000000001</v>
      </c>
      <c r="AD544">
        <v>2.7956919999999998</v>
      </c>
      <c r="AE544">
        <v>-2.743042</v>
      </c>
      <c r="AF544">
        <v>-2.7091189999999998</v>
      </c>
      <c r="AG544">
        <v>-2.1443370000000002</v>
      </c>
      <c r="AH544">
        <v>-2.079113</v>
      </c>
      <c r="AI544">
        <v>-1.175162</v>
      </c>
      <c r="AJ544">
        <v>-0.42424529999999999</v>
      </c>
      <c r="AK544">
        <v>5.8036999999999998E-2</v>
      </c>
      <c r="AL544">
        <v>-0.23017319999999999</v>
      </c>
      <c r="AM544">
        <v>-0.44049850000000002</v>
      </c>
      <c r="AN544">
        <v>-0.72907569999999999</v>
      </c>
      <c r="AO544">
        <v>-0.69009830000000005</v>
      </c>
      <c r="AP544">
        <v>-0.7444501</v>
      </c>
      <c r="AQ544">
        <v>-0.49785780000000002</v>
      </c>
      <c r="AR544">
        <v>-1.4784349999999999</v>
      </c>
      <c r="AS544">
        <v>-1.270114</v>
      </c>
      <c r="AT544">
        <v>-1.137222</v>
      </c>
      <c r="AU544">
        <v>-0.76315390000000005</v>
      </c>
      <c r="AV544">
        <v>-0.72958060000000002</v>
      </c>
      <c r="AW544">
        <v>7.2678199999999998E-2</v>
      </c>
      <c r="AX544">
        <v>-0.12441439999999999</v>
      </c>
      <c r="AY544">
        <v>-0.1526178</v>
      </c>
      <c r="AZ544">
        <v>-0.34352670000000002</v>
      </c>
      <c r="BA544">
        <v>-0.26456180000000001</v>
      </c>
      <c r="BB544">
        <v>-0.56347139999999996</v>
      </c>
      <c r="BC544">
        <v>-1.715336</v>
      </c>
      <c r="BD544">
        <v>-1.560908</v>
      </c>
      <c r="BE544">
        <v>-1.613002</v>
      </c>
      <c r="BF544">
        <v>-1.590174</v>
      </c>
      <c r="BG544">
        <v>-0.82390859999999999</v>
      </c>
      <c r="BH544">
        <v>-0.2362543</v>
      </c>
      <c r="BI544">
        <v>0.1779135</v>
      </c>
      <c r="BJ544">
        <v>-8.7491799999999995E-2</v>
      </c>
      <c r="BK544">
        <v>-0.22502659999999999</v>
      </c>
      <c r="BL544">
        <v>-0.4314327</v>
      </c>
      <c r="BM544">
        <v>-0.29091460000000002</v>
      </c>
      <c r="BN544">
        <v>-0.3041568</v>
      </c>
      <c r="BO544">
        <v>2.15061E-2</v>
      </c>
      <c r="BP544">
        <v>-0.8658228</v>
      </c>
      <c r="BQ544">
        <v>-0.75407610000000003</v>
      </c>
      <c r="BR544">
        <v>-0.58618239999999999</v>
      </c>
      <c r="BS544">
        <v>-0.36578060000000001</v>
      </c>
      <c r="BT544">
        <v>-0.37424239999999998</v>
      </c>
      <c r="BU544">
        <v>0.53389149999999996</v>
      </c>
      <c r="BV544">
        <v>0.17000390000000001</v>
      </c>
      <c r="BW544">
        <v>0.34979280000000001</v>
      </c>
      <c r="BX544">
        <v>0.1797858</v>
      </c>
      <c r="BY544">
        <v>0.2410427</v>
      </c>
      <c r="BZ544">
        <v>-0.30537049999999999</v>
      </c>
      <c r="CA544">
        <v>-1.0035499999999999</v>
      </c>
      <c r="CB544">
        <v>-0.76566060000000002</v>
      </c>
      <c r="CC544">
        <v>-1.245001</v>
      </c>
      <c r="CD544">
        <v>-1.251536</v>
      </c>
      <c r="CE544">
        <v>-0.58063169999999997</v>
      </c>
      <c r="CF544">
        <v>-0.1060523</v>
      </c>
      <c r="CG544">
        <v>0.26093959999999999</v>
      </c>
      <c r="CH544">
        <v>1.1328899999999999E-2</v>
      </c>
      <c r="CI544">
        <v>-7.5791399999999995E-2</v>
      </c>
      <c r="CJ544">
        <v>-0.22528609999999999</v>
      </c>
      <c r="CK544">
        <v>-1.44411E-2</v>
      </c>
      <c r="CL544">
        <v>7.8899999999999999E-4</v>
      </c>
      <c r="CM544">
        <v>0.381216</v>
      </c>
      <c r="CN544">
        <v>-0.44152960000000002</v>
      </c>
      <c r="CO544">
        <v>-0.39666980000000002</v>
      </c>
      <c r="CP544">
        <v>-0.2045341</v>
      </c>
      <c r="CQ544">
        <v>-9.0561100000000005E-2</v>
      </c>
      <c r="CR544">
        <v>-0.12813620000000001</v>
      </c>
      <c r="CS544">
        <v>0.85332649999999999</v>
      </c>
      <c r="CT544">
        <v>0.3739171</v>
      </c>
      <c r="CU544">
        <v>0.69776090000000002</v>
      </c>
      <c r="CV544">
        <v>0.5422304</v>
      </c>
      <c r="CW544">
        <v>0.59122280000000005</v>
      </c>
      <c r="CX544">
        <v>-0.12661059999999999</v>
      </c>
      <c r="CY544">
        <v>-0.29176400000000002</v>
      </c>
      <c r="CZ544">
        <v>2.9586899999999999E-2</v>
      </c>
      <c r="DA544">
        <v>-0.8769998</v>
      </c>
      <c r="DB544">
        <v>-0.91289849999999995</v>
      </c>
      <c r="DC544">
        <v>-0.33735480000000001</v>
      </c>
      <c r="DD544">
        <v>2.41497E-2</v>
      </c>
      <c r="DE544">
        <v>0.34396569999999999</v>
      </c>
      <c r="DF544">
        <v>0.1101496</v>
      </c>
      <c r="DG544">
        <v>7.3443800000000004E-2</v>
      </c>
      <c r="DH544">
        <v>-1.9139400000000001E-2</v>
      </c>
      <c r="DI544">
        <v>0.2620323</v>
      </c>
      <c r="DJ544">
        <v>0.30573479999999997</v>
      </c>
      <c r="DK544">
        <v>0.74092579999999997</v>
      </c>
      <c r="DL544">
        <v>-1.7236399999999999E-2</v>
      </c>
      <c r="DM544">
        <v>-3.9263600000000003E-2</v>
      </c>
      <c r="DN544">
        <v>0.1771141</v>
      </c>
      <c r="DO544">
        <v>0.1846584</v>
      </c>
      <c r="DP544">
        <v>0.11797000000000001</v>
      </c>
      <c r="DQ544">
        <v>1.1727609999999999</v>
      </c>
      <c r="DR544">
        <v>0.57783030000000002</v>
      </c>
      <c r="DS544">
        <v>1.0457289999999999</v>
      </c>
      <c r="DT544">
        <v>0.90467489999999995</v>
      </c>
      <c r="DU544">
        <v>0.94140290000000004</v>
      </c>
      <c r="DV544">
        <v>5.2149300000000003E-2</v>
      </c>
      <c r="DW544">
        <v>0.73594210000000004</v>
      </c>
      <c r="DX544">
        <v>1.1777979999999999</v>
      </c>
      <c r="DY544">
        <v>-0.34566469999999999</v>
      </c>
      <c r="DZ544">
        <v>-0.42395969999999999</v>
      </c>
      <c r="EA544">
        <v>1.38984E-2</v>
      </c>
      <c r="EB544">
        <v>0.21214079999999999</v>
      </c>
      <c r="EC544">
        <v>0.46384219999999998</v>
      </c>
      <c r="ED544">
        <v>0.25283099999999997</v>
      </c>
      <c r="EE544">
        <v>0.2889157</v>
      </c>
      <c r="EF544">
        <v>0.27850360000000002</v>
      </c>
      <c r="EG544">
        <v>0.66121609999999997</v>
      </c>
      <c r="EH544">
        <v>0.74602809999999997</v>
      </c>
      <c r="EI544">
        <v>1.2602899999999999</v>
      </c>
      <c r="EJ544">
        <v>0.59537569999999995</v>
      </c>
      <c r="EK544">
        <v>0.47677429999999998</v>
      </c>
      <c r="EL544">
        <v>0.72815359999999996</v>
      </c>
      <c r="EM544">
        <v>0.58203159999999998</v>
      </c>
      <c r="EN544">
        <v>0.47330830000000002</v>
      </c>
      <c r="EO544">
        <v>1.633975</v>
      </c>
      <c r="EP544">
        <v>0.87224860000000004</v>
      </c>
      <c r="EQ544">
        <v>1.5481400000000001</v>
      </c>
      <c r="ER544">
        <v>1.4279869999999999</v>
      </c>
      <c r="ES544">
        <v>1.4470069999999999</v>
      </c>
      <c r="ET544">
        <v>0.31025019999999998</v>
      </c>
      <c r="EU544">
        <v>72.035319999999999</v>
      </c>
      <c r="EV544">
        <v>72.035319999999999</v>
      </c>
      <c r="EW544">
        <v>71.047089999999997</v>
      </c>
      <c r="EX544">
        <v>71.047089999999997</v>
      </c>
      <c r="EY544">
        <v>70.035319999999999</v>
      </c>
      <c r="EZ544">
        <v>68.047089999999997</v>
      </c>
      <c r="FA544">
        <v>68.023539999999997</v>
      </c>
      <c r="FB544">
        <v>69.011769999999999</v>
      </c>
      <c r="FC544">
        <v>73.988230000000001</v>
      </c>
      <c r="FD544">
        <v>80.952910000000003</v>
      </c>
      <c r="FE544">
        <v>85.011769999999999</v>
      </c>
      <c r="FF544">
        <v>85.058859999999996</v>
      </c>
      <c r="FG544">
        <v>88.058859999999996</v>
      </c>
      <c r="FH544">
        <v>87.094179999999994</v>
      </c>
      <c r="FI544">
        <v>84.105959999999996</v>
      </c>
      <c r="FJ544">
        <v>86.058859999999996</v>
      </c>
      <c r="FK544">
        <v>82.094179999999994</v>
      </c>
      <c r="FL544">
        <v>81.105959999999996</v>
      </c>
      <c r="FM544">
        <v>79.082409999999996</v>
      </c>
      <c r="FN544">
        <v>75.105959999999996</v>
      </c>
      <c r="FO544">
        <v>71.094179999999994</v>
      </c>
      <c r="FP544">
        <v>69.070639999999997</v>
      </c>
      <c r="FQ544">
        <v>69.070639999999997</v>
      </c>
      <c r="FR544">
        <v>69.047089999999997</v>
      </c>
      <c r="FS544">
        <v>5.4049149999999999</v>
      </c>
      <c r="FT544">
        <v>0.30185040000000002</v>
      </c>
      <c r="FU544">
        <v>0.3741487</v>
      </c>
    </row>
    <row r="545" spans="1:177" x14ac:dyDescent="0.3">
      <c r="A545" t="s">
        <v>226</v>
      </c>
      <c r="B545" t="s">
        <v>0</v>
      </c>
      <c r="C545" t="s">
        <v>276</v>
      </c>
      <c r="D545" s="30" t="s">
        <v>243</v>
      </c>
      <c r="E545" t="s">
        <v>221</v>
      </c>
      <c r="F545">
        <v>951</v>
      </c>
      <c r="G545">
        <v>2.3769300000000002</v>
      </c>
      <c r="H545">
        <v>2.1786120000000002</v>
      </c>
      <c r="I545">
        <v>1.8933439999999999</v>
      </c>
      <c r="J545">
        <v>1.7194860000000001</v>
      </c>
      <c r="K545">
        <v>1.4307799999999999</v>
      </c>
      <c r="L545">
        <v>0.99307029999999996</v>
      </c>
      <c r="M545">
        <v>1.2239800000000001</v>
      </c>
      <c r="N545">
        <v>0.92995510000000003</v>
      </c>
      <c r="O545">
        <v>5.4321899999999999E-2</v>
      </c>
      <c r="P545">
        <v>-0.69655230000000001</v>
      </c>
      <c r="Q545">
        <v>-1.7467809999999999</v>
      </c>
      <c r="R545">
        <v>-2.2093889999999998</v>
      </c>
      <c r="S545">
        <v>-2.3421859999999999</v>
      </c>
      <c r="T545">
        <v>-2.2208559999999999</v>
      </c>
      <c r="U545">
        <v>-1.7577229999999999</v>
      </c>
      <c r="V545">
        <v>-1.0968850000000001</v>
      </c>
      <c r="W545">
        <v>0.2309544</v>
      </c>
      <c r="X545">
        <v>1.5264979999999999</v>
      </c>
      <c r="Y545">
        <v>2.020813</v>
      </c>
      <c r="Z545">
        <v>2.6271059999999999</v>
      </c>
      <c r="AA545">
        <v>2.3809819999999999</v>
      </c>
      <c r="AB545">
        <v>2.4146269999999999</v>
      </c>
      <c r="AC545">
        <v>2.178194</v>
      </c>
      <c r="AD545">
        <v>2.0494659999999998</v>
      </c>
      <c r="AE545">
        <v>-0.907331</v>
      </c>
      <c r="AF545">
        <v>-0.7867016</v>
      </c>
      <c r="AG545">
        <v>-0.62170479999999995</v>
      </c>
      <c r="AH545">
        <v>-0.30521989999999999</v>
      </c>
      <c r="AI545">
        <v>-0.53655430000000004</v>
      </c>
      <c r="AJ545">
        <v>-0.50220629999999999</v>
      </c>
      <c r="AK545">
        <v>-0.4970696</v>
      </c>
      <c r="AL545">
        <v>-0.2240943</v>
      </c>
      <c r="AM545">
        <v>-0.3403563</v>
      </c>
      <c r="AN545">
        <v>-0.2344232</v>
      </c>
      <c r="AO545">
        <v>-0.66943989999999998</v>
      </c>
      <c r="AP545">
        <v>-0.86244829999999995</v>
      </c>
      <c r="AQ545">
        <v>-1.0632170000000001</v>
      </c>
      <c r="AR545">
        <v>-1.088382</v>
      </c>
      <c r="AS545">
        <v>-1.113577</v>
      </c>
      <c r="AT545">
        <v>-1.349599</v>
      </c>
      <c r="AU545">
        <v>-0.88006759999999995</v>
      </c>
      <c r="AV545">
        <v>-0.44603229999999999</v>
      </c>
      <c r="AW545">
        <v>-0.84942479999999998</v>
      </c>
      <c r="AX545">
        <v>-0.76855609999999996</v>
      </c>
      <c r="AY545">
        <v>-0.81154590000000004</v>
      </c>
      <c r="AZ545">
        <v>-0.55939859999999997</v>
      </c>
      <c r="BA545">
        <v>-0.67796769999999995</v>
      </c>
      <c r="BB545">
        <v>-0.44545200000000001</v>
      </c>
      <c r="BC545">
        <v>-0.62508059999999999</v>
      </c>
      <c r="BD545">
        <v>-0.56955049999999996</v>
      </c>
      <c r="BE545">
        <v>-0.43055549999999998</v>
      </c>
      <c r="BF545">
        <v>-0.1561903</v>
      </c>
      <c r="BG545">
        <v>-0.25415700000000002</v>
      </c>
      <c r="BH545">
        <v>-0.37687920000000003</v>
      </c>
      <c r="BI545">
        <v>-0.17481369999999999</v>
      </c>
      <c r="BJ545">
        <v>-6.3991999999999999E-3</v>
      </c>
      <c r="BK545">
        <v>-0.12600720000000001</v>
      </c>
      <c r="BL545">
        <v>1.94714E-2</v>
      </c>
      <c r="BM545">
        <v>-0.38828699999999999</v>
      </c>
      <c r="BN545">
        <v>-0.56527099999999997</v>
      </c>
      <c r="BO545">
        <v>-0.64925480000000002</v>
      </c>
      <c r="BP545">
        <v>-0.72522370000000003</v>
      </c>
      <c r="BQ545">
        <v>-0.71413890000000002</v>
      </c>
      <c r="BR545">
        <v>-0.86651860000000003</v>
      </c>
      <c r="BS545">
        <v>-0.41732900000000001</v>
      </c>
      <c r="BT545">
        <v>-0.15027380000000001</v>
      </c>
      <c r="BU545">
        <v>-0.51946159999999997</v>
      </c>
      <c r="BV545">
        <v>-0.33267020000000003</v>
      </c>
      <c r="BW545">
        <v>-0.47974529999999999</v>
      </c>
      <c r="BX545">
        <v>-0.31345089999999998</v>
      </c>
      <c r="BY545">
        <v>-0.37753619999999999</v>
      </c>
      <c r="BZ545">
        <v>-0.1826924</v>
      </c>
      <c r="CA545">
        <v>-0.4295948</v>
      </c>
      <c r="CB545">
        <v>-0.41915219999999997</v>
      </c>
      <c r="CC545">
        <v>-0.29816609999999999</v>
      </c>
      <c r="CD545">
        <v>-5.29728E-2</v>
      </c>
      <c r="CE545">
        <v>-5.8569599999999999E-2</v>
      </c>
      <c r="CF545">
        <v>-0.29007810000000001</v>
      </c>
      <c r="CG545">
        <v>4.8379800000000001E-2</v>
      </c>
      <c r="CH545">
        <v>0.1443757</v>
      </c>
      <c r="CI545">
        <v>2.2450299999999999E-2</v>
      </c>
      <c r="CJ545">
        <v>0.19531799999999999</v>
      </c>
      <c r="CK545">
        <v>-0.19356139999999999</v>
      </c>
      <c r="CL545">
        <v>-0.35944690000000001</v>
      </c>
      <c r="CM545">
        <v>-0.36254579999999997</v>
      </c>
      <c r="CN545">
        <v>-0.4737017</v>
      </c>
      <c r="CO545">
        <v>-0.43748910000000002</v>
      </c>
      <c r="CP545">
        <v>-0.53193860000000004</v>
      </c>
      <c r="CQ545">
        <v>-9.6837699999999999E-2</v>
      </c>
      <c r="CR545">
        <v>5.4567699999999997E-2</v>
      </c>
      <c r="CS545">
        <v>-0.29093000000000002</v>
      </c>
      <c r="CT545">
        <v>-3.0776899999999999E-2</v>
      </c>
      <c r="CU545">
        <v>-0.2499411</v>
      </c>
      <c r="CV545">
        <v>-0.14310829999999999</v>
      </c>
      <c r="CW545">
        <v>-0.1694582</v>
      </c>
      <c r="CX545">
        <v>-7.0580000000000003E-4</v>
      </c>
      <c r="CY545">
        <v>-0.23410900000000001</v>
      </c>
      <c r="CZ545">
        <v>-0.26875399999999999</v>
      </c>
      <c r="DA545">
        <v>-0.1657767</v>
      </c>
      <c r="DB545">
        <v>5.0244700000000003E-2</v>
      </c>
      <c r="DC545">
        <v>0.1370179</v>
      </c>
      <c r="DD545">
        <v>-0.20327690000000001</v>
      </c>
      <c r="DE545">
        <v>0.27157330000000002</v>
      </c>
      <c r="DF545">
        <v>0.29515059999999999</v>
      </c>
      <c r="DG545">
        <v>0.1709078</v>
      </c>
      <c r="DH545">
        <v>0.37116470000000001</v>
      </c>
      <c r="DI545">
        <v>1.1642E-3</v>
      </c>
      <c r="DJ545">
        <v>-0.15362290000000001</v>
      </c>
      <c r="DK545">
        <v>-7.5836700000000007E-2</v>
      </c>
      <c r="DL545">
        <v>-0.2221796</v>
      </c>
      <c r="DM545">
        <v>-0.16083919999999999</v>
      </c>
      <c r="DN545">
        <v>-0.19735849999999999</v>
      </c>
      <c r="DO545">
        <v>0.22365360000000001</v>
      </c>
      <c r="DP545">
        <v>0.2594091</v>
      </c>
      <c r="DQ545">
        <v>-6.2398500000000003E-2</v>
      </c>
      <c r="DR545">
        <v>0.27111629999999998</v>
      </c>
      <c r="DS545">
        <v>-2.0136999999999999E-2</v>
      </c>
      <c r="DT545">
        <v>2.7234299999999999E-2</v>
      </c>
      <c r="DU545">
        <v>3.86197E-2</v>
      </c>
      <c r="DV545">
        <v>0.18128069999999999</v>
      </c>
      <c r="DW545">
        <v>4.8141499999999997E-2</v>
      </c>
      <c r="DX545">
        <v>-5.1602799999999997E-2</v>
      </c>
      <c r="DY545">
        <v>2.5372499999999999E-2</v>
      </c>
      <c r="DZ545">
        <v>0.19927429999999999</v>
      </c>
      <c r="EA545">
        <v>0.41941509999999999</v>
      </c>
      <c r="EB545">
        <v>-7.79498E-2</v>
      </c>
      <c r="EC545">
        <v>0.59382919999999995</v>
      </c>
      <c r="ED545">
        <v>0.51284560000000001</v>
      </c>
      <c r="EE545">
        <v>0.38525680000000001</v>
      </c>
      <c r="EF545">
        <v>0.62505929999999998</v>
      </c>
      <c r="EG545">
        <v>0.28231709999999999</v>
      </c>
      <c r="EH545">
        <v>0.1435544</v>
      </c>
      <c r="EI545">
        <v>0.33812560000000003</v>
      </c>
      <c r="EJ545">
        <v>0.1409784</v>
      </c>
      <c r="EK545">
        <v>0.23859929999999999</v>
      </c>
      <c r="EL545">
        <v>0.28572199999999998</v>
      </c>
      <c r="EM545">
        <v>0.68639220000000001</v>
      </c>
      <c r="EN545">
        <v>0.55516759999999998</v>
      </c>
      <c r="EO545">
        <v>0.26756479999999999</v>
      </c>
      <c r="EP545">
        <v>0.70700220000000003</v>
      </c>
      <c r="EQ545">
        <v>0.31166359999999999</v>
      </c>
      <c r="ER545">
        <v>0.27318199999999998</v>
      </c>
      <c r="ES545">
        <v>0.3390513</v>
      </c>
      <c r="ET545">
        <v>0.4440404</v>
      </c>
      <c r="EU545">
        <v>69.004249999999999</v>
      </c>
      <c r="EV545">
        <v>70.987260000000006</v>
      </c>
      <c r="EW545">
        <v>67.995750000000001</v>
      </c>
      <c r="EX545">
        <v>69.983009999999993</v>
      </c>
      <c r="EY545">
        <v>67.987260000000006</v>
      </c>
      <c r="EZ545">
        <v>67.978769999999997</v>
      </c>
      <c r="FA545">
        <v>67.978769999999997</v>
      </c>
      <c r="FB545">
        <v>66.991510000000005</v>
      </c>
      <c r="FC545">
        <v>74.991510000000005</v>
      </c>
      <c r="FD545">
        <v>81.987260000000006</v>
      </c>
      <c r="FE545">
        <v>86.987260000000006</v>
      </c>
      <c r="FF545">
        <v>89.987260000000006</v>
      </c>
      <c r="FG545">
        <v>91.995750000000001</v>
      </c>
      <c r="FH545">
        <v>93</v>
      </c>
      <c r="FI545">
        <v>94.995750000000001</v>
      </c>
      <c r="FJ545">
        <v>93.004249999999999</v>
      </c>
      <c r="FK545">
        <v>89.016980000000004</v>
      </c>
      <c r="FL545">
        <v>88.012739999999994</v>
      </c>
      <c r="FM545">
        <v>85.012739999999994</v>
      </c>
      <c r="FN545">
        <v>80.008489999999995</v>
      </c>
      <c r="FO545">
        <v>74.008489999999995</v>
      </c>
      <c r="FP545">
        <v>72.012739999999994</v>
      </c>
      <c r="FQ545">
        <v>70.991510000000005</v>
      </c>
      <c r="FR545">
        <v>69.995750000000001</v>
      </c>
      <c r="FS545">
        <v>5.0558100000000001</v>
      </c>
      <c r="FT545">
        <v>0.26607439999999999</v>
      </c>
      <c r="FU545">
        <v>0.39248959999999999</v>
      </c>
    </row>
    <row r="546" spans="1:177" x14ac:dyDescent="0.3">
      <c r="A546" t="s">
        <v>226</v>
      </c>
      <c r="B546" t="s">
        <v>0</v>
      </c>
      <c r="C546" t="s">
        <v>276</v>
      </c>
      <c r="D546" s="30" t="s">
        <v>244</v>
      </c>
      <c r="E546" t="s">
        <v>219</v>
      </c>
      <c r="F546">
        <v>2285</v>
      </c>
      <c r="G546">
        <v>4.8118670000000003</v>
      </c>
      <c r="H546">
        <v>4.7504340000000003</v>
      </c>
      <c r="I546">
        <v>4.5691420000000003</v>
      </c>
      <c r="J546">
        <v>4.0340759999999998</v>
      </c>
      <c r="K546">
        <v>3.4718</v>
      </c>
      <c r="L546">
        <v>3.4432010000000002</v>
      </c>
      <c r="M546">
        <v>2.8482400000000001</v>
      </c>
      <c r="N546">
        <v>2.6558839999999999</v>
      </c>
      <c r="O546">
        <v>1.9732879999999999</v>
      </c>
      <c r="P546">
        <v>1.966397</v>
      </c>
      <c r="Q546">
        <v>2.071755</v>
      </c>
      <c r="R546">
        <v>2.1789679999999998</v>
      </c>
      <c r="S546">
        <v>2.8830879999999999</v>
      </c>
      <c r="T546">
        <v>2.8975219999999999</v>
      </c>
      <c r="U546">
        <v>2.8323480000000001</v>
      </c>
      <c r="V546">
        <v>3.09829</v>
      </c>
      <c r="W546">
        <v>3.7072630000000002</v>
      </c>
      <c r="X546">
        <v>4.1265609999999997</v>
      </c>
      <c r="Y546">
        <v>4.4049579999999997</v>
      </c>
      <c r="Z546">
        <v>5.0038850000000004</v>
      </c>
      <c r="AA546">
        <v>5.4280790000000003</v>
      </c>
      <c r="AB546">
        <v>4.6771890000000003</v>
      </c>
      <c r="AC546">
        <v>3.9169010000000002</v>
      </c>
      <c r="AD546">
        <v>2.9201800000000002</v>
      </c>
      <c r="AE546">
        <v>-2.6146259999999999</v>
      </c>
      <c r="AF546">
        <v>-2.6013540000000002</v>
      </c>
      <c r="AG546">
        <v>-1.5161480000000001</v>
      </c>
      <c r="AH546">
        <v>-0.84113139999999997</v>
      </c>
      <c r="AI546">
        <v>-0.55912700000000004</v>
      </c>
      <c r="AJ546">
        <v>-9.8489300000000002E-2</v>
      </c>
      <c r="AK546">
        <v>-0.74279490000000004</v>
      </c>
      <c r="AL546">
        <v>7.3752799999999993E-2</v>
      </c>
      <c r="AM546">
        <v>4.4928500000000003E-2</v>
      </c>
      <c r="AN546">
        <v>-3.56379E-2</v>
      </c>
      <c r="AO546">
        <v>-0.2178088</v>
      </c>
      <c r="AP546">
        <v>2.4659299999999999E-2</v>
      </c>
      <c r="AQ546">
        <v>-0.28052519999999997</v>
      </c>
      <c r="AR546">
        <v>-0.68601760000000001</v>
      </c>
      <c r="AS546">
        <v>-0.86662620000000001</v>
      </c>
      <c r="AT546">
        <v>-0.91005000000000003</v>
      </c>
      <c r="AU546">
        <v>-0.63281509999999996</v>
      </c>
      <c r="AV546">
        <v>-0.87930589999999997</v>
      </c>
      <c r="AW546">
        <v>-0.6672553</v>
      </c>
      <c r="AX546">
        <v>-0.1903524</v>
      </c>
      <c r="AY546">
        <v>0.17842659999999999</v>
      </c>
      <c r="AZ546">
        <v>-0.49949100000000002</v>
      </c>
      <c r="BA546">
        <v>-0.64600550000000001</v>
      </c>
      <c r="BB546">
        <v>-1.158641</v>
      </c>
      <c r="BC546">
        <v>-2.0838830000000002</v>
      </c>
      <c r="BD546">
        <v>-2.1149079999999998</v>
      </c>
      <c r="BE546">
        <v>-1.151602</v>
      </c>
      <c r="BF546">
        <v>-0.50846000000000002</v>
      </c>
      <c r="BG546">
        <v>-0.24007899999999999</v>
      </c>
      <c r="BH546">
        <v>0.15675430000000001</v>
      </c>
      <c r="BI546">
        <v>-0.47497899999999998</v>
      </c>
      <c r="BJ546">
        <v>0.29928759999999999</v>
      </c>
      <c r="BK546">
        <v>0.35485270000000002</v>
      </c>
      <c r="BL546">
        <v>0.28679399999999999</v>
      </c>
      <c r="BM546">
        <v>0.1496962</v>
      </c>
      <c r="BN546">
        <v>0.39904790000000001</v>
      </c>
      <c r="BO546">
        <v>7.9328399999999993E-2</v>
      </c>
      <c r="BP546">
        <v>-0.30383060000000001</v>
      </c>
      <c r="BQ546">
        <v>-0.49638510000000002</v>
      </c>
      <c r="BR546">
        <v>-0.54438790000000004</v>
      </c>
      <c r="BS546">
        <v>-0.30278680000000002</v>
      </c>
      <c r="BT546">
        <v>-0.55616759999999998</v>
      </c>
      <c r="BU546">
        <v>-0.38075829999999999</v>
      </c>
      <c r="BV546">
        <v>0.16987559999999999</v>
      </c>
      <c r="BW546">
        <v>0.59973719999999997</v>
      </c>
      <c r="BX546">
        <v>-1.7463099999999999E-2</v>
      </c>
      <c r="BY546">
        <v>-0.2037776</v>
      </c>
      <c r="BZ546">
        <v>-0.73036849999999998</v>
      </c>
      <c r="CA546">
        <v>-1.7162919999999999</v>
      </c>
      <c r="CB546">
        <v>-1.777998</v>
      </c>
      <c r="CC546">
        <v>-0.8991188</v>
      </c>
      <c r="CD546">
        <v>-0.27805269999999999</v>
      </c>
      <c r="CE546">
        <v>-1.9107300000000001E-2</v>
      </c>
      <c r="CF546">
        <v>0.33353519999999998</v>
      </c>
      <c r="CG546">
        <v>-0.28949049999999998</v>
      </c>
      <c r="CH546">
        <v>0.45549230000000002</v>
      </c>
      <c r="CI546">
        <v>0.56950529999999999</v>
      </c>
      <c r="CJ546">
        <v>0.51010940000000005</v>
      </c>
      <c r="CK546">
        <v>0.404229</v>
      </c>
      <c r="CL546">
        <v>0.6583483</v>
      </c>
      <c r="CM546">
        <v>0.32856180000000001</v>
      </c>
      <c r="CN546">
        <v>-3.9128999999999997E-2</v>
      </c>
      <c r="CO546">
        <v>-0.23995720000000001</v>
      </c>
      <c r="CP546">
        <v>-0.29113139999999998</v>
      </c>
      <c r="CQ546">
        <v>-7.4210300000000007E-2</v>
      </c>
      <c r="CR546">
        <v>-0.33236300000000002</v>
      </c>
      <c r="CS546">
        <v>-0.1823313</v>
      </c>
      <c r="CT546">
        <v>0.41936839999999997</v>
      </c>
      <c r="CU546">
        <v>0.89153570000000004</v>
      </c>
      <c r="CV546">
        <v>0.316388</v>
      </c>
      <c r="CW546">
        <v>0.1025081</v>
      </c>
      <c r="CX546">
        <v>-0.43374839999999998</v>
      </c>
      <c r="CY546">
        <v>-1.3487009999999999</v>
      </c>
      <c r="CZ546">
        <v>-1.441087</v>
      </c>
      <c r="DA546">
        <v>-0.64663539999999997</v>
      </c>
      <c r="DB546">
        <v>-4.76455E-2</v>
      </c>
      <c r="DC546">
        <v>0.2018644</v>
      </c>
      <c r="DD546">
        <v>0.51031610000000005</v>
      </c>
      <c r="DE546">
        <v>-0.104002</v>
      </c>
      <c r="DF546">
        <v>0.61169700000000005</v>
      </c>
      <c r="DG546">
        <v>0.78415789999999996</v>
      </c>
      <c r="DH546">
        <v>0.73342479999999999</v>
      </c>
      <c r="DI546">
        <v>0.65876170000000001</v>
      </c>
      <c r="DJ546">
        <v>0.91764860000000004</v>
      </c>
      <c r="DK546">
        <v>0.57779530000000001</v>
      </c>
      <c r="DL546">
        <v>0.22557250000000001</v>
      </c>
      <c r="DM546">
        <v>1.6470700000000001E-2</v>
      </c>
      <c r="DN546">
        <v>-3.7874999999999999E-2</v>
      </c>
      <c r="DO546">
        <v>0.15436630000000001</v>
      </c>
      <c r="DP546">
        <v>-0.1085585</v>
      </c>
      <c r="DQ546">
        <v>1.6095700000000001E-2</v>
      </c>
      <c r="DR546">
        <v>0.66886129999999999</v>
      </c>
      <c r="DS546">
        <v>1.1833340000000001</v>
      </c>
      <c r="DT546">
        <v>0.65023909999999996</v>
      </c>
      <c r="DU546">
        <v>0.40879379999999998</v>
      </c>
      <c r="DV546">
        <v>-0.13712820000000001</v>
      </c>
      <c r="DW546">
        <v>-0.81795759999999995</v>
      </c>
      <c r="DX546">
        <v>-0.95464179999999998</v>
      </c>
      <c r="DY546">
        <v>-0.28208949999999999</v>
      </c>
      <c r="DZ546">
        <v>0.285026</v>
      </c>
      <c r="EA546">
        <v>0.52091240000000005</v>
      </c>
      <c r="EB546">
        <v>0.76555960000000001</v>
      </c>
      <c r="EC546">
        <v>0.16381390000000001</v>
      </c>
      <c r="ED546">
        <v>0.83723179999999997</v>
      </c>
      <c r="EE546">
        <v>1.094082</v>
      </c>
      <c r="EF546">
        <v>1.055857</v>
      </c>
      <c r="EG546">
        <v>1.026267</v>
      </c>
      <c r="EH546">
        <v>1.2920370000000001</v>
      </c>
      <c r="EI546">
        <v>0.93764879999999995</v>
      </c>
      <c r="EJ546">
        <v>0.60775950000000001</v>
      </c>
      <c r="EK546">
        <v>0.3867119</v>
      </c>
      <c r="EL546">
        <v>0.3277872</v>
      </c>
      <c r="EM546">
        <v>0.48439460000000001</v>
      </c>
      <c r="EN546">
        <v>0.21457979999999999</v>
      </c>
      <c r="EO546">
        <v>0.30259269999999999</v>
      </c>
      <c r="EP546">
        <v>1.0290889999999999</v>
      </c>
      <c r="EQ546">
        <v>1.6046450000000001</v>
      </c>
      <c r="ER546">
        <v>1.1322669999999999</v>
      </c>
      <c r="ES546">
        <v>0.85102180000000005</v>
      </c>
      <c r="ET546">
        <v>0.29114420000000002</v>
      </c>
      <c r="EU546">
        <v>44.319229999999997</v>
      </c>
      <c r="EV546">
        <v>41.734839999999998</v>
      </c>
      <c r="EW546">
        <v>41.714619999999996</v>
      </c>
      <c r="EX546">
        <v>41.524209999999997</v>
      </c>
      <c r="EY546">
        <v>42.277389999999997</v>
      </c>
      <c r="EZ546">
        <v>42.494120000000002</v>
      </c>
      <c r="FA546">
        <v>41.118009999999998</v>
      </c>
      <c r="FB546">
        <v>40.100610000000003</v>
      </c>
      <c r="FC546">
        <v>47.418900000000001</v>
      </c>
      <c r="FD546">
        <v>57.728729999999999</v>
      </c>
      <c r="FE546">
        <v>59.413260000000001</v>
      </c>
      <c r="FF546">
        <v>61.026330000000002</v>
      </c>
      <c r="FG546">
        <v>61.43253</v>
      </c>
      <c r="FH546">
        <v>62.056890000000003</v>
      </c>
      <c r="FI546">
        <v>53.672780000000003</v>
      </c>
      <c r="FJ546">
        <v>52.682180000000002</v>
      </c>
      <c r="FK546">
        <v>53.065350000000002</v>
      </c>
      <c r="FL546">
        <v>53.657730000000001</v>
      </c>
      <c r="FM546">
        <v>54.04372</v>
      </c>
      <c r="FN546">
        <v>54.459330000000001</v>
      </c>
      <c r="FO546">
        <v>53.450400000000002</v>
      </c>
      <c r="FP546">
        <v>53.666670000000003</v>
      </c>
      <c r="FQ546">
        <v>54.656320000000001</v>
      </c>
      <c r="FR546">
        <v>56.409030000000001</v>
      </c>
      <c r="FS546">
        <v>4.0552989999999998</v>
      </c>
      <c r="FT546">
        <v>0.2153398</v>
      </c>
      <c r="FU546">
        <v>0.28858349999999999</v>
      </c>
    </row>
    <row r="547" spans="1:177" x14ac:dyDescent="0.3">
      <c r="A547" t="s">
        <v>226</v>
      </c>
      <c r="B547" t="s">
        <v>0</v>
      </c>
      <c r="C547" t="s">
        <v>276</v>
      </c>
      <c r="D547" s="30" t="s">
        <v>244</v>
      </c>
      <c r="E547" t="s">
        <v>220</v>
      </c>
      <c r="F547">
        <v>1398</v>
      </c>
      <c r="G547">
        <v>2.598757</v>
      </c>
      <c r="H547">
        <v>2.6307079999999998</v>
      </c>
      <c r="I547">
        <v>2.6954929999999999</v>
      </c>
      <c r="J547">
        <v>2.6940490000000001</v>
      </c>
      <c r="K547">
        <v>2.2834949999999998</v>
      </c>
      <c r="L547">
        <v>2.0132180000000002</v>
      </c>
      <c r="M547">
        <v>1.4285110000000001</v>
      </c>
      <c r="N547">
        <v>1.3244640000000001</v>
      </c>
      <c r="O547">
        <v>1.234002</v>
      </c>
      <c r="P547">
        <v>1.4643200000000001</v>
      </c>
      <c r="Q547">
        <v>1.584765</v>
      </c>
      <c r="R547">
        <v>2.0540229999999999</v>
      </c>
      <c r="S547">
        <v>2.2174499999999999</v>
      </c>
      <c r="T547">
        <v>2.3215270000000001</v>
      </c>
      <c r="U547">
        <v>2.1094140000000001</v>
      </c>
      <c r="V547">
        <v>2.5704750000000001</v>
      </c>
      <c r="W547">
        <v>2.633372</v>
      </c>
      <c r="X547">
        <v>2.1898080000000002</v>
      </c>
      <c r="Y547">
        <v>2.5677660000000002</v>
      </c>
      <c r="Z547">
        <v>2.7730920000000001</v>
      </c>
      <c r="AA547">
        <v>3.1569530000000001</v>
      </c>
      <c r="AB547">
        <v>2.717187</v>
      </c>
      <c r="AC547">
        <v>2.3755199999999999</v>
      </c>
      <c r="AD547">
        <v>1.6329739999999999</v>
      </c>
      <c r="AE547">
        <v>-2.3014700000000001</v>
      </c>
      <c r="AF547">
        <v>-2.1300849999999998</v>
      </c>
      <c r="AG547">
        <v>-1.296942</v>
      </c>
      <c r="AH547">
        <v>-0.39430870000000001</v>
      </c>
      <c r="AI547">
        <v>-0.15427270000000001</v>
      </c>
      <c r="AJ547">
        <v>-0.22777629999999999</v>
      </c>
      <c r="AK547">
        <v>-0.65569690000000003</v>
      </c>
      <c r="AL547">
        <v>-0.37481799999999998</v>
      </c>
      <c r="AM547">
        <v>-0.24518570000000001</v>
      </c>
      <c r="AN547">
        <v>-5.0652700000000002E-2</v>
      </c>
      <c r="AO547">
        <v>-8.6572800000000005E-2</v>
      </c>
      <c r="AP547">
        <v>0.31175310000000001</v>
      </c>
      <c r="AQ547">
        <v>-1.8595E-3</v>
      </c>
      <c r="AR547">
        <v>-8.5016700000000001E-2</v>
      </c>
      <c r="AS547">
        <v>-0.24021239999999999</v>
      </c>
      <c r="AT547">
        <v>7.5689500000000007E-2</v>
      </c>
      <c r="AU547">
        <v>-0.1050541</v>
      </c>
      <c r="AV547">
        <v>-0.95041830000000005</v>
      </c>
      <c r="AW547">
        <v>-0.6353432</v>
      </c>
      <c r="AX547">
        <v>-0.64164730000000003</v>
      </c>
      <c r="AY547">
        <v>-0.27948810000000002</v>
      </c>
      <c r="AZ547">
        <v>-0.8380322</v>
      </c>
      <c r="BA547">
        <v>-0.83783379999999996</v>
      </c>
      <c r="BB547">
        <v>-1.1911529999999999</v>
      </c>
      <c r="BC547">
        <v>-1.7806040000000001</v>
      </c>
      <c r="BD547">
        <v>-1.6582650000000001</v>
      </c>
      <c r="BE547">
        <v>-0.87729330000000005</v>
      </c>
      <c r="BF547">
        <v>-8.6994500000000002E-2</v>
      </c>
      <c r="BG547">
        <v>5.5737500000000002E-2</v>
      </c>
      <c r="BH547">
        <v>-5.6130000000000004E-4</v>
      </c>
      <c r="BI547">
        <v>-0.51590159999999996</v>
      </c>
      <c r="BJ547">
        <v>-0.19677159999999999</v>
      </c>
      <c r="BK547">
        <v>-8.5885900000000001E-2</v>
      </c>
      <c r="BL547">
        <v>0.1123049</v>
      </c>
      <c r="BM547">
        <v>0.2105263</v>
      </c>
      <c r="BN547">
        <v>0.68465569999999998</v>
      </c>
      <c r="BO547">
        <v>0.28122710000000001</v>
      </c>
      <c r="BP547">
        <v>0.23661460000000001</v>
      </c>
      <c r="BQ547">
        <v>3.2011299999999999E-2</v>
      </c>
      <c r="BR547">
        <v>0.32970579999999999</v>
      </c>
      <c r="BS547">
        <v>0.16260250000000001</v>
      </c>
      <c r="BT547">
        <v>-0.70787279999999997</v>
      </c>
      <c r="BU547">
        <v>-0.43011690000000002</v>
      </c>
      <c r="BV547">
        <v>-0.33197120000000002</v>
      </c>
      <c r="BW547">
        <v>6.7680100000000007E-2</v>
      </c>
      <c r="BX547">
        <v>-0.34133970000000002</v>
      </c>
      <c r="BY547">
        <v>-0.3536263</v>
      </c>
      <c r="BZ547">
        <v>-0.73273469999999996</v>
      </c>
      <c r="CA547">
        <v>-1.419853</v>
      </c>
      <c r="CB547">
        <v>-1.3314839999999999</v>
      </c>
      <c r="CC547">
        <v>-0.5866458</v>
      </c>
      <c r="CD547">
        <v>0.1258504</v>
      </c>
      <c r="CE547">
        <v>0.2011899</v>
      </c>
      <c r="CF547">
        <v>0.1568071</v>
      </c>
      <c r="CG547">
        <v>-0.4190798</v>
      </c>
      <c r="CH547">
        <v>-7.3457300000000003E-2</v>
      </c>
      <c r="CI547">
        <v>2.44447E-2</v>
      </c>
      <c r="CJ547">
        <v>0.2251688</v>
      </c>
      <c r="CK547">
        <v>0.41629620000000001</v>
      </c>
      <c r="CL547">
        <v>0.94292690000000001</v>
      </c>
      <c r="CM547">
        <v>0.47729189999999999</v>
      </c>
      <c r="CN547">
        <v>0.45937539999999999</v>
      </c>
      <c r="CO547">
        <v>0.22055269999999999</v>
      </c>
      <c r="CP547">
        <v>0.50563670000000005</v>
      </c>
      <c r="CQ547">
        <v>0.34798059999999997</v>
      </c>
      <c r="CR547">
        <v>-0.53988650000000005</v>
      </c>
      <c r="CS547">
        <v>-0.28797780000000001</v>
      </c>
      <c r="CT547">
        <v>-0.1174905</v>
      </c>
      <c r="CU547">
        <v>0.3081277</v>
      </c>
      <c r="CV547">
        <v>2.6679999999999998E-3</v>
      </c>
      <c r="CW547">
        <v>-1.8265699999999999E-2</v>
      </c>
      <c r="CX547">
        <v>-0.41523569999999999</v>
      </c>
      <c r="CY547">
        <v>-1.0591029999999999</v>
      </c>
      <c r="CZ547">
        <v>-1.004702</v>
      </c>
      <c r="DA547">
        <v>-0.29599819999999999</v>
      </c>
      <c r="DB547">
        <v>0.33869529999999998</v>
      </c>
      <c r="DC547">
        <v>0.34664230000000001</v>
      </c>
      <c r="DD547">
        <v>0.3141756</v>
      </c>
      <c r="DE547">
        <v>-0.32225799999999999</v>
      </c>
      <c r="DF547">
        <v>4.9857100000000001E-2</v>
      </c>
      <c r="DG547">
        <v>0.13477529999999999</v>
      </c>
      <c r="DH547">
        <v>0.33803280000000002</v>
      </c>
      <c r="DI547">
        <v>0.62206620000000001</v>
      </c>
      <c r="DJ547">
        <v>1.201198</v>
      </c>
      <c r="DK547">
        <v>0.67335679999999998</v>
      </c>
      <c r="DL547">
        <v>0.68213619999999997</v>
      </c>
      <c r="DM547">
        <v>0.40909400000000001</v>
      </c>
      <c r="DN547">
        <v>0.68156760000000005</v>
      </c>
      <c r="DO547">
        <v>0.53335880000000002</v>
      </c>
      <c r="DP547">
        <v>-0.37190030000000002</v>
      </c>
      <c r="DQ547">
        <v>-0.14583869999999999</v>
      </c>
      <c r="DR547">
        <v>9.6990300000000002E-2</v>
      </c>
      <c r="DS547">
        <v>0.54857529999999999</v>
      </c>
      <c r="DT547">
        <v>0.34667569999999998</v>
      </c>
      <c r="DU547">
        <v>0.31709500000000002</v>
      </c>
      <c r="DV547">
        <v>-9.7736699999999996E-2</v>
      </c>
      <c r="DW547">
        <v>-0.53823710000000002</v>
      </c>
      <c r="DX547">
        <v>-0.53288239999999998</v>
      </c>
      <c r="DY547">
        <v>0.1236507</v>
      </c>
      <c r="DZ547">
        <v>0.64600950000000001</v>
      </c>
      <c r="EA547">
        <v>0.55665249999999999</v>
      </c>
      <c r="EB547">
        <v>0.54139060000000006</v>
      </c>
      <c r="EC547">
        <v>-0.18246270000000001</v>
      </c>
      <c r="ED547">
        <v>0.22790350000000001</v>
      </c>
      <c r="EE547">
        <v>0.29407519999999998</v>
      </c>
      <c r="EF547">
        <v>0.50099039999999995</v>
      </c>
      <c r="EG547">
        <v>0.91916529999999996</v>
      </c>
      <c r="EH547">
        <v>1.574101</v>
      </c>
      <c r="EI547">
        <v>0.9564433</v>
      </c>
      <c r="EJ547">
        <v>1.0037670000000001</v>
      </c>
      <c r="EK547">
        <v>0.68131779999999997</v>
      </c>
      <c r="EL547">
        <v>0.93558390000000002</v>
      </c>
      <c r="EM547">
        <v>0.80101540000000004</v>
      </c>
      <c r="EN547">
        <v>-0.12935479999999999</v>
      </c>
      <c r="EO547">
        <v>5.9387599999999999E-2</v>
      </c>
      <c r="EP547">
        <v>0.40666639999999998</v>
      </c>
      <c r="EQ547">
        <v>0.89574350000000003</v>
      </c>
      <c r="ER547">
        <v>0.84336809999999995</v>
      </c>
      <c r="ES547">
        <v>0.80130250000000003</v>
      </c>
      <c r="ET547">
        <v>0.36068149999999999</v>
      </c>
      <c r="EU547">
        <v>48.935580000000002</v>
      </c>
      <c r="EV547">
        <v>45.983890000000002</v>
      </c>
      <c r="EW547">
        <v>45.951689999999999</v>
      </c>
      <c r="EX547">
        <v>46.903370000000002</v>
      </c>
      <c r="EY547">
        <v>46.871169999999999</v>
      </c>
      <c r="EZ547">
        <v>47.855060000000002</v>
      </c>
      <c r="FA547">
        <v>46.871169999999999</v>
      </c>
      <c r="FB547">
        <v>43.951689999999999</v>
      </c>
      <c r="FC547">
        <v>50.83896</v>
      </c>
      <c r="FD547">
        <v>58.822850000000003</v>
      </c>
      <c r="FE547">
        <v>60.935580000000002</v>
      </c>
      <c r="FF547">
        <v>62.935580000000002</v>
      </c>
      <c r="FG547">
        <v>62.967790000000001</v>
      </c>
      <c r="FH547">
        <v>63.983890000000002</v>
      </c>
      <c r="FI547">
        <v>55.983890000000002</v>
      </c>
      <c r="FJ547">
        <v>55</v>
      </c>
      <c r="FK547">
        <v>55</v>
      </c>
      <c r="FL547">
        <v>55.967790000000001</v>
      </c>
      <c r="FM547">
        <v>55.967790000000001</v>
      </c>
      <c r="FN547">
        <v>56.016109999999998</v>
      </c>
      <c r="FO547">
        <v>55</v>
      </c>
      <c r="FP547">
        <v>55.983890000000002</v>
      </c>
      <c r="FQ547">
        <v>56.967790000000001</v>
      </c>
      <c r="FR547">
        <v>57.935580000000002</v>
      </c>
      <c r="FS547">
        <v>3.3677169999999998</v>
      </c>
      <c r="FT547">
        <v>0.16869619999999999</v>
      </c>
      <c r="FU547">
        <v>0.2433768</v>
      </c>
    </row>
    <row r="548" spans="1:177" x14ac:dyDescent="0.3">
      <c r="A548" t="s">
        <v>226</v>
      </c>
      <c r="B548" t="s">
        <v>0</v>
      </c>
      <c r="C548" t="s">
        <v>276</v>
      </c>
      <c r="D548" s="30" t="s">
        <v>244</v>
      </c>
      <c r="E548" t="s">
        <v>221</v>
      </c>
      <c r="F548">
        <v>887</v>
      </c>
      <c r="G548">
        <v>2.0712649999999999</v>
      </c>
      <c r="H548">
        <v>2.085337</v>
      </c>
      <c r="I548">
        <v>1.9143939999999999</v>
      </c>
      <c r="J548">
        <v>1.519698</v>
      </c>
      <c r="K548">
        <v>1.2906550000000001</v>
      </c>
      <c r="L548">
        <v>1.4112359999999999</v>
      </c>
      <c r="M548">
        <v>1.3121970000000001</v>
      </c>
      <c r="N548">
        <v>1.180712</v>
      </c>
      <c r="O548">
        <v>0.60686130000000005</v>
      </c>
      <c r="P548">
        <v>0.50599850000000002</v>
      </c>
      <c r="Q548">
        <v>0.59066269999999998</v>
      </c>
      <c r="R548">
        <v>0.3828416</v>
      </c>
      <c r="S548">
        <v>0.78568700000000002</v>
      </c>
      <c r="T548">
        <v>0.78717780000000004</v>
      </c>
      <c r="U548">
        <v>0.88698549999999998</v>
      </c>
      <c r="V548">
        <v>0.8261484</v>
      </c>
      <c r="W548">
        <v>1.2423040000000001</v>
      </c>
      <c r="X548">
        <v>1.782162</v>
      </c>
      <c r="Y548">
        <v>1.7373320000000001</v>
      </c>
      <c r="Z548">
        <v>2.060352</v>
      </c>
      <c r="AA548">
        <v>2.1700569999999999</v>
      </c>
      <c r="AB548">
        <v>1.8921410000000001</v>
      </c>
      <c r="AC548">
        <v>1.487198</v>
      </c>
      <c r="AD548">
        <v>1.1884060000000001</v>
      </c>
      <c r="AE548">
        <v>-0.92813109999999999</v>
      </c>
      <c r="AF548">
        <v>-0.96420090000000003</v>
      </c>
      <c r="AG548">
        <v>-0.55171780000000004</v>
      </c>
      <c r="AH548">
        <v>-0.55080899999999999</v>
      </c>
      <c r="AI548">
        <v>-0.4341139</v>
      </c>
      <c r="AJ548">
        <v>-4.4956999999999997E-2</v>
      </c>
      <c r="AK548">
        <v>-0.27619270000000001</v>
      </c>
      <c r="AL548">
        <v>0.15779969999999999</v>
      </c>
      <c r="AM548">
        <v>5.2189300000000001E-2</v>
      </c>
      <c r="AN548">
        <v>-0.11209860000000001</v>
      </c>
      <c r="AO548">
        <v>-0.27839960000000002</v>
      </c>
      <c r="AP548">
        <v>-0.32657340000000001</v>
      </c>
      <c r="AQ548">
        <v>-0.3966537</v>
      </c>
      <c r="AR548">
        <v>-0.65336749999999999</v>
      </c>
      <c r="AS548">
        <v>-0.68008489999999999</v>
      </c>
      <c r="AT548">
        <v>-0.86960839999999995</v>
      </c>
      <c r="AU548">
        <v>-0.57440500000000005</v>
      </c>
      <c r="AV548">
        <v>-0.2649319</v>
      </c>
      <c r="AW548">
        <v>-0.27527230000000003</v>
      </c>
      <c r="AX548">
        <v>6.6871700000000006E-2</v>
      </c>
      <c r="AY548">
        <v>8.0577999999999997E-2</v>
      </c>
      <c r="AZ548">
        <v>-0.11589049999999999</v>
      </c>
      <c r="BA548">
        <v>-0.22597310000000001</v>
      </c>
      <c r="BB548">
        <v>-0.3938161</v>
      </c>
      <c r="BC548">
        <v>-0.66866139999999996</v>
      </c>
      <c r="BD548">
        <v>-0.71532079999999998</v>
      </c>
      <c r="BE548">
        <v>-0.40947169999999999</v>
      </c>
      <c r="BF548">
        <v>-0.37579289999999999</v>
      </c>
      <c r="BG548">
        <v>-0.2484556</v>
      </c>
      <c r="BH548">
        <v>7.4828099999999995E-2</v>
      </c>
      <c r="BI548">
        <v>-9.5732499999999998E-2</v>
      </c>
      <c r="BJ548">
        <v>0.28860150000000001</v>
      </c>
      <c r="BK548">
        <v>0.26281130000000003</v>
      </c>
      <c r="BL548">
        <v>0.11009240000000001</v>
      </c>
      <c r="BM548">
        <v>-6.4297199999999999E-2</v>
      </c>
      <c r="BN548">
        <v>-0.15405930000000001</v>
      </c>
      <c r="BO548">
        <v>-0.1795303</v>
      </c>
      <c r="BP548">
        <v>-0.43936150000000002</v>
      </c>
      <c r="BQ548">
        <v>-0.4531713</v>
      </c>
      <c r="BR548">
        <v>-0.6532481</v>
      </c>
      <c r="BS548">
        <v>-0.38378220000000002</v>
      </c>
      <c r="BT548">
        <v>-7.0599099999999998E-2</v>
      </c>
      <c r="BU548">
        <v>-9.5961199999999997E-2</v>
      </c>
      <c r="BV548">
        <v>0.25624409999999997</v>
      </c>
      <c r="BW548">
        <v>0.32739990000000002</v>
      </c>
      <c r="BX548">
        <v>0.1004719</v>
      </c>
      <c r="BY548">
        <v>-5.0997099999999997E-2</v>
      </c>
      <c r="BZ548">
        <v>-0.2194449</v>
      </c>
      <c r="CA548">
        <v>-0.48895339999999998</v>
      </c>
      <c r="CB548">
        <v>-0.54294719999999996</v>
      </c>
      <c r="CC548">
        <v>-0.31095240000000002</v>
      </c>
      <c r="CD548">
        <v>-0.2545772</v>
      </c>
      <c r="CE548">
        <v>-0.11986910000000001</v>
      </c>
      <c r="CF548">
        <v>0.15779090000000001</v>
      </c>
      <c r="CG548">
        <v>2.9253700000000001E-2</v>
      </c>
      <c r="CH548">
        <v>0.37919449999999999</v>
      </c>
      <c r="CI548">
        <v>0.40868739999999998</v>
      </c>
      <c r="CJ548">
        <v>0.26398120000000003</v>
      </c>
      <c r="CK548">
        <v>8.3989499999999995E-2</v>
      </c>
      <c r="CL548">
        <v>-3.4576500000000003E-2</v>
      </c>
      <c r="CM548">
        <v>-2.9151400000000001E-2</v>
      </c>
      <c r="CN548">
        <v>-0.2911416</v>
      </c>
      <c r="CO548">
        <v>-0.29601159999999999</v>
      </c>
      <c r="CP548">
        <v>-0.50339769999999995</v>
      </c>
      <c r="CQ548">
        <v>-0.25175750000000002</v>
      </c>
      <c r="CR548">
        <v>6.3995099999999999E-2</v>
      </c>
      <c r="CS548">
        <v>2.8229199999999999E-2</v>
      </c>
      <c r="CT548">
        <v>0.38740279999999999</v>
      </c>
      <c r="CU548">
        <v>0.49834800000000001</v>
      </c>
      <c r="CV548">
        <v>0.25032369999999998</v>
      </c>
      <c r="CW548">
        <v>7.0190799999999998E-2</v>
      </c>
      <c r="CX548">
        <v>-9.8676E-2</v>
      </c>
      <c r="CY548">
        <v>-0.30924550000000001</v>
      </c>
      <c r="CZ548">
        <v>-0.3705736</v>
      </c>
      <c r="DA548">
        <v>-0.21243310000000001</v>
      </c>
      <c r="DB548">
        <v>-0.13336149999999999</v>
      </c>
      <c r="DC548">
        <v>8.7173000000000007E-3</v>
      </c>
      <c r="DD548">
        <v>0.24075369999999999</v>
      </c>
      <c r="DE548">
        <v>0.15423980000000001</v>
      </c>
      <c r="DF548">
        <v>0.46978740000000002</v>
      </c>
      <c r="DG548">
        <v>0.55456349999999999</v>
      </c>
      <c r="DH548">
        <v>0.41787000000000002</v>
      </c>
      <c r="DI548">
        <v>0.23227619999999999</v>
      </c>
      <c r="DJ548">
        <v>8.4906200000000001E-2</v>
      </c>
      <c r="DK548">
        <v>0.1212276</v>
      </c>
      <c r="DL548">
        <v>-0.14292170000000001</v>
      </c>
      <c r="DM548">
        <v>-0.1388519</v>
      </c>
      <c r="DN548">
        <v>-0.35354720000000001</v>
      </c>
      <c r="DO548">
        <v>-0.1197327</v>
      </c>
      <c r="DP548">
        <v>0.1985894</v>
      </c>
      <c r="DQ548">
        <v>0.15241950000000001</v>
      </c>
      <c r="DR548">
        <v>0.51856150000000001</v>
      </c>
      <c r="DS548">
        <v>0.66929609999999995</v>
      </c>
      <c r="DT548">
        <v>0.40017560000000002</v>
      </c>
      <c r="DU548">
        <v>0.19137860000000001</v>
      </c>
      <c r="DV548">
        <v>2.2092899999999999E-2</v>
      </c>
      <c r="DW548">
        <v>-4.9775800000000002E-2</v>
      </c>
      <c r="DX548">
        <v>-0.12169339999999999</v>
      </c>
      <c r="DY548">
        <v>-7.0186899999999997E-2</v>
      </c>
      <c r="DZ548">
        <v>4.1654700000000003E-2</v>
      </c>
      <c r="EA548">
        <v>0.19437570000000001</v>
      </c>
      <c r="EB548">
        <v>0.36053879999999999</v>
      </c>
      <c r="EC548">
        <v>0.3347</v>
      </c>
      <c r="ED548">
        <v>0.60058920000000005</v>
      </c>
      <c r="EE548">
        <v>0.76518540000000002</v>
      </c>
      <c r="EF548">
        <v>0.64006090000000004</v>
      </c>
      <c r="EG548">
        <v>0.44637870000000002</v>
      </c>
      <c r="EH548">
        <v>0.25742039999999999</v>
      </c>
      <c r="EI548">
        <v>0.33835100000000001</v>
      </c>
      <c r="EJ548">
        <v>7.1084400000000006E-2</v>
      </c>
      <c r="EK548">
        <v>8.8061700000000007E-2</v>
      </c>
      <c r="EL548">
        <v>-0.137187</v>
      </c>
      <c r="EM548">
        <v>7.0889999999999995E-2</v>
      </c>
      <c r="EN548">
        <v>0.3929222</v>
      </c>
      <c r="EO548">
        <v>0.33173059999999999</v>
      </c>
      <c r="EP548">
        <v>0.7079339</v>
      </c>
      <c r="EQ548">
        <v>0.91611799999999999</v>
      </c>
      <c r="ER548">
        <v>0.61653789999999997</v>
      </c>
      <c r="ES548">
        <v>0.36635459999999997</v>
      </c>
      <c r="ET548">
        <v>0.196464</v>
      </c>
      <c r="EU548">
        <v>37.004860000000001</v>
      </c>
      <c r="EV548">
        <v>35.002429999999997</v>
      </c>
      <c r="EW548">
        <v>35.001220000000004</v>
      </c>
      <c r="EX548">
        <v>33.001220000000004</v>
      </c>
      <c r="EY548">
        <v>34.998779999999996</v>
      </c>
      <c r="EZ548">
        <v>34</v>
      </c>
      <c r="FA548">
        <v>32.002429999999997</v>
      </c>
      <c r="FB548">
        <v>33.998779999999996</v>
      </c>
      <c r="FC548">
        <v>42</v>
      </c>
      <c r="FD548">
        <v>55.995139999999999</v>
      </c>
      <c r="FE548">
        <v>57.001220000000004</v>
      </c>
      <c r="FF548">
        <v>58.001220000000004</v>
      </c>
      <c r="FG548">
        <v>59</v>
      </c>
      <c r="FH548">
        <v>59.00365</v>
      </c>
      <c r="FI548">
        <v>50.010939999999998</v>
      </c>
      <c r="FJ548">
        <v>49.009720000000002</v>
      </c>
      <c r="FK548">
        <v>50</v>
      </c>
      <c r="FL548">
        <v>49.997570000000003</v>
      </c>
      <c r="FM548">
        <v>50.995139999999999</v>
      </c>
      <c r="FN548">
        <v>51.992710000000002</v>
      </c>
      <c r="FO548">
        <v>50.995139999999999</v>
      </c>
      <c r="FP548">
        <v>49.995139999999999</v>
      </c>
      <c r="FQ548">
        <v>50.993920000000003</v>
      </c>
      <c r="FR548">
        <v>53.990279999999998</v>
      </c>
      <c r="FS548">
        <v>2.4436100000000001</v>
      </c>
      <c r="FT548">
        <v>0.13049160000000001</v>
      </c>
      <c r="FU548">
        <v>0.16577349999999999</v>
      </c>
    </row>
    <row r="549" spans="1:177" x14ac:dyDescent="0.3">
      <c r="A549" t="s">
        <v>226</v>
      </c>
      <c r="B549" t="s">
        <v>0</v>
      </c>
      <c r="C549" t="s">
        <v>276</v>
      </c>
      <c r="D549" s="30" t="s">
        <v>245</v>
      </c>
      <c r="E549" t="s">
        <v>219</v>
      </c>
      <c r="F549">
        <v>2340</v>
      </c>
      <c r="G549">
        <v>4.4867650000000001</v>
      </c>
      <c r="H549">
        <v>4.4979950000000004</v>
      </c>
      <c r="I549">
        <v>4.4282959999999996</v>
      </c>
      <c r="J549">
        <v>4.0775259999999998</v>
      </c>
      <c r="K549">
        <v>3.6031040000000001</v>
      </c>
      <c r="L549">
        <v>3.7333750000000001</v>
      </c>
      <c r="M549">
        <v>3.1570339999999999</v>
      </c>
      <c r="N549">
        <v>2.521128</v>
      </c>
      <c r="O549">
        <v>0.1432339</v>
      </c>
      <c r="P549">
        <v>-1.8771260000000001</v>
      </c>
      <c r="Q549">
        <v>-1.180407</v>
      </c>
      <c r="R549">
        <v>0.66668499999999997</v>
      </c>
      <c r="S549">
        <v>1.261846</v>
      </c>
      <c r="T549">
        <v>1.0666040000000001</v>
      </c>
      <c r="U549">
        <v>0.9496443</v>
      </c>
      <c r="V549">
        <v>1.5331360000000001</v>
      </c>
      <c r="W549">
        <v>2.461157</v>
      </c>
      <c r="X549">
        <v>3.502621</v>
      </c>
      <c r="Y549">
        <v>4.2228329999999996</v>
      </c>
      <c r="Z549">
        <v>4.939864</v>
      </c>
      <c r="AA549">
        <v>5.3559210000000004</v>
      </c>
      <c r="AB549">
        <v>4.6042769999999997</v>
      </c>
      <c r="AC549">
        <v>3.9392100000000001</v>
      </c>
      <c r="AD549">
        <v>3.0147750000000002</v>
      </c>
      <c r="AE549">
        <v>-2.6775600000000002</v>
      </c>
      <c r="AF549">
        <v>-2.6639680000000001</v>
      </c>
      <c r="AG549">
        <v>-1.5526420000000001</v>
      </c>
      <c r="AH549">
        <v>-0.86137750000000002</v>
      </c>
      <c r="AI549">
        <v>-0.57258520000000002</v>
      </c>
      <c r="AJ549">
        <v>-0.10086000000000001</v>
      </c>
      <c r="AK549">
        <v>-0.76067399999999996</v>
      </c>
      <c r="AL549">
        <v>7.5527999999999998E-2</v>
      </c>
      <c r="AM549">
        <v>4.6010000000000002E-2</v>
      </c>
      <c r="AN549">
        <v>-3.6495699999999999E-2</v>
      </c>
      <c r="AO549">
        <v>-0.22305120000000001</v>
      </c>
      <c r="AP549">
        <v>2.5253000000000001E-2</v>
      </c>
      <c r="AQ549">
        <v>-0.28727770000000002</v>
      </c>
      <c r="AR549">
        <v>-0.70252979999999998</v>
      </c>
      <c r="AS549">
        <v>-0.887486</v>
      </c>
      <c r="AT549">
        <v>-0.93195510000000004</v>
      </c>
      <c r="AU549">
        <v>-0.64804729999999999</v>
      </c>
      <c r="AV549">
        <v>-0.90047109999999997</v>
      </c>
      <c r="AW549">
        <v>-0.68331589999999998</v>
      </c>
      <c r="AX549">
        <v>-0.1949341</v>
      </c>
      <c r="AY549">
        <v>0.1827213</v>
      </c>
      <c r="AZ549">
        <v>-0.51151409999999997</v>
      </c>
      <c r="BA549">
        <v>-0.66155489999999995</v>
      </c>
      <c r="BB549">
        <v>-1.1865300000000001</v>
      </c>
      <c r="BC549">
        <v>-2.134042</v>
      </c>
      <c r="BD549">
        <v>-2.1658140000000001</v>
      </c>
      <c r="BE549">
        <v>-1.1793210000000001</v>
      </c>
      <c r="BF549">
        <v>-0.52069869999999996</v>
      </c>
      <c r="BG549">
        <v>-0.24585770000000001</v>
      </c>
      <c r="BH549">
        <v>0.16052730000000001</v>
      </c>
      <c r="BI549">
        <v>-0.48641180000000001</v>
      </c>
      <c r="BJ549">
        <v>0.30649140000000002</v>
      </c>
      <c r="BK549">
        <v>0.3633941</v>
      </c>
      <c r="BL549">
        <v>0.29369719999999999</v>
      </c>
      <c r="BM549">
        <v>0.15329950000000001</v>
      </c>
      <c r="BN549">
        <v>0.40865309999999999</v>
      </c>
      <c r="BO549">
        <v>8.1237500000000004E-2</v>
      </c>
      <c r="BP549">
        <v>-0.31114360000000002</v>
      </c>
      <c r="BQ549">
        <v>-0.50833309999999998</v>
      </c>
      <c r="BR549">
        <v>-0.55749150000000003</v>
      </c>
      <c r="BS549">
        <v>-0.3100752</v>
      </c>
      <c r="BT549">
        <v>-0.56955489999999998</v>
      </c>
      <c r="BU549">
        <v>-0.38992290000000002</v>
      </c>
      <c r="BV549">
        <v>0.17396449999999999</v>
      </c>
      <c r="BW549">
        <v>0.61417290000000002</v>
      </c>
      <c r="BX549">
        <v>-1.7883699999999999E-2</v>
      </c>
      <c r="BY549">
        <v>-0.20868249999999999</v>
      </c>
      <c r="BZ549">
        <v>-0.74794879999999997</v>
      </c>
      <c r="CA549">
        <v>-1.757603</v>
      </c>
      <c r="CB549">
        <v>-1.820794</v>
      </c>
      <c r="CC549">
        <v>-0.92076060000000004</v>
      </c>
      <c r="CD549">
        <v>-0.28474549999999998</v>
      </c>
      <c r="CE549">
        <v>-1.95672E-2</v>
      </c>
      <c r="CF549">
        <v>0.34156330000000001</v>
      </c>
      <c r="CG549">
        <v>-0.29645860000000002</v>
      </c>
      <c r="CH549">
        <v>0.46645599999999998</v>
      </c>
      <c r="CI549">
        <v>0.58321339999999999</v>
      </c>
      <c r="CJ549">
        <v>0.52238779999999996</v>
      </c>
      <c r="CK549">
        <v>0.41395890000000002</v>
      </c>
      <c r="CL549">
        <v>0.67419479999999998</v>
      </c>
      <c r="CM549">
        <v>0.33646999999999999</v>
      </c>
      <c r="CN549">
        <v>-4.0070700000000001E-2</v>
      </c>
      <c r="CO549">
        <v>-0.24573300000000001</v>
      </c>
      <c r="CP549">
        <v>-0.29813909999999999</v>
      </c>
      <c r="CQ549">
        <v>-7.5996800000000003E-2</v>
      </c>
      <c r="CR549">
        <v>-0.34036329999999998</v>
      </c>
      <c r="CS549">
        <v>-0.18671969999999999</v>
      </c>
      <c r="CT549">
        <v>0.42946260000000003</v>
      </c>
      <c r="CU549">
        <v>0.912995</v>
      </c>
      <c r="CV549">
        <v>0.32400319999999999</v>
      </c>
      <c r="CW549">
        <v>0.1049755</v>
      </c>
      <c r="CX549">
        <v>-0.444189</v>
      </c>
      <c r="CY549">
        <v>-1.3811640000000001</v>
      </c>
      <c r="CZ549">
        <v>-1.4757739999999999</v>
      </c>
      <c r="DA549">
        <v>-0.66220000000000001</v>
      </c>
      <c r="DB549">
        <v>-4.8792299999999997E-2</v>
      </c>
      <c r="DC549">
        <v>0.2067233</v>
      </c>
      <c r="DD549">
        <v>0.52259940000000005</v>
      </c>
      <c r="DE549">
        <v>-0.1065054</v>
      </c>
      <c r="DF549">
        <v>0.62642059999999999</v>
      </c>
      <c r="DG549">
        <v>0.80303270000000004</v>
      </c>
      <c r="DH549">
        <v>0.75107840000000003</v>
      </c>
      <c r="DI549">
        <v>0.6746183</v>
      </c>
      <c r="DJ549">
        <v>0.93973649999999997</v>
      </c>
      <c r="DK549">
        <v>0.59170250000000002</v>
      </c>
      <c r="DL549">
        <v>0.23100219999999999</v>
      </c>
      <c r="DM549">
        <v>1.6867099999999999E-2</v>
      </c>
      <c r="DN549">
        <v>-3.87867E-2</v>
      </c>
      <c r="DO549">
        <v>0.15808159999999999</v>
      </c>
      <c r="DP549">
        <v>-0.1111718</v>
      </c>
      <c r="DQ549">
        <v>1.6483399999999999E-2</v>
      </c>
      <c r="DR549">
        <v>0.68496069999999998</v>
      </c>
      <c r="DS549">
        <v>1.2118169999999999</v>
      </c>
      <c r="DT549">
        <v>0.66589010000000004</v>
      </c>
      <c r="DU549">
        <v>0.41863349999999999</v>
      </c>
      <c r="DV549">
        <v>-0.1404292</v>
      </c>
      <c r="DW549">
        <v>-0.83764550000000004</v>
      </c>
      <c r="DX549">
        <v>-0.97762009999999999</v>
      </c>
      <c r="DY549">
        <v>-0.28887940000000001</v>
      </c>
      <c r="DZ549">
        <v>0.2918866</v>
      </c>
      <c r="EA549">
        <v>0.5334508</v>
      </c>
      <c r="EB549">
        <v>0.78398659999999998</v>
      </c>
      <c r="EC549">
        <v>0.16775689999999999</v>
      </c>
      <c r="ED549">
        <v>0.85738400000000003</v>
      </c>
      <c r="EE549">
        <v>1.120417</v>
      </c>
      <c r="EF549">
        <v>1.0812710000000001</v>
      </c>
      <c r="EG549">
        <v>1.050969</v>
      </c>
      <c r="EH549">
        <v>1.323137</v>
      </c>
      <c r="EI549">
        <v>0.96021769999999995</v>
      </c>
      <c r="EJ549">
        <v>0.62238839999999995</v>
      </c>
      <c r="EK549">
        <v>0.39601999999999998</v>
      </c>
      <c r="EL549">
        <v>0.3356769</v>
      </c>
      <c r="EM549">
        <v>0.49605369999999999</v>
      </c>
      <c r="EN549">
        <v>0.21974450000000001</v>
      </c>
      <c r="EO549">
        <v>0.3098764</v>
      </c>
      <c r="EP549">
        <v>1.0538590000000001</v>
      </c>
      <c r="EQ549">
        <v>1.6432690000000001</v>
      </c>
      <c r="ER549">
        <v>1.1595200000000001</v>
      </c>
      <c r="ES549">
        <v>0.87150589999999994</v>
      </c>
      <c r="ET549">
        <v>0.29815180000000002</v>
      </c>
      <c r="EU549">
        <v>35.054139999999997</v>
      </c>
      <c r="EV549">
        <v>35.26979</v>
      </c>
      <c r="EW549">
        <v>35.088259999999998</v>
      </c>
      <c r="EX549">
        <v>33.881709999999998</v>
      </c>
      <c r="EY549">
        <v>35.06915</v>
      </c>
      <c r="EZ549">
        <v>33.863509999999998</v>
      </c>
      <c r="FA549">
        <v>33.474519999999998</v>
      </c>
      <c r="FB549">
        <v>34.465420000000002</v>
      </c>
      <c r="FC549">
        <v>40.609650000000002</v>
      </c>
      <c r="FD549">
        <v>46.180160000000001</v>
      </c>
      <c r="FE549">
        <v>50.829389999999997</v>
      </c>
      <c r="FF549">
        <v>52.054139999999997</v>
      </c>
      <c r="FG549">
        <v>51.45223</v>
      </c>
      <c r="FH549">
        <v>51.065060000000003</v>
      </c>
      <c r="FI549">
        <v>50.65878</v>
      </c>
      <c r="FJ549">
        <v>49.651499999999999</v>
      </c>
      <c r="FK549">
        <v>49.667879999999997</v>
      </c>
      <c r="FL549">
        <v>48.443129999999996</v>
      </c>
      <c r="FM549">
        <v>47.237490000000001</v>
      </c>
      <c r="FN549">
        <v>46.463149999999999</v>
      </c>
      <c r="FO549">
        <v>47.840310000000002</v>
      </c>
      <c r="FP549">
        <v>46.463149999999999</v>
      </c>
      <c r="FQ549">
        <v>46.056870000000004</v>
      </c>
      <c r="FR549">
        <v>46.444949999999999</v>
      </c>
      <c r="FS549">
        <v>4.1529100000000003</v>
      </c>
      <c r="FT549">
        <v>0.220523</v>
      </c>
      <c r="FU549">
        <v>0.29552980000000001</v>
      </c>
    </row>
    <row r="550" spans="1:177" x14ac:dyDescent="0.3">
      <c r="A550" t="s">
        <v>226</v>
      </c>
      <c r="B550" t="s">
        <v>0</v>
      </c>
      <c r="C550" t="s">
        <v>276</v>
      </c>
      <c r="D550" s="30" t="s">
        <v>245</v>
      </c>
      <c r="E550" t="s">
        <v>220</v>
      </c>
      <c r="F550">
        <v>1434</v>
      </c>
      <c r="G550">
        <v>2.5664500000000001</v>
      </c>
      <c r="H550">
        <v>2.5945749999999999</v>
      </c>
      <c r="I550">
        <v>2.7044169999999998</v>
      </c>
      <c r="J550">
        <v>2.8183579999999999</v>
      </c>
      <c r="K550">
        <v>2.4157120000000001</v>
      </c>
      <c r="L550">
        <v>2.1769799999999999</v>
      </c>
      <c r="M550">
        <v>1.66194</v>
      </c>
      <c r="N550">
        <v>1.176485</v>
      </c>
      <c r="O550">
        <v>-0.1737774</v>
      </c>
      <c r="P550">
        <v>-1.1262099999999999</v>
      </c>
      <c r="Q550">
        <v>-0.4097307</v>
      </c>
      <c r="R550">
        <v>0.95102370000000003</v>
      </c>
      <c r="S550">
        <v>0.93826480000000001</v>
      </c>
      <c r="T550">
        <v>1.1457870000000001</v>
      </c>
      <c r="U550">
        <v>0.82927980000000001</v>
      </c>
      <c r="V550">
        <v>1.446866</v>
      </c>
      <c r="W550">
        <v>1.843045</v>
      </c>
      <c r="X550">
        <v>1.82664</v>
      </c>
      <c r="Y550">
        <v>2.4534400000000001</v>
      </c>
      <c r="Z550">
        <v>2.663427</v>
      </c>
      <c r="AA550">
        <v>3.048845</v>
      </c>
      <c r="AB550">
        <v>2.6494849999999999</v>
      </c>
      <c r="AC550">
        <v>2.330327</v>
      </c>
      <c r="AD550">
        <v>1.6358699999999999</v>
      </c>
      <c r="AE550">
        <v>-2.360735</v>
      </c>
      <c r="AF550">
        <v>-2.1849370000000001</v>
      </c>
      <c r="AG550">
        <v>-1.3303400000000001</v>
      </c>
      <c r="AH550">
        <v>-0.40446280000000001</v>
      </c>
      <c r="AI550">
        <v>-0.15824540000000001</v>
      </c>
      <c r="AJ550">
        <v>-0.23364180000000001</v>
      </c>
      <c r="AK550">
        <v>-0.6725816</v>
      </c>
      <c r="AL550">
        <v>-0.38446989999999998</v>
      </c>
      <c r="AM550">
        <v>-0.25149949999999999</v>
      </c>
      <c r="AN550">
        <v>-5.1957000000000003E-2</v>
      </c>
      <c r="AO550">
        <v>-8.8802199999999998E-2</v>
      </c>
      <c r="AP550">
        <v>0.31978099999999998</v>
      </c>
      <c r="AQ550">
        <v>-1.9073E-3</v>
      </c>
      <c r="AR550">
        <v>-8.7206000000000006E-2</v>
      </c>
      <c r="AS550">
        <v>-0.24639810000000001</v>
      </c>
      <c r="AT550">
        <v>7.7638499999999999E-2</v>
      </c>
      <c r="AU550">
        <v>-0.10775940000000001</v>
      </c>
      <c r="AV550">
        <v>-0.9748928</v>
      </c>
      <c r="AW550">
        <v>-0.65170430000000001</v>
      </c>
      <c r="AX550">
        <v>-0.65817060000000005</v>
      </c>
      <c r="AY550">
        <v>-0.28668510000000003</v>
      </c>
      <c r="AZ550">
        <v>-0.8596125</v>
      </c>
      <c r="BA550">
        <v>-0.85940890000000003</v>
      </c>
      <c r="BB550">
        <v>-1.2218260000000001</v>
      </c>
      <c r="BC550">
        <v>-1.8264560000000001</v>
      </c>
      <c r="BD550">
        <v>-1.7009669999999999</v>
      </c>
      <c r="BE550">
        <v>-0.89988480000000004</v>
      </c>
      <c r="BF550">
        <v>-8.9234900000000006E-2</v>
      </c>
      <c r="BG550">
        <v>5.7172800000000003E-2</v>
      </c>
      <c r="BH550">
        <v>-5.7580000000000001E-4</v>
      </c>
      <c r="BI550">
        <v>-0.52918639999999995</v>
      </c>
      <c r="BJ550">
        <v>-0.20183860000000001</v>
      </c>
      <c r="BK550">
        <v>-8.8097499999999995E-2</v>
      </c>
      <c r="BL550">
        <v>0.11519699999999999</v>
      </c>
      <c r="BM550">
        <v>0.21594759999999999</v>
      </c>
      <c r="BN550">
        <v>0.70228619999999997</v>
      </c>
      <c r="BO550">
        <v>0.28846899999999998</v>
      </c>
      <c r="BP550">
        <v>0.2427076</v>
      </c>
      <c r="BQ550">
        <v>3.2835700000000002E-2</v>
      </c>
      <c r="BR550">
        <v>0.33819589999999999</v>
      </c>
      <c r="BS550">
        <v>0.16678970000000001</v>
      </c>
      <c r="BT550">
        <v>-0.72610149999999996</v>
      </c>
      <c r="BU550">
        <v>-0.44119320000000001</v>
      </c>
      <c r="BV550">
        <v>-0.34051999999999999</v>
      </c>
      <c r="BW550">
        <v>6.9422999999999999E-2</v>
      </c>
      <c r="BX550">
        <v>-0.35012959999999999</v>
      </c>
      <c r="BY550">
        <v>-0.36273260000000002</v>
      </c>
      <c r="BZ550">
        <v>-0.75160349999999998</v>
      </c>
      <c r="CA550">
        <v>-1.4564159999999999</v>
      </c>
      <c r="CB550">
        <v>-1.3657710000000001</v>
      </c>
      <c r="CC550">
        <v>-0.60175279999999998</v>
      </c>
      <c r="CD550">
        <v>0.12909100000000001</v>
      </c>
      <c r="CE550">
        <v>0.20637079999999999</v>
      </c>
      <c r="CF550">
        <v>0.16084509999999999</v>
      </c>
      <c r="CG550">
        <v>-0.42987140000000001</v>
      </c>
      <c r="CH550">
        <v>-7.5348799999999994E-2</v>
      </c>
      <c r="CI550">
        <v>2.5074200000000001E-2</v>
      </c>
      <c r="CJ550">
        <v>0.23096729999999999</v>
      </c>
      <c r="CK550">
        <v>0.42701630000000002</v>
      </c>
      <c r="CL550">
        <v>0.96720819999999996</v>
      </c>
      <c r="CM550">
        <v>0.48958269999999998</v>
      </c>
      <c r="CN550">
        <v>0.47120469999999998</v>
      </c>
      <c r="CO550">
        <v>0.22623209999999999</v>
      </c>
      <c r="CP550">
        <v>0.51865729999999999</v>
      </c>
      <c r="CQ550">
        <v>0.35694150000000002</v>
      </c>
      <c r="CR550">
        <v>-0.55378939999999999</v>
      </c>
      <c r="CS550">
        <v>-0.29539389999999999</v>
      </c>
      <c r="CT550">
        <v>-0.1205162</v>
      </c>
      <c r="CU550">
        <v>0.31606250000000002</v>
      </c>
      <c r="CV550">
        <v>2.7366999999999999E-3</v>
      </c>
      <c r="CW550">
        <v>-1.8735999999999999E-2</v>
      </c>
      <c r="CX550">
        <v>-0.42592849999999999</v>
      </c>
      <c r="CY550">
        <v>-1.086376</v>
      </c>
      <c r="CZ550">
        <v>-1.030575</v>
      </c>
      <c r="DA550">
        <v>-0.30362070000000002</v>
      </c>
      <c r="DB550">
        <v>0.34741689999999997</v>
      </c>
      <c r="DC550">
        <v>0.35556880000000002</v>
      </c>
      <c r="DD550">
        <v>0.322266</v>
      </c>
      <c r="DE550">
        <v>-0.33055630000000003</v>
      </c>
      <c r="DF550">
        <v>5.1141100000000002E-2</v>
      </c>
      <c r="DG550">
        <v>0.1382459</v>
      </c>
      <c r="DH550">
        <v>0.34673759999999998</v>
      </c>
      <c r="DI550">
        <v>0.63808500000000001</v>
      </c>
      <c r="DJ550">
        <v>1.2321299999999999</v>
      </c>
      <c r="DK550">
        <v>0.69069650000000005</v>
      </c>
      <c r="DL550">
        <v>0.69970180000000004</v>
      </c>
      <c r="DM550">
        <v>0.41962860000000002</v>
      </c>
      <c r="DN550">
        <v>0.69911860000000003</v>
      </c>
      <c r="DO550">
        <v>0.5470933</v>
      </c>
      <c r="DP550">
        <v>-0.38147730000000002</v>
      </c>
      <c r="DQ550">
        <v>-0.14959459999999999</v>
      </c>
      <c r="DR550">
        <v>9.9487699999999998E-2</v>
      </c>
      <c r="DS550">
        <v>0.56270189999999998</v>
      </c>
      <c r="DT550">
        <v>0.3556029</v>
      </c>
      <c r="DU550">
        <v>0.32526050000000001</v>
      </c>
      <c r="DV550">
        <v>-0.1002535</v>
      </c>
      <c r="DW550">
        <v>-0.55209710000000001</v>
      </c>
      <c r="DX550">
        <v>-0.5466046</v>
      </c>
      <c r="DY550">
        <v>0.12683459999999999</v>
      </c>
      <c r="DZ550">
        <v>0.66264480000000003</v>
      </c>
      <c r="EA550">
        <v>0.57098700000000002</v>
      </c>
      <c r="EB550">
        <v>0.55533200000000005</v>
      </c>
      <c r="EC550">
        <v>-0.1871612</v>
      </c>
      <c r="ED550">
        <v>0.23377229999999999</v>
      </c>
      <c r="EE550">
        <v>0.30164790000000002</v>
      </c>
      <c r="EF550">
        <v>0.51389149999999995</v>
      </c>
      <c r="EG550">
        <v>0.94283470000000003</v>
      </c>
      <c r="EH550">
        <v>1.614635</v>
      </c>
      <c r="EI550">
        <v>0.98107279999999997</v>
      </c>
      <c r="EJ550">
        <v>1.0296149999999999</v>
      </c>
      <c r="EK550">
        <v>0.69886239999999999</v>
      </c>
      <c r="EL550">
        <v>0.95967599999999997</v>
      </c>
      <c r="EM550">
        <v>0.82164230000000005</v>
      </c>
      <c r="EN550">
        <v>-0.132686</v>
      </c>
      <c r="EO550">
        <v>6.0916499999999998E-2</v>
      </c>
      <c r="EP550">
        <v>0.41713830000000002</v>
      </c>
      <c r="EQ550">
        <v>0.91881000000000002</v>
      </c>
      <c r="ER550">
        <v>0.86508580000000002</v>
      </c>
      <c r="ES550">
        <v>0.82193680000000002</v>
      </c>
      <c r="ET550">
        <v>0.3699694</v>
      </c>
      <c r="EU550">
        <v>37</v>
      </c>
      <c r="EV550">
        <v>37.985129999999998</v>
      </c>
      <c r="EW550">
        <v>38.955390000000001</v>
      </c>
      <c r="EX550">
        <v>36.985129999999998</v>
      </c>
      <c r="EY550">
        <v>38.925649999999997</v>
      </c>
      <c r="EZ550">
        <v>36.955390000000001</v>
      </c>
      <c r="FA550">
        <v>36.955390000000001</v>
      </c>
      <c r="FB550">
        <v>37.940519999999999</v>
      </c>
      <c r="FC550">
        <v>42.910780000000003</v>
      </c>
      <c r="FD550">
        <v>46.940519999999999</v>
      </c>
      <c r="FE550">
        <v>52</v>
      </c>
      <c r="FF550">
        <v>54</v>
      </c>
      <c r="FG550">
        <v>53.014870000000002</v>
      </c>
      <c r="FH550">
        <v>53.014870000000002</v>
      </c>
      <c r="FI550">
        <v>52.985129999999998</v>
      </c>
      <c r="FJ550">
        <v>51.970260000000003</v>
      </c>
      <c r="FK550">
        <v>52</v>
      </c>
      <c r="FL550">
        <v>50</v>
      </c>
      <c r="FM550">
        <v>48.029739999999997</v>
      </c>
      <c r="FN550">
        <v>48.029739999999997</v>
      </c>
      <c r="FO550">
        <v>49.014870000000002</v>
      </c>
      <c r="FP550">
        <v>48.029739999999997</v>
      </c>
      <c r="FQ550">
        <v>48</v>
      </c>
      <c r="FR550">
        <v>48</v>
      </c>
      <c r="FS550">
        <v>3.4544389999999998</v>
      </c>
      <c r="FT550">
        <v>0.17304030000000001</v>
      </c>
      <c r="FU550">
        <v>0.249644</v>
      </c>
    </row>
    <row r="551" spans="1:177" x14ac:dyDescent="0.3">
      <c r="A551" t="s">
        <v>226</v>
      </c>
      <c r="B551" t="s">
        <v>0</v>
      </c>
      <c r="C551" t="s">
        <v>276</v>
      </c>
      <c r="D551" s="30" t="s">
        <v>245</v>
      </c>
      <c r="E551" t="s">
        <v>221</v>
      </c>
      <c r="F551">
        <v>906</v>
      </c>
      <c r="G551">
        <v>1.7481009999999999</v>
      </c>
      <c r="H551">
        <v>1.8581970000000001</v>
      </c>
      <c r="I551">
        <v>1.768184</v>
      </c>
      <c r="J551">
        <v>1.454296</v>
      </c>
      <c r="K551">
        <v>1.318586</v>
      </c>
      <c r="L551">
        <v>1.545051</v>
      </c>
      <c r="M551">
        <v>1.392895</v>
      </c>
      <c r="N551">
        <v>1.184464</v>
      </c>
      <c r="O551">
        <v>0.18326780000000001</v>
      </c>
      <c r="P551">
        <v>-0.76311929999999994</v>
      </c>
      <c r="Q551">
        <v>-0.66709419999999997</v>
      </c>
      <c r="R551">
        <v>-2.8524799999999999E-2</v>
      </c>
      <c r="S551">
        <v>0.4293421</v>
      </c>
      <c r="T551">
        <v>0.1334128</v>
      </c>
      <c r="U551">
        <v>0.26851259999999999</v>
      </c>
      <c r="V551">
        <v>0.35478789999999999</v>
      </c>
      <c r="W551">
        <v>0.75652350000000002</v>
      </c>
      <c r="X551">
        <v>1.5020819999999999</v>
      </c>
      <c r="Y551">
        <v>1.676612</v>
      </c>
      <c r="Z551">
        <v>2.1147589999999998</v>
      </c>
      <c r="AA551">
        <v>2.2078099999999998</v>
      </c>
      <c r="AB551">
        <v>1.887564</v>
      </c>
      <c r="AC551">
        <v>1.5347200000000001</v>
      </c>
      <c r="AD551">
        <v>1.264748</v>
      </c>
      <c r="AE551">
        <v>-0.94801219999999997</v>
      </c>
      <c r="AF551">
        <v>-0.98485460000000002</v>
      </c>
      <c r="AG551">
        <v>-0.56353569999999997</v>
      </c>
      <c r="AH551">
        <v>-0.56260759999999999</v>
      </c>
      <c r="AI551">
        <v>-0.4434129</v>
      </c>
      <c r="AJ551">
        <v>-4.59199E-2</v>
      </c>
      <c r="AK551">
        <v>-0.2821089</v>
      </c>
      <c r="AL551">
        <v>0.16117989999999999</v>
      </c>
      <c r="AM551">
        <v>5.3307300000000002E-2</v>
      </c>
      <c r="AN551">
        <v>-0.1144998</v>
      </c>
      <c r="AO551">
        <v>-0.28436309999999998</v>
      </c>
      <c r="AP551">
        <v>-0.3335688</v>
      </c>
      <c r="AQ551">
        <v>-0.40515010000000001</v>
      </c>
      <c r="AR551">
        <v>-0.66736289999999998</v>
      </c>
      <c r="AS551">
        <v>-0.69465279999999996</v>
      </c>
      <c r="AT551">
        <v>-0.88823589999999997</v>
      </c>
      <c r="AU551">
        <v>-0.58670900000000004</v>
      </c>
      <c r="AV551">
        <v>-0.27060679999999998</v>
      </c>
      <c r="AW551">
        <v>-0.2811688</v>
      </c>
      <c r="AX551">
        <v>6.8304100000000006E-2</v>
      </c>
      <c r="AY551">
        <v>8.2303899999999999E-2</v>
      </c>
      <c r="AZ551">
        <v>-0.1183729</v>
      </c>
      <c r="BA551">
        <v>-0.2308135</v>
      </c>
      <c r="BB551">
        <v>-0.4022519</v>
      </c>
      <c r="BC551">
        <v>-0.68298449999999999</v>
      </c>
      <c r="BD551">
        <v>-0.73064340000000005</v>
      </c>
      <c r="BE551">
        <v>-0.41824250000000002</v>
      </c>
      <c r="BF551">
        <v>-0.38384239999999997</v>
      </c>
      <c r="BG551">
        <v>-0.25377759999999999</v>
      </c>
      <c r="BH551">
        <v>7.6431100000000002E-2</v>
      </c>
      <c r="BI551">
        <v>-9.7783200000000001E-2</v>
      </c>
      <c r="BJ551">
        <v>0.29478359999999998</v>
      </c>
      <c r="BK551">
        <v>0.26844079999999998</v>
      </c>
      <c r="BL551">
        <v>0.1124506</v>
      </c>
      <c r="BM551">
        <v>-6.5674499999999997E-2</v>
      </c>
      <c r="BN551">
        <v>-0.15735930000000001</v>
      </c>
      <c r="BO551">
        <v>-0.18337590000000001</v>
      </c>
      <c r="BP551">
        <v>-0.44877280000000003</v>
      </c>
      <c r="BQ551">
        <v>-0.46287859999999997</v>
      </c>
      <c r="BR551">
        <v>-0.66724110000000003</v>
      </c>
      <c r="BS551">
        <v>-0.39200299999999999</v>
      </c>
      <c r="BT551">
        <v>-7.2111300000000003E-2</v>
      </c>
      <c r="BU551">
        <v>-9.8016800000000001E-2</v>
      </c>
      <c r="BV551">
        <v>0.26173289999999999</v>
      </c>
      <c r="BW551">
        <v>0.33441290000000001</v>
      </c>
      <c r="BX551">
        <v>0.10262400000000001</v>
      </c>
      <c r="BY551">
        <v>-5.2089400000000001E-2</v>
      </c>
      <c r="BZ551">
        <v>-0.2241457</v>
      </c>
      <c r="CA551">
        <v>-0.49942710000000001</v>
      </c>
      <c r="CB551">
        <v>-0.5545774</v>
      </c>
      <c r="CC551">
        <v>-0.31761289999999998</v>
      </c>
      <c r="CD551">
        <v>-0.26003029999999999</v>
      </c>
      <c r="CE551">
        <v>-0.1224368</v>
      </c>
      <c r="CF551">
        <v>0.16117100000000001</v>
      </c>
      <c r="CG551">
        <v>2.9880299999999999E-2</v>
      </c>
      <c r="CH551">
        <v>0.38731710000000003</v>
      </c>
      <c r="CI551">
        <v>0.41744170000000003</v>
      </c>
      <c r="CJ551">
        <v>0.26963569999999998</v>
      </c>
      <c r="CK551">
        <v>8.5788600000000007E-2</v>
      </c>
      <c r="CL551">
        <v>-3.53172E-2</v>
      </c>
      <c r="CM551">
        <v>-2.9775800000000002E-2</v>
      </c>
      <c r="CN551">
        <v>-0.29737789999999997</v>
      </c>
      <c r="CO551">
        <v>-0.30235240000000002</v>
      </c>
      <c r="CP551">
        <v>-0.51418079999999999</v>
      </c>
      <c r="CQ551">
        <v>-0.2571502</v>
      </c>
      <c r="CR551">
        <v>6.5366099999999996E-2</v>
      </c>
      <c r="CS551">
        <v>2.88337E-2</v>
      </c>
      <c r="CT551">
        <v>0.39570119999999998</v>
      </c>
      <c r="CU551">
        <v>0.5090228</v>
      </c>
      <c r="CV551">
        <v>0.25568580000000002</v>
      </c>
      <c r="CW551">
        <v>7.1694300000000002E-2</v>
      </c>
      <c r="CX551">
        <v>-0.1007898</v>
      </c>
      <c r="CY551">
        <v>-0.31586969999999998</v>
      </c>
      <c r="CZ551">
        <v>-0.3785115</v>
      </c>
      <c r="DA551">
        <v>-0.21698329999999999</v>
      </c>
      <c r="DB551">
        <v>-0.13621810000000001</v>
      </c>
      <c r="DC551">
        <v>8.9040000000000005E-3</v>
      </c>
      <c r="DD551">
        <v>0.24591089999999999</v>
      </c>
      <c r="DE551">
        <v>0.15754370000000001</v>
      </c>
      <c r="DF551">
        <v>0.47985050000000001</v>
      </c>
      <c r="DG551">
        <v>0.56644249999999996</v>
      </c>
      <c r="DH551">
        <v>0.4268209</v>
      </c>
      <c r="DI551">
        <v>0.23725170000000001</v>
      </c>
      <c r="DJ551">
        <v>8.6724999999999997E-2</v>
      </c>
      <c r="DK551">
        <v>0.1238244</v>
      </c>
      <c r="DL551">
        <v>-0.1459831</v>
      </c>
      <c r="DM551">
        <v>-0.14182629999999999</v>
      </c>
      <c r="DN551">
        <v>-0.36112050000000001</v>
      </c>
      <c r="DO551">
        <v>-0.1222975</v>
      </c>
      <c r="DP551">
        <v>0.20284340000000001</v>
      </c>
      <c r="DQ551">
        <v>0.1556843</v>
      </c>
      <c r="DR551">
        <v>0.52966939999999996</v>
      </c>
      <c r="DS551">
        <v>0.68363269999999998</v>
      </c>
      <c r="DT551">
        <v>0.40874759999999999</v>
      </c>
      <c r="DU551">
        <v>0.19547809999999999</v>
      </c>
      <c r="DV551">
        <v>2.2565999999999999E-2</v>
      </c>
      <c r="DW551">
        <v>-5.0841999999999998E-2</v>
      </c>
      <c r="DX551">
        <v>-0.1243002</v>
      </c>
      <c r="DY551">
        <v>-7.1690100000000007E-2</v>
      </c>
      <c r="DZ551">
        <v>4.2547000000000001E-2</v>
      </c>
      <c r="EA551">
        <v>0.1985393</v>
      </c>
      <c r="EB551">
        <v>0.36826179999999997</v>
      </c>
      <c r="EC551">
        <v>0.34186949999999999</v>
      </c>
      <c r="ED551">
        <v>0.61345419999999995</v>
      </c>
      <c r="EE551">
        <v>0.7815761</v>
      </c>
      <c r="EF551">
        <v>0.65377130000000006</v>
      </c>
      <c r="EG551">
        <v>0.45594030000000002</v>
      </c>
      <c r="EH551">
        <v>0.26293440000000001</v>
      </c>
      <c r="EI551">
        <v>0.34559859999999998</v>
      </c>
      <c r="EJ551">
        <v>7.2607000000000005E-2</v>
      </c>
      <c r="EK551">
        <v>8.9948E-2</v>
      </c>
      <c r="EL551">
        <v>-0.14012569999999999</v>
      </c>
      <c r="EM551">
        <v>7.2408500000000001E-2</v>
      </c>
      <c r="EN551">
        <v>0.4013389</v>
      </c>
      <c r="EO551">
        <v>0.33883629999999998</v>
      </c>
      <c r="EP551">
        <v>0.72309820000000002</v>
      </c>
      <c r="EQ551">
        <v>0.93574170000000001</v>
      </c>
      <c r="ER551">
        <v>0.62974450000000004</v>
      </c>
      <c r="ES551">
        <v>0.37420219999999998</v>
      </c>
      <c r="ET551">
        <v>0.2006723</v>
      </c>
      <c r="EU551">
        <v>31.98593</v>
      </c>
      <c r="EV551">
        <v>30.98828</v>
      </c>
      <c r="EW551">
        <v>28.99062</v>
      </c>
      <c r="EX551">
        <v>28.98828</v>
      </c>
      <c r="EY551">
        <v>28.98828</v>
      </c>
      <c r="EZ551">
        <v>28.98828</v>
      </c>
      <c r="FA551">
        <v>27.98593</v>
      </c>
      <c r="FB551">
        <v>28.98593</v>
      </c>
      <c r="FC551">
        <v>36.98124</v>
      </c>
      <c r="FD551">
        <v>44.98124</v>
      </c>
      <c r="FE551">
        <v>48.98359</v>
      </c>
      <c r="FF551">
        <v>48.985930000000003</v>
      </c>
      <c r="FG551">
        <v>48.988280000000003</v>
      </c>
      <c r="FH551">
        <v>47.99062</v>
      </c>
      <c r="FI551">
        <v>46.99062</v>
      </c>
      <c r="FJ551">
        <v>45.995310000000003</v>
      </c>
      <c r="FK551">
        <v>45.99062</v>
      </c>
      <c r="FL551">
        <v>45.988280000000003</v>
      </c>
      <c r="FM551">
        <v>45.988280000000003</v>
      </c>
      <c r="FN551">
        <v>43.99297</v>
      </c>
      <c r="FO551">
        <v>45.988280000000003</v>
      </c>
      <c r="FP551">
        <v>43.99297</v>
      </c>
      <c r="FQ551">
        <v>42.99297</v>
      </c>
      <c r="FR551">
        <v>43.99297</v>
      </c>
      <c r="FS551">
        <v>2.4959539999999998</v>
      </c>
      <c r="FT551">
        <v>0.13328680000000001</v>
      </c>
      <c r="FU551">
        <v>0.16932440000000001</v>
      </c>
    </row>
    <row r="552" spans="1:177" x14ac:dyDescent="0.3">
      <c r="A552" t="s">
        <v>226</v>
      </c>
      <c r="B552" t="s">
        <v>0</v>
      </c>
      <c r="C552" t="s">
        <v>276</v>
      </c>
      <c r="D552" s="30" t="s">
        <v>246</v>
      </c>
      <c r="E552" t="s">
        <v>219</v>
      </c>
      <c r="F552">
        <v>2315</v>
      </c>
      <c r="G552">
        <v>3.185441</v>
      </c>
      <c r="H552">
        <v>2.7828200000000001</v>
      </c>
      <c r="I552">
        <v>3.1205850000000002</v>
      </c>
      <c r="J552">
        <v>3.3113079999999999</v>
      </c>
      <c r="K552">
        <v>3.26085</v>
      </c>
      <c r="L552">
        <v>3.4432680000000002</v>
      </c>
      <c r="M552">
        <v>2.9201619999999999</v>
      </c>
      <c r="N552">
        <v>3.235992</v>
      </c>
      <c r="O552">
        <v>1.5181800000000001</v>
      </c>
      <c r="P552">
        <v>-0.69636299999999995</v>
      </c>
      <c r="Q552">
        <v>-2.4286620000000001</v>
      </c>
      <c r="R552">
        <v>-3.1073400000000002</v>
      </c>
      <c r="S552">
        <v>-3.5674800000000002</v>
      </c>
      <c r="T552">
        <v>-3.287147</v>
      </c>
      <c r="U552">
        <v>-2.0067599999999999</v>
      </c>
      <c r="V552">
        <v>5.5783199999999998E-2</v>
      </c>
      <c r="W552">
        <v>2.490151</v>
      </c>
      <c r="X552">
        <v>3.7858299999999998</v>
      </c>
      <c r="Y552">
        <v>4.346101</v>
      </c>
      <c r="Z552">
        <v>5.0387060000000004</v>
      </c>
      <c r="AA552">
        <v>5.4597410000000002</v>
      </c>
      <c r="AB552">
        <v>4.6954330000000004</v>
      </c>
      <c r="AC552">
        <v>4.1284140000000003</v>
      </c>
      <c r="AD552">
        <v>3.1640990000000002</v>
      </c>
      <c r="AE552">
        <v>-2.6489539999999998</v>
      </c>
      <c r="AF552">
        <v>-2.635507</v>
      </c>
      <c r="AG552">
        <v>-1.536054</v>
      </c>
      <c r="AH552">
        <v>-0.85217480000000001</v>
      </c>
      <c r="AI552">
        <v>-0.56646779999999997</v>
      </c>
      <c r="AJ552">
        <v>-9.9782399999999993E-2</v>
      </c>
      <c r="AK552">
        <v>-0.75254710000000002</v>
      </c>
      <c r="AL552">
        <v>7.4721200000000002E-2</v>
      </c>
      <c r="AM552">
        <v>4.5518400000000001E-2</v>
      </c>
      <c r="AN552">
        <v>-3.6105699999999998E-2</v>
      </c>
      <c r="AO552">
        <v>-0.22066849999999999</v>
      </c>
      <c r="AP552">
        <v>2.4983200000000001E-2</v>
      </c>
      <c r="AQ552">
        <v>-0.28420849999999998</v>
      </c>
      <c r="AR552">
        <v>-0.69502399999999998</v>
      </c>
      <c r="AS552">
        <v>-0.87800440000000002</v>
      </c>
      <c r="AT552">
        <v>-0.92199830000000005</v>
      </c>
      <c r="AU552">
        <v>-0.64112369999999996</v>
      </c>
      <c r="AV552">
        <v>-0.8908507</v>
      </c>
      <c r="AW552">
        <v>-0.67601549999999999</v>
      </c>
      <c r="AX552">
        <v>-0.1928512</v>
      </c>
      <c r="AY552">
        <v>0.18076919999999999</v>
      </c>
      <c r="AZ552">
        <v>-0.50604910000000003</v>
      </c>
      <c r="BA552">
        <v>-0.65448700000000004</v>
      </c>
      <c r="BB552">
        <v>-1.173853</v>
      </c>
      <c r="BC552">
        <v>-2.1112419999999998</v>
      </c>
      <c r="BD552">
        <v>-2.1426750000000001</v>
      </c>
      <c r="BE552">
        <v>-1.166722</v>
      </c>
      <c r="BF552">
        <v>-0.51513560000000003</v>
      </c>
      <c r="BG552">
        <v>-0.243231</v>
      </c>
      <c r="BH552">
        <v>0.15881229999999999</v>
      </c>
      <c r="BI552">
        <v>-0.48121510000000001</v>
      </c>
      <c r="BJ552">
        <v>0.30321710000000002</v>
      </c>
      <c r="BK552">
        <v>0.35951169999999999</v>
      </c>
      <c r="BL552">
        <v>0.29055950000000003</v>
      </c>
      <c r="BM552">
        <v>0.1516614</v>
      </c>
      <c r="BN552">
        <v>0.40428710000000001</v>
      </c>
      <c r="BO552">
        <v>8.0369599999999999E-2</v>
      </c>
      <c r="BP552">
        <v>-0.30781930000000002</v>
      </c>
      <c r="BQ552">
        <v>-0.50290230000000002</v>
      </c>
      <c r="BR552">
        <v>-0.55153529999999995</v>
      </c>
      <c r="BS552">
        <v>-0.30676239999999999</v>
      </c>
      <c r="BT552">
        <v>-0.56346989999999997</v>
      </c>
      <c r="BU552">
        <v>-0.38575700000000002</v>
      </c>
      <c r="BV552">
        <v>0.17210619999999999</v>
      </c>
      <c r="BW552">
        <v>0.60761120000000002</v>
      </c>
      <c r="BX552">
        <v>-1.7692599999999999E-2</v>
      </c>
      <c r="BY552">
        <v>-0.206453</v>
      </c>
      <c r="BZ552">
        <v>-0.73995789999999995</v>
      </c>
      <c r="CA552">
        <v>-1.7388250000000001</v>
      </c>
      <c r="CB552">
        <v>-1.8013410000000001</v>
      </c>
      <c r="CC552">
        <v>-0.9109235</v>
      </c>
      <c r="CD552">
        <v>-0.28170329999999999</v>
      </c>
      <c r="CE552">
        <v>-1.9358199999999999E-2</v>
      </c>
      <c r="CF552">
        <v>0.3379142</v>
      </c>
      <c r="CG552">
        <v>-0.29329129999999998</v>
      </c>
      <c r="CH552">
        <v>0.46147260000000001</v>
      </c>
      <c r="CI552">
        <v>0.57698249999999995</v>
      </c>
      <c r="CJ552">
        <v>0.51680680000000001</v>
      </c>
      <c r="CK552">
        <v>0.40953600000000001</v>
      </c>
      <c r="CL552">
        <v>0.66699180000000002</v>
      </c>
      <c r="CM552">
        <v>0.33287529999999999</v>
      </c>
      <c r="CN552">
        <v>-3.9642499999999997E-2</v>
      </c>
      <c r="CO552">
        <v>-0.24310780000000001</v>
      </c>
      <c r="CP552">
        <v>-0.29495379999999999</v>
      </c>
      <c r="CQ552">
        <v>-7.5184899999999999E-2</v>
      </c>
      <c r="CR552">
        <v>-0.336727</v>
      </c>
      <c r="CS552">
        <v>-0.1847249</v>
      </c>
      <c r="CT552">
        <v>0.42487459999999999</v>
      </c>
      <c r="CU552">
        <v>0.90324070000000001</v>
      </c>
      <c r="CV552">
        <v>0.32054159999999998</v>
      </c>
      <c r="CW552">
        <v>0.1038539</v>
      </c>
      <c r="CX552">
        <v>-0.43944329999999998</v>
      </c>
      <c r="CY552">
        <v>-1.3664080000000001</v>
      </c>
      <c r="CZ552">
        <v>-1.4600070000000001</v>
      </c>
      <c r="DA552">
        <v>-0.65512519999999996</v>
      </c>
      <c r="DB552">
        <v>-4.8271000000000001E-2</v>
      </c>
      <c r="DC552">
        <v>0.20451469999999999</v>
      </c>
      <c r="DD552">
        <v>0.51701609999999998</v>
      </c>
      <c r="DE552">
        <v>-0.1053675</v>
      </c>
      <c r="DF552">
        <v>0.6197281</v>
      </c>
      <c r="DG552">
        <v>0.79445330000000003</v>
      </c>
      <c r="DH552">
        <v>0.74305410000000005</v>
      </c>
      <c r="DI552">
        <v>0.66741059999999996</v>
      </c>
      <c r="DJ552">
        <v>0.92969659999999998</v>
      </c>
      <c r="DK552">
        <v>0.58538089999999998</v>
      </c>
      <c r="DL552">
        <v>0.2285344</v>
      </c>
      <c r="DM552">
        <v>1.6686800000000002E-2</v>
      </c>
      <c r="DN552">
        <v>-3.8372299999999998E-2</v>
      </c>
      <c r="DO552">
        <v>0.1563927</v>
      </c>
      <c r="DP552">
        <v>-0.109984</v>
      </c>
      <c r="DQ552">
        <v>1.63073E-2</v>
      </c>
      <c r="DR552">
        <v>0.67764310000000005</v>
      </c>
      <c r="DS552">
        <v>1.1988700000000001</v>
      </c>
      <c r="DT552">
        <v>0.65877589999999997</v>
      </c>
      <c r="DU552">
        <v>0.4141609</v>
      </c>
      <c r="DV552">
        <v>-0.13892879999999999</v>
      </c>
      <c r="DW552">
        <v>-0.82869610000000005</v>
      </c>
      <c r="DX552">
        <v>-0.96717509999999995</v>
      </c>
      <c r="DY552">
        <v>-0.28579310000000002</v>
      </c>
      <c r="DZ552">
        <v>0.28876810000000003</v>
      </c>
      <c r="EA552">
        <v>0.52775150000000004</v>
      </c>
      <c r="EB552">
        <v>0.77561069999999999</v>
      </c>
      <c r="EC552">
        <v>0.16596459999999999</v>
      </c>
      <c r="ED552">
        <v>0.84822399999999998</v>
      </c>
      <c r="EE552">
        <v>1.108447</v>
      </c>
      <c r="EF552">
        <v>1.0697190000000001</v>
      </c>
      <c r="EG552">
        <v>1.0397400000000001</v>
      </c>
      <c r="EH552">
        <v>1.3089999999999999</v>
      </c>
      <c r="EI552">
        <v>0.949959</v>
      </c>
      <c r="EJ552">
        <v>0.61573909999999998</v>
      </c>
      <c r="EK552">
        <v>0.3917889</v>
      </c>
      <c r="EL552">
        <v>0.33209060000000001</v>
      </c>
      <c r="EM552">
        <v>0.49075390000000002</v>
      </c>
      <c r="EN552">
        <v>0.2173968</v>
      </c>
      <c r="EO552">
        <v>0.3065658</v>
      </c>
      <c r="EP552">
        <v>1.0426010000000001</v>
      </c>
      <c r="EQ552">
        <v>1.625712</v>
      </c>
      <c r="ER552">
        <v>1.147132</v>
      </c>
      <c r="ES552">
        <v>0.86219500000000004</v>
      </c>
      <c r="ET552">
        <v>0.29496640000000002</v>
      </c>
      <c r="EU552">
        <v>36.646949999999997</v>
      </c>
      <c r="EV552">
        <v>39.928269999999998</v>
      </c>
      <c r="EW552">
        <v>39.920819999999999</v>
      </c>
      <c r="EX552">
        <v>42.752209999999998</v>
      </c>
      <c r="EY552">
        <v>36.176990000000004</v>
      </c>
      <c r="EZ552">
        <v>37.591520000000003</v>
      </c>
      <c r="FA552">
        <v>35.093150000000001</v>
      </c>
      <c r="FB552">
        <v>32.565910000000002</v>
      </c>
      <c r="FC552">
        <v>39.767119999999998</v>
      </c>
      <c r="FD552">
        <v>47.73498</v>
      </c>
      <c r="FE552">
        <v>52.539819999999999</v>
      </c>
      <c r="FF552">
        <v>54.210059999999999</v>
      </c>
      <c r="FG552">
        <v>56.82114</v>
      </c>
      <c r="FH552">
        <v>58.819749999999999</v>
      </c>
      <c r="FI552">
        <v>58.218910000000001</v>
      </c>
      <c r="FJ552">
        <v>57.22916</v>
      </c>
      <c r="FK552">
        <v>54.842109999999998</v>
      </c>
      <c r="FL552">
        <v>49.898000000000003</v>
      </c>
      <c r="FM552">
        <v>47.31532</v>
      </c>
      <c r="FN552">
        <v>44.710760000000001</v>
      </c>
      <c r="FO552">
        <v>42.100140000000003</v>
      </c>
      <c r="FP552">
        <v>41.673499999999997</v>
      </c>
      <c r="FQ552">
        <v>37.268749999999997</v>
      </c>
      <c r="FR552">
        <v>39.192830000000001</v>
      </c>
      <c r="FS552">
        <v>4.1085409999999998</v>
      </c>
      <c r="FT552">
        <v>0.218167</v>
      </c>
      <c r="FU552">
        <v>0.29237239999999998</v>
      </c>
    </row>
    <row r="553" spans="1:177" x14ac:dyDescent="0.3">
      <c r="A553" t="s">
        <v>226</v>
      </c>
      <c r="B553" t="s">
        <v>0</v>
      </c>
      <c r="C553" t="s">
        <v>276</v>
      </c>
      <c r="D553" s="30" t="s">
        <v>246</v>
      </c>
      <c r="E553" t="s">
        <v>220</v>
      </c>
      <c r="F553">
        <v>1416</v>
      </c>
      <c r="G553">
        <v>1.6568780000000001</v>
      </c>
      <c r="H553">
        <v>1.5419449999999999</v>
      </c>
      <c r="I553">
        <v>1.931003</v>
      </c>
      <c r="J553">
        <v>2.3334630000000001</v>
      </c>
      <c r="K553">
        <v>2.2151909999999999</v>
      </c>
      <c r="L553">
        <v>2.0197539999999998</v>
      </c>
      <c r="M553">
        <v>1.483444</v>
      </c>
      <c r="N553">
        <v>1.630949</v>
      </c>
      <c r="O553">
        <v>0.7019841</v>
      </c>
      <c r="P553">
        <v>-0.3634714</v>
      </c>
      <c r="Q553">
        <v>-1.110762</v>
      </c>
      <c r="R553">
        <v>-1.1584779999999999</v>
      </c>
      <c r="S553">
        <v>-1.7346509999999999</v>
      </c>
      <c r="T553">
        <v>-1.360382</v>
      </c>
      <c r="U553">
        <v>-0.73711649999999995</v>
      </c>
      <c r="V553">
        <v>0.7965795</v>
      </c>
      <c r="W553">
        <v>1.9468970000000001</v>
      </c>
      <c r="X553">
        <v>1.9969110000000001</v>
      </c>
      <c r="Y553">
        <v>2.4728379999999999</v>
      </c>
      <c r="Z553">
        <v>2.683996</v>
      </c>
      <c r="AA553">
        <v>3.0906769999999999</v>
      </c>
      <c r="AB553">
        <v>2.6518199999999998</v>
      </c>
      <c r="AC553">
        <v>2.3628019999999998</v>
      </c>
      <c r="AD553">
        <v>1.6659459999999999</v>
      </c>
      <c r="AE553">
        <v>-2.331102</v>
      </c>
      <c r="AF553">
        <v>-2.157511</v>
      </c>
      <c r="AG553">
        <v>-1.3136410000000001</v>
      </c>
      <c r="AH553">
        <v>-0.39938590000000002</v>
      </c>
      <c r="AI553">
        <v>-0.15625890000000001</v>
      </c>
      <c r="AJ553">
        <v>-0.2307091</v>
      </c>
      <c r="AK553">
        <v>-0.66413920000000004</v>
      </c>
      <c r="AL553">
        <v>-0.37964389999999998</v>
      </c>
      <c r="AM553">
        <v>-0.2483426</v>
      </c>
      <c r="AN553">
        <v>-5.1304900000000001E-2</v>
      </c>
      <c r="AO553">
        <v>-8.7687500000000002E-2</v>
      </c>
      <c r="AP553">
        <v>0.31576700000000002</v>
      </c>
      <c r="AQ553">
        <v>-1.8833999999999999E-3</v>
      </c>
      <c r="AR553">
        <v>-8.6111499999999994E-2</v>
      </c>
      <c r="AS553">
        <v>-0.2433052</v>
      </c>
      <c r="AT553">
        <v>7.6663999999999996E-2</v>
      </c>
      <c r="AU553">
        <v>-0.1064068</v>
      </c>
      <c r="AV553">
        <v>-0.9626557</v>
      </c>
      <c r="AW553">
        <v>-0.64352370000000003</v>
      </c>
      <c r="AX553">
        <v>-0.64990930000000002</v>
      </c>
      <c r="AY553">
        <v>-0.28308650000000002</v>
      </c>
      <c r="AZ553">
        <v>-0.84882230000000003</v>
      </c>
      <c r="BA553">
        <v>-0.84862130000000002</v>
      </c>
      <c r="BB553">
        <v>-1.2064900000000001</v>
      </c>
      <c r="BC553">
        <v>-1.8035300000000001</v>
      </c>
      <c r="BD553">
        <v>-1.679616</v>
      </c>
      <c r="BE553">
        <v>-0.88858899999999996</v>
      </c>
      <c r="BF553">
        <v>-8.8114799999999993E-2</v>
      </c>
      <c r="BG553">
        <v>5.64553E-2</v>
      </c>
      <c r="BH553">
        <v>-5.6849999999999999E-4</v>
      </c>
      <c r="BI553">
        <v>-0.52254389999999995</v>
      </c>
      <c r="BJ553">
        <v>-0.19930510000000001</v>
      </c>
      <c r="BK553">
        <v>-8.6991700000000005E-2</v>
      </c>
      <c r="BL553">
        <v>0.1137509</v>
      </c>
      <c r="BM553">
        <v>0.21323690000000001</v>
      </c>
      <c r="BN553">
        <v>0.69347099999999995</v>
      </c>
      <c r="BO553">
        <v>0.28484799999999999</v>
      </c>
      <c r="BP553">
        <v>0.23966090000000001</v>
      </c>
      <c r="BQ553">
        <v>3.2423500000000001E-2</v>
      </c>
      <c r="BR553">
        <v>0.33395089999999999</v>
      </c>
      <c r="BS553">
        <v>0.16469610000000001</v>
      </c>
      <c r="BT553">
        <v>-0.71698729999999999</v>
      </c>
      <c r="BU553">
        <v>-0.43565500000000001</v>
      </c>
      <c r="BV553">
        <v>-0.33624589999999999</v>
      </c>
      <c r="BW553">
        <v>6.8551600000000004E-2</v>
      </c>
      <c r="BX553">
        <v>-0.34573470000000001</v>
      </c>
      <c r="BY553">
        <v>-0.35817939999999998</v>
      </c>
      <c r="BZ553">
        <v>-0.74216910000000003</v>
      </c>
      <c r="CA553">
        <v>-1.4381349999999999</v>
      </c>
      <c r="CB553">
        <v>-1.348627</v>
      </c>
      <c r="CC553">
        <v>-0.59419920000000004</v>
      </c>
      <c r="CD553">
        <v>0.12747059999999999</v>
      </c>
      <c r="CE553">
        <v>0.2037805</v>
      </c>
      <c r="CF553">
        <v>0.1588261</v>
      </c>
      <c r="CG553">
        <v>-0.42447550000000001</v>
      </c>
      <c r="CH553">
        <v>-7.4402999999999997E-2</v>
      </c>
      <c r="CI553">
        <v>2.4759400000000001E-2</v>
      </c>
      <c r="CJ553">
        <v>0.2280681</v>
      </c>
      <c r="CK553">
        <v>0.42165629999999998</v>
      </c>
      <c r="CL553">
        <v>0.95506760000000002</v>
      </c>
      <c r="CM553">
        <v>0.48343730000000001</v>
      </c>
      <c r="CN553">
        <v>0.46528989999999998</v>
      </c>
      <c r="CO553">
        <v>0.22339239999999999</v>
      </c>
      <c r="CP553">
        <v>0.51214700000000002</v>
      </c>
      <c r="CQ553">
        <v>0.35246100000000002</v>
      </c>
      <c r="CR553">
        <v>-0.54683800000000005</v>
      </c>
      <c r="CS553">
        <v>-0.2916858</v>
      </c>
      <c r="CT553">
        <v>-0.1190036</v>
      </c>
      <c r="CU553">
        <v>0.31209510000000001</v>
      </c>
      <c r="CV553">
        <v>2.7022999999999999E-3</v>
      </c>
      <c r="CW553">
        <v>-1.8500900000000001E-2</v>
      </c>
      <c r="CX553">
        <v>-0.42058210000000001</v>
      </c>
      <c r="CY553">
        <v>-1.0727390000000001</v>
      </c>
      <c r="CZ553">
        <v>-1.017639</v>
      </c>
      <c r="DA553">
        <v>-0.2998094</v>
      </c>
      <c r="DB553">
        <v>0.34305600000000003</v>
      </c>
      <c r="DC553">
        <v>0.35110570000000002</v>
      </c>
      <c r="DD553">
        <v>0.31822070000000002</v>
      </c>
      <c r="DE553">
        <v>-0.32640710000000001</v>
      </c>
      <c r="DF553">
        <v>5.0499099999999998E-2</v>
      </c>
      <c r="DG553">
        <v>0.13651060000000001</v>
      </c>
      <c r="DH553">
        <v>0.3423852</v>
      </c>
      <c r="DI553">
        <v>0.63007559999999996</v>
      </c>
      <c r="DJ553">
        <v>1.216664</v>
      </c>
      <c r="DK553">
        <v>0.68202660000000004</v>
      </c>
      <c r="DL553">
        <v>0.6909189</v>
      </c>
      <c r="DM553">
        <v>0.41436129999999999</v>
      </c>
      <c r="DN553">
        <v>0.69034309999999999</v>
      </c>
      <c r="DO553">
        <v>0.54022599999999998</v>
      </c>
      <c r="DP553">
        <v>-0.37668879999999999</v>
      </c>
      <c r="DQ553">
        <v>-0.1477166</v>
      </c>
      <c r="DR553">
        <v>9.8238699999999998E-2</v>
      </c>
      <c r="DS553">
        <v>0.55563870000000004</v>
      </c>
      <c r="DT553">
        <v>0.35113929999999999</v>
      </c>
      <c r="DU553">
        <v>0.32117770000000001</v>
      </c>
      <c r="DV553">
        <v>-9.8995100000000003E-2</v>
      </c>
      <c r="DW553">
        <v>-0.54516699999999996</v>
      </c>
      <c r="DX553">
        <v>-0.5397438</v>
      </c>
      <c r="DY553">
        <v>0.12524270000000001</v>
      </c>
      <c r="DZ553">
        <v>0.65432699999999999</v>
      </c>
      <c r="EA553">
        <v>0.56381990000000004</v>
      </c>
      <c r="EB553">
        <v>0.54836130000000005</v>
      </c>
      <c r="EC553">
        <v>-0.1848119</v>
      </c>
      <c r="ED553">
        <v>0.23083790000000001</v>
      </c>
      <c r="EE553">
        <v>0.2978615</v>
      </c>
      <c r="EF553">
        <v>0.50744100000000003</v>
      </c>
      <c r="EG553">
        <v>0.9310001</v>
      </c>
      <c r="EH553">
        <v>1.594368</v>
      </c>
      <c r="EI553">
        <v>0.96875800000000001</v>
      </c>
      <c r="EJ553">
        <v>1.016691</v>
      </c>
      <c r="EK553">
        <v>0.69009010000000004</v>
      </c>
      <c r="EL553">
        <v>0.94762999999999997</v>
      </c>
      <c r="EM553">
        <v>0.81132879999999996</v>
      </c>
      <c r="EN553">
        <v>-0.13102040000000001</v>
      </c>
      <c r="EO553">
        <v>6.01521E-2</v>
      </c>
      <c r="EP553">
        <v>0.41190209999999999</v>
      </c>
      <c r="EQ553">
        <v>0.90727679999999999</v>
      </c>
      <c r="ER553">
        <v>0.85422690000000001</v>
      </c>
      <c r="ES553">
        <v>0.8116196</v>
      </c>
      <c r="ET553">
        <v>0.36532540000000002</v>
      </c>
      <c r="EU553">
        <v>38.96799</v>
      </c>
      <c r="EV553">
        <v>37.983989999999999</v>
      </c>
      <c r="EW553">
        <v>37.96799</v>
      </c>
      <c r="EX553">
        <v>43.871949999999998</v>
      </c>
      <c r="EY553">
        <v>35.016010000000001</v>
      </c>
      <c r="EZ553">
        <v>37.96799</v>
      </c>
      <c r="FA553">
        <v>30.064019999999999</v>
      </c>
      <c r="FB553">
        <v>31.016010000000001</v>
      </c>
      <c r="FC553">
        <v>40.88796</v>
      </c>
      <c r="FD553">
        <v>48.839939999999999</v>
      </c>
      <c r="FE553">
        <v>52.88796</v>
      </c>
      <c r="FF553">
        <v>54.983989999999999</v>
      </c>
      <c r="FG553">
        <v>57.983989999999999</v>
      </c>
      <c r="FH553">
        <v>59.983989999999999</v>
      </c>
      <c r="FI553">
        <v>59</v>
      </c>
      <c r="FJ553">
        <v>58.016010000000001</v>
      </c>
      <c r="FK553">
        <v>56.016010000000001</v>
      </c>
      <c r="FL553">
        <v>53.016010000000001</v>
      </c>
      <c r="FM553">
        <v>50.064030000000002</v>
      </c>
      <c r="FN553">
        <v>48.983989999999999</v>
      </c>
      <c r="FO553">
        <v>45.983989999999999</v>
      </c>
      <c r="FP553">
        <v>45.919969999999999</v>
      </c>
      <c r="FQ553">
        <v>39.983989999999999</v>
      </c>
      <c r="FR553">
        <v>39.951979999999999</v>
      </c>
      <c r="FS553">
        <v>3.4110779999999998</v>
      </c>
      <c r="FT553">
        <v>0.1708682</v>
      </c>
      <c r="FU553">
        <v>0.24651039999999999</v>
      </c>
    </row>
    <row r="554" spans="1:177" x14ac:dyDescent="0.3">
      <c r="A554" t="s">
        <v>226</v>
      </c>
      <c r="B554" t="s">
        <v>0</v>
      </c>
      <c r="C554" t="s">
        <v>276</v>
      </c>
      <c r="D554" s="30" t="s">
        <v>246</v>
      </c>
      <c r="E554" t="s">
        <v>221</v>
      </c>
      <c r="F554">
        <v>899</v>
      </c>
      <c r="G554">
        <v>1.353221</v>
      </c>
      <c r="H554">
        <v>1.166507</v>
      </c>
      <c r="I554">
        <v>1.2035720000000001</v>
      </c>
      <c r="J554">
        <v>1.1463559999999999</v>
      </c>
      <c r="K554">
        <v>1.167368</v>
      </c>
      <c r="L554">
        <v>1.421802</v>
      </c>
      <c r="M554">
        <v>1.3438129999999999</v>
      </c>
      <c r="N554">
        <v>1.4636340000000001</v>
      </c>
      <c r="O554">
        <v>0.69021370000000004</v>
      </c>
      <c r="P554">
        <v>-0.35926799999999998</v>
      </c>
      <c r="Q554">
        <v>-1.2263710000000001</v>
      </c>
      <c r="R554">
        <v>-1.697117</v>
      </c>
      <c r="S554">
        <v>-1.715006</v>
      </c>
      <c r="T554">
        <v>-1.745215</v>
      </c>
      <c r="U554">
        <v>-1.13117</v>
      </c>
      <c r="V554">
        <v>-0.46388430000000003</v>
      </c>
      <c r="W554">
        <v>0.68162469999999997</v>
      </c>
      <c r="X554">
        <v>1.6320539999999999</v>
      </c>
      <c r="Y554">
        <v>1.768967</v>
      </c>
      <c r="Z554">
        <v>2.1863459999999999</v>
      </c>
      <c r="AA554">
        <v>2.2786369999999998</v>
      </c>
      <c r="AB554">
        <v>1.9668300000000001</v>
      </c>
      <c r="AC554">
        <v>1.6899500000000001</v>
      </c>
      <c r="AD554">
        <v>1.3970290000000001</v>
      </c>
      <c r="AE554">
        <v>-0.94068770000000002</v>
      </c>
      <c r="AF554">
        <v>-0.97724540000000004</v>
      </c>
      <c r="AG554">
        <v>-0.55918179999999995</v>
      </c>
      <c r="AH554">
        <v>-0.5582608</v>
      </c>
      <c r="AI554">
        <v>-0.43998710000000002</v>
      </c>
      <c r="AJ554">
        <v>-4.55652E-2</v>
      </c>
      <c r="AK554">
        <v>-0.27992929999999999</v>
      </c>
      <c r="AL554">
        <v>0.15993460000000001</v>
      </c>
      <c r="AM554">
        <v>5.2895400000000002E-2</v>
      </c>
      <c r="AN554">
        <v>-0.1136151</v>
      </c>
      <c r="AO554">
        <v>-0.28216590000000003</v>
      </c>
      <c r="AP554">
        <v>-0.33099149999999999</v>
      </c>
      <c r="AQ554">
        <v>-0.40201979999999998</v>
      </c>
      <c r="AR554">
        <v>-0.66220670000000004</v>
      </c>
      <c r="AS554">
        <v>-0.68928579999999995</v>
      </c>
      <c r="AT554">
        <v>-0.88137319999999997</v>
      </c>
      <c r="AU554">
        <v>-0.58217589999999997</v>
      </c>
      <c r="AV554">
        <v>-0.26851609999999998</v>
      </c>
      <c r="AW554">
        <v>-0.27899629999999997</v>
      </c>
      <c r="AX554">
        <v>6.7776600000000006E-2</v>
      </c>
      <c r="AY554">
        <v>8.1668000000000004E-2</v>
      </c>
      <c r="AZ554">
        <v>-0.1174582</v>
      </c>
      <c r="BA554">
        <v>-0.22903019999999999</v>
      </c>
      <c r="BB554">
        <v>-0.3991439</v>
      </c>
      <c r="BC554">
        <v>-0.67770770000000002</v>
      </c>
      <c r="BD554">
        <v>-0.72499820000000004</v>
      </c>
      <c r="BE554">
        <v>-0.41501120000000002</v>
      </c>
      <c r="BF554">
        <v>-0.38087690000000002</v>
      </c>
      <c r="BG554">
        <v>-0.25181700000000001</v>
      </c>
      <c r="BH554">
        <v>7.5840500000000005E-2</v>
      </c>
      <c r="BI554">
        <v>-9.7027699999999995E-2</v>
      </c>
      <c r="BJ554">
        <v>0.29250599999999999</v>
      </c>
      <c r="BK554">
        <v>0.26636680000000001</v>
      </c>
      <c r="BL554">
        <v>0.11158179999999999</v>
      </c>
      <c r="BM554">
        <v>-6.5167000000000003E-2</v>
      </c>
      <c r="BN554">
        <v>-0.15614349999999999</v>
      </c>
      <c r="BO554">
        <v>-0.18195910000000001</v>
      </c>
      <c r="BP554">
        <v>-0.44530540000000002</v>
      </c>
      <c r="BQ554">
        <v>-0.45930219999999999</v>
      </c>
      <c r="BR554">
        <v>-0.66208579999999995</v>
      </c>
      <c r="BS554">
        <v>-0.3889743</v>
      </c>
      <c r="BT554">
        <v>-7.1554300000000001E-2</v>
      </c>
      <c r="BU554">
        <v>-9.7259399999999996E-2</v>
      </c>
      <c r="BV554">
        <v>0.25971090000000002</v>
      </c>
      <c r="BW554">
        <v>0.33182909999999999</v>
      </c>
      <c r="BX554">
        <v>0.1018312</v>
      </c>
      <c r="BY554">
        <v>-5.1686999999999997E-2</v>
      </c>
      <c r="BZ554">
        <v>-0.22241379999999999</v>
      </c>
      <c r="CA554">
        <v>-0.49556850000000002</v>
      </c>
      <c r="CB554">
        <v>-0.55029260000000002</v>
      </c>
      <c r="CC554">
        <v>-0.31515910000000003</v>
      </c>
      <c r="CD554">
        <v>-0.25802130000000001</v>
      </c>
      <c r="CE554">
        <v>-0.1214909</v>
      </c>
      <c r="CF554">
        <v>0.1599256</v>
      </c>
      <c r="CG554">
        <v>2.9649399999999999E-2</v>
      </c>
      <c r="CH554">
        <v>0.38432460000000002</v>
      </c>
      <c r="CI554">
        <v>0.41421639999999998</v>
      </c>
      <c r="CJ554">
        <v>0.26755250000000003</v>
      </c>
      <c r="CK554">
        <v>8.5125800000000001E-2</v>
      </c>
      <c r="CL554">
        <v>-3.50443E-2</v>
      </c>
      <c r="CM554">
        <v>-2.9545700000000001E-2</v>
      </c>
      <c r="CN554">
        <v>-0.29508030000000002</v>
      </c>
      <c r="CO554">
        <v>-0.30001630000000001</v>
      </c>
      <c r="CP554">
        <v>-0.51020810000000005</v>
      </c>
      <c r="CQ554">
        <v>-0.25516339999999998</v>
      </c>
      <c r="CR554">
        <v>6.4860899999999999E-2</v>
      </c>
      <c r="CS554">
        <v>2.86111E-2</v>
      </c>
      <c r="CT554">
        <v>0.3926441</v>
      </c>
      <c r="CU554">
        <v>0.50508989999999998</v>
      </c>
      <c r="CV554">
        <v>0.2537104</v>
      </c>
      <c r="CW554">
        <v>7.1140400000000006E-2</v>
      </c>
      <c r="CX554">
        <v>-0.100011</v>
      </c>
      <c r="CY554">
        <v>-0.31342930000000002</v>
      </c>
      <c r="CZ554">
        <v>-0.375587</v>
      </c>
      <c r="DA554">
        <v>-0.215307</v>
      </c>
      <c r="DB554">
        <v>-0.1351657</v>
      </c>
      <c r="DC554">
        <v>8.8351000000000002E-3</v>
      </c>
      <c r="DD554">
        <v>0.2440108</v>
      </c>
      <c r="DE554">
        <v>0.15632650000000001</v>
      </c>
      <c r="DF554">
        <v>0.47614309999999999</v>
      </c>
      <c r="DG554">
        <v>0.56206599999999995</v>
      </c>
      <c r="DH554">
        <v>0.42352319999999999</v>
      </c>
      <c r="DI554">
        <v>0.23541870000000001</v>
      </c>
      <c r="DJ554">
        <v>8.6054900000000004E-2</v>
      </c>
      <c r="DK554">
        <v>0.1228677</v>
      </c>
      <c r="DL554">
        <v>-0.14485519999999999</v>
      </c>
      <c r="DM554">
        <v>-0.14073050000000001</v>
      </c>
      <c r="DN554">
        <v>-0.35833039999999999</v>
      </c>
      <c r="DO554">
        <v>-0.1213526</v>
      </c>
      <c r="DP554">
        <v>0.20127610000000001</v>
      </c>
      <c r="DQ554">
        <v>0.15448149999999999</v>
      </c>
      <c r="DR554">
        <v>0.52557719999999997</v>
      </c>
      <c r="DS554">
        <v>0.67835069999999997</v>
      </c>
      <c r="DT554">
        <v>0.40558959999999999</v>
      </c>
      <c r="DU554">
        <v>0.1939678</v>
      </c>
      <c r="DV554">
        <v>2.23918E-2</v>
      </c>
      <c r="DW554">
        <v>-5.0449300000000002E-2</v>
      </c>
      <c r="DX554">
        <v>-0.1233398</v>
      </c>
      <c r="DY554">
        <v>-7.1136400000000002E-2</v>
      </c>
      <c r="DZ554">
        <v>4.2218199999999997E-2</v>
      </c>
      <c r="EA554">
        <v>0.19700519999999999</v>
      </c>
      <c r="EB554">
        <v>0.36541639999999997</v>
      </c>
      <c r="EC554">
        <v>0.33922809999999998</v>
      </c>
      <c r="ED554">
        <v>0.60871450000000005</v>
      </c>
      <c r="EE554">
        <v>0.77553740000000004</v>
      </c>
      <c r="EF554">
        <v>0.64872010000000002</v>
      </c>
      <c r="EG554">
        <v>0.45241759999999998</v>
      </c>
      <c r="EH554">
        <v>0.26090289999999999</v>
      </c>
      <c r="EI554">
        <v>0.34292850000000002</v>
      </c>
      <c r="EJ554">
        <v>7.2046100000000002E-2</v>
      </c>
      <c r="EK554">
        <v>8.9252999999999999E-2</v>
      </c>
      <c r="EL554">
        <v>-0.1390431</v>
      </c>
      <c r="EM554">
        <v>7.1849099999999999E-2</v>
      </c>
      <c r="EN554">
        <v>0.39823789999999998</v>
      </c>
      <c r="EO554">
        <v>0.33621849999999998</v>
      </c>
      <c r="EP554">
        <v>0.71751160000000003</v>
      </c>
      <c r="EQ554">
        <v>0.92851189999999995</v>
      </c>
      <c r="ER554">
        <v>0.62487910000000002</v>
      </c>
      <c r="ES554">
        <v>0.371311</v>
      </c>
      <c r="ET554">
        <v>0.19912189999999999</v>
      </c>
      <c r="EU554">
        <v>33</v>
      </c>
      <c r="EV554">
        <v>42.983229999999999</v>
      </c>
      <c r="EW554">
        <v>42.989220000000003</v>
      </c>
      <c r="EX554">
        <v>40.992809999999999</v>
      </c>
      <c r="EY554">
        <v>38.001199999999997</v>
      </c>
      <c r="EZ554">
        <v>37</v>
      </c>
      <c r="FA554">
        <v>42.99521</v>
      </c>
      <c r="FB554">
        <v>35.001199999999997</v>
      </c>
      <c r="FC554">
        <v>38.005989999999997</v>
      </c>
      <c r="FD554">
        <v>45.998800000000003</v>
      </c>
      <c r="FE554">
        <v>51.992809999999999</v>
      </c>
      <c r="FF554">
        <v>52.994010000000003</v>
      </c>
      <c r="FG554">
        <v>54.994010000000003</v>
      </c>
      <c r="FH554">
        <v>56.99042</v>
      </c>
      <c r="FI554">
        <v>56.991619999999998</v>
      </c>
      <c r="FJ554">
        <v>55.992809999999999</v>
      </c>
      <c r="FK554">
        <v>52.997599999999998</v>
      </c>
      <c r="FL554">
        <v>44.998800000000003</v>
      </c>
      <c r="FM554">
        <v>42.996409999999997</v>
      </c>
      <c r="FN554">
        <v>37.996409999999997</v>
      </c>
      <c r="FO554">
        <v>35.997599999999998</v>
      </c>
      <c r="FP554">
        <v>35.001199999999997</v>
      </c>
      <c r="FQ554">
        <v>33.002400000000002</v>
      </c>
      <c r="FR554">
        <v>38</v>
      </c>
      <c r="FS554">
        <v>2.4766689999999998</v>
      </c>
      <c r="FT554">
        <v>0.13225700000000001</v>
      </c>
      <c r="FU554">
        <v>0.1680162</v>
      </c>
    </row>
    <row r="555" spans="1:177" x14ac:dyDescent="0.3">
      <c r="A555" t="s">
        <v>226</v>
      </c>
      <c r="B555" t="s">
        <v>0</v>
      </c>
      <c r="C555" t="s">
        <v>276</v>
      </c>
      <c r="D555" s="30" t="s">
        <v>247</v>
      </c>
      <c r="E555" t="s">
        <v>219</v>
      </c>
      <c r="F555">
        <v>2448</v>
      </c>
      <c r="G555">
        <v>6.474812</v>
      </c>
      <c r="H555">
        <v>6.4546460000000003</v>
      </c>
      <c r="I555">
        <v>5.0393819999999998</v>
      </c>
      <c r="J555">
        <v>4.24125</v>
      </c>
      <c r="K555">
        <v>3.6773980000000002</v>
      </c>
      <c r="L555">
        <v>2.975009</v>
      </c>
      <c r="M555">
        <v>3.2522139999999999</v>
      </c>
      <c r="N555">
        <v>2.6980550000000001</v>
      </c>
      <c r="O555">
        <v>1.7779780000000001</v>
      </c>
      <c r="P555">
        <v>0.49208780000000002</v>
      </c>
      <c r="Q555">
        <v>-1.3232219999999999</v>
      </c>
      <c r="R555">
        <v>-2.9506260000000002</v>
      </c>
      <c r="S555">
        <v>-5.3486289999999999</v>
      </c>
      <c r="T555">
        <v>-5.6043830000000003</v>
      </c>
      <c r="U555">
        <v>-4.3743949999999998</v>
      </c>
      <c r="V555">
        <v>-3.0169229999999998</v>
      </c>
      <c r="W555">
        <v>-0.55591259999999998</v>
      </c>
      <c r="X555">
        <v>2.5199669999999998</v>
      </c>
      <c r="Y555">
        <v>5.033112</v>
      </c>
      <c r="Z555">
        <v>6.2434390000000004</v>
      </c>
      <c r="AA555">
        <v>6.6799039999999996</v>
      </c>
      <c r="AB555">
        <v>6.8005060000000004</v>
      </c>
      <c r="AC555">
        <v>6.3838549999999996</v>
      </c>
      <c r="AD555">
        <v>5.084689</v>
      </c>
      <c r="AE555">
        <v>-2.9138799999999998</v>
      </c>
      <c r="AF555">
        <v>-2.6929780000000001</v>
      </c>
      <c r="AG555">
        <v>-2.2524060000000001</v>
      </c>
      <c r="AH555">
        <v>-1.81304</v>
      </c>
      <c r="AI555">
        <v>-1.3462810000000001</v>
      </c>
      <c r="AJ555">
        <v>-0.8828028</v>
      </c>
      <c r="AK555">
        <v>-0.58790629999999999</v>
      </c>
      <c r="AL555">
        <v>-0.3966266</v>
      </c>
      <c r="AM555">
        <v>-0.69562950000000001</v>
      </c>
      <c r="AN555">
        <v>-0.64676599999999995</v>
      </c>
      <c r="AO555">
        <v>-1.1604810000000001</v>
      </c>
      <c r="AP555">
        <v>-1.389737</v>
      </c>
      <c r="AQ555">
        <v>-1.4265060000000001</v>
      </c>
      <c r="AR555">
        <v>-2.2216939999999998</v>
      </c>
      <c r="AS555">
        <v>-2.1349279999999999</v>
      </c>
      <c r="AT555">
        <v>-2.351019</v>
      </c>
      <c r="AU555">
        <v>-1.537334</v>
      </c>
      <c r="AV555">
        <v>-0.83208369999999998</v>
      </c>
      <c r="AW555">
        <v>-0.68650359999999999</v>
      </c>
      <c r="AX555">
        <v>-0.81681360000000003</v>
      </c>
      <c r="AY555">
        <v>-0.74095820000000001</v>
      </c>
      <c r="AZ555">
        <v>-0.65796089999999996</v>
      </c>
      <c r="BA555">
        <v>-0.73522509999999996</v>
      </c>
      <c r="BB555">
        <v>-0.90199289999999999</v>
      </c>
      <c r="BC555">
        <v>-2.02895</v>
      </c>
      <c r="BD555">
        <v>-1.78</v>
      </c>
      <c r="BE555">
        <v>-1.745431</v>
      </c>
      <c r="BF555">
        <v>-1.3516520000000001</v>
      </c>
      <c r="BG555">
        <v>-0.86237620000000004</v>
      </c>
      <c r="BH555">
        <v>-0.66032299999999999</v>
      </c>
      <c r="BI555">
        <v>-0.13648540000000001</v>
      </c>
      <c r="BJ555">
        <v>-7.8286099999999997E-2</v>
      </c>
      <c r="BK555">
        <v>-0.35191679999999997</v>
      </c>
      <c r="BL555">
        <v>-0.23534459999999999</v>
      </c>
      <c r="BM555">
        <v>-0.67720910000000001</v>
      </c>
      <c r="BN555">
        <v>-0.86723689999999998</v>
      </c>
      <c r="BO555">
        <v>-0.73260309999999995</v>
      </c>
      <c r="BP555">
        <v>-1.554756</v>
      </c>
      <c r="BQ555">
        <v>-1.4540550000000001</v>
      </c>
      <c r="BR555">
        <v>-1.5398890000000001</v>
      </c>
      <c r="BS555">
        <v>-0.83395030000000003</v>
      </c>
      <c r="BT555">
        <v>-0.33109660000000002</v>
      </c>
      <c r="BU555">
        <v>-0.1091181</v>
      </c>
      <c r="BV555">
        <v>-0.1747881</v>
      </c>
      <c r="BW555">
        <v>-0.1086338</v>
      </c>
      <c r="BX555">
        <v>-0.1049028</v>
      </c>
      <c r="BY555">
        <v>-0.15036440000000001</v>
      </c>
      <c r="BZ555">
        <v>-0.50037319999999996</v>
      </c>
      <c r="CA555">
        <v>-1.4160509999999999</v>
      </c>
      <c r="CB555">
        <v>-1.147675</v>
      </c>
      <c r="CC555">
        <v>-1.3943019999999999</v>
      </c>
      <c r="CD555">
        <v>-1.0320959999999999</v>
      </c>
      <c r="CE555">
        <v>-0.52722500000000005</v>
      </c>
      <c r="CF555">
        <v>-0.50623410000000002</v>
      </c>
      <c r="CG555">
        <v>0.1761674</v>
      </c>
      <c r="CH555">
        <v>0.1421955</v>
      </c>
      <c r="CI555">
        <v>-0.1138624</v>
      </c>
      <c r="CJ555">
        <v>4.9604500000000003E-2</v>
      </c>
      <c r="CK555">
        <v>-0.34249629999999998</v>
      </c>
      <c r="CL555">
        <v>-0.50535450000000004</v>
      </c>
      <c r="CM555">
        <v>-0.2520078</v>
      </c>
      <c r="CN555">
        <v>-1.0928370000000001</v>
      </c>
      <c r="CO555">
        <v>-0.98248440000000004</v>
      </c>
      <c r="CP555">
        <v>-0.97810260000000004</v>
      </c>
      <c r="CQ555">
        <v>-0.34678890000000001</v>
      </c>
      <c r="CR555">
        <v>1.58855E-2</v>
      </c>
      <c r="CS555">
        <v>0.29077730000000002</v>
      </c>
      <c r="CT555">
        <v>0.26987679999999997</v>
      </c>
      <c r="CU555">
        <v>0.3293121</v>
      </c>
      <c r="CV555">
        <v>0.27814359999999999</v>
      </c>
      <c r="CW555">
        <v>0.2547084</v>
      </c>
      <c r="CX555">
        <v>-0.22221260000000001</v>
      </c>
      <c r="CY555">
        <v>-0.80315139999999996</v>
      </c>
      <c r="CZ555">
        <v>-0.51534899999999995</v>
      </c>
      <c r="DA555">
        <v>-1.043172</v>
      </c>
      <c r="DB555">
        <v>-0.71254019999999996</v>
      </c>
      <c r="DC555">
        <v>-0.19207379999999999</v>
      </c>
      <c r="DD555">
        <v>-0.35214529999999999</v>
      </c>
      <c r="DE555">
        <v>0.48882009999999998</v>
      </c>
      <c r="DF555">
        <v>0.36267709999999997</v>
      </c>
      <c r="DG555">
        <v>0.124192</v>
      </c>
      <c r="DH555">
        <v>0.33455370000000001</v>
      </c>
      <c r="DI555">
        <v>-7.7834999999999996E-3</v>
      </c>
      <c r="DJ555">
        <v>-0.14347219999999999</v>
      </c>
      <c r="DK555">
        <v>0.2285875</v>
      </c>
      <c r="DL555">
        <v>-0.63091730000000001</v>
      </c>
      <c r="DM555">
        <v>-0.51091359999999997</v>
      </c>
      <c r="DN555">
        <v>-0.41631639999999998</v>
      </c>
      <c r="DO555">
        <v>0.14037259999999999</v>
      </c>
      <c r="DP555">
        <v>0.36286760000000001</v>
      </c>
      <c r="DQ555">
        <v>0.69067259999999997</v>
      </c>
      <c r="DR555">
        <v>0.71454169999999995</v>
      </c>
      <c r="DS555">
        <v>0.767258</v>
      </c>
      <c r="DT555">
        <v>0.66119000000000006</v>
      </c>
      <c r="DU555">
        <v>0.65978119999999996</v>
      </c>
      <c r="DV555">
        <v>5.5947999999999998E-2</v>
      </c>
      <c r="DW555">
        <v>8.1777900000000001E-2</v>
      </c>
      <c r="DX555">
        <v>0.3976288</v>
      </c>
      <c r="DY555">
        <v>-0.53619760000000005</v>
      </c>
      <c r="DZ555">
        <v>-0.25115199999999999</v>
      </c>
      <c r="EA555">
        <v>0.29183130000000002</v>
      </c>
      <c r="EB555">
        <v>-0.12966539999999999</v>
      </c>
      <c r="EC555">
        <v>0.94024099999999999</v>
      </c>
      <c r="ED555">
        <v>0.6810176</v>
      </c>
      <c r="EE555">
        <v>0.46790470000000001</v>
      </c>
      <c r="EF555">
        <v>0.74597500000000005</v>
      </c>
      <c r="EG555">
        <v>0.47548869999999999</v>
      </c>
      <c r="EH555">
        <v>0.37902839999999999</v>
      </c>
      <c r="EI555">
        <v>0.9224907</v>
      </c>
      <c r="EJ555">
        <v>3.6020900000000002E-2</v>
      </c>
      <c r="EK555">
        <v>0.16995969999999999</v>
      </c>
      <c r="EL555">
        <v>0.39481359999999999</v>
      </c>
      <c r="EM555">
        <v>0.84375639999999996</v>
      </c>
      <c r="EN555">
        <v>0.86385460000000003</v>
      </c>
      <c r="EO555">
        <v>1.2680579999999999</v>
      </c>
      <c r="EP555">
        <v>1.3565670000000001</v>
      </c>
      <c r="EQ555">
        <v>1.3995820000000001</v>
      </c>
      <c r="ER555">
        <v>1.214248</v>
      </c>
      <c r="ES555">
        <v>1.244642</v>
      </c>
      <c r="ET555">
        <v>0.45756770000000002</v>
      </c>
      <c r="EU555">
        <v>75.423559999999995</v>
      </c>
      <c r="EV555">
        <v>75.220129999999997</v>
      </c>
      <c r="EW555">
        <v>73.432749999999999</v>
      </c>
      <c r="EX555">
        <v>72.048869999999994</v>
      </c>
      <c r="EY555">
        <v>70.659980000000004</v>
      </c>
      <c r="EZ555">
        <v>70.626559999999998</v>
      </c>
      <c r="FA555">
        <v>69.239350000000002</v>
      </c>
      <c r="FB555">
        <v>71.42022</v>
      </c>
      <c r="FC555">
        <v>75.602760000000004</v>
      </c>
      <c r="FD555">
        <v>81.379279999999994</v>
      </c>
      <c r="FE555">
        <v>85.979110000000006</v>
      </c>
      <c r="FF555">
        <v>87.418959999999998</v>
      </c>
      <c r="FG555">
        <v>88.236429999999999</v>
      </c>
      <c r="FH555">
        <v>88.036339999999996</v>
      </c>
      <c r="FI555">
        <v>88.801169999999999</v>
      </c>
      <c r="FJ555">
        <v>89.212620000000001</v>
      </c>
      <c r="FK555">
        <v>89.210949999999997</v>
      </c>
      <c r="FL555">
        <v>84.823719999999994</v>
      </c>
      <c r="FM555">
        <v>81.634919999999994</v>
      </c>
      <c r="FN555">
        <v>78.231830000000002</v>
      </c>
      <c r="FO555">
        <v>74.041349999999994</v>
      </c>
      <c r="FP555">
        <v>70.854219999999998</v>
      </c>
      <c r="FQ555">
        <v>70.039680000000004</v>
      </c>
      <c r="FR555">
        <v>70.034670000000006</v>
      </c>
      <c r="FS555">
        <v>7.977754</v>
      </c>
      <c r="FT555">
        <v>0.44017529999999999</v>
      </c>
      <c r="FU555">
        <v>0.60182219999999997</v>
      </c>
    </row>
    <row r="556" spans="1:177" x14ac:dyDescent="0.3">
      <c r="A556" t="s">
        <v>226</v>
      </c>
      <c r="B556" t="s">
        <v>0</v>
      </c>
      <c r="C556" t="s">
        <v>276</v>
      </c>
      <c r="D556" s="30" t="s">
        <v>247</v>
      </c>
      <c r="E556" t="s">
        <v>220</v>
      </c>
      <c r="F556">
        <v>1490</v>
      </c>
      <c r="G556">
        <v>3.7504</v>
      </c>
      <c r="H556">
        <v>3.8145120000000001</v>
      </c>
      <c r="I556">
        <v>2.5998929999999998</v>
      </c>
      <c r="J556">
        <v>1.9193210000000001</v>
      </c>
      <c r="K556">
        <v>1.9981549999999999</v>
      </c>
      <c r="L556">
        <v>2.0133130000000001</v>
      </c>
      <c r="M556">
        <v>2.1098949999999999</v>
      </c>
      <c r="N556">
        <v>1.5483340000000001</v>
      </c>
      <c r="O556">
        <v>1.1200509999999999</v>
      </c>
      <c r="P556">
        <v>6.1115700000000002E-2</v>
      </c>
      <c r="Q556">
        <v>-0.40870679999999998</v>
      </c>
      <c r="R556">
        <v>-1.343744</v>
      </c>
      <c r="S556">
        <v>-2.9863209999999998</v>
      </c>
      <c r="T556">
        <v>-3.4530120000000002</v>
      </c>
      <c r="U556">
        <v>-2.6971069999999999</v>
      </c>
      <c r="V556">
        <v>-1.849847</v>
      </c>
      <c r="W556">
        <v>-0.59489309999999995</v>
      </c>
      <c r="X556">
        <v>0.97402619999999995</v>
      </c>
      <c r="Y556">
        <v>3.4538540000000002</v>
      </c>
      <c r="Z556">
        <v>3.7971080000000001</v>
      </c>
      <c r="AA556">
        <v>4.4559490000000004</v>
      </c>
      <c r="AB556">
        <v>4.4323540000000001</v>
      </c>
      <c r="AC556">
        <v>4.2856139999999998</v>
      </c>
      <c r="AD556">
        <v>3.0748570000000002</v>
      </c>
      <c r="AE556">
        <v>-2.7615769999999999</v>
      </c>
      <c r="AF556">
        <v>-2.7274240000000001</v>
      </c>
      <c r="AG556">
        <v>-2.1588259999999999</v>
      </c>
      <c r="AH556">
        <v>-2.0931609999999998</v>
      </c>
      <c r="AI556">
        <v>-1.1831020000000001</v>
      </c>
      <c r="AJ556">
        <v>-0.42711179999999999</v>
      </c>
      <c r="AK556">
        <v>5.8429200000000001E-2</v>
      </c>
      <c r="AL556">
        <v>-0.2317284</v>
      </c>
      <c r="AM556">
        <v>-0.4434748</v>
      </c>
      <c r="AN556">
        <v>-0.73400180000000004</v>
      </c>
      <c r="AO556">
        <v>-0.69476119999999997</v>
      </c>
      <c r="AP556">
        <v>-0.74947989999999998</v>
      </c>
      <c r="AQ556">
        <v>-0.50122169999999999</v>
      </c>
      <c r="AR556">
        <v>-1.4884250000000001</v>
      </c>
      <c r="AS556">
        <v>-1.2786960000000001</v>
      </c>
      <c r="AT556">
        <v>-1.144906</v>
      </c>
      <c r="AU556">
        <v>-0.76831020000000005</v>
      </c>
      <c r="AV556">
        <v>-0.7345102</v>
      </c>
      <c r="AW556">
        <v>7.3169200000000004E-2</v>
      </c>
      <c r="AX556">
        <v>-0.12525510000000001</v>
      </c>
      <c r="AY556">
        <v>-0.15364939999999999</v>
      </c>
      <c r="AZ556">
        <v>-0.34584779999999998</v>
      </c>
      <c r="BA556">
        <v>-0.26634930000000001</v>
      </c>
      <c r="BB556">
        <v>-0.56727859999999997</v>
      </c>
      <c r="BC556">
        <v>-1.7269270000000001</v>
      </c>
      <c r="BD556">
        <v>-1.571455</v>
      </c>
      <c r="BE556">
        <v>-1.623901</v>
      </c>
      <c r="BF556">
        <v>-1.6009180000000001</v>
      </c>
      <c r="BG556">
        <v>-0.82947579999999999</v>
      </c>
      <c r="BH556">
        <v>-0.2378506</v>
      </c>
      <c r="BI556">
        <v>0.17911560000000001</v>
      </c>
      <c r="BJ556">
        <v>-8.8082999999999995E-2</v>
      </c>
      <c r="BK556">
        <v>-0.226547</v>
      </c>
      <c r="BL556">
        <v>-0.4343477</v>
      </c>
      <c r="BM556">
        <v>-0.29288029999999998</v>
      </c>
      <c r="BN556">
        <v>-0.30621169999999998</v>
      </c>
      <c r="BO556">
        <v>2.1651400000000001E-2</v>
      </c>
      <c r="BP556">
        <v>-0.87167329999999998</v>
      </c>
      <c r="BQ556">
        <v>-0.75917140000000005</v>
      </c>
      <c r="BR556">
        <v>-0.59014310000000003</v>
      </c>
      <c r="BS556">
        <v>-0.36825200000000002</v>
      </c>
      <c r="BT556">
        <v>-0.37677100000000002</v>
      </c>
      <c r="BU556">
        <v>0.5374989</v>
      </c>
      <c r="BV556">
        <v>0.17115250000000001</v>
      </c>
      <c r="BW556">
        <v>0.35215590000000002</v>
      </c>
      <c r="BX556">
        <v>0.18100050000000001</v>
      </c>
      <c r="BY556">
        <v>0.24267140000000001</v>
      </c>
      <c r="BZ556">
        <v>-0.30743379999999998</v>
      </c>
      <c r="CA556">
        <v>-1.0103310000000001</v>
      </c>
      <c r="CB556">
        <v>-0.77083369999999996</v>
      </c>
      <c r="CC556">
        <v>-1.2534130000000001</v>
      </c>
      <c r="CD556">
        <v>-1.259992</v>
      </c>
      <c r="CE556">
        <v>-0.58455509999999999</v>
      </c>
      <c r="CF556">
        <v>-0.1067688</v>
      </c>
      <c r="CG556">
        <v>0.26270270000000001</v>
      </c>
      <c r="CH556">
        <v>1.1405500000000001E-2</v>
      </c>
      <c r="CI556">
        <v>-7.6303499999999996E-2</v>
      </c>
      <c r="CJ556">
        <v>-0.22680819999999999</v>
      </c>
      <c r="CK556">
        <v>-1.4538799999999999E-2</v>
      </c>
      <c r="CL556">
        <v>7.9460000000000002E-4</v>
      </c>
      <c r="CM556">
        <v>0.38379180000000002</v>
      </c>
      <c r="CN556">
        <v>-0.4445132</v>
      </c>
      <c r="CO556">
        <v>-0.39935019999999999</v>
      </c>
      <c r="CP556">
        <v>-0.20591609999999999</v>
      </c>
      <c r="CQ556">
        <v>-9.1173000000000004E-2</v>
      </c>
      <c r="CR556">
        <v>-0.1290019</v>
      </c>
      <c r="CS556">
        <v>0.85909219999999997</v>
      </c>
      <c r="CT556">
        <v>0.37644359999999999</v>
      </c>
      <c r="CU556">
        <v>0.70247519999999997</v>
      </c>
      <c r="CV556">
        <v>0.54589410000000005</v>
      </c>
      <c r="CW556">
        <v>0.59521749999999995</v>
      </c>
      <c r="CX556">
        <v>-0.1274661</v>
      </c>
      <c r="CY556">
        <v>-0.29373569999999999</v>
      </c>
      <c r="CZ556">
        <v>2.97872E-2</v>
      </c>
      <c r="DA556">
        <v>-0.88292559999999998</v>
      </c>
      <c r="DB556">
        <v>-0.91906679999999996</v>
      </c>
      <c r="DC556">
        <v>-0.3396344</v>
      </c>
      <c r="DD556">
        <v>2.4312899999999998E-2</v>
      </c>
      <c r="DE556">
        <v>0.34628979999999998</v>
      </c>
      <c r="DF556">
        <v>0.1108939</v>
      </c>
      <c r="DG556">
        <v>7.3940000000000006E-2</v>
      </c>
      <c r="DH556">
        <v>-1.92686E-2</v>
      </c>
      <c r="DI556">
        <v>0.2638027</v>
      </c>
      <c r="DJ556">
        <v>0.30780079999999999</v>
      </c>
      <c r="DK556">
        <v>0.74593209999999999</v>
      </c>
      <c r="DL556">
        <v>-1.7353199999999999E-2</v>
      </c>
      <c r="DM556">
        <v>-3.9529000000000002E-2</v>
      </c>
      <c r="DN556">
        <v>0.17831089999999999</v>
      </c>
      <c r="DO556">
        <v>0.18590609999999999</v>
      </c>
      <c r="DP556">
        <v>0.1187671</v>
      </c>
      <c r="DQ556">
        <v>1.1806859999999999</v>
      </c>
      <c r="DR556">
        <v>0.58173459999999999</v>
      </c>
      <c r="DS556">
        <v>1.052794</v>
      </c>
      <c r="DT556">
        <v>0.91078760000000003</v>
      </c>
      <c r="DU556">
        <v>0.94776369999999999</v>
      </c>
      <c r="DV556">
        <v>5.2501699999999998E-2</v>
      </c>
      <c r="DW556">
        <v>0.74091430000000003</v>
      </c>
      <c r="DX556">
        <v>1.185756</v>
      </c>
      <c r="DY556">
        <v>-0.34800049999999999</v>
      </c>
      <c r="DZ556">
        <v>-0.42682429999999999</v>
      </c>
      <c r="EA556">
        <v>1.39921E-2</v>
      </c>
      <c r="EB556">
        <v>0.21357409999999999</v>
      </c>
      <c r="EC556">
        <v>0.46697620000000001</v>
      </c>
      <c r="ED556">
        <v>0.25453940000000003</v>
      </c>
      <c r="EE556">
        <v>0.29086780000000001</v>
      </c>
      <c r="EF556">
        <v>0.28038550000000001</v>
      </c>
      <c r="EG556">
        <v>0.66568360000000004</v>
      </c>
      <c r="EH556">
        <v>0.75106910000000005</v>
      </c>
      <c r="EI556">
        <v>1.268805</v>
      </c>
      <c r="EJ556">
        <v>0.59939810000000004</v>
      </c>
      <c r="EK556">
        <v>0.47999570000000003</v>
      </c>
      <c r="EL556">
        <v>0.73307359999999999</v>
      </c>
      <c r="EM556">
        <v>0.58596429999999999</v>
      </c>
      <c r="EN556">
        <v>0.4765064</v>
      </c>
      <c r="EO556">
        <v>1.6450149999999999</v>
      </c>
      <c r="EP556">
        <v>0.87814219999999998</v>
      </c>
      <c r="EQ556">
        <v>1.5586</v>
      </c>
      <c r="ER556">
        <v>1.4376359999999999</v>
      </c>
      <c r="ES556">
        <v>1.4567840000000001</v>
      </c>
      <c r="ET556">
        <v>0.31234650000000003</v>
      </c>
      <c r="EU556">
        <v>75.052639999999997</v>
      </c>
      <c r="EV556">
        <v>74.065790000000007</v>
      </c>
      <c r="EW556">
        <v>71.105260000000001</v>
      </c>
      <c r="EX556">
        <v>70.11842</v>
      </c>
      <c r="EY556">
        <v>67.157899999999998</v>
      </c>
      <c r="EZ556">
        <v>67.105260000000001</v>
      </c>
      <c r="FA556">
        <v>66.11842</v>
      </c>
      <c r="FB556">
        <v>69.078950000000006</v>
      </c>
      <c r="FC556">
        <v>74.039469999999994</v>
      </c>
      <c r="FD556">
        <v>80.973690000000005</v>
      </c>
      <c r="FE556">
        <v>84</v>
      </c>
      <c r="FF556">
        <v>85.065790000000007</v>
      </c>
      <c r="FG556">
        <v>85.105260000000001</v>
      </c>
      <c r="FH556">
        <v>84.11842</v>
      </c>
      <c r="FI556">
        <v>84.078950000000006</v>
      </c>
      <c r="FJ556">
        <v>86.065790000000007</v>
      </c>
      <c r="FK556">
        <v>86.065790000000007</v>
      </c>
      <c r="FL556">
        <v>80.105260000000001</v>
      </c>
      <c r="FM556">
        <v>76.13158</v>
      </c>
      <c r="FN556">
        <v>73.11842</v>
      </c>
      <c r="FO556">
        <v>70.11842</v>
      </c>
      <c r="FP556">
        <v>68.11842</v>
      </c>
      <c r="FQ556">
        <v>68.092100000000002</v>
      </c>
      <c r="FR556">
        <v>68.092100000000002</v>
      </c>
      <c r="FS556">
        <v>5.4414340000000001</v>
      </c>
      <c r="FT556">
        <v>0.30388989999999999</v>
      </c>
      <c r="FU556">
        <v>0.37667669999999998</v>
      </c>
    </row>
    <row r="557" spans="1:177" x14ac:dyDescent="0.3">
      <c r="A557" t="s">
        <v>226</v>
      </c>
      <c r="B557" t="s">
        <v>0</v>
      </c>
      <c r="C557" t="s">
        <v>276</v>
      </c>
      <c r="D557" s="30" t="s">
        <v>247</v>
      </c>
      <c r="E557" t="s">
        <v>221</v>
      </c>
      <c r="F557">
        <v>958</v>
      </c>
      <c r="G557">
        <v>2.7354799999999999</v>
      </c>
      <c r="H557">
        <v>2.6238440000000001</v>
      </c>
      <c r="I557">
        <v>2.3099569999999998</v>
      </c>
      <c r="J557">
        <v>2.0592890000000001</v>
      </c>
      <c r="K557">
        <v>1.5815090000000001</v>
      </c>
      <c r="L557">
        <v>1.078624</v>
      </c>
      <c r="M557">
        <v>1.2815049999999999</v>
      </c>
      <c r="N557">
        <v>1.1614880000000001</v>
      </c>
      <c r="O557">
        <v>0.71241589999999999</v>
      </c>
      <c r="P557">
        <v>0.34502389999999999</v>
      </c>
      <c r="Q557">
        <v>-0.78049570000000001</v>
      </c>
      <c r="R557">
        <v>-1.4599200000000001</v>
      </c>
      <c r="S557">
        <v>-2.10825</v>
      </c>
      <c r="T557">
        <v>-2.000146</v>
      </c>
      <c r="U557">
        <v>-1.5515049999999999</v>
      </c>
      <c r="V557">
        <v>-0.94688640000000002</v>
      </c>
      <c r="W557">
        <v>0.17248450000000001</v>
      </c>
      <c r="X557">
        <v>1.441584</v>
      </c>
      <c r="Y557">
        <v>1.847297</v>
      </c>
      <c r="Z557">
        <v>2.5093049999999999</v>
      </c>
      <c r="AA557">
        <v>2.3427609999999999</v>
      </c>
      <c r="AB557">
        <v>2.487641</v>
      </c>
      <c r="AC557">
        <v>2.267833</v>
      </c>
      <c r="AD557">
        <v>2.1009340000000001</v>
      </c>
      <c r="AE557">
        <v>-0.91400939999999997</v>
      </c>
      <c r="AF557">
        <v>-0.79249230000000004</v>
      </c>
      <c r="AG557">
        <v>-0.62628090000000003</v>
      </c>
      <c r="AH557">
        <v>-0.30746649999999998</v>
      </c>
      <c r="AI557">
        <v>-0.54050370000000003</v>
      </c>
      <c r="AJ557">
        <v>-0.50590279999999999</v>
      </c>
      <c r="AK557">
        <v>-0.50072839999999996</v>
      </c>
      <c r="AL557">
        <v>-0.22574369999999999</v>
      </c>
      <c r="AM557">
        <v>-0.34286149999999999</v>
      </c>
      <c r="AN557">
        <v>-0.23614869999999999</v>
      </c>
      <c r="AO557">
        <v>-0.67436750000000001</v>
      </c>
      <c r="AP557">
        <v>-0.86879649999999997</v>
      </c>
      <c r="AQ557">
        <v>-1.071043</v>
      </c>
      <c r="AR557">
        <v>-1.096393</v>
      </c>
      <c r="AS557">
        <v>-1.121774</v>
      </c>
      <c r="AT557">
        <v>-1.3595330000000001</v>
      </c>
      <c r="AU557">
        <v>-0.88654549999999999</v>
      </c>
      <c r="AV557">
        <v>-0.44931539999999998</v>
      </c>
      <c r="AW557">
        <v>-0.85567700000000002</v>
      </c>
      <c r="AX557">
        <v>-0.77421340000000005</v>
      </c>
      <c r="AY557">
        <v>-0.8175192</v>
      </c>
      <c r="AZ557">
        <v>-0.56351609999999996</v>
      </c>
      <c r="BA557">
        <v>-0.68295810000000001</v>
      </c>
      <c r="BB557">
        <v>-0.44873089999999999</v>
      </c>
      <c r="BC557">
        <v>-0.62968139999999995</v>
      </c>
      <c r="BD557">
        <v>-0.57374270000000005</v>
      </c>
      <c r="BE557">
        <v>-0.43372470000000002</v>
      </c>
      <c r="BF557">
        <v>-0.1573399</v>
      </c>
      <c r="BG557">
        <v>-0.25602780000000003</v>
      </c>
      <c r="BH557">
        <v>-0.37965320000000002</v>
      </c>
      <c r="BI557">
        <v>-0.17610039999999999</v>
      </c>
      <c r="BJ557">
        <v>-6.4463000000000003E-3</v>
      </c>
      <c r="BK557">
        <v>-0.12693470000000001</v>
      </c>
      <c r="BL557">
        <v>1.9614800000000002E-2</v>
      </c>
      <c r="BM557">
        <v>-0.39114520000000003</v>
      </c>
      <c r="BN557">
        <v>-0.56943180000000004</v>
      </c>
      <c r="BO557">
        <v>-0.65403389999999995</v>
      </c>
      <c r="BP557">
        <v>-0.73056160000000003</v>
      </c>
      <c r="BQ557">
        <v>-0.71939549999999997</v>
      </c>
      <c r="BR557">
        <v>-0.87289680000000003</v>
      </c>
      <c r="BS557">
        <v>-0.42040090000000002</v>
      </c>
      <c r="BT557">
        <v>-0.15137990000000001</v>
      </c>
      <c r="BU557">
        <v>-0.523285</v>
      </c>
      <c r="BV557">
        <v>-0.3351191</v>
      </c>
      <c r="BW557">
        <v>-0.48327629999999999</v>
      </c>
      <c r="BX557">
        <v>-0.31575809999999999</v>
      </c>
      <c r="BY557">
        <v>-0.38031510000000002</v>
      </c>
      <c r="BZ557">
        <v>-0.18403710000000001</v>
      </c>
      <c r="CA557">
        <v>-0.43275669999999999</v>
      </c>
      <c r="CB557">
        <v>-0.42223749999999999</v>
      </c>
      <c r="CC557">
        <v>-0.30036079999999998</v>
      </c>
      <c r="CD557">
        <v>-5.3362699999999999E-2</v>
      </c>
      <c r="CE557">
        <v>-5.9000700000000003E-2</v>
      </c>
      <c r="CF557">
        <v>-0.2922131</v>
      </c>
      <c r="CG557">
        <v>4.8735899999999999E-2</v>
      </c>
      <c r="CH557">
        <v>0.1454384</v>
      </c>
      <c r="CI557">
        <v>2.26155E-2</v>
      </c>
      <c r="CJ557">
        <v>0.19675570000000001</v>
      </c>
      <c r="CK557">
        <v>-0.1949863</v>
      </c>
      <c r="CL557">
        <v>-0.36209269999999999</v>
      </c>
      <c r="CM557">
        <v>-0.3652145</v>
      </c>
      <c r="CN557">
        <v>-0.47718820000000001</v>
      </c>
      <c r="CO557">
        <v>-0.44070930000000003</v>
      </c>
      <c r="CP557">
        <v>-0.53585400000000005</v>
      </c>
      <c r="CQ557">
        <v>-9.7550499999999998E-2</v>
      </c>
      <c r="CR557">
        <v>5.4969299999999999E-2</v>
      </c>
      <c r="CS557">
        <v>-0.29307139999999998</v>
      </c>
      <c r="CT557">
        <v>-3.1003699999999999E-2</v>
      </c>
      <c r="CU557">
        <v>-0.25178070000000002</v>
      </c>
      <c r="CV557">
        <v>-0.1441617</v>
      </c>
      <c r="CW557">
        <v>-0.17070560000000001</v>
      </c>
      <c r="CX557">
        <v>-7.1100000000000004E-4</v>
      </c>
      <c r="CY557">
        <v>-0.23583190000000001</v>
      </c>
      <c r="CZ557">
        <v>-0.27073219999999998</v>
      </c>
      <c r="DA557">
        <v>-0.1669969</v>
      </c>
      <c r="DB557">
        <v>5.06145E-2</v>
      </c>
      <c r="DC557">
        <v>0.1380265</v>
      </c>
      <c r="DD557">
        <v>-0.20477310000000001</v>
      </c>
      <c r="DE557">
        <v>0.27357219999999999</v>
      </c>
      <c r="DF557">
        <v>0.29732310000000001</v>
      </c>
      <c r="DG557">
        <v>0.17216580000000001</v>
      </c>
      <c r="DH557">
        <v>0.37389670000000003</v>
      </c>
      <c r="DI557">
        <v>1.1727E-3</v>
      </c>
      <c r="DJ557">
        <v>-0.15475369999999999</v>
      </c>
      <c r="DK557">
        <v>-7.6395000000000005E-2</v>
      </c>
      <c r="DL557">
        <v>-0.22381470000000001</v>
      </c>
      <c r="DM557">
        <v>-0.1620231</v>
      </c>
      <c r="DN557">
        <v>-0.19881119999999999</v>
      </c>
      <c r="DO557">
        <v>0.2252999</v>
      </c>
      <c r="DP557">
        <v>0.26131850000000001</v>
      </c>
      <c r="DQ557">
        <v>-6.2857700000000002E-2</v>
      </c>
      <c r="DR557">
        <v>0.27311170000000001</v>
      </c>
      <c r="DS557">
        <v>-2.0285000000000001E-2</v>
      </c>
      <c r="DT557">
        <v>2.7434699999999999E-2</v>
      </c>
      <c r="DU557">
        <v>3.8904000000000001E-2</v>
      </c>
      <c r="DV557">
        <v>0.1826151</v>
      </c>
      <c r="DW557">
        <v>4.84961E-2</v>
      </c>
      <c r="DX557">
        <v>-5.19827E-2</v>
      </c>
      <c r="DY557">
        <v>2.55593E-2</v>
      </c>
      <c r="DZ557">
        <v>0.20074110000000001</v>
      </c>
      <c r="EA557">
        <v>0.4225023</v>
      </c>
      <c r="EB557">
        <v>-7.8523499999999996E-2</v>
      </c>
      <c r="EC557">
        <v>0.59820019999999996</v>
      </c>
      <c r="ED557">
        <v>0.51662050000000004</v>
      </c>
      <c r="EE557">
        <v>0.38809250000000001</v>
      </c>
      <c r="EF557">
        <v>0.62966009999999994</v>
      </c>
      <c r="EG557">
        <v>0.28439500000000001</v>
      </c>
      <c r="EH557">
        <v>0.14461099999999999</v>
      </c>
      <c r="EI557">
        <v>0.34061439999999998</v>
      </c>
      <c r="EJ557">
        <v>0.14201630000000001</v>
      </c>
      <c r="EK557">
        <v>0.2403556</v>
      </c>
      <c r="EL557">
        <v>0.287825</v>
      </c>
      <c r="EM557">
        <v>0.69144450000000002</v>
      </c>
      <c r="EN557">
        <v>0.55925400000000003</v>
      </c>
      <c r="EO557">
        <v>0.2695343</v>
      </c>
      <c r="EP557">
        <v>0.71220600000000001</v>
      </c>
      <c r="EQ557">
        <v>0.31395790000000001</v>
      </c>
      <c r="ER557">
        <v>0.27519270000000001</v>
      </c>
      <c r="ES557">
        <v>0.34154689999999999</v>
      </c>
      <c r="ET557">
        <v>0.44730880000000001</v>
      </c>
      <c r="EU557">
        <v>75.987369999999999</v>
      </c>
      <c r="EV557">
        <v>76.974739999999997</v>
      </c>
      <c r="EW557">
        <v>76.970529999999997</v>
      </c>
      <c r="EX557">
        <v>74.983159999999998</v>
      </c>
      <c r="EY557">
        <v>75.983149999999995</v>
      </c>
      <c r="EZ557">
        <v>75.978949999999998</v>
      </c>
      <c r="FA557">
        <v>73.983149999999995</v>
      </c>
      <c r="FB557">
        <v>74.978949999999998</v>
      </c>
      <c r="FC557">
        <v>77.978949999999998</v>
      </c>
      <c r="FD557">
        <v>81.99579</v>
      </c>
      <c r="FE557">
        <v>88.987369999999999</v>
      </c>
      <c r="FF557">
        <v>90.99579</v>
      </c>
      <c r="FG557">
        <v>92.99579</v>
      </c>
      <c r="FH557">
        <v>93.991579999999999</v>
      </c>
      <c r="FI557">
        <v>95.978949999999998</v>
      </c>
      <c r="FJ557">
        <v>93.99579</v>
      </c>
      <c r="FK557">
        <v>93.991579999999999</v>
      </c>
      <c r="FL557">
        <v>91.99579</v>
      </c>
      <c r="FM557">
        <v>90</v>
      </c>
      <c r="FN557">
        <v>86.00421</v>
      </c>
      <c r="FO557">
        <v>80.00421</v>
      </c>
      <c r="FP557">
        <v>75.012630000000001</v>
      </c>
      <c r="FQ557">
        <v>73</v>
      </c>
      <c r="FR557">
        <v>72.987369999999999</v>
      </c>
      <c r="FS557">
        <v>5.0930239999999998</v>
      </c>
      <c r="FT557">
        <v>0.26803290000000002</v>
      </c>
      <c r="FU557">
        <v>0.39537860000000002</v>
      </c>
    </row>
    <row r="558" spans="1:177" x14ac:dyDescent="0.3">
      <c r="A558" t="s">
        <v>226</v>
      </c>
      <c r="B558" t="s">
        <v>0</v>
      </c>
      <c r="C558" t="s">
        <v>276</v>
      </c>
      <c r="D558" s="30" t="s">
        <v>248</v>
      </c>
      <c r="E558" t="s">
        <v>219</v>
      </c>
      <c r="F558">
        <v>2458</v>
      </c>
      <c r="G558">
        <v>4.0968470000000003</v>
      </c>
      <c r="H558">
        <v>4.1217030000000001</v>
      </c>
      <c r="I558">
        <v>3.0841810000000001</v>
      </c>
      <c r="J558">
        <v>2.5874540000000001</v>
      </c>
      <c r="K558">
        <v>2.5027750000000002</v>
      </c>
      <c r="L558">
        <v>2.0847959999999999</v>
      </c>
      <c r="M558">
        <v>2.083847</v>
      </c>
      <c r="N558">
        <v>0.79574599999999995</v>
      </c>
      <c r="O558">
        <v>-1.805461</v>
      </c>
      <c r="P558">
        <v>-4.1015309999999996</v>
      </c>
      <c r="Q558">
        <v>-6.4338810000000004</v>
      </c>
      <c r="R558">
        <v>-7.7869760000000001</v>
      </c>
      <c r="S558">
        <v>-7.8052919999999997</v>
      </c>
      <c r="T558">
        <v>-8.4082260000000009</v>
      </c>
      <c r="U558">
        <v>-6.7934549999999998</v>
      </c>
      <c r="V558">
        <v>-4.4513040000000004</v>
      </c>
      <c r="W558">
        <v>-1.121518</v>
      </c>
      <c r="X558">
        <v>0.299369</v>
      </c>
      <c r="Y558">
        <v>3.1491820000000001</v>
      </c>
      <c r="Z558">
        <v>4.558764</v>
      </c>
      <c r="AA558">
        <v>4.9880500000000003</v>
      </c>
      <c r="AB558">
        <v>4.9475360000000004</v>
      </c>
      <c r="AC558">
        <v>4.4804019999999998</v>
      </c>
      <c r="AD558">
        <v>3.451247</v>
      </c>
      <c r="AE558">
        <v>-2.9257819999999999</v>
      </c>
      <c r="AF558">
        <v>-2.7039789999999999</v>
      </c>
      <c r="AG558">
        <v>-2.2616070000000001</v>
      </c>
      <c r="AH558">
        <v>-1.820446</v>
      </c>
      <c r="AI558">
        <v>-1.3517809999999999</v>
      </c>
      <c r="AJ558">
        <v>-0.88640870000000005</v>
      </c>
      <c r="AK558">
        <v>-0.59030800000000005</v>
      </c>
      <c r="AL558">
        <v>-0.39824670000000001</v>
      </c>
      <c r="AM558">
        <v>-0.69847110000000001</v>
      </c>
      <c r="AN558">
        <v>-0.64940790000000004</v>
      </c>
      <c r="AO558">
        <v>-1.165222</v>
      </c>
      <c r="AP558">
        <v>-1.3954150000000001</v>
      </c>
      <c r="AQ558">
        <v>-1.432334</v>
      </c>
      <c r="AR558">
        <v>-2.230769</v>
      </c>
      <c r="AS558">
        <v>-2.1436500000000001</v>
      </c>
      <c r="AT558">
        <v>-2.3606220000000002</v>
      </c>
      <c r="AU558">
        <v>-1.543614</v>
      </c>
      <c r="AV558">
        <v>-0.83548259999999996</v>
      </c>
      <c r="AW558">
        <v>-0.68930780000000003</v>
      </c>
      <c r="AX558">
        <v>-0.8201503</v>
      </c>
      <c r="AY558">
        <v>-0.7439846</v>
      </c>
      <c r="AZ558">
        <v>-0.66064889999999998</v>
      </c>
      <c r="BA558">
        <v>-0.73822810000000005</v>
      </c>
      <c r="BB558">
        <v>-0.90567710000000001</v>
      </c>
      <c r="BC558">
        <v>-2.0372379999999999</v>
      </c>
      <c r="BD558">
        <v>-1.787272</v>
      </c>
      <c r="BE558">
        <v>-1.752561</v>
      </c>
      <c r="BF558">
        <v>-1.3571740000000001</v>
      </c>
      <c r="BG558">
        <v>-0.86589899999999997</v>
      </c>
      <c r="BH558">
        <v>-0.6630201</v>
      </c>
      <c r="BI558">
        <v>-0.1370431</v>
      </c>
      <c r="BJ558">
        <v>-7.8605900000000006E-2</v>
      </c>
      <c r="BK558">
        <v>-0.35335440000000001</v>
      </c>
      <c r="BL558">
        <v>-0.23630590000000001</v>
      </c>
      <c r="BM558">
        <v>-0.67997529999999995</v>
      </c>
      <c r="BN558">
        <v>-0.87077959999999999</v>
      </c>
      <c r="BO558">
        <v>-0.73559580000000002</v>
      </c>
      <c r="BP558">
        <v>-1.561107</v>
      </c>
      <c r="BQ558">
        <v>-1.4599949999999999</v>
      </c>
      <c r="BR558">
        <v>-1.546179</v>
      </c>
      <c r="BS558">
        <v>-0.83735700000000002</v>
      </c>
      <c r="BT558">
        <v>-0.3324491</v>
      </c>
      <c r="BU558">
        <v>-0.1095638</v>
      </c>
      <c r="BV558">
        <v>-0.17550209999999999</v>
      </c>
      <c r="BW558">
        <v>-0.1090772</v>
      </c>
      <c r="BX558">
        <v>-0.1053316</v>
      </c>
      <c r="BY558">
        <v>-0.15097830000000001</v>
      </c>
      <c r="BZ558">
        <v>-0.5024168</v>
      </c>
      <c r="CA558">
        <v>-1.421835</v>
      </c>
      <c r="CB558">
        <v>-1.152363</v>
      </c>
      <c r="CC558">
        <v>-1.3999969999999999</v>
      </c>
      <c r="CD558">
        <v>-1.0363119999999999</v>
      </c>
      <c r="CE558">
        <v>-0.52937869999999998</v>
      </c>
      <c r="CF558">
        <v>-0.50830169999999997</v>
      </c>
      <c r="CG558">
        <v>0.17688680000000001</v>
      </c>
      <c r="CH558">
        <v>0.1427764</v>
      </c>
      <c r="CI558">
        <v>-0.1143275</v>
      </c>
      <c r="CJ558">
        <v>4.9807200000000003E-2</v>
      </c>
      <c r="CK558">
        <v>-0.34389520000000001</v>
      </c>
      <c r="CL558">
        <v>-0.50741890000000001</v>
      </c>
      <c r="CM558">
        <v>-0.25303730000000002</v>
      </c>
      <c r="CN558">
        <v>-1.0972999999999999</v>
      </c>
      <c r="CO558">
        <v>-0.98649779999999998</v>
      </c>
      <c r="CP558">
        <v>-0.98209789999999997</v>
      </c>
      <c r="CQ558">
        <v>-0.3482055</v>
      </c>
      <c r="CR558">
        <v>1.59504E-2</v>
      </c>
      <c r="CS558">
        <v>0.29196509999999998</v>
      </c>
      <c r="CT558">
        <v>0.27097929999999998</v>
      </c>
      <c r="CU558">
        <v>0.3306576</v>
      </c>
      <c r="CV558">
        <v>0.27927950000000001</v>
      </c>
      <c r="CW558">
        <v>0.25574910000000001</v>
      </c>
      <c r="CX558">
        <v>-0.22312000000000001</v>
      </c>
      <c r="CY558">
        <v>-0.80643189999999998</v>
      </c>
      <c r="CZ558">
        <v>-0.51745439999999998</v>
      </c>
      <c r="DA558">
        <v>-1.047434</v>
      </c>
      <c r="DB558">
        <v>-0.71545060000000005</v>
      </c>
      <c r="DC558">
        <v>-0.19285840000000001</v>
      </c>
      <c r="DD558">
        <v>-0.35358339999999999</v>
      </c>
      <c r="DE558">
        <v>0.4908168</v>
      </c>
      <c r="DF558">
        <v>0.3641586</v>
      </c>
      <c r="DG558">
        <v>0.1246993</v>
      </c>
      <c r="DH558">
        <v>0.33592040000000001</v>
      </c>
      <c r="DI558">
        <v>-7.8151000000000002E-3</v>
      </c>
      <c r="DJ558">
        <v>-0.1440583</v>
      </c>
      <c r="DK558">
        <v>0.22952120000000001</v>
      </c>
      <c r="DL558">
        <v>-0.633494</v>
      </c>
      <c r="DM558">
        <v>-0.51300069999999998</v>
      </c>
      <c r="DN558">
        <v>-0.41801690000000002</v>
      </c>
      <c r="DO558">
        <v>0.14094599999999999</v>
      </c>
      <c r="DP558">
        <v>0.3643499</v>
      </c>
      <c r="DQ558">
        <v>0.69349400000000005</v>
      </c>
      <c r="DR558">
        <v>0.7174606</v>
      </c>
      <c r="DS558">
        <v>0.77039250000000004</v>
      </c>
      <c r="DT558">
        <v>0.66389069999999994</v>
      </c>
      <c r="DU558">
        <v>0.66247659999999997</v>
      </c>
      <c r="DV558">
        <v>5.6176799999999999E-2</v>
      </c>
      <c r="DW558">
        <v>8.2112299999999999E-2</v>
      </c>
      <c r="DX558">
        <v>0.39925270000000002</v>
      </c>
      <c r="DY558">
        <v>-0.53838799999999998</v>
      </c>
      <c r="DZ558">
        <v>-0.2521777</v>
      </c>
      <c r="EA558">
        <v>0.29302339999999999</v>
      </c>
      <c r="EB558">
        <v>-0.1301947</v>
      </c>
      <c r="EC558">
        <v>0.94408170000000002</v>
      </c>
      <c r="ED558">
        <v>0.68379939999999995</v>
      </c>
      <c r="EE558">
        <v>0.46981600000000001</v>
      </c>
      <c r="EF558">
        <v>0.74902239999999998</v>
      </c>
      <c r="EG558">
        <v>0.4774312</v>
      </c>
      <c r="EH558">
        <v>0.38057669999999999</v>
      </c>
      <c r="EI558">
        <v>0.92625900000000005</v>
      </c>
      <c r="EJ558">
        <v>3.6168499999999999E-2</v>
      </c>
      <c r="EK558">
        <v>0.170654</v>
      </c>
      <c r="EL558">
        <v>0.39642650000000001</v>
      </c>
      <c r="EM558">
        <v>0.84720300000000004</v>
      </c>
      <c r="EN558">
        <v>0.86738349999999997</v>
      </c>
      <c r="EO558">
        <v>1.2732380000000001</v>
      </c>
      <c r="EP558">
        <v>1.362109</v>
      </c>
      <c r="EQ558">
        <v>1.4053</v>
      </c>
      <c r="ER558">
        <v>1.2192080000000001</v>
      </c>
      <c r="ES558">
        <v>1.2497259999999999</v>
      </c>
      <c r="ET558">
        <v>0.45943709999999999</v>
      </c>
      <c r="EU558">
        <v>60.416670000000003</v>
      </c>
      <c r="EV558">
        <v>60.217950000000002</v>
      </c>
      <c r="EW558">
        <v>58.833759999999998</v>
      </c>
      <c r="EX558">
        <v>57.823079999999997</v>
      </c>
      <c r="EY558">
        <v>58.402990000000003</v>
      </c>
      <c r="EZ558">
        <v>56.817520000000002</v>
      </c>
      <c r="FA558">
        <v>56.42436</v>
      </c>
      <c r="FB558">
        <v>63.969659999999998</v>
      </c>
      <c r="FC558">
        <v>74.323070000000001</v>
      </c>
      <c r="FD558">
        <v>81.718800000000002</v>
      </c>
      <c r="FE558">
        <v>84.967950000000002</v>
      </c>
      <c r="FF558">
        <v>85.045720000000003</v>
      </c>
      <c r="FG558">
        <v>89.24915</v>
      </c>
      <c r="FH558">
        <v>91.661959999999993</v>
      </c>
      <c r="FI558">
        <v>84.770520000000005</v>
      </c>
      <c r="FJ558">
        <v>84.251710000000003</v>
      </c>
      <c r="FK558">
        <v>83.835470000000001</v>
      </c>
      <c r="FL558">
        <v>81.606830000000002</v>
      </c>
      <c r="FM558">
        <v>78.245729999999995</v>
      </c>
      <c r="FN558">
        <v>74.272649999999999</v>
      </c>
      <c r="FO558">
        <v>69.639740000000003</v>
      </c>
      <c r="FP558">
        <v>66.220939999999999</v>
      </c>
      <c r="FQ558">
        <v>65.205129999999997</v>
      </c>
      <c r="FR558">
        <v>64.017099999999999</v>
      </c>
      <c r="FS558">
        <v>8.0103430000000007</v>
      </c>
      <c r="FT558">
        <v>0.44197340000000002</v>
      </c>
      <c r="FU558">
        <v>0.6042807</v>
      </c>
    </row>
    <row r="559" spans="1:177" x14ac:dyDescent="0.3">
      <c r="A559" t="s">
        <v>226</v>
      </c>
      <c r="B559" t="s">
        <v>0</v>
      </c>
      <c r="C559" t="s">
        <v>276</v>
      </c>
      <c r="D559" s="30" t="s">
        <v>248</v>
      </c>
      <c r="E559" t="s">
        <v>220</v>
      </c>
      <c r="F559">
        <v>1498</v>
      </c>
      <c r="G559">
        <v>2.4029099999999999</v>
      </c>
      <c r="H559">
        <v>2.4685630000000001</v>
      </c>
      <c r="I559">
        <v>1.497498</v>
      </c>
      <c r="J559">
        <v>0.94186409999999998</v>
      </c>
      <c r="K559">
        <v>1.2754490000000001</v>
      </c>
      <c r="L559">
        <v>1.4573940000000001</v>
      </c>
      <c r="M559">
        <v>1.4161140000000001</v>
      </c>
      <c r="N559">
        <v>0.47896050000000001</v>
      </c>
      <c r="O559">
        <v>-1.0218910000000001</v>
      </c>
      <c r="P559">
        <v>-2.7089349999999999</v>
      </c>
      <c r="Q559">
        <v>-3.725015</v>
      </c>
      <c r="R559">
        <v>-4.5669709999999997</v>
      </c>
      <c r="S559">
        <v>-4.4379939999999998</v>
      </c>
      <c r="T559">
        <v>-5.2188359999999996</v>
      </c>
      <c r="U559">
        <v>-4.2894139999999998</v>
      </c>
      <c r="V559">
        <v>-2.5949580000000001</v>
      </c>
      <c r="W559">
        <v>-0.8586608</v>
      </c>
      <c r="X559">
        <v>-0.26515650000000002</v>
      </c>
      <c r="Y559">
        <v>2.38096</v>
      </c>
      <c r="Z559">
        <v>2.8332060000000001</v>
      </c>
      <c r="AA559">
        <v>3.4358</v>
      </c>
      <c r="AB559">
        <v>3.3017979999999998</v>
      </c>
      <c r="AC559">
        <v>3.0717690000000002</v>
      </c>
      <c r="AD559">
        <v>2.030227</v>
      </c>
      <c r="AE559">
        <v>-2.7764030000000002</v>
      </c>
      <c r="AF559">
        <v>-2.7420680000000002</v>
      </c>
      <c r="AG559">
        <v>-2.170417</v>
      </c>
      <c r="AH559">
        <v>-2.1043989999999999</v>
      </c>
      <c r="AI559">
        <v>-1.189454</v>
      </c>
      <c r="AJ559">
        <v>-0.42940499999999998</v>
      </c>
      <c r="AK559">
        <v>5.8742900000000001E-2</v>
      </c>
      <c r="AL559">
        <v>-0.2329726</v>
      </c>
      <c r="AM559">
        <v>-0.44585590000000003</v>
      </c>
      <c r="AN559">
        <v>-0.73794280000000001</v>
      </c>
      <c r="AO559">
        <v>-0.69849139999999998</v>
      </c>
      <c r="AP559">
        <v>-0.7535039</v>
      </c>
      <c r="AQ559">
        <v>-0.50391240000000004</v>
      </c>
      <c r="AR559">
        <v>-1.496416</v>
      </c>
      <c r="AS559">
        <v>-1.2855620000000001</v>
      </c>
      <c r="AT559">
        <v>-1.1510530000000001</v>
      </c>
      <c r="AU559">
        <v>-0.77243550000000005</v>
      </c>
      <c r="AV559">
        <v>-0.73845400000000005</v>
      </c>
      <c r="AW559">
        <v>7.3561799999999997E-2</v>
      </c>
      <c r="AX559">
        <v>-0.12592719999999999</v>
      </c>
      <c r="AY559">
        <v>-0.15447420000000001</v>
      </c>
      <c r="AZ559">
        <v>-0.34770489999999998</v>
      </c>
      <c r="BA559">
        <v>-0.2677792</v>
      </c>
      <c r="BB559">
        <v>-0.57032459999999996</v>
      </c>
      <c r="BC559">
        <v>-1.7361979999999999</v>
      </c>
      <c r="BD559">
        <v>-1.5798920000000001</v>
      </c>
      <c r="BE559">
        <v>-1.63262</v>
      </c>
      <c r="BF559">
        <v>-1.6095139999999999</v>
      </c>
      <c r="BG559">
        <v>-0.83392920000000004</v>
      </c>
      <c r="BH559">
        <v>-0.2391276</v>
      </c>
      <c r="BI559">
        <v>0.1800773</v>
      </c>
      <c r="BJ559">
        <v>-8.8555900000000007E-2</v>
      </c>
      <c r="BK559">
        <v>-0.2277634</v>
      </c>
      <c r="BL559">
        <v>-0.43667980000000001</v>
      </c>
      <c r="BM559">
        <v>-0.29445270000000001</v>
      </c>
      <c r="BN559">
        <v>-0.30785570000000001</v>
      </c>
      <c r="BO559">
        <v>2.1767999999999999E-2</v>
      </c>
      <c r="BP559">
        <v>-0.87635300000000005</v>
      </c>
      <c r="BQ559">
        <v>-0.76324769999999997</v>
      </c>
      <c r="BR559">
        <v>-0.59331149999999999</v>
      </c>
      <c r="BS559">
        <v>-0.37022929999999998</v>
      </c>
      <c r="BT559">
        <v>-0.37879400000000002</v>
      </c>
      <c r="BU559">
        <v>0.54038459999999999</v>
      </c>
      <c r="BV559">
        <v>0.1720718</v>
      </c>
      <c r="BW559">
        <v>0.3540469</v>
      </c>
      <c r="BX559">
        <v>0.1819722</v>
      </c>
      <c r="BY559">
        <v>0.24397450000000001</v>
      </c>
      <c r="BZ559">
        <v>-0.30908459999999999</v>
      </c>
      <c r="CA559">
        <v>-1.015755</v>
      </c>
      <c r="CB559">
        <v>-0.77497269999999996</v>
      </c>
      <c r="CC559">
        <v>-1.260143</v>
      </c>
      <c r="CD559">
        <v>-1.2667569999999999</v>
      </c>
      <c r="CE559">
        <v>-0.58769349999999998</v>
      </c>
      <c r="CF559">
        <v>-0.1073421</v>
      </c>
      <c r="CG559">
        <v>0.26411319999999999</v>
      </c>
      <c r="CH559">
        <v>1.14667E-2</v>
      </c>
      <c r="CI559">
        <v>-7.6713199999999995E-2</v>
      </c>
      <c r="CJ559">
        <v>-0.2280259</v>
      </c>
      <c r="CK559">
        <v>-1.4616799999999999E-2</v>
      </c>
      <c r="CL559">
        <v>7.9889999999999996E-4</v>
      </c>
      <c r="CM559">
        <v>0.3858528</v>
      </c>
      <c r="CN559">
        <v>-0.44689950000000001</v>
      </c>
      <c r="CO559">
        <v>-0.40149449999999998</v>
      </c>
      <c r="CP559">
        <v>-0.2070215</v>
      </c>
      <c r="CQ559">
        <v>-9.1662499999999994E-2</v>
      </c>
      <c r="CR559">
        <v>-0.12969459999999999</v>
      </c>
      <c r="CS559">
        <v>0.86370460000000004</v>
      </c>
      <c r="CT559">
        <v>0.3784651</v>
      </c>
      <c r="CU559">
        <v>0.70624699999999996</v>
      </c>
      <c r="CV559">
        <v>0.54882489999999995</v>
      </c>
      <c r="CW559">
        <v>0.59841350000000004</v>
      </c>
      <c r="CX559">
        <v>-0.1281506</v>
      </c>
      <c r="CY559">
        <v>-0.29531249999999998</v>
      </c>
      <c r="CZ559">
        <v>2.99467E-2</v>
      </c>
      <c r="DA559">
        <v>-0.88766619999999996</v>
      </c>
      <c r="DB559">
        <v>-0.92400130000000003</v>
      </c>
      <c r="DC559">
        <v>-0.34145779999999998</v>
      </c>
      <c r="DD559">
        <v>2.4443400000000001E-2</v>
      </c>
      <c r="DE559">
        <v>0.34814899999999999</v>
      </c>
      <c r="DF559">
        <v>0.1114893</v>
      </c>
      <c r="DG559">
        <v>7.4337E-2</v>
      </c>
      <c r="DH559">
        <v>-1.93721E-2</v>
      </c>
      <c r="DI559">
        <v>0.26521919999999999</v>
      </c>
      <c r="DJ559">
        <v>0.30945349999999999</v>
      </c>
      <c r="DK559">
        <v>0.74993750000000003</v>
      </c>
      <c r="DL559">
        <v>-1.7446E-2</v>
      </c>
      <c r="DM559">
        <v>-3.9741400000000003E-2</v>
      </c>
      <c r="DN559">
        <v>0.17926839999999999</v>
      </c>
      <c r="DO559">
        <v>0.18690419999999999</v>
      </c>
      <c r="DP559">
        <v>0.1194047</v>
      </c>
      <c r="DQ559">
        <v>1.187025</v>
      </c>
      <c r="DR559">
        <v>0.5848584</v>
      </c>
      <c r="DS559">
        <v>1.0584469999999999</v>
      </c>
      <c r="DT559">
        <v>0.91567759999999998</v>
      </c>
      <c r="DU559">
        <v>0.95285249999999999</v>
      </c>
      <c r="DV559">
        <v>5.2783400000000001E-2</v>
      </c>
      <c r="DW559">
        <v>0.74489260000000002</v>
      </c>
      <c r="DX559">
        <v>1.192123</v>
      </c>
      <c r="DY559">
        <v>-0.34986899999999999</v>
      </c>
      <c r="DZ559">
        <v>-0.42911589999999999</v>
      </c>
      <c r="EA559">
        <v>1.4067400000000001E-2</v>
      </c>
      <c r="EB559">
        <v>0.21472079999999999</v>
      </c>
      <c r="EC559">
        <v>0.4694835</v>
      </c>
      <c r="ED559">
        <v>0.25590600000000002</v>
      </c>
      <c r="EE559">
        <v>0.29242950000000001</v>
      </c>
      <c r="EF559">
        <v>0.2818909</v>
      </c>
      <c r="EG559">
        <v>0.66925780000000001</v>
      </c>
      <c r="EH559">
        <v>0.75510169999999999</v>
      </c>
      <c r="EI559">
        <v>1.2756179999999999</v>
      </c>
      <c r="EJ559">
        <v>0.60261679999999995</v>
      </c>
      <c r="EK559">
        <v>0.48257260000000002</v>
      </c>
      <c r="EL559">
        <v>0.73700980000000005</v>
      </c>
      <c r="EM559">
        <v>0.58911040000000003</v>
      </c>
      <c r="EN559">
        <v>0.47906470000000001</v>
      </c>
      <c r="EO559">
        <v>1.6538470000000001</v>
      </c>
      <c r="EP559">
        <v>0.88285740000000001</v>
      </c>
      <c r="EQ559">
        <v>1.5669679999999999</v>
      </c>
      <c r="ER559">
        <v>1.4453549999999999</v>
      </c>
      <c r="ES559">
        <v>1.4646060000000001</v>
      </c>
      <c r="ET559">
        <v>0.31402340000000001</v>
      </c>
      <c r="EU559">
        <v>60.044620000000002</v>
      </c>
      <c r="EV559">
        <v>61.029739999999997</v>
      </c>
      <c r="EW559">
        <v>60.044620000000002</v>
      </c>
      <c r="EX559">
        <v>59.02975</v>
      </c>
      <c r="EY559">
        <v>59.985129999999998</v>
      </c>
      <c r="EZ559">
        <v>58.014870000000002</v>
      </c>
      <c r="FA559">
        <v>58.014870000000002</v>
      </c>
      <c r="FB559">
        <v>63.955379999999998</v>
      </c>
      <c r="FC559">
        <v>69.940510000000003</v>
      </c>
      <c r="FD559">
        <v>74.970249999999993</v>
      </c>
      <c r="FE559">
        <v>77.074359999999999</v>
      </c>
      <c r="FF559">
        <v>79.163600000000002</v>
      </c>
      <c r="FG559">
        <v>84.163600000000002</v>
      </c>
      <c r="FH559">
        <v>86.193340000000006</v>
      </c>
      <c r="FI559">
        <v>73.46105</v>
      </c>
      <c r="FJ559">
        <v>73.252830000000003</v>
      </c>
      <c r="FK559">
        <v>73.223089999999999</v>
      </c>
      <c r="FL559">
        <v>74.118979999999993</v>
      </c>
      <c r="FM559">
        <v>71.163600000000002</v>
      </c>
      <c r="FN559">
        <v>67.208209999999994</v>
      </c>
      <c r="FO559">
        <v>64.133849999999995</v>
      </c>
      <c r="FP559">
        <v>63.074359999999999</v>
      </c>
      <c r="FQ559">
        <v>62.059489999999997</v>
      </c>
      <c r="FR559">
        <v>62.059489999999997</v>
      </c>
      <c r="FS559">
        <v>5.47065</v>
      </c>
      <c r="FT559">
        <v>0.3055215</v>
      </c>
      <c r="FU559">
        <v>0.37869910000000001</v>
      </c>
    </row>
    <row r="560" spans="1:177" x14ac:dyDescent="0.3">
      <c r="A560" t="s">
        <v>226</v>
      </c>
      <c r="B560" t="s">
        <v>0</v>
      </c>
      <c r="C560" t="s">
        <v>276</v>
      </c>
      <c r="D560" s="30" t="s">
        <v>248</v>
      </c>
      <c r="E560" t="s">
        <v>221</v>
      </c>
      <c r="F560">
        <v>960</v>
      </c>
      <c r="G560">
        <v>1.713166</v>
      </c>
      <c r="H560">
        <v>1.6410670000000001</v>
      </c>
      <c r="I560">
        <v>1.4562310000000001</v>
      </c>
      <c r="J560">
        <v>1.3773040000000001</v>
      </c>
      <c r="K560">
        <v>1.115505</v>
      </c>
      <c r="L560">
        <v>0.72898189999999996</v>
      </c>
      <c r="M560">
        <v>0.79931350000000001</v>
      </c>
      <c r="N560">
        <v>0.33565240000000002</v>
      </c>
      <c r="O560">
        <v>-0.72352519999999998</v>
      </c>
      <c r="P560">
        <v>-1.4559219999999999</v>
      </c>
      <c r="Q560">
        <v>-2.5627409999999999</v>
      </c>
      <c r="R560">
        <v>-3.0775239999999999</v>
      </c>
      <c r="S560">
        <v>-3.108692</v>
      </c>
      <c r="T560">
        <v>-3.0374859999999999</v>
      </c>
      <c r="U560">
        <v>-2.3777010000000001</v>
      </c>
      <c r="V560">
        <v>-1.632863</v>
      </c>
      <c r="W560">
        <v>-0.1231155</v>
      </c>
      <c r="X560">
        <v>0.46182719999999999</v>
      </c>
      <c r="Y560">
        <v>1.026213</v>
      </c>
      <c r="Z560">
        <v>1.792735</v>
      </c>
      <c r="AA560">
        <v>1.6567130000000001</v>
      </c>
      <c r="AB560">
        <v>1.7627820000000001</v>
      </c>
      <c r="AC560">
        <v>1.585081</v>
      </c>
      <c r="AD560">
        <v>1.5208930000000001</v>
      </c>
      <c r="AE560">
        <v>-0.91591769999999995</v>
      </c>
      <c r="AF560">
        <v>-0.79414680000000004</v>
      </c>
      <c r="AG560">
        <v>-0.62758849999999999</v>
      </c>
      <c r="AH560">
        <v>-0.3081083</v>
      </c>
      <c r="AI560">
        <v>-0.54163220000000001</v>
      </c>
      <c r="AJ560">
        <v>-0.5069591</v>
      </c>
      <c r="AK560">
        <v>-0.50177369999999999</v>
      </c>
      <c r="AL560">
        <v>-0.226215</v>
      </c>
      <c r="AM560">
        <v>-0.34357739999999998</v>
      </c>
      <c r="AN560">
        <v>-0.23664170000000001</v>
      </c>
      <c r="AO560">
        <v>-0.67577549999999997</v>
      </c>
      <c r="AP560">
        <v>-0.8706102</v>
      </c>
      <c r="AQ560">
        <v>-1.0732790000000001</v>
      </c>
      <c r="AR560">
        <v>-1.0986819999999999</v>
      </c>
      <c r="AS560">
        <v>-1.1241159999999999</v>
      </c>
      <c r="AT560">
        <v>-1.362371</v>
      </c>
      <c r="AU560">
        <v>-0.88839639999999997</v>
      </c>
      <c r="AV560">
        <v>-0.45025349999999997</v>
      </c>
      <c r="AW560">
        <v>-0.85746339999999999</v>
      </c>
      <c r="AX560">
        <v>-0.77582969999999996</v>
      </c>
      <c r="AY560">
        <v>-0.81922600000000001</v>
      </c>
      <c r="AZ560">
        <v>-0.56469270000000005</v>
      </c>
      <c r="BA560">
        <v>-0.68438390000000004</v>
      </c>
      <c r="BB560">
        <v>-0.44966780000000001</v>
      </c>
      <c r="BC560">
        <v>-0.63099609999999995</v>
      </c>
      <c r="BD560">
        <v>-0.57494060000000002</v>
      </c>
      <c r="BE560">
        <v>-0.43463020000000002</v>
      </c>
      <c r="BF560">
        <v>-0.15766830000000001</v>
      </c>
      <c r="BG560">
        <v>-0.25656240000000002</v>
      </c>
      <c r="BH560">
        <v>-0.3804459</v>
      </c>
      <c r="BI560">
        <v>-0.17646800000000001</v>
      </c>
      <c r="BJ560">
        <v>-6.4597999999999999E-3</v>
      </c>
      <c r="BK560">
        <v>-0.1271998</v>
      </c>
      <c r="BL560">
        <v>1.9655700000000002E-2</v>
      </c>
      <c r="BM560">
        <v>-0.39196189999999997</v>
      </c>
      <c r="BN560">
        <v>-0.57062060000000003</v>
      </c>
      <c r="BO560">
        <v>-0.65539910000000001</v>
      </c>
      <c r="BP560">
        <v>-0.73208700000000004</v>
      </c>
      <c r="BQ560">
        <v>-0.72089760000000003</v>
      </c>
      <c r="BR560">
        <v>-0.87471909999999997</v>
      </c>
      <c r="BS560">
        <v>-0.4212785</v>
      </c>
      <c r="BT560">
        <v>-0.151696</v>
      </c>
      <c r="BU560">
        <v>-0.52437750000000005</v>
      </c>
      <c r="BV560">
        <v>-0.33581870000000003</v>
      </c>
      <c r="BW560">
        <v>-0.48428529999999997</v>
      </c>
      <c r="BX560">
        <v>-0.31641750000000002</v>
      </c>
      <c r="BY560">
        <v>-0.38110919999999998</v>
      </c>
      <c r="BZ560">
        <v>-0.18442140000000001</v>
      </c>
      <c r="CA560">
        <v>-0.4336602</v>
      </c>
      <c r="CB560">
        <v>-0.42311900000000002</v>
      </c>
      <c r="CC560">
        <v>-0.30098799999999998</v>
      </c>
      <c r="CD560">
        <v>-5.3474000000000001E-2</v>
      </c>
      <c r="CE560">
        <v>-5.9124000000000003E-2</v>
      </c>
      <c r="CF560">
        <v>-0.29282330000000001</v>
      </c>
      <c r="CG560">
        <v>4.8837699999999998E-2</v>
      </c>
      <c r="CH560">
        <v>0.14574200000000001</v>
      </c>
      <c r="CI560">
        <v>2.2662700000000001E-2</v>
      </c>
      <c r="CJ560">
        <v>0.19716649999999999</v>
      </c>
      <c r="CK560">
        <v>-0.19539339999999999</v>
      </c>
      <c r="CL560">
        <v>-0.36284870000000002</v>
      </c>
      <c r="CM560">
        <v>-0.36597679999999999</v>
      </c>
      <c r="CN560">
        <v>-0.47818450000000001</v>
      </c>
      <c r="CO560">
        <v>-0.44162960000000001</v>
      </c>
      <c r="CP560">
        <v>-0.53697269999999997</v>
      </c>
      <c r="CQ560">
        <v>-9.7754199999999999E-2</v>
      </c>
      <c r="CR560">
        <v>5.5084000000000001E-2</v>
      </c>
      <c r="CS560">
        <v>-0.29368319999999998</v>
      </c>
      <c r="CT560">
        <v>-3.1068399999999999E-2</v>
      </c>
      <c r="CU560">
        <v>-0.25230639999999999</v>
      </c>
      <c r="CV560">
        <v>-0.1444628</v>
      </c>
      <c r="CW560">
        <v>-0.17106209999999999</v>
      </c>
      <c r="CX560">
        <v>-7.1259999999999997E-4</v>
      </c>
      <c r="CY560">
        <v>-0.23632439999999999</v>
      </c>
      <c r="CZ560">
        <v>-0.27129740000000002</v>
      </c>
      <c r="DA560">
        <v>-0.16734569999999999</v>
      </c>
      <c r="DB560">
        <v>5.0720300000000003E-2</v>
      </c>
      <c r="DC560">
        <v>0.13831450000000001</v>
      </c>
      <c r="DD560">
        <v>-0.20520070000000001</v>
      </c>
      <c r="DE560">
        <v>0.27414339999999998</v>
      </c>
      <c r="DF560">
        <v>0.29794379999999998</v>
      </c>
      <c r="DG560">
        <v>0.17252509999999999</v>
      </c>
      <c r="DH560">
        <v>0.37467729999999999</v>
      </c>
      <c r="DI560">
        <v>1.175E-3</v>
      </c>
      <c r="DJ560">
        <v>-0.15507670000000001</v>
      </c>
      <c r="DK560">
        <v>-7.6554399999999995E-2</v>
      </c>
      <c r="DL560">
        <v>-0.22428210000000001</v>
      </c>
      <c r="DM560">
        <v>-0.16236149999999999</v>
      </c>
      <c r="DN560">
        <v>-0.1992263</v>
      </c>
      <c r="DO560">
        <v>0.2257702</v>
      </c>
      <c r="DP560">
        <v>0.26186409999999999</v>
      </c>
      <c r="DQ560">
        <v>-6.29889E-2</v>
      </c>
      <c r="DR560">
        <v>0.27368189999999998</v>
      </c>
      <c r="DS560">
        <v>-2.0327499999999998E-2</v>
      </c>
      <c r="DT560">
        <v>2.74919E-2</v>
      </c>
      <c r="DU560">
        <v>3.8985100000000002E-2</v>
      </c>
      <c r="DV560">
        <v>0.1829962</v>
      </c>
      <c r="DW560">
        <v>4.85972E-2</v>
      </c>
      <c r="DX560">
        <v>-5.2091199999999997E-2</v>
      </c>
      <c r="DY560">
        <v>2.5612599999999999E-2</v>
      </c>
      <c r="DZ560">
        <v>0.20116029999999999</v>
      </c>
      <c r="EA560">
        <v>0.42338429999999999</v>
      </c>
      <c r="EB560">
        <v>-7.8687499999999994E-2</v>
      </c>
      <c r="EC560">
        <v>0.59944909999999996</v>
      </c>
      <c r="ED560">
        <v>0.51769909999999997</v>
      </c>
      <c r="EE560">
        <v>0.38890279999999999</v>
      </c>
      <c r="EF560">
        <v>0.6309747</v>
      </c>
      <c r="EG560">
        <v>0.28498859999999998</v>
      </c>
      <c r="EH560">
        <v>0.14491290000000001</v>
      </c>
      <c r="EI560">
        <v>0.34132560000000001</v>
      </c>
      <c r="EJ560">
        <v>0.14231260000000001</v>
      </c>
      <c r="EK560">
        <v>0.24085709999999999</v>
      </c>
      <c r="EL560">
        <v>0.28842600000000002</v>
      </c>
      <c r="EM560">
        <v>0.69288799999999995</v>
      </c>
      <c r="EN560">
        <v>0.56042150000000002</v>
      </c>
      <c r="EO560">
        <v>0.27009699999999998</v>
      </c>
      <c r="EP560">
        <v>0.71369289999999996</v>
      </c>
      <c r="EQ560">
        <v>0.31461319999999998</v>
      </c>
      <c r="ER560">
        <v>0.27576719999999999</v>
      </c>
      <c r="ES560">
        <v>0.34225990000000001</v>
      </c>
      <c r="ET560">
        <v>0.44824249999999999</v>
      </c>
      <c r="EU560">
        <v>60.982759999999999</v>
      </c>
      <c r="EV560">
        <v>58.982759999999999</v>
      </c>
      <c r="EW560">
        <v>56.991379999999999</v>
      </c>
      <c r="EX560">
        <v>55.987070000000003</v>
      </c>
      <c r="EY560">
        <v>55.995690000000003</v>
      </c>
      <c r="EZ560">
        <v>54.995690000000003</v>
      </c>
      <c r="FA560">
        <v>54.004309999999997</v>
      </c>
      <c r="FB560">
        <v>63.991379999999999</v>
      </c>
      <c r="FC560">
        <v>80.991380000000007</v>
      </c>
      <c r="FD560">
        <v>91.987070000000003</v>
      </c>
      <c r="FE560">
        <v>96.978449999999995</v>
      </c>
      <c r="FF560">
        <v>93.995689999999996</v>
      </c>
      <c r="FG560">
        <v>96.987070000000003</v>
      </c>
      <c r="FH560">
        <v>99.982759999999999</v>
      </c>
      <c r="FI560">
        <v>101.97839999999999</v>
      </c>
      <c r="FJ560">
        <v>100.9871</v>
      </c>
      <c r="FK560">
        <v>99.982759999999999</v>
      </c>
      <c r="FL560">
        <v>93</v>
      </c>
      <c r="FM560">
        <v>89.021550000000005</v>
      </c>
      <c r="FN560">
        <v>85.021550000000005</v>
      </c>
      <c r="FO560">
        <v>78.017240000000001</v>
      </c>
      <c r="FP560">
        <v>71.008619999999993</v>
      </c>
      <c r="FQ560">
        <v>69.991380000000007</v>
      </c>
      <c r="FR560">
        <v>66.995689999999996</v>
      </c>
      <c r="FS560">
        <v>5.1036570000000001</v>
      </c>
      <c r="FT560">
        <v>0.26859240000000001</v>
      </c>
      <c r="FU560">
        <v>0.396204</v>
      </c>
    </row>
    <row r="561" spans="1:177" x14ac:dyDescent="0.3">
      <c r="A561" t="s">
        <v>226</v>
      </c>
      <c r="B561" t="s">
        <v>0</v>
      </c>
      <c r="C561" t="s">
        <v>276</v>
      </c>
      <c r="D561" s="30" t="s">
        <v>249</v>
      </c>
      <c r="E561" t="s">
        <v>219</v>
      </c>
      <c r="F561">
        <v>2341</v>
      </c>
      <c r="G561">
        <v>6.0682130000000001</v>
      </c>
      <c r="H561">
        <v>6.4054909999999996</v>
      </c>
      <c r="I561">
        <v>4.8984490000000003</v>
      </c>
      <c r="J561">
        <v>3.6370580000000001</v>
      </c>
      <c r="K561">
        <v>3.1211730000000002</v>
      </c>
      <c r="L561">
        <v>2.801739</v>
      </c>
      <c r="M561">
        <v>3.5556139999999998</v>
      </c>
      <c r="N561">
        <v>4.1533379999999998</v>
      </c>
      <c r="O561">
        <v>3.6719710000000001</v>
      </c>
      <c r="P561">
        <v>2.7673640000000002</v>
      </c>
      <c r="Q561">
        <v>2.5150640000000002</v>
      </c>
      <c r="R561">
        <v>1.278051</v>
      </c>
      <c r="S561">
        <v>-0.86350439999999995</v>
      </c>
      <c r="T561">
        <v>0.66721059999999999</v>
      </c>
      <c r="U561">
        <v>2.010723</v>
      </c>
      <c r="V561">
        <v>2.5030739999999998</v>
      </c>
      <c r="W561">
        <v>2.6935959999999999</v>
      </c>
      <c r="X561">
        <v>3.873926</v>
      </c>
      <c r="Y561">
        <v>4.0648669999999996</v>
      </c>
      <c r="Z561">
        <v>4.7901720000000001</v>
      </c>
      <c r="AA561">
        <v>4.0801170000000004</v>
      </c>
      <c r="AB561">
        <v>3.9546320000000001</v>
      </c>
      <c r="AC561">
        <v>3.5448189999999999</v>
      </c>
      <c r="AD561">
        <v>2.0172729999999999</v>
      </c>
      <c r="AE561">
        <v>-0.58906499999999995</v>
      </c>
      <c r="AF561">
        <v>-0.2436063</v>
      </c>
      <c r="AG561">
        <v>-0.74832120000000002</v>
      </c>
      <c r="AH561">
        <v>-1.1556</v>
      </c>
      <c r="AI561">
        <v>-0.97770179999999995</v>
      </c>
      <c r="AJ561">
        <v>-0.96583830000000004</v>
      </c>
      <c r="AK561">
        <v>6.5853599999999998E-2</v>
      </c>
      <c r="AL561">
        <v>0.16325020000000001</v>
      </c>
      <c r="AM561">
        <v>0.43310910000000002</v>
      </c>
      <c r="AN561">
        <v>0.33299260000000003</v>
      </c>
      <c r="AO561">
        <v>0.45607019999999998</v>
      </c>
      <c r="AP561">
        <v>1.98073E-2</v>
      </c>
      <c r="AQ561">
        <v>-0.2757559</v>
      </c>
      <c r="AR561">
        <v>0.16571730000000001</v>
      </c>
      <c r="AS561">
        <v>0.42876429999999999</v>
      </c>
      <c r="AT561">
        <v>-0.1770225</v>
      </c>
      <c r="AU561">
        <v>-0.65248850000000003</v>
      </c>
      <c r="AV561">
        <v>-0.61620839999999999</v>
      </c>
      <c r="AW561">
        <v>-0.91809249999999998</v>
      </c>
      <c r="AX561">
        <v>-0.40724500000000002</v>
      </c>
      <c r="AY561">
        <v>-1.188801</v>
      </c>
      <c r="AZ561">
        <v>-1.3752390000000001</v>
      </c>
      <c r="BA561">
        <v>-1.49956</v>
      </c>
      <c r="BB561">
        <v>-2.330263</v>
      </c>
      <c r="BC561">
        <v>0.28267510000000001</v>
      </c>
      <c r="BD561">
        <v>0.65490939999999997</v>
      </c>
      <c r="BE561">
        <v>-2.9446400000000001E-2</v>
      </c>
      <c r="BF561">
        <v>-0.53619559999999999</v>
      </c>
      <c r="BG561">
        <v>-0.44418029999999997</v>
      </c>
      <c r="BH561">
        <v>-0.47584159999999998</v>
      </c>
      <c r="BI561">
        <v>0.34245740000000002</v>
      </c>
      <c r="BJ561">
        <v>0.65634420000000004</v>
      </c>
      <c r="BK561">
        <v>0.96465449999999997</v>
      </c>
      <c r="BL561">
        <v>0.88901969999999997</v>
      </c>
      <c r="BM561">
        <v>1.1015809999999999</v>
      </c>
      <c r="BN561">
        <v>0.64112610000000003</v>
      </c>
      <c r="BO561">
        <v>0.2900761</v>
      </c>
      <c r="BP561">
        <v>0.90086929999999998</v>
      </c>
      <c r="BQ561">
        <v>1.1478250000000001</v>
      </c>
      <c r="BR561">
        <v>0.53385689999999997</v>
      </c>
      <c r="BS561">
        <v>5.0496300000000001E-2</v>
      </c>
      <c r="BT561">
        <v>-1.33873E-2</v>
      </c>
      <c r="BU561">
        <v>-0.38509969999999999</v>
      </c>
      <c r="BV561">
        <v>9.5945199999999994E-2</v>
      </c>
      <c r="BW561">
        <v>-0.61955269999999996</v>
      </c>
      <c r="BX561">
        <v>-0.6772494</v>
      </c>
      <c r="BY561">
        <v>-0.76299980000000001</v>
      </c>
      <c r="BZ561">
        <v>-1.750983</v>
      </c>
      <c r="CA561">
        <v>0.88643959999999999</v>
      </c>
      <c r="CB561">
        <v>1.2772190000000001</v>
      </c>
      <c r="CC561">
        <v>0.46844400000000003</v>
      </c>
      <c r="CD561">
        <v>-0.1071979</v>
      </c>
      <c r="CE561">
        <v>-7.4664900000000006E-2</v>
      </c>
      <c r="CF561">
        <v>-0.13647139999999999</v>
      </c>
      <c r="CG561">
        <v>0.53403219999999996</v>
      </c>
      <c r="CH561">
        <v>0.99785959999999996</v>
      </c>
      <c r="CI561">
        <v>1.3328009999999999</v>
      </c>
      <c r="CJ561">
        <v>1.274122</v>
      </c>
      <c r="CK561">
        <v>1.5486599999999999</v>
      </c>
      <c r="CL561">
        <v>1.07145</v>
      </c>
      <c r="CM561">
        <v>0.68196959999999995</v>
      </c>
      <c r="CN561">
        <v>1.4100330000000001</v>
      </c>
      <c r="CO561">
        <v>1.6458429999999999</v>
      </c>
      <c r="CP561">
        <v>1.0262100000000001</v>
      </c>
      <c r="CQ561">
        <v>0.53738149999999996</v>
      </c>
      <c r="CR561">
        <v>0.40412480000000001</v>
      </c>
      <c r="CS561">
        <v>-1.5950499999999999E-2</v>
      </c>
      <c r="CT561">
        <v>0.4444533</v>
      </c>
      <c r="CU561">
        <v>-0.22529350000000001</v>
      </c>
      <c r="CV561">
        <v>-0.1938243</v>
      </c>
      <c r="CW561">
        <v>-0.25286049999999999</v>
      </c>
      <c r="CX561">
        <v>-1.3497749999999999</v>
      </c>
      <c r="CY561">
        <v>1.4902040000000001</v>
      </c>
      <c r="CZ561">
        <v>1.8995280000000001</v>
      </c>
      <c r="DA561">
        <v>0.96633449999999999</v>
      </c>
      <c r="DB561">
        <v>0.32179980000000002</v>
      </c>
      <c r="DC561">
        <v>0.29485050000000002</v>
      </c>
      <c r="DD561">
        <v>0.20289879999999999</v>
      </c>
      <c r="DE561">
        <v>0.72560709999999995</v>
      </c>
      <c r="DF561">
        <v>1.339375</v>
      </c>
      <c r="DG561">
        <v>1.7009479999999999</v>
      </c>
      <c r="DH561">
        <v>1.6592249999999999</v>
      </c>
      <c r="DI561">
        <v>1.9957389999999999</v>
      </c>
      <c r="DJ561">
        <v>1.501773</v>
      </c>
      <c r="DK561">
        <v>1.073863</v>
      </c>
      <c r="DL561">
        <v>1.919197</v>
      </c>
      <c r="DM561">
        <v>2.1438619999999999</v>
      </c>
      <c r="DN561">
        <v>1.5185630000000001</v>
      </c>
      <c r="DO561">
        <v>1.024267</v>
      </c>
      <c r="DP561">
        <v>0.8216369</v>
      </c>
      <c r="DQ561">
        <v>0.35319879999999998</v>
      </c>
      <c r="DR561">
        <v>0.79296140000000004</v>
      </c>
      <c r="DS561">
        <v>0.1689658</v>
      </c>
      <c r="DT561">
        <v>0.28960089999999999</v>
      </c>
      <c r="DU561">
        <v>0.25727879999999997</v>
      </c>
      <c r="DV561">
        <v>-0.94856689999999999</v>
      </c>
      <c r="DW561">
        <v>2.3619439999999998</v>
      </c>
      <c r="DX561">
        <v>2.798044</v>
      </c>
      <c r="DY561">
        <v>1.685209</v>
      </c>
      <c r="DZ561">
        <v>0.94120420000000005</v>
      </c>
      <c r="EA561">
        <v>0.82837209999999994</v>
      </c>
      <c r="EB561">
        <v>0.6928955</v>
      </c>
      <c r="EC561">
        <v>1.002211</v>
      </c>
      <c r="ED561">
        <v>1.8324689999999999</v>
      </c>
      <c r="EE561">
        <v>2.2324929999999998</v>
      </c>
      <c r="EF561">
        <v>2.215252</v>
      </c>
      <c r="EG561">
        <v>2.6412499999999999</v>
      </c>
      <c r="EH561">
        <v>2.1230920000000002</v>
      </c>
      <c r="EI561">
        <v>1.6396949999999999</v>
      </c>
      <c r="EJ561">
        <v>2.6543489999999998</v>
      </c>
      <c r="EK561">
        <v>2.8629220000000002</v>
      </c>
      <c r="EL561">
        <v>2.2294420000000001</v>
      </c>
      <c r="EM561">
        <v>1.7272510000000001</v>
      </c>
      <c r="EN561">
        <v>1.424458</v>
      </c>
      <c r="EO561">
        <v>0.88619159999999997</v>
      </c>
      <c r="EP561">
        <v>1.296152</v>
      </c>
      <c r="EQ561">
        <v>0.73821360000000003</v>
      </c>
      <c r="ER561">
        <v>0.98758999999999997</v>
      </c>
      <c r="ES561">
        <v>0.99383900000000003</v>
      </c>
      <c r="ET561">
        <v>-0.36928640000000001</v>
      </c>
      <c r="EU561">
        <v>43.65202</v>
      </c>
      <c r="EV561">
        <v>42.050750000000001</v>
      </c>
      <c r="EW561">
        <v>42.26144</v>
      </c>
      <c r="EX561">
        <v>41.058900000000001</v>
      </c>
      <c r="EY561">
        <v>41.659269999999999</v>
      </c>
      <c r="EZ561">
        <v>41.853650000000002</v>
      </c>
      <c r="FA561">
        <v>43.251469999999998</v>
      </c>
      <c r="FB561">
        <v>44.030810000000002</v>
      </c>
      <c r="FC561">
        <v>44.651110000000003</v>
      </c>
      <c r="FD561">
        <v>46.423200000000001</v>
      </c>
      <c r="FE561">
        <v>49.995469999999997</v>
      </c>
      <c r="FF561">
        <v>51.60942</v>
      </c>
      <c r="FG561">
        <v>53.997280000000003</v>
      </c>
      <c r="FH561">
        <v>56.756680000000003</v>
      </c>
      <c r="FI561">
        <v>56.573180000000001</v>
      </c>
      <c r="FJ561">
        <v>57.192570000000003</v>
      </c>
      <c r="FK561">
        <v>55.972810000000003</v>
      </c>
      <c r="FL561">
        <v>53.80471</v>
      </c>
      <c r="FM561">
        <v>51.622109999999999</v>
      </c>
      <c r="FN561">
        <v>50.84187</v>
      </c>
      <c r="FO561">
        <v>50.434069999999998</v>
      </c>
      <c r="FP561">
        <v>49.816490000000002</v>
      </c>
      <c r="FQ561">
        <v>50.223379999999999</v>
      </c>
      <c r="FR561">
        <v>49.834620000000001</v>
      </c>
      <c r="FS561">
        <v>8.9366920000000007</v>
      </c>
      <c r="FT561">
        <v>0.44543500000000003</v>
      </c>
      <c r="FU561">
        <v>0.51267450000000003</v>
      </c>
    </row>
    <row r="562" spans="1:177" x14ac:dyDescent="0.3">
      <c r="A562" t="s">
        <v>226</v>
      </c>
      <c r="B562" t="s">
        <v>0</v>
      </c>
      <c r="C562" t="s">
        <v>276</v>
      </c>
      <c r="D562" s="30" t="s">
        <v>249</v>
      </c>
      <c r="E562" t="s">
        <v>220</v>
      </c>
      <c r="F562">
        <v>1434</v>
      </c>
      <c r="G562">
        <v>3.9772639999999999</v>
      </c>
      <c r="H562">
        <v>4.2372529999999999</v>
      </c>
      <c r="I562">
        <v>3.2596370000000001</v>
      </c>
      <c r="J562">
        <v>2.1956470000000001</v>
      </c>
      <c r="K562">
        <v>2.101057</v>
      </c>
      <c r="L562">
        <v>1.9283189999999999</v>
      </c>
      <c r="M562">
        <v>2.2425579999999998</v>
      </c>
      <c r="N562">
        <v>3.095294</v>
      </c>
      <c r="O562">
        <v>2.7220149999999999</v>
      </c>
      <c r="P562">
        <v>2.11937</v>
      </c>
      <c r="Q562">
        <v>2.1714009999999999</v>
      </c>
      <c r="R562">
        <v>1.0626100000000001</v>
      </c>
      <c r="S562">
        <v>-0.37107449999999997</v>
      </c>
      <c r="T562">
        <v>1.260051</v>
      </c>
      <c r="U562">
        <v>2.3007439999999999</v>
      </c>
      <c r="V562">
        <v>2.2263700000000002</v>
      </c>
      <c r="W562">
        <v>1.8934249999999999</v>
      </c>
      <c r="X562">
        <v>2.5165820000000001</v>
      </c>
      <c r="Y562">
        <v>2.6432199999999999</v>
      </c>
      <c r="Z562">
        <v>2.947711</v>
      </c>
      <c r="AA562">
        <v>2.841256</v>
      </c>
      <c r="AB562">
        <v>2.7781120000000001</v>
      </c>
      <c r="AC562">
        <v>2.6374219999999999</v>
      </c>
      <c r="AD562">
        <v>1.378517</v>
      </c>
      <c r="AE562">
        <v>-0.74925450000000005</v>
      </c>
      <c r="AF562">
        <v>-0.52066440000000003</v>
      </c>
      <c r="AG562">
        <v>-0.85627339999999996</v>
      </c>
      <c r="AH562">
        <v>-1.1932469999999999</v>
      </c>
      <c r="AI562">
        <v>-0.96938559999999996</v>
      </c>
      <c r="AJ562">
        <v>-0.80364610000000003</v>
      </c>
      <c r="AK562">
        <v>1.86149E-2</v>
      </c>
      <c r="AL562">
        <v>0.28040290000000001</v>
      </c>
      <c r="AM562">
        <v>0.53816989999999998</v>
      </c>
      <c r="AN562">
        <v>0.3717762</v>
      </c>
      <c r="AO562">
        <v>0.51040300000000005</v>
      </c>
      <c r="AP562">
        <v>-3.1370500000000003E-2</v>
      </c>
      <c r="AQ562">
        <v>-0.1934302</v>
      </c>
      <c r="AR562">
        <v>0.33702080000000001</v>
      </c>
      <c r="AS562">
        <v>0.95794040000000003</v>
      </c>
      <c r="AT562">
        <v>0.1581804</v>
      </c>
      <c r="AU562">
        <v>-0.49294060000000001</v>
      </c>
      <c r="AV562">
        <v>-0.73116769999999998</v>
      </c>
      <c r="AW562">
        <v>-0.81675390000000003</v>
      </c>
      <c r="AX562">
        <v>-0.440913</v>
      </c>
      <c r="AY562">
        <v>-0.7609477</v>
      </c>
      <c r="AZ562">
        <v>-0.75596099999999999</v>
      </c>
      <c r="BA562">
        <v>-0.84754229999999997</v>
      </c>
      <c r="BB562">
        <v>-1.621602</v>
      </c>
      <c r="BC562">
        <v>0.1707629</v>
      </c>
      <c r="BD562">
        <v>0.50488049999999995</v>
      </c>
      <c r="BE562">
        <v>-3.5590000000000001E-3</v>
      </c>
      <c r="BF562">
        <v>-0.50975250000000005</v>
      </c>
      <c r="BG562">
        <v>-0.29256919999999997</v>
      </c>
      <c r="BH562">
        <v>-0.21021599999999999</v>
      </c>
      <c r="BI562">
        <v>0.2588511</v>
      </c>
      <c r="BJ562">
        <v>0.79916390000000004</v>
      </c>
      <c r="BK562">
        <v>0.99063950000000001</v>
      </c>
      <c r="BL562">
        <v>0.8576838</v>
      </c>
      <c r="BM562">
        <v>1.095585</v>
      </c>
      <c r="BN562">
        <v>0.55569159999999995</v>
      </c>
      <c r="BO562">
        <v>0.35508640000000002</v>
      </c>
      <c r="BP562">
        <v>1.125529</v>
      </c>
      <c r="BQ562">
        <v>1.67743</v>
      </c>
      <c r="BR562">
        <v>0.76735240000000005</v>
      </c>
      <c r="BS562">
        <v>0.1691549</v>
      </c>
      <c r="BT562">
        <v>-7.6950500000000005E-2</v>
      </c>
      <c r="BU562">
        <v>-0.2368664</v>
      </c>
      <c r="BV562">
        <v>-3.0980400000000002E-2</v>
      </c>
      <c r="BW562">
        <v>-0.192416</v>
      </c>
      <c r="BX562">
        <v>-0.1673743</v>
      </c>
      <c r="BY562">
        <v>-0.14692169999999999</v>
      </c>
      <c r="BZ562">
        <v>-1.050851</v>
      </c>
      <c r="CA562">
        <v>0.80796420000000002</v>
      </c>
      <c r="CB562">
        <v>1.2151700000000001</v>
      </c>
      <c r="CC562">
        <v>0.58702829999999995</v>
      </c>
      <c r="CD562">
        <v>-3.6366099999999998E-2</v>
      </c>
      <c r="CE562">
        <v>0.17619180000000001</v>
      </c>
      <c r="CF562">
        <v>0.2007919</v>
      </c>
      <c r="CG562">
        <v>0.425238</v>
      </c>
      <c r="CH562">
        <v>1.1584559999999999</v>
      </c>
      <c r="CI562">
        <v>1.304019</v>
      </c>
      <c r="CJ562">
        <v>1.1942219999999999</v>
      </c>
      <c r="CK562">
        <v>1.50088</v>
      </c>
      <c r="CL562">
        <v>0.96228899999999995</v>
      </c>
      <c r="CM562">
        <v>0.73498730000000001</v>
      </c>
      <c r="CN562">
        <v>1.6716470000000001</v>
      </c>
      <c r="CO562">
        <v>2.1757460000000002</v>
      </c>
      <c r="CP562">
        <v>1.189263</v>
      </c>
      <c r="CQ562">
        <v>0.62772030000000001</v>
      </c>
      <c r="CR562">
        <v>0.3761584</v>
      </c>
      <c r="CS562">
        <v>0.16476199999999999</v>
      </c>
      <c r="CT562">
        <v>0.25293769999999999</v>
      </c>
      <c r="CU562">
        <v>0.20134740000000001</v>
      </c>
      <c r="CV562">
        <v>0.24027899999999999</v>
      </c>
      <c r="CW562">
        <v>0.33832600000000002</v>
      </c>
      <c r="CX562">
        <v>-0.65555110000000005</v>
      </c>
      <c r="CY562">
        <v>1.445166</v>
      </c>
      <c r="CZ562">
        <v>1.925459</v>
      </c>
      <c r="DA562">
        <v>1.177616</v>
      </c>
      <c r="DB562">
        <v>0.43702039999999998</v>
      </c>
      <c r="DC562">
        <v>0.64495279999999999</v>
      </c>
      <c r="DD562">
        <v>0.6117998</v>
      </c>
      <c r="DE562">
        <v>0.59162490000000001</v>
      </c>
      <c r="DF562">
        <v>1.5177480000000001</v>
      </c>
      <c r="DG562">
        <v>1.6173979999999999</v>
      </c>
      <c r="DH562">
        <v>1.5307599999999999</v>
      </c>
      <c r="DI562">
        <v>1.9061760000000001</v>
      </c>
      <c r="DJ562">
        <v>1.368886</v>
      </c>
      <c r="DK562">
        <v>1.1148880000000001</v>
      </c>
      <c r="DL562">
        <v>2.217765</v>
      </c>
      <c r="DM562">
        <v>2.6740620000000002</v>
      </c>
      <c r="DN562">
        <v>1.6111740000000001</v>
      </c>
      <c r="DO562">
        <v>1.0862860000000001</v>
      </c>
      <c r="DP562">
        <v>0.82926719999999998</v>
      </c>
      <c r="DQ562">
        <v>0.56639030000000001</v>
      </c>
      <c r="DR562">
        <v>0.53685579999999999</v>
      </c>
      <c r="DS562">
        <v>0.59511069999999999</v>
      </c>
      <c r="DT562">
        <v>0.64793230000000002</v>
      </c>
      <c r="DU562">
        <v>0.82357360000000002</v>
      </c>
      <c r="DV562">
        <v>-0.26025090000000001</v>
      </c>
      <c r="DW562">
        <v>2.365183</v>
      </c>
      <c r="DX562">
        <v>2.9510040000000002</v>
      </c>
      <c r="DY562">
        <v>2.0303300000000002</v>
      </c>
      <c r="DZ562">
        <v>1.1205149999999999</v>
      </c>
      <c r="EA562">
        <v>1.321769</v>
      </c>
      <c r="EB562">
        <v>1.20523</v>
      </c>
      <c r="EC562">
        <v>0.83186119999999997</v>
      </c>
      <c r="ED562">
        <v>2.0365099999999998</v>
      </c>
      <c r="EE562">
        <v>2.0698669999999999</v>
      </c>
      <c r="EF562">
        <v>2.0166680000000001</v>
      </c>
      <c r="EG562">
        <v>2.491358</v>
      </c>
      <c r="EH562">
        <v>1.9559489999999999</v>
      </c>
      <c r="EI562">
        <v>1.663405</v>
      </c>
      <c r="EJ562">
        <v>3.0062720000000001</v>
      </c>
      <c r="EK562">
        <v>3.3935520000000001</v>
      </c>
      <c r="EL562">
        <v>2.2203460000000002</v>
      </c>
      <c r="EM562">
        <v>1.748381</v>
      </c>
      <c r="EN562">
        <v>1.483484</v>
      </c>
      <c r="EO562">
        <v>1.1462779999999999</v>
      </c>
      <c r="EP562">
        <v>0.94678839999999997</v>
      </c>
      <c r="EQ562">
        <v>1.1636420000000001</v>
      </c>
      <c r="ER562">
        <v>1.2365189999999999</v>
      </c>
      <c r="ES562">
        <v>1.524194</v>
      </c>
      <c r="ET562">
        <v>0.31049979999999999</v>
      </c>
      <c r="EU562">
        <v>46</v>
      </c>
      <c r="EV562">
        <v>44.014870000000002</v>
      </c>
      <c r="EW562">
        <v>45</v>
      </c>
      <c r="EX562">
        <v>43.029739999999997</v>
      </c>
      <c r="EY562">
        <v>44.014870000000002</v>
      </c>
      <c r="EZ562">
        <v>44.970260000000003</v>
      </c>
      <c r="FA562">
        <v>45.985129999999998</v>
      </c>
      <c r="FB562">
        <v>45.985129999999998</v>
      </c>
      <c r="FC562">
        <v>46.985129999999998</v>
      </c>
      <c r="FD562">
        <v>47.970260000000003</v>
      </c>
      <c r="FE562">
        <v>51.910780000000003</v>
      </c>
      <c r="FF562">
        <v>52</v>
      </c>
      <c r="FG562">
        <v>54</v>
      </c>
      <c r="FH562">
        <v>55.970260000000003</v>
      </c>
      <c r="FI562">
        <v>55.029739999999997</v>
      </c>
      <c r="FJ562">
        <v>56.044609999999999</v>
      </c>
      <c r="FK562">
        <v>54.044609999999999</v>
      </c>
      <c r="FL562">
        <v>53.044609999999999</v>
      </c>
      <c r="FM562">
        <v>52.029739999999997</v>
      </c>
      <c r="FN562">
        <v>52.029739999999997</v>
      </c>
      <c r="FO562">
        <v>52</v>
      </c>
      <c r="FP562">
        <v>50.985129999999998</v>
      </c>
      <c r="FQ562">
        <v>51.014870000000002</v>
      </c>
      <c r="FR562">
        <v>51.014870000000002</v>
      </c>
      <c r="FS562">
        <v>9.3711950000000002</v>
      </c>
      <c r="FT562">
        <v>0.45005539999999999</v>
      </c>
      <c r="FU562">
        <v>0.4944849</v>
      </c>
    </row>
    <row r="563" spans="1:177" x14ac:dyDescent="0.3">
      <c r="A563" t="s">
        <v>226</v>
      </c>
      <c r="B563" t="s">
        <v>0</v>
      </c>
      <c r="C563" t="s">
        <v>276</v>
      </c>
      <c r="D563" s="30" t="s">
        <v>249</v>
      </c>
      <c r="E563" t="s">
        <v>221</v>
      </c>
      <c r="F563">
        <v>907</v>
      </c>
      <c r="G563">
        <v>2.1734339999999999</v>
      </c>
      <c r="H563">
        <v>2.3352469999999999</v>
      </c>
      <c r="I563">
        <v>1.7999769999999999</v>
      </c>
      <c r="J563">
        <v>1.505493</v>
      </c>
      <c r="K563">
        <v>1.11185</v>
      </c>
      <c r="L563">
        <v>0.99831250000000005</v>
      </c>
      <c r="M563">
        <v>1.3575410000000001</v>
      </c>
      <c r="N563">
        <v>1.2599370000000001</v>
      </c>
      <c r="O563">
        <v>1.152064</v>
      </c>
      <c r="P563">
        <v>0.80359590000000003</v>
      </c>
      <c r="Q563">
        <v>0.54373859999999996</v>
      </c>
      <c r="R563">
        <v>0.29127459999999999</v>
      </c>
      <c r="S563">
        <v>-0.43803629999999999</v>
      </c>
      <c r="T563">
        <v>-0.2968133</v>
      </c>
      <c r="U563">
        <v>0.13454840000000001</v>
      </c>
      <c r="V563">
        <v>0.50223370000000001</v>
      </c>
      <c r="W563">
        <v>0.93076369999999997</v>
      </c>
      <c r="X563">
        <v>1.3878760000000001</v>
      </c>
      <c r="Y563">
        <v>1.465662</v>
      </c>
      <c r="Z563">
        <v>1.8759779999999999</v>
      </c>
      <c r="AA563">
        <v>1.3913580000000001</v>
      </c>
      <c r="AB563">
        <v>1.3252120000000001</v>
      </c>
      <c r="AC563">
        <v>1.143831</v>
      </c>
      <c r="AD563">
        <v>0.74827920000000003</v>
      </c>
      <c r="AE563">
        <v>-0.49474689999999999</v>
      </c>
      <c r="AF563">
        <v>-0.32769599999999999</v>
      </c>
      <c r="AG563">
        <v>-0.41216059999999999</v>
      </c>
      <c r="AH563">
        <v>-0.51610230000000001</v>
      </c>
      <c r="AI563">
        <v>-0.42410870000000001</v>
      </c>
      <c r="AJ563">
        <v>-0.48445700000000003</v>
      </c>
      <c r="AK563">
        <v>-0.1198591</v>
      </c>
      <c r="AL563">
        <v>-0.27934969999999998</v>
      </c>
      <c r="AM563">
        <v>-0.27654000000000001</v>
      </c>
      <c r="AN563">
        <v>-0.28876669999999999</v>
      </c>
      <c r="AO563">
        <v>-0.32809100000000002</v>
      </c>
      <c r="AP563">
        <v>-0.34222910000000001</v>
      </c>
      <c r="AQ563">
        <v>-0.42859069999999999</v>
      </c>
      <c r="AR563">
        <v>-0.42538540000000002</v>
      </c>
      <c r="AS563">
        <v>-0.60623680000000002</v>
      </c>
      <c r="AT563">
        <v>-0.62619579999999997</v>
      </c>
      <c r="AU563">
        <v>-0.57701650000000004</v>
      </c>
      <c r="AV563">
        <v>-0.38278830000000003</v>
      </c>
      <c r="AW563">
        <v>-0.50959489999999996</v>
      </c>
      <c r="AX563">
        <v>-0.28401290000000001</v>
      </c>
      <c r="AY563">
        <v>-0.7429251</v>
      </c>
      <c r="AZ563">
        <v>-0.94054819999999995</v>
      </c>
      <c r="BA563">
        <v>-0.99522840000000001</v>
      </c>
      <c r="BB563">
        <v>-1.1095219999999999</v>
      </c>
      <c r="BC563">
        <v>-0.14048269999999999</v>
      </c>
      <c r="BD563">
        <v>-2.32809E-2</v>
      </c>
      <c r="BE563">
        <v>-0.17054720000000001</v>
      </c>
      <c r="BF563">
        <v>-0.22761229999999999</v>
      </c>
      <c r="BG563">
        <v>-0.2694184</v>
      </c>
      <c r="BH563">
        <v>-0.32256780000000002</v>
      </c>
      <c r="BI563">
        <v>4.6790199999999997E-2</v>
      </c>
      <c r="BJ563">
        <v>-8.3345299999999997E-2</v>
      </c>
      <c r="BK563">
        <v>2.6856499999999998E-2</v>
      </c>
      <c r="BL563">
        <v>2.6389099999999999E-2</v>
      </c>
      <c r="BM563">
        <v>1.8360899999999999E-2</v>
      </c>
      <c r="BN563">
        <v>-2.64193E-2</v>
      </c>
      <c r="BO563">
        <v>-0.16789019999999999</v>
      </c>
      <c r="BP563">
        <v>-0.14389689999999999</v>
      </c>
      <c r="BQ563">
        <v>-0.30565510000000001</v>
      </c>
      <c r="BR563">
        <v>-0.21535399999999999</v>
      </c>
      <c r="BS563">
        <v>-0.2130599</v>
      </c>
      <c r="BT563">
        <v>-0.1146615</v>
      </c>
      <c r="BU563">
        <v>-0.28154170000000001</v>
      </c>
      <c r="BV563">
        <v>1.4733599999999999E-2</v>
      </c>
      <c r="BW563">
        <v>-0.46568920000000003</v>
      </c>
      <c r="BX563">
        <v>-0.55775660000000005</v>
      </c>
      <c r="BY563">
        <v>-0.62241380000000002</v>
      </c>
      <c r="BZ563">
        <v>-0.80839229999999995</v>
      </c>
      <c r="CA563">
        <v>0.1048796</v>
      </c>
      <c r="CB563">
        <v>0.1875561</v>
      </c>
      <c r="CC563">
        <v>-3.2065000000000001E-3</v>
      </c>
      <c r="CD563">
        <v>-2.7805E-2</v>
      </c>
      <c r="CE563">
        <v>-0.16228039999999999</v>
      </c>
      <c r="CF563">
        <v>-0.21044389999999999</v>
      </c>
      <c r="CG563">
        <v>0.16221099999999999</v>
      </c>
      <c r="CH563">
        <v>5.2406800000000003E-2</v>
      </c>
      <c r="CI563">
        <v>0.2369879</v>
      </c>
      <c r="CJ563">
        <v>0.2446651</v>
      </c>
      <c r="CK563">
        <v>0.2583124</v>
      </c>
      <c r="CL563">
        <v>0.1923096</v>
      </c>
      <c r="CM563">
        <v>1.26701E-2</v>
      </c>
      <c r="CN563">
        <v>5.1061200000000001E-2</v>
      </c>
      <c r="CO563">
        <v>-9.7473199999999996E-2</v>
      </c>
      <c r="CP563">
        <v>6.91938E-2</v>
      </c>
      <c r="CQ563">
        <v>3.9015399999999999E-2</v>
      </c>
      <c r="CR563">
        <v>7.1042300000000003E-2</v>
      </c>
      <c r="CS563">
        <v>-0.1235927</v>
      </c>
      <c r="CT563">
        <v>0.22164439999999999</v>
      </c>
      <c r="CU563">
        <v>-0.27367639999999999</v>
      </c>
      <c r="CV563">
        <v>-0.29263630000000002</v>
      </c>
      <c r="CW563">
        <v>-0.36420350000000001</v>
      </c>
      <c r="CX563">
        <v>-0.59983120000000001</v>
      </c>
      <c r="CY563">
        <v>0.35024189999999999</v>
      </c>
      <c r="CZ563">
        <v>0.3983931</v>
      </c>
      <c r="DA563">
        <v>0.16413420000000001</v>
      </c>
      <c r="DB563">
        <v>0.1720023</v>
      </c>
      <c r="DC563">
        <v>-5.5142299999999998E-2</v>
      </c>
      <c r="DD563">
        <v>-9.8320000000000005E-2</v>
      </c>
      <c r="DE563">
        <v>0.27763179999999998</v>
      </c>
      <c r="DF563">
        <v>0.18815889999999999</v>
      </c>
      <c r="DG563">
        <v>0.4471194</v>
      </c>
      <c r="DH563">
        <v>0.46294099999999999</v>
      </c>
      <c r="DI563">
        <v>0.49826399999999998</v>
      </c>
      <c r="DJ563">
        <v>0.41103849999999997</v>
      </c>
      <c r="DK563">
        <v>0.1932305</v>
      </c>
      <c r="DL563">
        <v>0.24601919999999999</v>
      </c>
      <c r="DM563">
        <v>0.1107088</v>
      </c>
      <c r="DN563">
        <v>0.35374159999999999</v>
      </c>
      <c r="DO563">
        <v>0.29109059999999998</v>
      </c>
      <c r="DP563">
        <v>0.25674609999999998</v>
      </c>
      <c r="DQ563">
        <v>3.4356200000000003E-2</v>
      </c>
      <c r="DR563">
        <v>0.42855529999999997</v>
      </c>
      <c r="DS563">
        <v>-8.1663600000000003E-2</v>
      </c>
      <c r="DT563">
        <v>-2.7515999999999999E-2</v>
      </c>
      <c r="DU563">
        <v>-0.1059932</v>
      </c>
      <c r="DV563">
        <v>-0.39127000000000001</v>
      </c>
      <c r="DW563">
        <v>0.70450599999999997</v>
      </c>
      <c r="DX563">
        <v>0.70280830000000005</v>
      </c>
      <c r="DY563">
        <v>0.40574769999999999</v>
      </c>
      <c r="DZ563">
        <v>0.46049230000000002</v>
      </c>
      <c r="EA563">
        <v>9.9547999999999998E-2</v>
      </c>
      <c r="EB563">
        <v>6.3569200000000006E-2</v>
      </c>
      <c r="EC563">
        <v>0.44428119999999999</v>
      </c>
      <c r="ED563">
        <v>0.38416329999999999</v>
      </c>
      <c r="EE563">
        <v>0.75051579999999996</v>
      </c>
      <c r="EF563">
        <v>0.77809680000000003</v>
      </c>
      <c r="EG563">
        <v>0.84471580000000002</v>
      </c>
      <c r="EH563">
        <v>0.72684820000000006</v>
      </c>
      <c r="EI563">
        <v>0.45393090000000003</v>
      </c>
      <c r="EJ563">
        <v>0.52750770000000002</v>
      </c>
      <c r="EK563">
        <v>0.4112905</v>
      </c>
      <c r="EL563">
        <v>0.76458340000000002</v>
      </c>
      <c r="EM563">
        <v>0.65504720000000005</v>
      </c>
      <c r="EN563">
        <v>0.52487300000000003</v>
      </c>
      <c r="EO563">
        <v>0.26240940000000001</v>
      </c>
      <c r="EP563">
        <v>0.7273018</v>
      </c>
      <c r="EQ563">
        <v>0.1955723</v>
      </c>
      <c r="ER563">
        <v>0.35527570000000003</v>
      </c>
      <c r="ES563">
        <v>0.26682139999999999</v>
      </c>
      <c r="ET563">
        <v>-9.0140700000000004E-2</v>
      </c>
      <c r="EU563">
        <v>39.988399999999999</v>
      </c>
      <c r="EV563">
        <v>38.986080000000001</v>
      </c>
      <c r="EW563">
        <v>37.988399999999999</v>
      </c>
      <c r="EX563">
        <v>37.983759999999997</v>
      </c>
      <c r="EY563">
        <v>37.983759999999997</v>
      </c>
      <c r="EZ563">
        <v>36.990720000000003</v>
      </c>
      <c r="FA563">
        <v>38.986080000000001</v>
      </c>
      <c r="FB563">
        <v>40.981439999999999</v>
      </c>
      <c r="FC563">
        <v>41.009279999999997</v>
      </c>
      <c r="FD563">
        <v>44.009279999999997</v>
      </c>
      <c r="FE563">
        <v>47.006959999999999</v>
      </c>
      <c r="FF563">
        <v>51</v>
      </c>
      <c r="FG563">
        <v>53.993040000000001</v>
      </c>
      <c r="FH563">
        <v>57.983759999999997</v>
      </c>
      <c r="FI563">
        <v>58.981439999999999</v>
      </c>
      <c r="FJ563">
        <v>58.983759999999997</v>
      </c>
      <c r="FK563">
        <v>58.981439999999999</v>
      </c>
      <c r="FL563">
        <v>54.990720000000003</v>
      </c>
      <c r="FM563">
        <v>50.986080000000001</v>
      </c>
      <c r="FN563">
        <v>48.988399999999999</v>
      </c>
      <c r="FO563">
        <v>47.990720000000003</v>
      </c>
      <c r="FP563">
        <v>47.993040000000001</v>
      </c>
      <c r="FQ563">
        <v>48.988399999999999</v>
      </c>
      <c r="FR563">
        <v>47.993040000000001</v>
      </c>
      <c r="FS563">
        <v>3.81488</v>
      </c>
      <c r="FT563">
        <v>0.1988241</v>
      </c>
      <c r="FU563">
        <v>0.26619540000000003</v>
      </c>
    </row>
    <row r="564" spans="1:177" x14ac:dyDescent="0.3">
      <c r="A564" t="s">
        <v>226</v>
      </c>
      <c r="B564" t="s">
        <v>0</v>
      </c>
      <c r="C564" t="s">
        <v>276</v>
      </c>
      <c r="D564" s="30" t="s">
        <v>250</v>
      </c>
      <c r="E564" t="s">
        <v>219</v>
      </c>
      <c r="F564">
        <v>2401</v>
      </c>
      <c r="G564">
        <v>4.2857260000000004</v>
      </c>
      <c r="H564">
        <v>4.0289900000000003</v>
      </c>
      <c r="I564">
        <v>3.890533</v>
      </c>
      <c r="J564">
        <v>3.4817420000000001</v>
      </c>
      <c r="K564">
        <v>2.964588</v>
      </c>
      <c r="L564">
        <v>2.8630209999999998</v>
      </c>
      <c r="M564">
        <v>2.1435119999999999</v>
      </c>
      <c r="N564">
        <v>2.4733890000000001</v>
      </c>
      <c r="O564">
        <v>1.534246</v>
      </c>
      <c r="P564">
        <v>-0.57606849999999998</v>
      </c>
      <c r="Q564">
        <v>-3.7551570000000001</v>
      </c>
      <c r="R564">
        <v>-5.5479950000000002</v>
      </c>
      <c r="S564">
        <v>-7.1529879999999997</v>
      </c>
      <c r="T564">
        <v>-8.2259960000000003</v>
      </c>
      <c r="U564">
        <v>-7.9224819999999996</v>
      </c>
      <c r="V564">
        <v>-6.3297439999999998</v>
      </c>
      <c r="W564">
        <v>-3.8484959999999999</v>
      </c>
      <c r="X564">
        <v>-0.97738210000000003</v>
      </c>
      <c r="Y564">
        <v>1.545129</v>
      </c>
      <c r="Z564">
        <v>3.758791</v>
      </c>
      <c r="AA564">
        <v>4.7881770000000001</v>
      </c>
      <c r="AB564">
        <v>4.1373559999999996</v>
      </c>
      <c r="AC564">
        <v>3.6659299999999999</v>
      </c>
      <c r="AD564">
        <v>2.7505259999999998</v>
      </c>
      <c r="AE564">
        <v>-2.74736</v>
      </c>
      <c r="AF564">
        <v>-2.7334130000000001</v>
      </c>
      <c r="AG564">
        <v>-1.5931169999999999</v>
      </c>
      <c r="AH564">
        <v>-0.8838319</v>
      </c>
      <c r="AI564">
        <v>-0.58751160000000002</v>
      </c>
      <c r="AJ564">
        <v>-0.1034892</v>
      </c>
      <c r="AK564">
        <v>-0.78050339999999996</v>
      </c>
      <c r="AL564">
        <v>7.7497099999999999E-2</v>
      </c>
      <c r="AM564">
        <v>4.7209300000000003E-2</v>
      </c>
      <c r="AN564">
        <v>-3.7447099999999997E-2</v>
      </c>
      <c r="AO564">
        <v>-0.22886609999999999</v>
      </c>
      <c r="AP564">
        <v>2.5911199999999999E-2</v>
      </c>
      <c r="AQ564">
        <v>-0.2947668</v>
      </c>
      <c r="AR564">
        <v>-0.72084349999999997</v>
      </c>
      <c r="AS564">
        <v>-0.91062180000000004</v>
      </c>
      <c r="AT564">
        <v>-0.95624980000000004</v>
      </c>
      <c r="AU564">
        <v>-0.66494050000000005</v>
      </c>
      <c r="AV564">
        <v>-0.92394480000000001</v>
      </c>
      <c r="AW564">
        <v>-0.70112890000000005</v>
      </c>
      <c r="AX564">
        <v>-0.20001579999999999</v>
      </c>
      <c r="AY564">
        <v>0.18748490000000001</v>
      </c>
      <c r="AZ564">
        <v>-0.52484819999999999</v>
      </c>
      <c r="BA564">
        <v>-0.67880059999999998</v>
      </c>
      <c r="BB564">
        <v>-1.21746</v>
      </c>
      <c r="BC564">
        <v>-2.189673</v>
      </c>
      <c r="BD564">
        <v>-2.2222729999999999</v>
      </c>
      <c r="BE564">
        <v>-1.210064</v>
      </c>
      <c r="BF564">
        <v>-0.53427210000000003</v>
      </c>
      <c r="BG564">
        <v>-0.25226680000000001</v>
      </c>
      <c r="BH564">
        <v>0.164712</v>
      </c>
      <c r="BI564">
        <v>-0.49909160000000002</v>
      </c>
      <c r="BJ564">
        <v>0.31448130000000002</v>
      </c>
      <c r="BK564">
        <v>0.37286720000000001</v>
      </c>
      <c r="BL564">
        <v>0.30135339999999999</v>
      </c>
      <c r="BM564">
        <v>0.1572955</v>
      </c>
      <c r="BN564">
        <v>0.41930590000000001</v>
      </c>
      <c r="BO564">
        <v>8.3354899999999996E-2</v>
      </c>
      <c r="BP564">
        <v>-0.3192545</v>
      </c>
      <c r="BQ564">
        <v>-0.52158499999999997</v>
      </c>
      <c r="BR564">
        <v>-0.57202450000000005</v>
      </c>
      <c r="BS564">
        <v>-0.3181581</v>
      </c>
      <c r="BT564">
        <v>-0.58440210000000004</v>
      </c>
      <c r="BU564">
        <v>-0.40008749999999998</v>
      </c>
      <c r="BV564">
        <v>0.17849950000000001</v>
      </c>
      <c r="BW564">
        <v>0.63018370000000001</v>
      </c>
      <c r="BX564">
        <v>-1.8349600000000001E-2</v>
      </c>
      <c r="BY564">
        <v>-0.2141226</v>
      </c>
      <c r="BZ564">
        <v>-0.76744630000000003</v>
      </c>
      <c r="CA564">
        <v>-1.8034209999999999</v>
      </c>
      <c r="CB564">
        <v>-1.8682589999999999</v>
      </c>
      <c r="CC564">
        <v>-0.94476340000000003</v>
      </c>
      <c r="CD564">
        <v>-0.29216809999999999</v>
      </c>
      <c r="CE564">
        <v>-2.0077299999999999E-2</v>
      </c>
      <c r="CF564">
        <v>0.35046739999999998</v>
      </c>
      <c r="CG564">
        <v>-0.30418659999999997</v>
      </c>
      <c r="CH564">
        <v>0.47861589999999998</v>
      </c>
      <c r="CI564">
        <v>0.59841679999999997</v>
      </c>
      <c r="CJ564">
        <v>0.53600559999999997</v>
      </c>
      <c r="CK564">
        <v>0.42474990000000001</v>
      </c>
      <c r="CL564">
        <v>0.69176990000000005</v>
      </c>
      <c r="CM564">
        <v>0.34524100000000002</v>
      </c>
      <c r="CN564">
        <v>-4.1115100000000002E-2</v>
      </c>
      <c r="CO564">
        <v>-0.25213940000000001</v>
      </c>
      <c r="CP564">
        <v>-0.30591119999999999</v>
      </c>
      <c r="CQ564">
        <v>-7.7977599999999994E-2</v>
      </c>
      <c r="CR564">
        <v>-0.34923599999999999</v>
      </c>
      <c r="CS564">
        <v>-0.19158720000000001</v>
      </c>
      <c r="CT564">
        <v>0.44065799999999999</v>
      </c>
      <c r="CU564">
        <v>0.9367955</v>
      </c>
      <c r="CV564">
        <v>0.33244970000000001</v>
      </c>
      <c r="CW564">
        <v>0.107712</v>
      </c>
      <c r="CX564">
        <v>-0.45576800000000001</v>
      </c>
      <c r="CY564">
        <v>-1.417168</v>
      </c>
      <c r="CZ564">
        <v>-1.5142450000000001</v>
      </c>
      <c r="DA564">
        <v>-0.67946240000000002</v>
      </c>
      <c r="DB564">
        <v>-5.0063999999999997E-2</v>
      </c>
      <c r="DC564">
        <v>0.2121122</v>
      </c>
      <c r="DD564">
        <v>0.53622270000000005</v>
      </c>
      <c r="DE564">
        <v>-0.10928160000000001</v>
      </c>
      <c r="DF564">
        <v>0.64275040000000006</v>
      </c>
      <c r="DG564">
        <v>0.82396639999999999</v>
      </c>
      <c r="DH564">
        <v>0.7706577</v>
      </c>
      <c r="DI564">
        <v>0.69220420000000005</v>
      </c>
      <c r="DJ564">
        <v>0.96423389999999998</v>
      </c>
      <c r="DK564">
        <v>0.60712699999999997</v>
      </c>
      <c r="DL564">
        <v>0.23702419999999999</v>
      </c>
      <c r="DM564">
        <v>1.73063E-2</v>
      </c>
      <c r="DN564">
        <v>-3.9798E-2</v>
      </c>
      <c r="DO564">
        <v>0.16220280000000001</v>
      </c>
      <c r="DP564">
        <v>-0.1140697</v>
      </c>
      <c r="DQ564">
        <v>1.69131E-2</v>
      </c>
      <c r="DR564">
        <v>0.70281649999999996</v>
      </c>
      <c r="DS564">
        <v>1.2434069999999999</v>
      </c>
      <c r="DT564">
        <v>0.68324910000000005</v>
      </c>
      <c r="DU564">
        <v>0.4295466</v>
      </c>
      <c r="DV564">
        <v>-0.14408960000000001</v>
      </c>
      <c r="DW564">
        <v>-0.85948159999999996</v>
      </c>
      <c r="DX564">
        <v>-1.0031049999999999</v>
      </c>
      <c r="DY564">
        <v>-0.29641010000000001</v>
      </c>
      <c r="DZ564">
        <v>0.29949579999999998</v>
      </c>
      <c r="EA564">
        <v>0.54735699999999998</v>
      </c>
      <c r="EB564">
        <v>0.80442389999999997</v>
      </c>
      <c r="EC564">
        <v>0.17213020000000001</v>
      </c>
      <c r="ED564">
        <v>0.87973469999999998</v>
      </c>
      <c r="EE564">
        <v>1.149624</v>
      </c>
      <c r="EF564">
        <v>1.1094580000000001</v>
      </c>
      <c r="EG564">
        <v>1.0783659999999999</v>
      </c>
      <c r="EH564">
        <v>1.357629</v>
      </c>
      <c r="EI564">
        <v>0.98524869999999998</v>
      </c>
      <c r="EJ564">
        <v>0.63861319999999999</v>
      </c>
      <c r="EK564">
        <v>0.40634310000000001</v>
      </c>
      <c r="EL564">
        <v>0.34442729999999999</v>
      </c>
      <c r="EM564">
        <v>0.50898529999999997</v>
      </c>
      <c r="EN564">
        <v>0.2254729</v>
      </c>
      <c r="EO564">
        <v>0.31795440000000003</v>
      </c>
      <c r="EP564">
        <v>1.081332</v>
      </c>
      <c r="EQ564">
        <v>1.6861060000000001</v>
      </c>
      <c r="ER564">
        <v>1.189748</v>
      </c>
      <c r="ES564">
        <v>0.89422460000000004</v>
      </c>
      <c r="ET564">
        <v>0.30592439999999999</v>
      </c>
      <c r="EU564">
        <v>60.611179999999997</v>
      </c>
      <c r="EV564">
        <v>60.015729999999998</v>
      </c>
      <c r="EW564">
        <v>60.015729999999998</v>
      </c>
      <c r="EX564">
        <v>59.619050000000001</v>
      </c>
      <c r="EY564">
        <v>60.013109999999998</v>
      </c>
      <c r="EZ564">
        <v>60.213189999999997</v>
      </c>
      <c r="FA564">
        <v>59.819130000000001</v>
      </c>
      <c r="FB564">
        <v>59.824379999999998</v>
      </c>
      <c r="FC564">
        <v>60.834859999999999</v>
      </c>
      <c r="FD564">
        <v>63.221060000000001</v>
      </c>
      <c r="FE564">
        <v>66.80865</v>
      </c>
      <c r="FF564">
        <v>71.396680000000003</v>
      </c>
      <c r="FG564">
        <v>72.826130000000006</v>
      </c>
      <c r="FH564">
        <v>72.818700000000007</v>
      </c>
      <c r="FI564">
        <v>74.202269999999999</v>
      </c>
      <c r="FJ564">
        <v>74.422020000000003</v>
      </c>
      <c r="FK564">
        <v>73.246830000000003</v>
      </c>
      <c r="FL564">
        <v>71.843599999999995</v>
      </c>
      <c r="FM564">
        <v>69.431190000000001</v>
      </c>
      <c r="FN564">
        <v>64.831370000000007</v>
      </c>
      <c r="FO564">
        <v>61.034080000000003</v>
      </c>
      <c r="FP564">
        <v>58.828310000000002</v>
      </c>
      <c r="FQ564">
        <v>58.430320000000002</v>
      </c>
      <c r="FR564">
        <v>58.21407</v>
      </c>
      <c r="FS564">
        <v>4.2611699999999999</v>
      </c>
      <c r="FT564">
        <v>0.22627169999999999</v>
      </c>
      <c r="FU564">
        <v>0.30323369999999999</v>
      </c>
    </row>
    <row r="565" spans="1:177" x14ac:dyDescent="0.3">
      <c r="A565" t="s">
        <v>226</v>
      </c>
      <c r="B565" t="s">
        <v>0</v>
      </c>
      <c r="C565" t="s">
        <v>276</v>
      </c>
      <c r="D565" s="30" t="s">
        <v>250</v>
      </c>
      <c r="E565" t="s">
        <v>220</v>
      </c>
      <c r="F565">
        <v>1463</v>
      </c>
      <c r="G565">
        <v>2.2886549999999999</v>
      </c>
      <c r="H565">
        <v>2.2741730000000002</v>
      </c>
      <c r="I565">
        <v>2.4049160000000001</v>
      </c>
      <c r="J565">
        <v>2.5164550000000001</v>
      </c>
      <c r="K565">
        <v>2.1519210000000002</v>
      </c>
      <c r="L565">
        <v>1.734159</v>
      </c>
      <c r="M565">
        <v>1.035434</v>
      </c>
      <c r="N565">
        <v>1.1460060000000001</v>
      </c>
      <c r="O565">
        <v>0.71366169999999995</v>
      </c>
      <c r="P565">
        <v>-5.3880499999999998E-2</v>
      </c>
      <c r="Q565">
        <v>-1.519647</v>
      </c>
      <c r="R565">
        <v>-2.263919</v>
      </c>
      <c r="S565">
        <v>-3.6907009999999998</v>
      </c>
      <c r="T565">
        <v>-4.4460610000000003</v>
      </c>
      <c r="U565">
        <v>-4.4785890000000004</v>
      </c>
      <c r="V565">
        <v>-3.1893050000000001</v>
      </c>
      <c r="W565">
        <v>-1.999166</v>
      </c>
      <c r="X565">
        <v>-0.9620071</v>
      </c>
      <c r="Y565">
        <v>0.69278010000000001</v>
      </c>
      <c r="Z565">
        <v>1.9021920000000001</v>
      </c>
      <c r="AA565">
        <v>2.669686</v>
      </c>
      <c r="AB565">
        <v>2.3249029999999999</v>
      </c>
      <c r="AC565">
        <v>2.1882450000000002</v>
      </c>
      <c r="AD565">
        <v>1.5222309999999999</v>
      </c>
      <c r="AE565">
        <v>-2.4084759999999998</v>
      </c>
      <c r="AF565">
        <v>-2.229123</v>
      </c>
      <c r="AG565">
        <v>-1.3572439999999999</v>
      </c>
      <c r="AH565">
        <v>-0.41264230000000002</v>
      </c>
      <c r="AI565">
        <v>-0.16144549999999999</v>
      </c>
      <c r="AJ565">
        <v>-0.238367</v>
      </c>
      <c r="AK565">
        <v>-0.6861834</v>
      </c>
      <c r="AL565">
        <v>-0.39224520000000002</v>
      </c>
      <c r="AM565">
        <v>-0.25658570000000003</v>
      </c>
      <c r="AN565">
        <v>-5.3007800000000001E-2</v>
      </c>
      <c r="AO565">
        <v>-9.0597899999999995E-2</v>
      </c>
      <c r="AP565">
        <v>0.32624809999999999</v>
      </c>
      <c r="AQ565">
        <v>-1.9457999999999999E-3</v>
      </c>
      <c r="AR565">
        <v>-8.8969500000000007E-2</v>
      </c>
      <c r="AS565">
        <v>-0.25138100000000002</v>
      </c>
      <c r="AT565">
        <v>7.9208299999999995E-2</v>
      </c>
      <c r="AU565">
        <v>-0.1099386</v>
      </c>
      <c r="AV565">
        <v>-0.99460809999999999</v>
      </c>
      <c r="AW565">
        <v>-0.66488369999999997</v>
      </c>
      <c r="AX565">
        <v>-0.67148090000000005</v>
      </c>
      <c r="AY565">
        <v>-0.29248289999999999</v>
      </c>
      <c r="AZ565">
        <v>-0.87699649999999996</v>
      </c>
      <c r="BA565">
        <v>-0.87678889999999998</v>
      </c>
      <c r="BB565">
        <v>-1.2465360000000001</v>
      </c>
      <c r="BC565">
        <v>-1.8633930000000001</v>
      </c>
      <c r="BD565">
        <v>-1.735366</v>
      </c>
      <c r="BE565">
        <v>-0.91808330000000005</v>
      </c>
      <c r="BF565">
        <v>-9.1039499999999995E-2</v>
      </c>
      <c r="BG565">
        <v>5.8329199999999998E-2</v>
      </c>
      <c r="BH565">
        <v>-5.8759999999999997E-4</v>
      </c>
      <c r="BI565">
        <v>-0.53988829999999999</v>
      </c>
      <c r="BJ565">
        <v>-0.20592050000000001</v>
      </c>
      <c r="BK565">
        <v>-8.9879200000000006E-2</v>
      </c>
      <c r="BL565">
        <v>0.11752650000000001</v>
      </c>
      <c r="BM565">
        <v>0.22031480000000001</v>
      </c>
      <c r="BN565">
        <v>0.71648880000000004</v>
      </c>
      <c r="BO565">
        <v>0.29430289999999998</v>
      </c>
      <c r="BP565">
        <v>0.247616</v>
      </c>
      <c r="BQ565">
        <v>3.34997E-2</v>
      </c>
      <c r="BR565">
        <v>0.34503509999999998</v>
      </c>
      <c r="BS565">
        <v>0.1701627</v>
      </c>
      <c r="BT565">
        <v>-0.74078549999999999</v>
      </c>
      <c r="BU565">
        <v>-0.4501154</v>
      </c>
      <c r="BV565">
        <v>-0.3474064</v>
      </c>
      <c r="BW565">
        <v>7.0826799999999995E-2</v>
      </c>
      <c r="BX565">
        <v>-0.35721029999999998</v>
      </c>
      <c r="BY565">
        <v>-0.37006810000000001</v>
      </c>
      <c r="BZ565">
        <v>-0.76680329999999997</v>
      </c>
      <c r="CA565">
        <v>-1.4858690000000001</v>
      </c>
      <c r="CB565">
        <v>-1.393391</v>
      </c>
      <c r="CC565">
        <v>-0.61392210000000003</v>
      </c>
      <c r="CD565">
        <v>0.1317016</v>
      </c>
      <c r="CE565">
        <v>0.21054439999999999</v>
      </c>
      <c r="CF565">
        <v>0.16409770000000001</v>
      </c>
      <c r="CG565">
        <v>-0.43856479999999998</v>
      </c>
      <c r="CH565">
        <v>-7.6872700000000002E-2</v>
      </c>
      <c r="CI565">
        <v>2.5581199999999998E-2</v>
      </c>
      <c r="CJ565">
        <v>0.23563809999999999</v>
      </c>
      <c r="CK565">
        <v>0.43565199999999998</v>
      </c>
      <c r="CL565">
        <v>0.98676839999999999</v>
      </c>
      <c r="CM565">
        <v>0.49948379999999998</v>
      </c>
      <c r="CN565">
        <v>0.48073399999999999</v>
      </c>
      <c r="CO565">
        <v>0.23080729999999999</v>
      </c>
      <c r="CP565">
        <v>0.52914589999999995</v>
      </c>
      <c r="CQ565">
        <v>0.36415999999999998</v>
      </c>
      <c r="CR565">
        <v>-0.56498870000000001</v>
      </c>
      <c r="CS565">
        <v>-0.30136750000000001</v>
      </c>
      <c r="CT565">
        <v>-0.1229534</v>
      </c>
      <c r="CU565">
        <v>0.32245410000000002</v>
      </c>
      <c r="CV565">
        <v>2.7920000000000002E-3</v>
      </c>
      <c r="CW565">
        <v>-1.9114900000000001E-2</v>
      </c>
      <c r="CX565">
        <v>-0.43454209999999999</v>
      </c>
      <c r="CY565">
        <v>-1.1083460000000001</v>
      </c>
      <c r="CZ565">
        <v>-1.0514159999999999</v>
      </c>
      <c r="DA565">
        <v>-0.30976090000000001</v>
      </c>
      <c r="DB565">
        <v>0.3544427</v>
      </c>
      <c r="DC565">
        <v>0.36275970000000002</v>
      </c>
      <c r="DD565">
        <v>0.32878299999999999</v>
      </c>
      <c r="DE565">
        <v>-0.33724130000000002</v>
      </c>
      <c r="DF565">
        <v>5.2175199999999998E-2</v>
      </c>
      <c r="DG565">
        <v>0.14104169999999999</v>
      </c>
      <c r="DH565">
        <v>0.3537497</v>
      </c>
      <c r="DI565">
        <v>0.65098920000000005</v>
      </c>
      <c r="DJ565">
        <v>1.2570479999999999</v>
      </c>
      <c r="DK565">
        <v>0.70466459999999997</v>
      </c>
      <c r="DL565">
        <v>0.71385209999999999</v>
      </c>
      <c r="DM565">
        <v>0.42811480000000002</v>
      </c>
      <c r="DN565">
        <v>0.71325669999999997</v>
      </c>
      <c r="DO565">
        <v>0.55815729999999997</v>
      </c>
      <c r="DP565">
        <v>-0.38919189999999998</v>
      </c>
      <c r="DQ565">
        <v>-0.1526197</v>
      </c>
      <c r="DR565">
        <v>0.1014996</v>
      </c>
      <c r="DS565">
        <v>0.57408130000000002</v>
      </c>
      <c r="DT565">
        <v>0.36279440000000002</v>
      </c>
      <c r="DU565">
        <v>0.33183829999999997</v>
      </c>
      <c r="DV565">
        <v>-0.102281</v>
      </c>
      <c r="DW565">
        <v>-0.56326209999999999</v>
      </c>
      <c r="DX565">
        <v>-0.55765889999999996</v>
      </c>
      <c r="DY565">
        <v>0.1293996</v>
      </c>
      <c r="DZ565">
        <v>0.67604549999999997</v>
      </c>
      <c r="EA565">
        <v>0.58253429999999995</v>
      </c>
      <c r="EB565">
        <v>0.56656240000000002</v>
      </c>
      <c r="EC565">
        <v>-0.19094620000000001</v>
      </c>
      <c r="ED565">
        <v>0.23849989999999999</v>
      </c>
      <c r="EE565">
        <v>0.30774810000000002</v>
      </c>
      <c r="EF565">
        <v>0.52428399999999997</v>
      </c>
      <c r="EG565">
        <v>0.96190200000000003</v>
      </c>
      <c r="EH565">
        <v>1.647289</v>
      </c>
      <c r="EI565">
        <v>1.0009129999999999</v>
      </c>
      <c r="EJ565">
        <v>1.050438</v>
      </c>
      <c r="EK565">
        <v>0.71299559999999995</v>
      </c>
      <c r="EL565">
        <v>0.97908340000000005</v>
      </c>
      <c r="EM565">
        <v>0.83825859999999996</v>
      </c>
      <c r="EN565">
        <v>-0.1353692</v>
      </c>
      <c r="EO565">
        <v>6.2148599999999998E-2</v>
      </c>
      <c r="EP565">
        <v>0.42557420000000001</v>
      </c>
      <c r="EQ565">
        <v>0.93739099999999997</v>
      </c>
      <c r="ER565">
        <v>0.88258049999999999</v>
      </c>
      <c r="ES565">
        <v>0.83855900000000005</v>
      </c>
      <c r="ET565">
        <v>0.37745129999999999</v>
      </c>
      <c r="EU565">
        <v>61.030349999999999</v>
      </c>
      <c r="EV565">
        <v>60.045520000000003</v>
      </c>
      <c r="EW565">
        <v>60.045520000000003</v>
      </c>
      <c r="EX565">
        <v>60.045520000000003</v>
      </c>
      <c r="EY565">
        <v>60.045520000000003</v>
      </c>
      <c r="EZ565">
        <v>61.030349999999999</v>
      </c>
      <c r="FA565">
        <v>61.030349999999999</v>
      </c>
      <c r="FB565">
        <v>61.030349999999999</v>
      </c>
      <c r="FC565">
        <v>62.030349999999999</v>
      </c>
      <c r="FD565">
        <v>64</v>
      </c>
      <c r="FE565">
        <v>67.969650000000001</v>
      </c>
      <c r="FF565">
        <v>70.984830000000002</v>
      </c>
      <c r="FG565">
        <v>72.045519999999996</v>
      </c>
      <c r="FH565">
        <v>70.075869999999995</v>
      </c>
      <c r="FI565">
        <v>71.060689999999994</v>
      </c>
      <c r="FJ565">
        <v>72.075869999999995</v>
      </c>
      <c r="FK565">
        <v>70.136560000000003</v>
      </c>
      <c r="FL565">
        <v>69.121380000000002</v>
      </c>
      <c r="FM565">
        <v>67.091040000000007</v>
      </c>
      <c r="FN565">
        <v>64.060689999999994</v>
      </c>
      <c r="FO565">
        <v>61.045520000000003</v>
      </c>
      <c r="FP565">
        <v>60.015169999999998</v>
      </c>
      <c r="FQ565">
        <v>60.015169999999998</v>
      </c>
      <c r="FR565">
        <v>60.969650000000001</v>
      </c>
      <c r="FS565">
        <v>3.5242990000000001</v>
      </c>
      <c r="FT565">
        <v>0.17653969999999999</v>
      </c>
      <c r="FU565">
        <v>0.25469259999999999</v>
      </c>
    </row>
    <row r="566" spans="1:177" x14ac:dyDescent="0.3">
      <c r="A566" t="s">
        <v>226</v>
      </c>
      <c r="B566" t="s">
        <v>0</v>
      </c>
      <c r="C566" t="s">
        <v>276</v>
      </c>
      <c r="D566" s="30" t="s">
        <v>250</v>
      </c>
      <c r="E566" t="s">
        <v>221</v>
      </c>
      <c r="F566">
        <v>938</v>
      </c>
      <c r="G566">
        <v>1.8387690000000001</v>
      </c>
      <c r="H566">
        <v>1.6779520000000001</v>
      </c>
      <c r="I566">
        <v>1.495258</v>
      </c>
      <c r="J566">
        <v>1.1193979999999999</v>
      </c>
      <c r="K566">
        <v>0.89974240000000005</v>
      </c>
      <c r="L566">
        <v>1.0922700000000001</v>
      </c>
      <c r="M566">
        <v>0.99675950000000002</v>
      </c>
      <c r="N566">
        <v>1.1730799999999999</v>
      </c>
      <c r="O566">
        <v>0.67802459999999998</v>
      </c>
      <c r="P566">
        <v>-0.54378800000000005</v>
      </c>
      <c r="Q566">
        <v>-2.1403460000000001</v>
      </c>
      <c r="R566">
        <v>-3.0405380000000002</v>
      </c>
      <c r="S566">
        <v>-3.3491550000000001</v>
      </c>
      <c r="T566">
        <v>-3.5862379999999998</v>
      </c>
      <c r="U566">
        <v>-3.2974260000000002</v>
      </c>
      <c r="V566">
        <v>-2.8474300000000001</v>
      </c>
      <c r="W566">
        <v>-1.6782490000000001</v>
      </c>
      <c r="X566">
        <v>-0.17105400000000001</v>
      </c>
      <c r="Y566">
        <v>0.75878699999999999</v>
      </c>
      <c r="Z566">
        <v>1.6980850000000001</v>
      </c>
      <c r="AA566">
        <v>2.0283920000000002</v>
      </c>
      <c r="AB566">
        <v>1.7462850000000001</v>
      </c>
      <c r="AC566">
        <v>1.432212</v>
      </c>
      <c r="AD566">
        <v>1.1464909999999999</v>
      </c>
      <c r="AE566">
        <v>-0.98149620000000004</v>
      </c>
      <c r="AF566">
        <v>-1.0196400000000001</v>
      </c>
      <c r="AG566">
        <v>-0.58343979999999995</v>
      </c>
      <c r="AH566">
        <v>-0.58247899999999997</v>
      </c>
      <c r="AI566">
        <v>-0.45907429999999999</v>
      </c>
      <c r="AJ566">
        <v>-4.7541800000000002E-2</v>
      </c>
      <c r="AK566">
        <v>-0.29207300000000003</v>
      </c>
      <c r="AL566">
        <v>0.16687279999999999</v>
      </c>
      <c r="AM566">
        <v>5.5190099999999999E-2</v>
      </c>
      <c r="AN566">
        <v>-0.11854389999999999</v>
      </c>
      <c r="AO566">
        <v>-0.29440690000000003</v>
      </c>
      <c r="AP566">
        <v>-0.3453505</v>
      </c>
      <c r="AQ566">
        <v>-0.4194601</v>
      </c>
      <c r="AR566">
        <v>-0.6909343</v>
      </c>
      <c r="AS566">
        <v>-0.71918780000000004</v>
      </c>
      <c r="AT566">
        <v>-0.91960850000000005</v>
      </c>
      <c r="AU566">
        <v>-0.60743159999999996</v>
      </c>
      <c r="AV566">
        <v>-0.28016469999999999</v>
      </c>
      <c r="AW566">
        <v>-0.29109970000000002</v>
      </c>
      <c r="AX566">
        <v>7.0716799999999996E-2</v>
      </c>
      <c r="AY566">
        <v>8.5210900000000006E-2</v>
      </c>
      <c r="AZ566">
        <v>-0.1225537</v>
      </c>
      <c r="BA566">
        <v>-0.2389657</v>
      </c>
      <c r="BB566">
        <v>-0.41645949999999998</v>
      </c>
      <c r="BC566">
        <v>-0.70710770000000001</v>
      </c>
      <c r="BD566">
        <v>-0.75644979999999995</v>
      </c>
      <c r="BE566">
        <v>-0.43301489999999998</v>
      </c>
      <c r="BF566">
        <v>-0.39739989999999997</v>
      </c>
      <c r="BG566">
        <v>-0.26274110000000001</v>
      </c>
      <c r="BH566">
        <v>7.9130599999999995E-2</v>
      </c>
      <c r="BI566">
        <v>-0.1012369</v>
      </c>
      <c r="BJ566">
        <v>0.3051953</v>
      </c>
      <c r="BK566">
        <v>0.27792220000000001</v>
      </c>
      <c r="BL566">
        <v>0.1164224</v>
      </c>
      <c r="BM566">
        <v>-6.7994100000000002E-2</v>
      </c>
      <c r="BN566">
        <v>-0.16291729999999999</v>
      </c>
      <c r="BO566">
        <v>-0.18985279999999999</v>
      </c>
      <c r="BP566">
        <v>-0.46462360000000003</v>
      </c>
      <c r="BQ566">
        <v>-0.47922730000000002</v>
      </c>
      <c r="BR566">
        <v>-0.69080810000000004</v>
      </c>
      <c r="BS566">
        <v>-0.4058486</v>
      </c>
      <c r="BT566">
        <v>-7.4658299999999997E-2</v>
      </c>
      <c r="BU566">
        <v>-0.10147870000000001</v>
      </c>
      <c r="BV566">
        <v>0.27097759999999999</v>
      </c>
      <c r="BW566">
        <v>0.34622439999999999</v>
      </c>
      <c r="BX566">
        <v>0.1062488</v>
      </c>
      <c r="BY566">
        <v>-5.3929100000000001E-2</v>
      </c>
      <c r="BZ566">
        <v>-0.2320625</v>
      </c>
      <c r="CA566">
        <v>-0.51706700000000005</v>
      </c>
      <c r="CB566">
        <v>-0.57416509999999998</v>
      </c>
      <c r="CC566">
        <v>-0.32883099999999998</v>
      </c>
      <c r="CD566">
        <v>-0.26921469999999997</v>
      </c>
      <c r="CE566">
        <v>-0.12676129999999999</v>
      </c>
      <c r="CF566">
        <v>0.1668635</v>
      </c>
      <c r="CG566">
        <v>3.09357E-2</v>
      </c>
      <c r="CH566">
        <v>0.4009971</v>
      </c>
      <c r="CI566">
        <v>0.43218570000000001</v>
      </c>
      <c r="CJ566">
        <v>0.2791593</v>
      </c>
      <c r="CK566">
        <v>8.8818599999999998E-2</v>
      </c>
      <c r="CL566">
        <v>-3.6564600000000003E-2</v>
      </c>
      <c r="CM566">
        <v>-3.0827400000000001E-2</v>
      </c>
      <c r="CN566">
        <v>-0.30788140000000003</v>
      </c>
      <c r="CO566">
        <v>-0.31303130000000001</v>
      </c>
      <c r="CP566">
        <v>-0.53234170000000003</v>
      </c>
      <c r="CQ566">
        <v>-0.26623279999999999</v>
      </c>
      <c r="CR566">
        <v>6.7674700000000004E-2</v>
      </c>
      <c r="CS566">
        <v>2.9852199999999999E-2</v>
      </c>
      <c r="CT566">
        <v>0.40967759999999998</v>
      </c>
      <c r="CU566">
        <v>0.52700150000000001</v>
      </c>
      <c r="CV566">
        <v>0.26471679999999997</v>
      </c>
      <c r="CW566">
        <v>7.4226700000000007E-2</v>
      </c>
      <c r="CX566">
        <v>-0.1043497</v>
      </c>
      <c r="CY566">
        <v>-0.32702639999999999</v>
      </c>
      <c r="CZ566">
        <v>-0.39188050000000002</v>
      </c>
      <c r="DA566">
        <v>-0.22464719999999999</v>
      </c>
      <c r="DB566">
        <v>-0.1410294</v>
      </c>
      <c r="DC566">
        <v>9.2184999999999993E-3</v>
      </c>
      <c r="DD566">
        <v>0.2545964</v>
      </c>
      <c r="DE566">
        <v>0.16310820000000001</v>
      </c>
      <c r="DF566">
        <v>0.49679879999999998</v>
      </c>
      <c r="DG566">
        <v>0.58644929999999995</v>
      </c>
      <c r="DH566">
        <v>0.44189630000000002</v>
      </c>
      <c r="DI566">
        <v>0.2456314</v>
      </c>
      <c r="DJ566">
        <v>8.9788099999999996E-2</v>
      </c>
      <c r="DK566">
        <v>0.1281979</v>
      </c>
      <c r="DL566">
        <v>-0.1511393</v>
      </c>
      <c r="DM566">
        <v>-0.1468354</v>
      </c>
      <c r="DN566">
        <v>-0.37387530000000002</v>
      </c>
      <c r="DO566">
        <v>-0.12661700000000001</v>
      </c>
      <c r="DP566">
        <v>0.21000779999999999</v>
      </c>
      <c r="DQ566">
        <v>0.1611831</v>
      </c>
      <c r="DR566">
        <v>0.54837760000000002</v>
      </c>
      <c r="DS566">
        <v>0.70777860000000004</v>
      </c>
      <c r="DT566">
        <v>0.42318470000000002</v>
      </c>
      <c r="DU566">
        <v>0.20238249999999999</v>
      </c>
      <c r="DV566">
        <v>2.3362999999999998E-2</v>
      </c>
      <c r="DW566">
        <v>-5.2637900000000001E-2</v>
      </c>
      <c r="DX566">
        <v>-0.12869040000000001</v>
      </c>
      <c r="DY566">
        <v>-7.4222300000000005E-2</v>
      </c>
      <c r="DZ566">
        <v>4.4049699999999997E-2</v>
      </c>
      <c r="EA566">
        <v>0.2055517</v>
      </c>
      <c r="EB566">
        <v>0.38126880000000002</v>
      </c>
      <c r="EC566">
        <v>0.35394429999999999</v>
      </c>
      <c r="ED566">
        <v>0.6351213</v>
      </c>
      <c r="EE566">
        <v>0.80918140000000005</v>
      </c>
      <c r="EF566">
        <v>0.67686259999999998</v>
      </c>
      <c r="EG566">
        <v>0.47204410000000002</v>
      </c>
      <c r="EH566">
        <v>0.2722213</v>
      </c>
      <c r="EI566">
        <v>0.35780529999999999</v>
      </c>
      <c r="EJ566">
        <v>7.5171399999999999E-2</v>
      </c>
      <c r="EK566">
        <v>9.3125100000000002E-2</v>
      </c>
      <c r="EL566">
        <v>-0.14507490000000001</v>
      </c>
      <c r="EM566">
        <v>7.4966000000000005E-2</v>
      </c>
      <c r="EN566">
        <v>0.4155141</v>
      </c>
      <c r="EO566">
        <v>0.35080410000000001</v>
      </c>
      <c r="EP566">
        <v>0.74863829999999998</v>
      </c>
      <c r="EQ566">
        <v>0.96879210000000004</v>
      </c>
      <c r="ER566">
        <v>0.65198730000000005</v>
      </c>
      <c r="ES566">
        <v>0.38741910000000002</v>
      </c>
      <c r="ET566">
        <v>0.20776</v>
      </c>
      <c r="EU566">
        <v>59.970170000000003</v>
      </c>
      <c r="EV566">
        <v>59.970170000000003</v>
      </c>
      <c r="EW566">
        <v>59.970170000000003</v>
      </c>
      <c r="EX566">
        <v>58.966850000000001</v>
      </c>
      <c r="EY566">
        <v>59.963540000000002</v>
      </c>
      <c r="EZ566">
        <v>58.963540000000002</v>
      </c>
      <c r="FA566">
        <v>57.966850000000001</v>
      </c>
      <c r="FB566">
        <v>57.980110000000003</v>
      </c>
      <c r="FC566">
        <v>59.006630000000001</v>
      </c>
      <c r="FD566">
        <v>62.029829999999997</v>
      </c>
      <c r="FE566">
        <v>65.033150000000006</v>
      </c>
      <c r="FF566">
        <v>72.026520000000005</v>
      </c>
      <c r="FG566">
        <v>74.019890000000004</v>
      </c>
      <c r="FH566">
        <v>77.013260000000002</v>
      </c>
      <c r="FI566">
        <v>79.006630000000001</v>
      </c>
      <c r="FJ566">
        <v>78.00994</v>
      </c>
      <c r="FK566">
        <v>78.003309999999999</v>
      </c>
      <c r="FL566">
        <v>76.006630000000001</v>
      </c>
      <c r="FM566">
        <v>73.00994</v>
      </c>
      <c r="FN566">
        <v>66.00994</v>
      </c>
      <c r="FO566">
        <v>61.016570000000002</v>
      </c>
      <c r="FP566">
        <v>57.013260000000002</v>
      </c>
      <c r="FQ566">
        <v>56.006630000000001</v>
      </c>
      <c r="FR566">
        <v>54</v>
      </c>
      <c r="FS566">
        <v>2.584111</v>
      </c>
      <c r="FT566">
        <v>0.13799449999999999</v>
      </c>
      <c r="FU566">
        <v>0.17530499999999999</v>
      </c>
    </row>
    <row r="567" spans="1:177" x14ac:dyDescent="0.3">
      <c r="A567" t="s">
        <v>226</v>
      </c>
      <c r="B567" t="s">
        <v>0</v>
      </c>
      <c r="C567" t="s">
        <v>276</v>
      </c>
      <c r="D567" s="30" t="s">
        <v>251</v>
      </c>
      <c r="E567" t="s">
        <v>219</v>
      </c>
      <c r="F567">
        <v>2276</v>
      </c>
      <c r="G567">
        <v>4.5341170000000002</v>
      </c>
      <c r="H567">
        <v>4.4675560000000001</v>
      </c>
      <c r="I567">
        <v>4.1869579999999997</v>
      </c>
      <c r="J567">
        <v>3.6422970000000001</v>
      </c>
      <c r="K567">
        <v>3.1031119999999999</v>
      </c>
      <c r="L567">
        <v>3.000038</v>
      </c>
      <c r="M567">
        <v>2.435511</v>
      </c>
      <c r="N567">
        <v>3.0357940000000001</v>
      </c>
      <c r="O567">
        <v>2.7109169999999998</v>
      </c>
      <c r="P567">
        <v>2.2143109999999999</v>
      </c>
      <c r="Q567">
        <v>2.3594970000000002</v>
      </c>
      <c r="R567">
        <v>2.6267360000000002</v>
      </c>
      <c r="S567">
        <v>1.625658</v>
      </c>
      <c r="T567">
        <v>1.3309249999999999</v>
      </c>
      <c r="U567">
        <v>0.2463379</v>
      </c>
      <c r="V567">
        <v>1.384055</v>
      </c>
      <c r="W567">
        <v>2.741717</v>
      </c>
      <c r="X567">
        <v>3.5618479999999999</v>
      </c>
      <c r="Y567">
        <v>4.0789369999999998</v>
      </c>
      <c r="Z567">
        <v>4.6158739999999998</v>
      </c>
      <c r="AA567">
        <v>4.9824549999999999</v>
      </c>
      <c r="AB567">
        <v>4.2719820000000004</v>
      </c>
      <c r="AC567">
        <v>3.6470590000000001</v>
      </c>
      <c r="AD567">
        <v>2.743398</v>
      </c>
      <c r="AE567">
        <v>-2.6043280000000002</v>
      </c>
      <c r="AF567">
        <v>-2.5911080000000002</v>
      </c>
      <c r="AG567">
        <v>-1.510176</v>
      </c>
      <c r="AH567">
        <v>-0.83781850000000002</v>
      </c>
      <c r="AI567">
        <v>-0.5569248</v>
      </c>
      <c r="AJ567">
        <v>-9.81017E-2</v>
      </c>
      <c r="AK567">
        <v>-0.73986929999999995</v>
      </c>
      <c r="AL567">
        <v>7.3462399999999997E-2</v>
      </c>
      <c r="AM567">
        <v>4.4751399999999997E-2</v>
      </c>
      <c r="AN567">
        <v>-3.5497500000000001E-2</v>
      </c>
      <c r="AO567">
        <v>-0.2169507</v>
      </c>
      <c r="AP567">
        <v>2.4562299999999999E-2</v>
      </c>
      <c r="AQ567">
        <v>-0.27942060000000002</v>
      </c>
      <c r="AR567">
        <v>-0.68331529999999996</v>
      </c>
      <c r="AS567">
        <v>-0.86321289999999995</v>
      </c>
      <c r="AT567">
        <v>-0.90646570000000004</v>
      </c>
      <c r="AU567">
        <v>-0.63032259999999996</v>
      </c>
      <c r="AV567">
        <v>-0.87584289999999998</v>
      </c>
      <c r="AW567">
        <v>-0.66462699999999997</v>
      </c>
      <c r="AX567">
        <v>-0.18960260000000001</v>
      </c>
      <c r="AY567">
        <v>0.17772379999999999</v>
      </c>
      <c r="AZ567">
        <v>-0.49752370000000001</v>
      </c>
      <c r="BA567">
        <v>-0.64346099999999995</v>
      </c>
      <c r="BB567">
        <v>-1.1540779999999999</v>
      </c>
      <c r="BC567">
        <v>-2.0756749999999999</v>
      </c>
      <c r="BD567">
        <v>-2.1065779999999998</v>
      </c>
      <c r="BE567">
        <v>-1.1470659999999999</v>
      </c>
      <c r="BF567">
        <v>-0.5064573</v>
      </c>
      <c r="BG567">
        <v>-0.2391334</v>
      </c>
      <c r="BH567">
        <v>0.15613659999999999</v>
      </c>
      <c r="BI567">
        <v>-0.47310819999999998</v>
      </c>
      <c r="BJ567">
        <v>0.29810890000000001</v>
      </c>
      <c r="BK567">
        <v>0.35345490000000002</v>
      </c>
      <c r="BL567">
        <v>0.28566449999999999</v>
      </c>
      <c r="BM567">
        <v>0.14910670000000001</v>
      </c>
      <c r="BN567">
        <v>0.3974763</v>
      </c>
      <c r="BO567">
        <v>7.9015600000000005E-2</v>
      </c>
      <c r="BP567">
        <v>-0.30263370000000001</v>
      </c>
      <c r="BQ567">
        <v>-0.49442999999999998</v>
      </c>
      <c r="BR567">
        <v>-0.54224380000000005</v>
      </c>
      <c r="BS567">
        <v>-0.30159419999999998</v>
      </c>
      <c r="BT567">
        <v>-0.55397730000000001</v>
      </c>
      <c r="BU567">
        <v>-0.37925829999999999</v>
      </c>
      <c r="BV567">
        <v>0.16920650000000001</v>
      </c>
      <c r="BW567">
        <v>0.59737499999999999</v>
      </c>
      <c r="BX567">
        <v>-1.7394300000000001E-2</v>
      </c>
      <c r="BY567">
        <v>-0.20297499999999999</v>
      </c>
      <c r="BZ567">
        <v>-0.72749200000000003</v>
      </c>
      <c r="CA567">
        <v>-1.7095320000000001</v>
      </c>
      <c r="CB567">
        <v>-1.7709950000000001</v>
      </c>
      <c r="CC567">
        <v>-0.89557739999999997</v>
      </c>
      <c r="CD567">
        <v>-0.27695760000000003</v>
      </c>
      <c r="CE567">
        <v>-1.9032E-2</v>
      </c>
      <c r="CF567">
        <v>0.33222119999999999</v>
      </c>
      <c r="CG567">
        <v>-0.2883503</v>
      </c>
      <c r="CH567">
        <v>0.4536983</v>
      </c>
      <c r="CI567">
        <v>0.56726209999999999</v>
      </c>
      <c r="CJ567">
        <v>0.50810029999999995</v>
      </c>
      <c r="CK567">
        <v>0.40263690000000002</v>
      </c>
      <c r="CL567">
        <v>0.65575530000000004</v>
      </c>
      <c r="CM567">
        <v>0.32726739999999999</v>
      </c>
      <c r="CN567">
        <v>-3.8974799999999997E-2</v>
      </c>
      <c r="CO567">
        <v>-0.23901210000000001</v>
      </c>
      <c r="CP567">
        <v>-0.28998489999999999</v>
      </c>
      <c r="CQ567">
        <v>-7.3917999999999998E-2</v>
      </c>
      <c r="CR567">
        <v>-0.33105420000000002</v>
      </c>
      <c r="CS567">
        <v>-0.18161289999999999</v>
      </c>
      <c r="CT567">
        <v>0.4177167</v>
      </c>
      <c r="CU567">
        <v>0.88802420000000004</v>
      </c>
      <c r="CV567">
        <v>0.31514180000000003</v>
      </c>
      <c r="CW567">
        <v>0.1021044</v>
      </c>
      <c r="CX567">
        <v>-0.43204019999999999</v>
      </c>
      <c r="CY567">
        <v>-1.343388</v>
      </c>
      <c r="CZ567">
        <v>-1.435411</v>
      </c>
      <c r="DA567">
        <v>-0.64408849999999995</v>
      </c>
      <c r="DB567">
        <v>-4.7457800000000001E-2</v>
      </c>
      <c r="DC567">
        <v>0.20106930000000001</v>
      </c>
      <c r="DD567">
        <v>0.50830580000000003</v>
      </c>
      <c r="DE567">
        <v>-0.1035924</v>
      </c>
      <c r="DF567">
        <v>0.60928780000000005</v>
      </c>
      <c r="DG567">
        <v>0.78106920000000002</v>
      </c>
      <c r="DH567">
        <v>0.73053610000000002</v>
      </c>
      <c r="DI567">
        <v>0.65616719999999995</v>
      </c>
      <c r="DJ567">
        <v>0.91403440000000002</v>
      </c>
      <c r="DK567">
        <v>0.57551920000000001</v>
      </c>
      <c r="DL567">
        <v>0.2246842</v>
      </c>
      <c r="DM567">
        <v>1.6405800000000002E-2</v>
      </c>
      <c r="DN567">
        <v>-3.77259E-2</v>
      </c>
      <c r="DO567">
        <v>0.15375829999999999</v>
      </c>
      <c r="DP567">
        <v>-0.1081312</v>
      </c>
      <c r="DQ567">
        <v>1.6032600000000001E-2</v>
      </c>
      <c r="DR567">
        <v>0.66622669999999995</v>
      </c>
      <c r="DS567">
        <v>1.1786730000000001</v>
      </c>
      <c r="DT567">
        <v>0.64767799999999998</v>
      </c>
      <c r="DU567">
        <v>0.40718369999999998</v>
      </c>
      <c r="DV567">
        <v>-0.1365884</v>
      </c>
      <c r="DW567">
        <v>-0.8147356</v>
      </c>
      <c r="DX567">
        <v>-0.95088170000000005</v>
      </c>
      <c r="DY567">
        <v>-0.28097840000000002</v>
      </c>
      <c r="DZ567">
        <v>0.28390330000000003</v>
      </c>
      <c r="EA567">
        <v>0.51886069999999995</v>
      </c>
      <c r="EB567">
        <v>0.762544</v>
      </c>
      <c r="EC567">
        <v>0.1631687</v>
      </c>
      <c r="ED567">
        <v>0.83393419999999996</v>
      </c>
      <c r="EE567">
        <v>1.0897730000000001</v>
      </c>
      <c r="EF567">
        <v>1.051698</v>
      </c>
      <c r="EG567">
        <v>1.0222249999999999</v>
      </c>
      <c r="EH567">
        <v>1.286948</v>
      </c>
      <c r="EI567">
        <v>0.93395539999999999</v>
      </c>
      <c r="EJ567">
        <v>0.60536579999999995</v>
      </c>
      <c r="EK567">
        <v>0.38518859999999999</v>
      </c>
      <c r="EL567">
        <v>0.32649600000000001</v>
      </c>
      <c r="EM567">
        <v>0.48248669999999999</v>
      </c>
      <c r="EN567">
        <v>0.21373439999999999</v>
      </c>
      <c r="EO567">
        <v>0.30140119999999998</v>
      </c>
      <c r="EP567">
        <v>1.0250360000000001</v>
      </c>
      <c r="EQ567">
        <v>1.598325</v>
      </c>
      <c r="ER567">
        <v>1.127807</v>
      </c>
      <c r="ES567">
        <v>0.84766980000000003</v>
      </c>
      <c r="ET567">
        <v>0.28999710000000001</v>
      </c>
      <c r="EU567">
        <v>56.465159999999997</v>
      </c>
      <c r="EV567">
        <v>54.851219999999998</v>
      </c>
      <c r="EW567">
        <v>54.446800000000003</v>
      </c>
      <c r="EX567">
        <v>55.436439999999997</v>
      </c>
      <c r="EY567">
        <v>55.841340000000002</v>
      </c>
      <c r="EZ567">
        <v>55.841810000000002</v>
      </c>
      <c r="FA567">
        <v>56.851219999999998</v>
      </c>
      <c r="FB567">
        <v>57.456209999999999</v>
      </c>
      <c r="FC567">
        <v>58.246229999999997</v>
      </c>
      <c r="FD567">
        <v>58.445860000000003</v>
      </c>
      <c r="FE567">
        <v>58.870530000000002</v>
      </c>
      <c r="FF567">
        <v>59.270240000000001</v>
      </c>
      <c r="FG567">
        <v>57.456209999999999</v>
      </c>
      <c r="FH567">
        <v>56.227400000000003</v>
      </c>
      <c r="FI567">
        <v>55.862050000000004</v>
      </c>
      <c r="FJ567">
        <v>56.445860000000003</v>
      </c>
      <c r="FK567">
        <v>57.454799999999999</v>
      </c>
      <c r="FL567">
        <v>55.851219999999998</v>
      </c>
      <c r="FM567">
        <v>55.475990000000003</v>
      </c>
      <c r="FN567">
        <v>56.66525</v>
      </c>
      <c r="FO567">
        <v>57.02919</v>
      </c>
      <c r="FP567">
        <v>56.080039999999997</v>
      </c>
      <c r="FQ567">
        <v>56.05979</v>
      </c>
      <c r="FR567">
        <v>55.050379999999997</v>
      </c>
      <c r="FS567">
        <v>4.0393270000000001</v>
      </c>
      <c r="FT567">
        <v>0.21449170000000001</v>
      </c>
      <c r="FU567">
        <v>0.28744690000000001</v>
      </c>
    </row>
    <row r="568" spans="1:177" x14ac:dyDescent="0.3">
      <c r="A568" t="s">
        <v>226</v>
      </c>
      <c r="B568" t="s">
        <v>0</v>
      </c>
      <c r="C568" t="s">
        <v>276</v>
      </c>
      <c r="D568" s="30" t="s">
        <v>251</v>
      </c>
      <c r="E568" t="s">
        <v>220</v>
      </c>
      <c r="F568">
        <v>1399</v>
      </c>
      <c r="G568">
        <v>2.524254</v>
      </c>
      <c r="H568">
        <v>2.518132</v>
      </c>
      <c r="I568">
        <v>2.5506709999999999</v>
      </c>
      <c r="J568">
        <v>2.6117379999999999</v>
      </c>
      <c r="K568">
        <v>2.2054140000000002</v>
      </c>
      <c r="L568">
        <v>1.8243100000000001</v>
      </c>
      <c r="M568">
        <v>1.2491730000000001</v>
      </c>
      <c r="N568">
        <v>1.550953</v>
      </c>
      <c r="O568">
        <v>1.325215</v>
      </c>
      <c r="P568">
        <v>1.4582919999999999</v>
      </c>
      <c r="Q568">
        <v>1.722332</v>
      </c>
      <c r="R568">
        <v>2.233412</v>
      </c>
      <c r="S568">
        <v>1.165818</v>
      </c>
      <c r="T568">
        <v>1.184415</v>
      </c>
      <c r="U568">
        <v>0.31131199999999998</v>
      </c>
      <c r="V568">
        <v>1.447832</v>
      </c>
      <c r="W568">
        <v>2.0408789999999999</v>
      </c>
      <c r="X568">
        <v>1.9195709999999999</v>
      </c>
      <c r="Y568">
        <v>2.422202</v>
      </c>
      <c r="Z568">
        <v>2.4930270000000001</v>
      </c>
      <c r="AA568">
        <v>2.8670309999999999</v>
      </c>
      <c r="AB568">
        <v>2.4804240000000002</v>
      </c>
      <c r="AC568">
        <v>2.192415</v>
      </c>
      <c r="AD568">
        <v>1.523954</v>
      </c>
      <c r="AE568">
        <v>-2.3031160000000002</v>
      </c>
      <c r="AF568">
        <v>-2.1316079999999999</v>
      </c>
      <c r="AG568">
        <v>-1.2978700000000001</v>
      </c>
      <c r="AH568">
        <v>-0.39459100000000003</v>
      </c>
      <c r="AI568">
        <v>-0.1543831</v>
      </c>
      <c r="AJ568">
        <v>-0.22793930000000001</v>
      </c>
      <c r="AK568">
        <v>-0.65616580000000002</v>
      </c>
      <c r="AL568">
        <v>-0.37508599999999997</v>
      </c>
      <c r="AM568">
        <v>-0.2453612</v>
      </c>
      <c r="AN568">
        <v>-5.0688900000000002E-2</v>
      </c>
      <c r="AO568">
        <v>-8.6634799999999998E-2</v>
      </c>
      <c r="AP568">
        <v>0.31197609999999998</v>
      </c>
      <c r="AQ568">
        <v>-1.8607999999999999E-3</v>
      </c>
      <c r="AR568">
        <v>-8.5077700000000006E-2</v>
      </c>
      <c r="AS568">
        <v>-0.24038419999999999</v>
      </c>
      <c r="AT568">
        <v>7.5743599999999994E-2</v>
      </c>
      <c r="AU568">
        <v>-0.1051295</v>
      </c>
      <c r="AV568">
        <v>-0.95109809999999995</v>
      </c>
      <c r="AW568">
        <v>-0.63579799999999997</v>
      </c>
      <c r="AX568">
        <v>-0.64210650000000002</v>
      </c>
      <c r="AY568">
        <v>-0.27968789999999999</v>
      </c>
      <c r="AZ568">
        <v>-0.83863160000000003</v>
      </c>
      <c r="BA568">
        <v>-0.83843310000000004</v>
      </c>
      <c r="BB568">
        <v>-1.192005</v>
      </c>
      <c r="BC568">
        <v>-1.7818769999999999</v>
      </c>
      <c r="BD568">
        <v>-1.659451</v>
      </c>
      <c r="BE568">
        <v>-0.8779209</v>
      </c>
      <c r="BF568">
        <v>-8.7056900000000007E-2</v>
      </c>
      <c r="BG568">
        <v>5.5777399999999998E-2</v>
      </c>
      <c r="BH568">
        <v>-5.6170000000000005E-4</v>
      </c>
      <c r="BI568">
        <v>-0.51627049999999997</v>
      </c>
      <c r="BJ568">
        <v>-0.19691230000000001</v>
      </c>
      <c r="BK568">
        <v>-8.5947399999999993E-2</v>
      </c>
      <c r="BL568">
        <v>0.11238529999999999</v>
      </c>
      <c r="BM568">
        <v>0.2106768</v>
      </c>
      <c r="BN568">
        <v>0.68514540000000002</v>
      </c>
      <c r="BO568">
        <v>0.28142820000000002</v>
      </c>
      <c r="BP568">
        <v>0.23678370000000001</v>
      </c>
      <c r="BQ568">
        <v>3.2034199999999999E-2</v>
      </c>
      <c r="BR568">
        <v>0.3299416</v>
      </c>
      <c r="BS568">
        <v>0.16271859999999999</v>
      </c>
      <c r="BT568">
        <v>-0.70837910000000004</v>
      </c>
      <c r="BU568">
        <v>-0.4304249</v>
      </c>
      <c r="BV568">
        <v>-0.33220880000000003</v>
      </c>
      <c r="BW568">
        <v>6.77286E-2</v>
      </c>
      <c r="BX568">
        <v>-0.3415839</v>
      </c>
      <c r="BY568">
        <v>-0.3538792</v>
      </c>
      <c r="BZ568">
        <v>-0.73325890000000005</v>
      </c>
      <c r="CA568">
        <v>-1.4208689999999999</v>
      </c>
      <c r="CB568">
        <v>-1.332436</v>
      </c>
      <c r="CC568">
        <v>-0.58706550000000002</v>
      </c>
      <c r="CD568">
        <v>0.1259402</v>
      </c>
      <c r="CE568">
        <v>0.20133380000000001</v>
      </c>
      <c r="CF568">
        <v>0.15691930000000001</v>
      </c>
      <c r="CG568">
        <v>-0.41937950000000002</v>
      </c>
      <c r="CH568">
        <v>-7.3509699999999997E-2</v>
      </c>
      <c r="CI568">
        <v>2.4462100000000001E-2</v>
      </c>
      <c r="CJ568">
        <v>0.22533</v>
      </c>
      <c r="CK568">
        <v>0.41659390000000002</v>
      </c>
      <c r="CL568">
        <v>0.94360140000000003</v>
      </c>
      <c r="CM568">
        <v>0.47763329999999998</v>
      </c>
      <c r="CN568">
        <v>0.4597038</v>
      </c>
      <c r="CO568">
        <v>0.2207104</v>
      </c>
      <c r="CP568">
        <v>0.50599830000000001</v>
      </c>
      <c r="CQ568">
        <v>0.34822930000000002</v>
      </c>
      <c r="CR568">
        <v>-0.54027270000000005</v>
      </c>
      <c r="CS568">
        <v>-0.2881841</v>
      </c>
      <c r="CT568">
        <v>-0.1175747</v>
      </c>
      <c r="CU568">
        <v>0.30834820000000002</v>
      </c>
      <c r="CV568">
        <v>2.6698999999999998E-3</v>
      </c>
      <c r="CW568">
        <v>-1.8278699999999998E-2</v>
      </c>
      <c r="CX568">
        <v>-0.41553279999999998</v>
      </c>
      <c r="CY568">
        <v>-1.0598609999999999</v>
      </c>
      <c r="CZ568">
        <v>-1.0054209999999999</v>
      </c>
      <c r="DA568">
        <v>-0.29620999999999997</v>
      </c>
      <c r="DB568">
        <v>0.3389374</v>
      </c>
      <c r="DC568">
        <v>0.34689029999999998</v>
      </c>
      <c r="DD568">
        <v>0.31440030000000002</v>
      </c>
      <c r="DE568">
        <v>-0.32248840000000001</v>
      </c>
      <c r="DF568">
        <v>4.9892899999999997E-2</v>
      </c>
      <c r="DG568">
        <v>0.13487160000000001</v>
      </c>
      <c r="DH568">
        <v>0.33827469999999998</v>
      </c>
      <c r="DI568">
        <v>0.62251109999999998</v>
      </c>
      <c r="DJ568">
        <v>1.2020569999999999</v>
      </c>
      <c r="DK568">
        <v>0.67383839999999995</v>
      </c>
      <c r="DL568">
        <v>0.68262400000000001</v>
      </c>
      <c r="DM568">
        <v>0.40938659999999999</v>
      </c>
      <c r="DN568">
        <v>0.68205510000000003</v>
      </c>
      <c r="DO568">
        <v>0.53374010000000005</v>
      </c>
      <c r="DP568">
        <v>-0.37216630000000001</v>
      </c>
      <c r="DQ568">
        <v>-0.1459433</v>
      </c>
      <c r="DR568">
        <v>9.7059500000000007E-2</v>
      </c>
      <c r="DS568">
        <v>0.54896780000000001</v>
      </c>
      <c r="DT568">
        <v>0.3469236</v>
      </c>
      <c r="DU568">
        <v>0.31732179999999999</v>
      </c>
      <c r="DV568">
        <v>-9.7806599999999994E-2</v>
      </c>
      <c r="DW568">
        <v>-0.53862180000000004</v>
      </c>
      <c r="DX568">
        <v>-0.5332635</v>
      </c>
      <c r="DY568">
        <v>0.123739</v>
      </c>
      <c r="DZ568">
        <v>0.64647140000000003</v>
      </c>
      <c r="EA568">
        <v>0.55705079999999996</v>
      </c>
      <c r="EB568">
        <v>0.54177779999999998</v>
      </c>
      <c r="EC568">
        <v>-0.18259310000000001</v>
      </c>
      <c r="ED568">
        <v>0.22806660000000001</v>
      </c>
      <c r="EE568">
        <v>0.29428539999999997</v>
      </c>
      <c r="EF568">
        <v>0.50134889999999999</v>
      </c>
      <c r="EG568">
        <v>0.91982269999999999</v>
      </c>
      <c r="EH568">
        <v>1.5752269999999999</v>
      </c>
      <c r="EI568">
        <v>0.95712750000000002</v>
      </c>
      <c r="EJ568">
        <v>1.0044850000000001</v>
      </c>
      <c r="EK568">
        <v>0.68180510000000005</v>
      </c>
      <c r="EL568">
        <v>0.936253</v>
      </c>
      <c r="EM568">
        <v>0.80158819999999997</v>
      </c>
      <c r="EN568">
        <v>-0.12944729999999999</v>
      </c>
      <c r="EO568">
        <v>5.9429700000000002E-2</v>
      </c>
      <c r="EP568">
        <v>0.40695710000000002</v>
      </c>
      <c r="EQ568">
        <v>0.89638439999999997</v>
      </c>
      <c r="ER568">
        <v>0.84397140000000004</v>
      </c>
      <c r="ES568">
        <v>0.80187560000000002</v>
      </c>
      <c r="ET568">
        <v>0.36093940000000002</v>
      </c>
      <c r="EU568">
        <v>58.016089999999998</v>
      </c>
      <c r="EV568">
        <v>56.016089999999998</v>
      </c>
      <c r="EW568">
        <v>55.983910000000002</v>
      </c>
      <c r="EX568">
        <v>56.967820000000003</v>
      </c>
      <c r="EY568">
        <v>57</v>
      </c>
      <c r="EZ568">
        <v>57</v>
      </c>
      <c r="FA568">
        <v>58.016089999999998</v>
      </c>
      <c r="FB568">
        <v>59</v>
      </c>
      <c r="FC568">
        <v>59.032179999999997</v>
      </c>
      <c r="FD568">
        <v>59.983910000000002</v>
      </c>
      <c r="FE568">
        <v>60.048270000000002</v>
      </c>
      <c r="FF568">
        <v>61.951729999999998</v>
      </c>
      <c r="FG568">
        <v>59</v>
      </c>
      <c r="FH568">
        <v>57</v>
      </c>
      <c r="FI568">
        <v>57.032179999999997</v>
      </c>
      <c r="FJ568">
        <v>57.983910000000002</v>
      </c>
      <c r="FK568">
        <v>59</v>
      </c>
      <c r="FL568">
        <v>57.016089999999998</v>
      </c>
      <c r="FM568">
        <v>57.032179999999997</v>
      </c>
      <c r="FN568">
        <v>58.967820000000003</v>
      </c>
      <c r="FO568">
        <v>58.935630000000003</v>
      </c>
      <c r="FP568">
        <v>58.016089999999998</v>
      </c>
      <c r="FQ568">
        <v>57.983910000000002</v>
      </c>
      <c r="FR568">
        <v>56.967820000000003</v>
      </c>
      <c r="FS568">
        <v>3.370126</v>
      </c>
      <c r="FT568">
        <v>0.16881679999999999</v>
      </c>
      <c r="FU568">
        <v>0.24355089999999999</v>
      </c>
    </row>
    <row r="569" spans="1:177" x14ac:dyDescent="0.3">
      <c r="A569" t="s">
        <v>226</v>
      </c>
      <c r="B569" t="s">
        <v>0</v>
      </c>
      <c r="C569" t="s">
        <v>276</v>
      </c>
      <c r="D569" s="30" t="s">
        <v>251</v>
      </c>
      <c r="E569" t="s">
        <v>221</v>
      </c>
      <c r="F569">
        <v>877</v>
      </c>
      <c r="G569">
        <v>1.8632249999999999</v>
      </c>
      <c r="H569">
        <v>1.911824</v>
      </c>
      <c r="I569">
        <v>1.67618</v>
      </c>
      <c r="J569">
        <v>1.20929</v>
      </c>
      <c r="K569">
        <v>1.00484</v>
      </c>
      <c r="L569">
        <v>1.146101</v>
      </c>
      <c r="M569">
        <v>1.0752470000000001</v>
      </c>
      <c r="N569">
        <v>1.341402</v>
      </c>
      <c r="O569">
        <v>1.2575970000000001</v>
      </c>
      <c r="P569">
        <v>0.74266969999999999</v>
      </c>
      <c r="Q569">
        <v>0.73477460000000006</v>
      </c>
      <c r="R569">
        <v>0.6424472</v>
      </c>
      <c r="S569">
        <v>0.56444799999999995</v>
      </c>
      <c r="T569">
        <v>0.35324489999999997</v>
      </c>
      <c r="U569">
        <v>9.2097299999999993E-2</v>
      </c>
      <c r="V569">
        <v>0.21958639999999999</v>
      </c>
      <c r="W569">
        <v>0.86918620000000002</v>
      </c>
      <c r="X569">
        <v>1.4927520000000001</v>
      </c>
      <c r="Y569">
        <v>1.5587310000000001</v>
      </c>
      <c r="Z569">
        <v>1.9549540000000001</v>
      </c>
      <c r="AA569">
        <v>2.0377329999999998</v>
      </c>
      <c r="AB569">
        <v>1.728539</v>
      </c>
      <c r="AC569">
        <v>1.4032800000000001</v>
      </c>
      <c r="AD569">
        <v>1.144328</v>
      </c>
      <c r="AE569">
        <v>-0.91766740000000002</v>
      </c>
      <c r="AF569">
        <v>-0.95333060000000003</v>
      </c>
      <c r="AG569">
        <v>-0.54549769999999997</v>
      </c>
      <c r="AH569">
        <v>-0.5445991</v>
      </c>
      <c r="AI569">
        <v>-0.42921979999999998</v>
      </c>
      <c r="AJ569">
        <v>-4.4450099999999999E-2</v>
      </c>
      <c r="AK569">
        <v>-0.27307890000000001</v>
      </c>
      <c r="AL569">
        <v>0.15602070000000001</v>
      </c>
      <c r="AM569">
        <v>5.1600899999999998E-2</v>
      </c>
      <c r="AN569">
        <v>-0.1108348</v>
      </c>
      <c r="AO569">
        <v>-0.27526089999999998</v>
      </c>
      <c r="AP569">
        <v>-0.3228917</v>
      </c>
      <c r="AQ569">
        <v>-0.39218180000000002</v>
      </c>
      <c r="AR569">
        <v>-0.64600150000000001</v>
      </c>
      <c r="AS569">
        <v>-0.67241779999999995</v>
      </c>
      <c r="AT569">
        <v>-0.85980449999999997</v>
      </c>
      <c r="AU569">
        <v>-0.56792909999999996</v>
      </c>
      <c r="AV569">
        <v>-0.26194509999999999</v>
      </c>
      <c r="AW569">
        <v>-0.27216899999999999</v>
      </c>
      <c r="AX569">
        <v>6.6117999999999996E-2</v>
      </c>
      <c r="AY569">
        <v>7.9669400000000001E-2</v>
      </c>
      <c r="AZ569">
        <v>-0.1145838</v>
      </c>
      <c r="BA569">
        <v>-0.2234255</v>
      </c>
      <c r="BB569">
        <v>-0.38937620000000001</v>
      </c>
      <c r="BC569">
        <v>-0.66112289999999996</v>
      </c>
      <c r="BD569">
        <v>-0.70725629999999995</v>
      </c>
      <c r="BE569">
        <v>-0.40485520000000003</v>
      </c>
      <c r="BF569">
        <v>-0.3715561</v>
      </c>
      <c r="BG569">
        <v>-0.2456545</v>
      </c>
      <c r="BH569">
        <v>7.3984499999999995E-2</v>
      </c>
      <c r="BI569">
        <v>-9.4653200000000007E-2</v>
      </c>
      <c r="BJ569">
        <v>0.28534779999999998</v>
      </c>
      <c r="BK569">
        <v>0.25984829999999998</v>
      </c>
      <c r="BL569">
        <v>0.1088512</v>
      </c>
      <c r="BM569">
        <v>-6.3572199999999995E-2</v>
      </c>
      <c r="BN569">
        <v>-0.1523224</v>
      </c>
      <c r="BO569">
        <v>-0.17750630000000001</v>
      </c>
      <c r="BP569">
        <v>-0.43440810000000002</v>
      </c>
      <c r="BQ569">
        <v>-0.44806230000000002</v>
      </c>
      <c r="BR569">
        <v>-0.64588350000000005</v>
      </c>
      <c r="BS569">
        <v>-0.3794554</v>
      </c>
      <c r="BT569">
        <v>-6.9803199999999996E-2</v>
      </c>
      <c r="BU569">
        <v>-9.4879400000000003E-2</v>
      </c>
      <c r="BV569">
        <v>0.25335540000000001</v>
      </c>
      <c r="BW569">
        <v>0.32370870000000002</v>
      </c>
      <c r="BX569">
        <v>9.9339300000000005E-2</v>
      </c>
      <c r="BY569">
        <v>-5.0422099999999997E-2</v>
      </c>
      <c r="BZ569">
        <v>-0.21697089999999999</v>
      </c>
      <c r="CA569">
        <v>-0.48344100000000001</v>
      </c>
      <c r="CB569">
        <v>-0.53682600000000003</v>
      </c>
      <c r="CC569">
        <v>-0.30744660000000001</v>
      </c>
      <c r="CD569">
        <v>-0.25170700000000001</v>
      </c>
      <c r="CE569">
        <v>-0.1185177</v>
      </c>
      <c r="CF569">
        <v>0.15601200000000001</v>
      </c>
      <c r="CG569">
        <v>2.89238E-2</v>
      </c>
      <c r="CH569">
        <v>0.37491940000000001</v>
      </c>
      <c r="CI569">
        <v>0.40407979999999999</v>
      </c>
      <c r="CJ569">
        <v>0.26100499999999999</v>
      </c>
      <c r="CK569">
        <v>8.3042699999999997E-2</v>
      </c>
      <c r="CL569">
        <v>-3.41867E-2</v>
      </c>
      <c r="CM569">
        <v>-2.88227E-2</v>
      </c>
      <c r="CN569">
        <v>-0.28785929999999998</v>
      </c>
      <c r="CO569">
        <v>-0.2926744</v>
      </c>
      <c r="CP569">
        <v>-0.49772250000000001</v>
      </c>
      <c r="CQ569">
        <v>-0.2489191</v>
      </c>
      <c r="CR569">
        <v>6.3273700000000002E-2</v>
      </c>
      <c r="CS569">
        <v>2.7910799999999999E-2</v>
      </c>
      <c r="CT569">
        <v>0.38303549999999997</v>
      </c>
      <c r="CU569">
        <v>0.49272949999999999</v>
      </c>
      <c r="CV569">
        <v>0.24750169999999999</v>
      </c>
      <c r="CW569">
        <v>6.9399500000000003E-2</v>
      </c>
      <c r="CX569">
        <v>-9.75636E-2</v>
      </c>
      <c r="CY569">
        <v>-0.30575910000000001</v>
      </c>
      <c r="CZ569">
        <v>-0.36639569999999999</v>
      </c>
      <c r="DA569">
        <v>-0.21003810000000001</v>
      </c>
      <c r="DB569">
        <v>-0.1318579</v>
      </c>
      <c r="DC569">
        <v>8.6189999999999999E-3</v>
      </c>
      <c r="DD569">
        <v>0.23803949999999999</v>
      </c>
      <c r="DE569">
        <v>0.15250089999999999</v>
      </c>
      <c r="DF569">
        <v>0.46449099999999999</v>
      </c>
      <c r="DG569">
        <v>0.5483114</v>
      </c>
      <c r="DH569">
        <v>0.4131589</v>
      </c>
      <c r="DI569">
        <v>0.22965759999999999</v>
      </c>
      <c r="DJ569">
        <v>8.3948999999999996E-2</v>
      </c>
      <c r="DK569">
        <v>0.11986090000000001</v>
      </c>
      <c r="DL569">
        <v>-0.1413104</v>
      </c>
      <c r="DM569">
        <v>-0.13728650000000001</v>
      </c>
      <c r="DN569">
        <v>-0.34956150000000002</v>
      </c>
      <c r="DO569">
        <v>-0.1183828</v>
      </c>
      <c r="DP569">
        <v>0.19635050000000001</v>
      </c>
      <c r="DQ569">
        <v>0.150701</v>
      </c>
      <c r="DR569">
        <v>0.51271549999999999</v>
      </c>
      <c r="DS569">
        <v>0.66175039999999996</v>
      </c>
      <c r="DT569">
        <v>0.39566420000000002</v>
      </c>
      <c r="DU569">
        <v>0.189221</v>
      </c>
      <c r="DV569">
        <v>2.18438E-2</v>
      </c>
      <c r="DW569">
        <v>-4.9214599999999997E-2</v>
      </c>
      <c r="DX569">
        <v>-0.1203214</v>
      </c>
      <c r="DY569">
        <v>-6.9395499999999999E-2</v>
      </c>
      <c r="DZ569">
        <v>4.1185199999999998E-2</v>
      </c>
      <c r="EA569">
        <v>0.1921843</v>
      </c>
      <c r="EB569">
        <v>0.35647410000000002</v>
      </c>
      <c r="EC569">
        <v>0.33092660000000002</v>
      </c>
      <c r="ED569">
        <v>0.59381810000000002</v>
      </c>
      <c r="EE569">
        <v>0.75655870000000003</v>
      </c>
      <c r="EF569">
        <v>0.63284490000000004</v>
      </c>
      <c r="EG569">
        <v>0.44134630000000002</v>
      </c>
      <c r="EH569">
        <v>0.25451820000000003</v>
      </c>
      <c r="EI569">
        <v>0.33453640000000001</v>
      </c>
      <c r="EJ569">
        <v>7.0282899999999995E-2</v>
      </c>
      <c r="EK569">
        <v>8.7068900000000005E-2</v>
      </c>
      <c r="EL569">
        <v>-0.13564039999999999</v>
      </c>
      <c r="EM569">
        <v>7.0090899999999998E-2</v>
      </c>
      <c r="EN569">
        <v>0.38849240000000002</v>
      </c>
      <c r="EO569">
        <v>0.32799060000000002</v>
      </c>
      <c r="EP569">
        <v>0.69995289999999999</v>
      </c>
      <c r="EQ569">
        <v>0.90578970000000003</v>
      </c>
      <c r="ER569">
        <v>0.60958730000000005</v>
      </c>
      <c r="ES569">
        <v>0.3622244</v>
      </c>
      <c r="ET569">
        <v>0.19424910000000001</v>
      </c>
      <c r="EU569">
        <v>53.993899999999996</v>
      </c>
      <c r="EV569">
        <v>52.99512</v>
      </c>
      <c r="EW569">
        <v>51.99756</v>
      </c>
      <c r="EX569">
        <v>52.996339999999996</v>
      </c>
      <c r="EY569">
        <v>53.99512</v>
      </c>
      <c r="EZ569">
        <v>53.996339999999996</v>
      </c>
      <c r="FA569">
        <v>54.99512</v>
      </c>
      <c r="FB569">
        <v>54.996339999999996</v>
      </c>
      <c r="FC569">
        <v>56.993899999999996</v>
      </c>
      <c r="FD569">
        <v>55.99512</v>
      </c>
      <c r="FE569">
        <v>56.993899999999996</v>
      </c>
      <c r="FF569">
        <v>54.99756</v>
      </c>
      <c r="FG569">
        <v>54.996339999999996</v>
      </c>
      <c r="FH569">
        <v>54.996339999999996</v>
      </c>
      <c r="FI569">
        <v>53.99756</v>
      </c>
      <c r="FJ569">
        <v>53.99512</v>
      </c>
      <c r="FK569">
        <v>54.99268</v>
      </c>
      <c r="FL569">
        <v>53.99512</v>
      </c>
      <c r="FM569">
        <v>52.996339999999996</v>
      </c>
      <c r="FN569">
        <v>52.996339999999996</v>
      </c>
      <c r="FO569">
        <v>53.99145</v>
      </c>
      <c r="FP569">
        <v>52.99512</v>
      </c>
      <c r="FQ569">
        <v>52.993899999999996</v>
      </c>
      <c r="FR569">
        <v>51.99512</v>
      </c>
      <c r="FS569">
        <v>2.416061</v>
      </c>
      <c r="FT569">
        <v>0.12902040000000001</v>
      </c>
      <c r="FU569">
        <v>0.16390460000000001</v>
      </c>
    </row>
    <row r="570" spans="1:177" x14ac:dyDescent="0.3">
      <c r="A570" t="s">
        <v>226</v>
      </c>
      <c r="B570" t="s">
        <v>0</v>
      </c>
      <c r="C570" t="s">
        <v>276</v>
      </c>
      <c r="D570" s="30" t="s">
        <v>252</v>
      </c>
      <c r="E570" t="s">
        <v>219</v>
      </c>
      <c r="F570">
        <v>2289</v>
      </c>
      <c r="G570">
        <v>4.3989839999999996</v>
      </c>
      <c r="H570">
        <v>4.4077120000000001</v>
      </c>
      <c r="I570">
        <v>3.5531130000000002</v>
      </c>
      <c r="J570">
        <v>3.064794</v>
      </c>
      <c r="K570">
        <v>2.8683480000000001</v>
      </c>
      <c r="L570">
        <v>2.4034490000000002</v>
      </c>
      <c r="M570">
        <v>2.9333589999999998</v>
      </c>
      <c r="N570">
        <v>2.5346190000000002</v>
      </c>
      <c r="O570">
        <v>1.0428500000000001</v>
      </c>
      <c r="P570">
        <v>0.62176050000000005</v>
      </c>
      <c r="Q570">
        <v>-0.91635109999999997</v>
      </c>
      <c r="R570">
        <v>-0.79631410000000002</v>
      </c>
      <c r="S570">
        <v>1.20927E-2</v>
      </c>
      <c r="T570">
        <v>-0.53733969999999998</v>
      </c>
      <c r="U570">
        <v>-8.8958200000000001E-2</v>
      </c>
      <c r="V570">
        <v>0.32231179999999998</v>
      </c>
      <c r="W570">
        <v>1.841329</v>
      </c>
      <c r="X570">
        <v>3.114744</v>
      </c>
      <c r="Y570">
        <v>4.7410180000000004</v>
      </c>
      <c r="Z570">
        <v>5.3927290000000001</v>
      </c>
      <c r="AA570">
        <v>5.4097600000000003</v>
      </c>
      <c r="AB570">
        <v>5.198868</v>
      </c>
      <c r="AC570">
        <v>4.6637729999999999</v>
      </c>
      <c r="AD570">
        <v>3.6607430000000001</v>
      </c>
      <c r="AE570">
        <v>-2.7246199999999998</v>
      </c>
      <c r="AF570">
        <v>-2.5180660000000001</v>
      </c>
      <c r="AG570">
        <v>-2.1061100000000001</v>
      </c>
      <c r="AH570">
        <v>-1.695282</v>
      </c>
      <c r="AI570">
        <v>-1.258839</v>
      </c>
      <c r="AJ570">
        <v>-0.82546359999999996</v>
      </c>
      <c r="AK570">
        <v>-0.54972120000000002</v>
      </c>
      <c r="AL570">
        <v>-0.37086530000000001</v>
      </c>
      <c r="AM570">
        <v>-0.65044769999999996</v>
      </c>
      <c r="AN570">
        <v>-0.60475789999999996</v>
      </c>
      <c r="AO570">
        <v>-1.085107</v>
      </c>
      <c r="AP570">
        <v>-1.2994730000000001</v>
      </c>
      <c r="AQ570">
        <v>-1.333853</v>
      </c>
      <c r="AR570">
        <v>-2.0773929999999998</v>
      </c>
      <c r="AS570">
        <v>-1.9962629999999999</v>
      </c>
      <c r="AT570">
        <v>-2.198318</v>
      </c>
      <c r="AU570">
        <v>-1.4374830000000001</v>
      </c>
      <c r="AV570">
        <v>-0.77803900000000004</v>
      </c>
      <c r="AW570">
        <v>-0.64191450000000005</v>
      </c>
      <c r="AX570">
        <v>-0.76376120000000003</v>
      </c>
      <c r="AY570">
        <v>-0.69283159999999999</v>
      </c>
      <c r="AZ570">
        <v>-0.6152263</v>
      </c>
      <c r="BA570">
        <v>-0.68747100000000005</v>
      </c>
      <c r="BB570">
        <v>-0.84340720000000002</v>
      </c>
      <c r="BC570">
        <v>-1.897168</v>
      </c>
      <c r="BD570">
        <v>-1.664388</v>
      </c>
      <c r="BE570">
        <v>-1.632064</v>
      </c>
      <c r="BF570">
        <v>-1.2638609999999999</v>
      </c>
      <c r="BG570">
        <v>-0.80636430000000003</v>
      </c>
      <c r="BH570">
        <v>-0.61743400000000004</v>
      </c>
      <c r="BI570">
        <v>-0.1276205</v>
      </c>
      <c r="BJ570">
        <v>-7.32014E-2</v>
      </c>
      <c r="BK570">
        <v>-0.3290595</v>
      </c>
      <c r="BL570">
        <v>-0.2200588</v>
      </c>
      <c r="BM570">
        <v>-0.63322369999999994</v>
      </c>
      <c r="BN570">
        <v>-0.81090899999999999</v>
      </c>
      <c r="BO570">
        <v>-0.68501990000000001</v>
      </c>
      <c r="BP570">
        <v>-1.453773</v>
      </c>
      <c r="BQ570">
        <v>-1.359613</v>
      </c>
      <c r="BR570">
        <v>-1.4398709999999999</v>
      </c>
      <c r="BS570">
        <v>-0.77978440000000004</v>
      </c>
      <c r="BT570">
        <v>-0.30959160000000002</v>
      </c>
      <c r="BU570">
        <v>-0.1020308</v>
      </c>
      <c r="BV570">
        <v>-0.163436</v>
      </c>
      <c r="BW570">
        <v>-0.1015774</v>
      </c>
      <c r="BX570">
        <v>-9.8089800000000005E-2</v>
      </c>
      <c r="BY570">
        <v>-0.14059749999999999</v>
      </c>
      <c r="BZ570">
        <v>-0.46787309999999999</v>
      </c>
      <c r="CA570">
        <v>-1.3240769999999999</v>
      </c>
      <c r="CB570">
        <v>-1.073132</v>
      </c>
      <c r="CC570">
        <v>-1.303741</v>
      </c>
      <c r="CD570">
        <v>-0.96506040000000004</v>
      </c>
      <c r="CE570">
        <v>-0.49298150000000002</v>
      </c>
      <c r="CF570">
        <v>-0.47335339999999998</v>
      </c>
      <c r="CG570">
        <v>0.16472510000000001</v>
      </c>
      <c r="CH570">
        <v>0.13295979999999999</v>
      </c>
      <c r="CI570">
        <v>-0.10646700000000001</v>
      </c>
      <c r="CJ570">
        <v>4.6382699999999999E-2</v>
      </c>
      <c r="CK570">
        <v>-0.3202508</v>
      </c>
      <c r="CL570">
        <v>-0.47253129999999999</v>
      </c>
      <c r="CM570">
        <v>-0.23563980000000001</v>
      </c>
      <c r="CN570">
        <v>-1.0218560000000001</v>
      </c>
      <c r="CO570">
        <v>-0.91867129999999997</v>
      </c>
      <c r="CP570">
        <v>-0.91457379999999999</v>
      </c>
      <c r="CQ570">
        <v>-0.32426460000000001</v>
      </c>
      <c r="CR570">
        <v>1.4853699999999999E-2</v>
      </c>
      <c r="CS570">
        <v>0.27189099999999999</v>
      </c>
      <c r="CT570">
        <v>0.2523475</v>
      </c>
      <c r="CU570">
        <v>0.30792350000000002</v>
      </c>
      <c r="CV570">
        <v>0.26007740000000001</v>
      </c>
      <c r="CW570">
        <v>0.2381654</v>
      </c>
      <c r="CX570">
        <v>-0.2077794</v>
      </c>
      <c r="CY570">
        <v>-0.75098569999999998</v>
      </c>
      <c r="CZ570">
        <v>-0.48187669999999999</v>
      </c>
      <c r="DA570">
        <v>-0.97541770000000005</v>
      </c>
      <c r="DB570">
        <v>-0.66625979999999996</v>
      </c>
      <c r="DC570">
        <v>-0.1795987</v>
      </c>
      <c r="DD570">
        <v>-0.32927279999999998</v>
      </c>
      <c r="DE570">
        <v>0.4570707</v>
      </c>
      <c r="DF570">
        <v>0.3391209</v>
      </c>
      <c r="DG570">
        <v>0.11612550000000001</v>
      </c>
      <c r="DH570">
        <v>0.31282409999999999</v>
      </c>
      <c r="DI570">
        <v>-7.2779000000000003E-3</v>
      </c>
      <c r="DJ570">
        <v>-0.13415350000000001</v>
      </c>
      <c r="DK570">
        <v>0.2137404</v>
      </c>
      <c r="DL570">
        <v>-0.58993830000000003</v>
      </c>
      <c r="DM570">
        <v>-0.47772940000000003</v>
      </c>
      <c r="DN570">
        <v>-0.38927620000000002</v>
      </c>
      <c r="DO570">
        <v>0.13125529999999999</v>
      </c>
      <c r="DP570">
        <v>0.33929900000000002</v>
      </c>
      <c r="DQ570">
        <v>0.64581279999999996</v>
      </c>
      <c r="DR570">
        <v>0.66813089999999997</v>
      </c>
      <c r="DS570">
        <v>0.71742439999999996</v>
      </c>
      <c r="DT570">
        <v>0.61824449999999997</v>
      </c>
      <c r="DU570">
        <v>0.61692829999999999</v>
      </c>
      <c r="DV570">
        <v>5.2314399999999997E-2</v>
      </c>
      <c r="DW570">
        <v>7.6466599999999996E-2</v>
      </c>
      <c r="DX570">
        <v>0.37180220000000003</v>
      </c>
      <c r="DY570">
        <v>-0.50137140000000002</v>
      </c>
      <c r="DZ570">
        <v>-0.2348392</v>
      </c>
      <c r="EA570">
        <v>0.27287630000000002</v>
      </c>
      <c r="EB570">
        <v>-0.1212432</v>
      </c>
      <c r="EC570">
        <v>0.87917140000000005</v>
      </c>
      <c r="ED570">
        <v>0.63678480000000004</v>
      </c>
      <c r="EE570">
        <v>0.43751370000000001</v>
      </c>
      <c r="EF570">
        <v>0.69752320000000001</v>
      </c>
      <c r="EG570">
        <v>0.44460519999999998</v>
      </c>
      <c r="EH570">
        <v>0.35441020000000001</v>
      </c>
      <c r="EI570">
        <v>0.86257399999999995</v>
      </c>
      <c r="EJ570">
        <v>3.3681500000000003E-2</v>
      </c>
      <c r="EK570">
        <v>0.15892049999999999</v>
      </c>
      <c r="EL570">
        <v>0.3691701</v>
      </c>
      <c r="EM570">
        <v>0.78895360000000003</v>
      </c>
      <c r="EN570">
        <v>0.80774639999999998</v>
      </c>
      <c r="EO570">
        <v>1.1856960000000001</v>
      </c>
      <c r="EP570">
        <v>1.268456</v>
      </c>
      <c r="EQ570">
        <v>1.3086789999999999</v>
      </c>
      <c r="ER570">
        <v>1.135381</v>
      </c>
      <c r="ES570">
        <v>1.163802</v>
      </c>
      <c r="ET570">
        <v>0.42784850000000002</v>
      </c>
      <c r="EU570">
        <v>69.249650000000003</v>
      </c>
      <c r="EV570">
        <v>69.84984</v>
      </c>
      <c r="EW570">
        <v>68.864710000000002</v>
      </c>
      <c r="EX570">
        <v>68.846119999999999</v>
      </c>
      <c r="EY570">
        <v>66.703389999999999</v>
      </c>
      <c r="EZ570">
        <v>67.711759999999998</v>
      </c>
      <c r="FA570">
        <v>68.860990000000001</v>
      </c>
      <c r="FB570">
        <v>68.901910000000001</v>
      </c>
      <c r="FC570">
        <v>72.197590000000005</v>
      </c>
      <c r="FD570">
        <v>76.37285</v>
      </c>
      <c r="FE570">
        <v>81.322640000000007</v>
      </c>
      <c r="FF570">
        <v>85.751279999999994</v>
      </c>
      <c r="FG570">
        <v>87.604839999999996</v>
      </c>
      <c r="FH570">
        <v>87.020449999999997</v>
      </c>
      <c r="FI570">
        <v>84.580659999999995</v>
      </c>
      <c r="FJ570">
        <v>82.944209999999998</v>
      </c>
      <c r="FK570">
        <v>84.151089999999996</v>
      </c>
      <c r="FL570">
        <v>83.786609999999996</v>
      </c>
      <c r="FM570">
        <v>82.657839999999993</v>
      </c>
      <c r="FN570">
        <v>78.198509999999999</v>
      </c>
      <c r="FO570">
        <v>76.187359999999998</v>
      </c>
      <c r="FP570">
        <v>73.989769999999993</v>
      </c>
      <c r="FQ570">
        <v>73.34402</v>
      </c>
      <c r="FR570">
        <v>70.818219999999997</v>
      </c>
      <c r="FS570">
        <v>7.4595909999999996</v>
      </c>
      <c r="FT570">
        <v>0.41158549999999999</v>
      </c>
      <c r="FU570">
        <v>0.56273329999999999</v>
      </c>
    </row>
    <row r="571" spans="1:177" x14ac:dyDescent="0.3">
      <c r="A571" t="s">
        <v>226</v>
      </c>
      <c r="B571" t="s">
        <v>0</v>
      </c>
      <c r="C571" t="s">
        <v>276</v>
      </c>
      <c r="D571" s="30" t="s">
        <v>252</v>
      </c>
      <c r="E571" t="s">
        <v>220</v>
      </c>
      <c r="F571">
        <v>1409</v>
      </c>
      <c r="G571">
        <v>2.5759859999999999</v>
      </c>
      <c r="H571">
        <v>2.6098409999999999</v>
      </c>
      <c r="I571">
        <v>1.8108580000000001</v>
      </c>
      <c r="J571">
        <v>1.3057350000000001</v>
      </c>
      <c r="K571">
        <v>1.5316479999999999</v>
      </c>
      <c r="L571">
        <v>1.6601630000000001</v>
      </c>
      <c r="M571">
        <v>1.9041399999999999</v>
      </c>
      <c r="N571">
        <v>1.4684140000000001</v>
      </c>
      <c r="O571">
        <v>0.64917159999999996</v>
      </c>
      <c r="P571">
        <v>0.1696153</v>
      </c>
      <c r="Q571">
        <v>-0.30042190000000002</v>
      </c>
      <c r="R571">
        <v>-0.2288007</v>
      </c>
      <c r="S571">
        <v>0.44159359999999998</v>
      </c>
      <c r="T571">
        <v>-0.29569590000000001</v>
      </c>
      <c r="U571">
        <v>-0.10442029999999999</v>
      </c>
      <c r="V571">
        <v>0.37230639999999998</v>
      </c>
      <c r="W571">
        <v>1.11893</v>
      </c>
      <c r="X571">
        <v>1.651349</v>
      </c>
      <c r="Y571">
        <v>3.4695900000000002</v>
      </c>
      <c r="Z571">
        <v>3.477484</v>
      </c>
      <c r="AA571">
        <v>3.731125</v>
      </c>
      <c r="AB571">
        <v>3.4783559999999998</v>
      </c>
      <c r="AC571">
        <v>3.2014230000000001</v>
      </c>
      <c r="AD571">
        <v>2.1982270000000002</v>
      </c>
      <c r="AE571">
        <v>-2.61145</v>
      </c>
      <c r="AF571">
        <v>-2.5791539999999999</v>
      </c>
      <c r="AG571">
        <v>-2.0414669999999999</v>
      </c>
      <c r="AH571">
        <v>-1.979371</v>
      </c>
      <c r="AI571">
        <v>-1.1187860000000001</v>
      </c>
      <c r="AJ571">
        <v>-0.403893</v>
      </c>
      <c r="AK571">
        <v>5.5252999999999997E-2</v>
      </c>
      <c r="AL571">
        <v>-0.2191311</v>
      </c>
      <c r="AM571">
        <v>-0.41936649999999998</v>
      </c>
      <c r="AN571">
        <v>-0.69409969999999999</v>
      </c>
      <c r="AO571">
        <v>-0.65699229999999997</v>
      </c>
      <c r="AP571">
        <v>-0.70873640000000004</v>
      </c>
      <c r="AQ571">
        <v>-0.4739738</v>
      </c>
      <c r="AR571">
        <v>-1.40751</v>
      </c>
      <c r="AS571">
        <v>-1.2091829999999999</v>
      </c>
      <c r="AT571">
        <v>-1.0826659999999999</v>
      </c>
      <c r="AU571">
        <v>-0.7265431</v>
      </c>
      <c r="AV571">
        <v>-0.69458070000000005</v>
      </c>
      <c r="AW571">
        <v>6.91914E-2</v>
      </c>
      <c r="AX571">
        <v>-0.1184456</v>
      </c>
      <c r="AY571">
        <v>-0.14529629999999999</v>
      </c>
      <c r="AZ571">
        <v>-0.32704670000000002</v>
      </c>
      <c r="BA571">
        <v>-0.25186969999999997</v>
      </c>
      <c r="BB571">
        <v>-0.53644020000000003</v>
      </c>
      <c r="BC571">
        <v>-1.6330469999999999</v>
      </c>
      <c r="BD571">
        <v>-1.486027</v>
      </c>
      <c r="BE571">
        <v>-1.535622</v>
      </c>
      <c r="BF571">
        <v>-1.5138879999999999</v>
      </c>
      <c r="BG571">
        <v>-0.78438339999999995</v>
      </c>
      <c r="BH571">
        <v>-0.2249205</v>
      </c>
      <c r="BI571">
        <v>0.16937859999999999</v>
      </c>
      <c r="BJ571">
        <v>-8.3294599999999996E-2</v>
      </c>
      <c r="BK571">
        <v>-0.21423139999999999</v>
      </c>
      <c r="BL571">
        <v>-0.41073549999999998</v>
      </c>
      <c r="BM571">
        <v>-0.2769586</v>
      </c>
      <c r="BN571">
        <v>-0.28956530000000003</v>
      </c>
      <c r="BO571">
        <v>2.0474599999999999E-2</v>
      </c>
      <c r="BP571">
        <v>-0.82428679999999999</v>
      </c>
      <c r="BQ571">
        <v>-0.71790109999999996</v>
      </c>
      <c r="BR571">
        <v>-0.55806129999999998</v>
      </c>
      <c r="BS571">
        <v>-0.34823300000000001</v>
      </c>
      <c r="BT571">
        <v>-0.35628900000000002</v>
      </c>
      <c r="BU571">
        <v>0.50827900000000004</v>
      </c>
      <c r="BV571">
        <v>0.16184860000000001</v>
      </c>
      <c r="BW571">
        <v>0.33301219999999998</v>
      </c>
      <c r="BX571">
        <v>0.1711609</v>
      </c>
      <c r="BY571">
        <v>0.2294793</v>
      </c>
      <c r="BZ571">
        <v>-0.29072110000000001</v>
      </c>
      <c r="CA571">
        <v>-0.95540700000000001</v>
      </c>
      <c r="CB571">
        <v>-0.72892950000000001</v>
      </c>
      <c r="CC571">
        <v>-1.1852750000000001</v>
      </c>
      <c r="CD571">
        <v>-1.1914960000000001</v>
      </c>
      <c r="CE571">
        <v>-0.55277719999999997</v>
      </c>
      <c r="CF571">
        <v>-0.1009646</v>
      </c>
      <c r="CG571">
        <v>0.2484217</v>
      </c>
      <c r="CH571">
        <v>1.0785400000000001E-2</v>
      </c>
      <c r="CI571">
        <v>-7.2155499999999997E-2</v>
      </c>
      <c r="CJ571">
        <v>-0.21447830000000001</v>
      </c>
      <c r="CK571">
        <v>-1.3748399999999999E-2</v>
      </c>
      <c r="CL571">
        <v>7.5129999999999999E-4</v>
      </c>
      <c r="CM571">
        <v>0.36292819999999998</v>
      </c>
      <c r="CN571">
        <v>-0.42034820000000001</v>
      </c>
      <c r="CO571">
        <v>-0.37764059999999999</v>
      </c>
      <c r="CP571">
        <v>-0.1947218</v>
      </c>
      <c r="CQ571">
        <v>-8.6216600000000004E-2</v>
      </c>
      <c r="CR571">
        <v>-0.12198929999999999</v>
      </c>
      <c r="CS571">
        <v>0.81238969999999999</v>
      </c>
      <c r="CT571">
        <v>0.3559795</v>
      </c>
      <c r="CU571">
        <v>0.66428730000000002</v>
      </c>
      <c r="CV571">
        <v>0.51621790000000001</v>
      </c>
      <c r="CW571">
        <v>0.56286029999999998</v>
      </c>
      <c r="CX571">
        <v>-0.1205369</v>
      </c>
      <c r="CY571">
        <v>-0.2777674</v>
      </c>
      <c r="CZ571">
        <v>2.81677E-2</v>
      </c>
      <c r="DA571">
        <v>-0.83492770000000005</v>
      </c>
      <c r="DB571">
        <v>-0.86910410000000005</v>
      </c>
      <c r="DC571">
        <v>-0.32117099999999998</v>
      </c>
      <c r="DD571">
        <v>2.29912E-2</v>
      </c>
      <c r="DE571">
        <v>0.3274648</v>
      </c>
      <c r="DF571">
        <v>0.1048654</v>
      </c>
      <c r="DG571">
        <v>6.9920499999999997E-2</v>
      </c>
      <c r="DH571">
        <v>-1.82211E-2</v>
      </c>
      <c r="DI571">
        <v>0.24946180000000001</v>
      </c>
      <c r="DJ571">
        <v>0.29106799999999999</v>
      </c>
      <c r="DK571">
        <v>0.70538160000000005</v>
      </c>
      <c r="DL571">
        <v>-1.64096E-2</v>
      </c>
      <c r="DM571">
        <v>-3.7380200000000002E-2</v>
      </c>
      <c r="DN571">
        <v>0.16861760000000001</v>
      </c>
      <c r="DO571">
        <v>0.17579980000000001</v>
      </c>
      <c r="DP571">
        <v>0.11231049999999999</v>
      </c>
      <c r="DQ571">
        <v>1.1165</v>
      </c>
      <c r="DR571">
        <v>0.5501104</v>
      </c>
      <c r="DS571">
        <v>0.99556230000000001</v>
      </c>
      <c r="DT571">
        <v>0.86127500000000001</v>
      </c>
      <c r="DU571">
        <v>0.89624110000000001</v>
      </c>
      <c r="DV571">
        <v>4.9647400000000001E-2</v>
      </c>
      <c r="DW571">
        <v>0.70063660000000005</v>
      </c>
      <c r="DX571">
        <v>1.1212960000000001</v>
      </c>
      <c r="DY571">
        <v>-0.32908229999999999</v>
      </c>
      <c r="DZ571">
        <v>-0.40362110000000001</v>
      </c>
      <c r="EA571">
        <v>1.32315E-2</v>
      </c>
      <c r="EB571">
        <v>0.2019637</v>
      </c>
      <c r="EC571">
        <v>0.44159039999999999</v>
      </c>
      <c r="ED571">
        <v>0.240702</v>
      </c>
      <c r="EE571">
        <v>0.27505560000000001</v>
      </c>
      <c r="EF571">
        <v>0.26514310000000002</v>
      </c>
      <c r="EG571">
        <v>0.62949549999999999</v>
      </c>
      <c r="EH571">
        <v>0.71023910000000001</v>
      </c>
      <c r="EI571">
        <v>1.19983</v>
      </c>
      <c r="EJ571">
        <v>0.56681360000000003</v>
      </c>
      <c r="EK571">
        <v>0.45390190000000002</v>
      </c>
      <c r="EL571">
        <v>0.69322209999999995</v>
      </c>
      <c r="EM571">
        <v>0.55410979999999999</v>
      </c>
      <c r="EN571">
        <v>0.45060210000000001</v>
      </c>
      <c r="EO571">
        <v>1.555588</v>
      </c>
      <c r="EP571">
        <v>0.83040460000000005</v>
      </c>
      <c r="EQ571">
        <v>1.4738709999999999</v>
      </c>
      <c r="ER571">
        <v>1.359483</v>
      </c>
      <c r="ES571">
        <v>1.3775900000000001</v>
      </c>
      <c r="ET571">
        <v>0.29536649999999998</v>
      </c>
      <c r="EU571">
        <v>70.033259999999999</v>
      </c>
      <c r="EV571">
        <v>71.016630000000006</v>
      </c>
      <c r="EW571">
        <v>70.033259999999999</v>
      </c>
      <c r="EX571">
        <v>70</v>
      </c>
      <c r="EY571">
        <v>69.016630000000006</v>
      </c>
      <c r="EZ571">
        <v>70.033259999999999</v>
      </c>
      <c r="FA571">
        <v>70.033259999999999</v>
      </c>
      <c r="FB571">
        <v>71.966740000000001</v>
      </c>
      <c r="FC571">
        <v>72.950109999999995</v>
      </c>
      <c r="FD571">
        <v>75.983369999999994</v>
      </c>
      <c r="FE571">
        <v>79.033259999999999</v>
      </c>
      <c r="FF571">
        <v>84.983369999999994</v>
      </c>
      <c r="FG571">
        <v>88</v>
      </c>
      <c r="FH571">
        <v>87.049890000000005</v>
      </c>
      <c r="FI571">
        <v>83.083150000000003</v>
      </c>
      <c r="FJ571">
        <v>81.049890000000005</v>
      </c>
      <c r="FK571">
        <v>83.016630000000006</v>
      </c>
      <c r="FL571">
        <v>83.049890000000005</v>
      </c>
      <c r="FM571">
        <v>83.083150000000003</v>
      </c>
      <c r="FN571">
        <v>77.083150000000003</v>
      </c>
      <c r="FO571">
        <v>75.066509999999994</v>
      </c>
      <c r="FP571">
        <v>72.116399999999999</v>
      </c>
      <c r="FQ571">
        <v>71.066509999999994</v>
      </c>
      <c r="FR571">
        <v>70.083150000000003</v>
      </c>
      <c r="FS571">
        <v>5.1456249999999999</v>
      </c>
      <c r="FT571">
        <v>0.28736970000000001</v>
      </c>
      <c r="FU571">
        <v>0.35619970000000001</v>
      </c>
    </row>
    <row r="572" spans="1:177" x14ac:dyDescent="0.3">
      <c r="A572" t="s">
        <v>226</v>
      </c>
      <c r="B572" t="s">
        <v>0</v>
      </c>
      <c r="C572" t="s">
        <v>276</v>
      </c>
      <c r="D572" s="30" t="s">
        <v>252</v>
      </c>
      <c r="E572" t="s">
        <v>221</v>
      </c>
      <c r="F572">
        <v>880</v>
      </c>
      <c r="G572">
        <v>1.8214330000000001</v>
      </c>
      <c r="H572">
        <v>1.7875049999999999</v>
      </c>
      <c r="I572">
        <v>1.619899</v>
      </c>
      <c r="J572">
        <v>1.5271440000000001</v>
      </c>
      <c r="K572">
        <v>1.2508919999999999</v>
      </c>
      <c r="L572">
        <v>0.86346270000000003</v>
      </c>
      <c r="M572">
        <v>1.1625540000000001</v>
      </c>
      <c r="N572">
        <v>1.0879080000000001</v>
      </c>
      <c r="O572">
        <v>0.46497749999999999</v>
      </c>
      <c r="P572">
        <v>0.38764749999999998</v>
      </c>
      <c r="Q572">
        <v>-0.48226419999999998</v>
      </c>
      <c r="R572">
        <v>-0.44789869999999998</v>
      </c>
      <c r="S572">
        <v>-0.18494350000000001</v>
      </c>
      <c r="T572">
        <v>-0.1032397</v>
      </c>
      <c r="U572">
        <v>0.122004</v>
      </c>
      <c r="V572">
        <v>0.15160979999999999</v>
      </c>
      <c r="W572">
        <v>0.83584270000000005</v>
      </c>
      <c r="X572">
        <v>1.359302</v>
      </c>
      <c r="Y572">
        <v>1.5148630000000001</v>
      </c>
      <c r="Z572">
        <v>1.9714480000000001</v>
      </c>
      <c r="AA572">
        <v>1.766866</v>
      </c>
      <c r="AB572">
        <v>1.8393390000000001</v>
      </c>
      <c r="AC572">
        <v>1.6328879999999999</v>
      </c>
      <c r="AD572">
        <v>1.5555810000000001</v>
      </c>
      <c r="AE572">
        <v>-0.83959130000000004</v>
      </c>
      <c r="AF572">
        <v>-0.7279679</v>
      </c>
      <c r="AG572">
        <v>-0.5752893</v>
      </c>
      <c r="AH572">
        <v>-0.28243269999999998</v>
      </c>
      <c r="AI572">
        <v>-0.4964962</v>
      </c>
      <c r="AJ572">
        <v>-0.46471240000000003</v>
      </c>
      <c r="AK572">
        <v>-0.45995930000000002</v>
      </c>
      <c r="AL572">
        <v>-0.20736379999999999</v>
      </c>
      <c r="AM572">
        <v>-0.3149459</v>
      </c>
      <c r="AN572">
        <v>-0.21692149999999999</v>
      </c>
      <c r="AO572">
        <v>-0.61946080000000003</v>
      </c>
      <c r="AP572">
        <v>-0.79805950000000003</v>
      </c>
      <c r="AQ572">
        <v>-0.98383929999999997</v>
      </c>
      <c r="AR572">
        <v>-1.007125</v>
      </c>
      <c r="AS572">
        <v>-1.03044</v>
      </c>
      <c r="AT572">
        <v>-1.24884</v>
      </c>
      <c r="AU572">
        <v>-0.81436319999999995</v>
      </c>
      <c r="AV572">
        <v>-0.4127323</v>
      </c>
      <c r="AW572">
        <v>-0.78600820000000005</v>
      </c>
      <c r="AX572">
        <v>-0.71117730000000001</v>
      </c>
      <c r="AY572">
        <v>-0.75095730000000005</v>
      </c>
      <c r="AZ572">
        <v>-0.51763490000000001</v>
      </c>
      <c r="BA572">
        <v>-0.62735180000000001</v>
      </c>
      <c r="BB572">
        <v>-0.41219539999999999</v>
      </c>
      <c r="BC572">
        <v>-0.57841319999999996</v>
      </c>
      <c r="BD572">
        <v>-0.52702879999999996</v>
      </c>
      <c r="BE572">
        <v>-0.39841090000000001</v>
      </c>
      <c r="BF572">
        <v>-0.1445294</v>
      </c>
      <c r="BG572">
        <v>-0.23518220000000001</v>
      </c>
      <c r="BH572">
        <v>-0.348742</v>
      </c>
      <c r="BI572">
        <v>-0.1617624</v>
      </c>
      <c r="BJ572">
        <v>-5.9214999999999997E-3</v>
      </c>
      <c r="BK572">
        <v>-0.1165998</v>
      </c>
      <c r="BL572">
        <v>1.8017700000000001E-2</v>
      </c>
      <c r="BM572">
        <v>-0.35929830000000001</v>
      </c>
      <c r="BN572">
        <v>-0.52306889999999995</v>
      </c>
      <c r="BO572">
        <v>-0.60078260000000006</v>
      </c>
      <c r="BP572">
        <v>-0.67107969999999995</v>
      </c>
      <c r="BQ572">
        <v>-0.66082260000000004</v>
      </c>
      <c r="BR572">
        <v>-0.80182589999999998</v>
      </c>
      <c r="BS572">
        <v>-0.38617190000000001</v>
      </c>
      <c r="BT572">
        <v>-0.1390546</v>
      </c>
      <c r="BU572">
        <v>-0.48067949999999998</v>
      </c>
      <c r="BV572">
        <v>-0.30783379999999999</v>
      </c>
      <c r="BW572">
        <v>-0.4439283</v>
      </c>
      <c r="BX572">
        <v>-0.29004920000000001</v>
      </c>
      <c r="BY572">
        <v>-0.34934999999999999</v>
      </c>
      <c r="BZ572">
        <v>-0.16905300000000001</v>
      </c>
      <c r="CA572">
        <v>-0.39752199999999999</v>
      </c>
      <c r="CB572">
        <v>-0.38785900000000001</v>
      </c>
      <c r="CC572">
        <v>-0.27590550000000003</v>
      </c>
      <c r="CD572">
        <v>-4.9017900000000003E-2</v>
      </c>
      <c r="CE572">
        <v>-5.4197000000000002E-2</v>
      </c>
      <c r="CF572">
        <v>-0.26842129999999997</v>
      </c>
      <c r="CG572">
        <v>4.4767899999999999E-2</v>
      </c>
      <c r="CH572">
        <v>0.13359679999999999</v>
      </c>
      <c r="CI572">
        <v>2.07741E-2</v>
      </c>
      <c r="CJ572">
        <v>0.18073600000000001</v>
      </c>
      <c r="CK572">
        <v>-0.17911050000000001</v>
      </c>
      <c r="CL572">
        <v>-0.3326113</v>
      </c>
      <c r="CM572">
        <v>-0.33547880000000002</v>
      </c>
      <c r="CN572">
        <v>-0.4383358</v>
      </c>
      <c r="CO572">
        <v>-0.40482689999999999</v>
      </c>
      <c r="CP572">
        <v>-0.49222500000000002</v>
      </c>
      <c r="CQ572">
        <v>-8.9607900000000004E-2</v>
      </c>
      <c r="CR572">
        <v>5.0493700000000002E-2</v>
      </c>
      <c r="CS572">
        <v>-0.2692097</v>
      </c>
      <c r="CT572">
        <v>-2.8479399999999998E-2</v>
      </c>
      <c r="CU572">
        <v>-0.23128099999999999</v>
      </c>
      <c r="CV572">
        <v>-0.13242409999999999</v>
      </c>
      <c r="CW572">
        <v>-0.1568068</v>
      </c>
      <c r="CX572">
        <v>-6.5320000000000005E-4</v>
      </c>
      <c r="CY572">
        <v>-0.21663080000000001</v>
      </c>
      <c r="CZ572">
        <v>-0.2486893</v>
      </c>
      <c r="DA572">
        <v>-0.15340010000000001</v>
      </c>
      <c r="DB572">
        <v>4.64935E-2</v>
      </c>
      <c r="DC572">
        <v>0.12678829999999999</v>
      </c>
      <c r="DD572">
        <v>-0.1881005</v>
      </c>
      <c r="DE572">
        <v>0.25129810000000002</v>
      </c>
      <c r="DF572">
        <v>0.2731152</v>
      </c>
      <c r="DG572">
        <v>0.15814810000000001</v>
      </c>
      <c r="DH572">
        <v>0.34345419999999999</v>
      </c>
      <c r="DI572">
        <v>1.0771999999999999E-3</v>
      </c>
      <c r="DJ572">
        <v>-0.14215369999999999</v>
      </c>
      <c r="DK572">
        <v>-7.0174899999999998E-2</v>
      </c>
      <c r="DL572">
        <v>-0.20559189999999999</v>
      </c>
      <c r="DM572">
        <v>-0.1488312</v>
      </c>
      <c r="DN572">
        <v>-0.18262410000000001</v>
      </c>
      <c r="DO572">
        <v>0.2069561</v>
      </c>
      <c r="DP572">
        <v>0.24004210000000001</v>
      </c>
      <c r="DQ572">
        <v>-5.7739899999999997E-2</v>
      </c>
      <c r="DR572">
        <v>0.25087510000000002</v>
      </c>
      <c r="DS572">
        <v>-1.86336E-2</v>
      </c>
      <c r="DT572">
        <v>2.5201000000000001E-2</v>
      </c>
      <c r="DU572">
        <v>3.5736499999999997E-2</v>
      </c>
      <c r="DV572">
        <v>0.16774649999999999</v>
      </c>
      <c r="DW572">
        <v>4.4547299999999998E-2</v>
      </c>
      <c r="DX572">
        <v>-4.77502E-2</v>
      </c>
      <c r="DY572">
        <v>2.3478300000000001E-2</v>
      </c>
      <c r="DZ572">
        <v>0.1843968</v>
      </c>
      <c r="EA572">
        <v>0.38810230000000001</v>
      </c>
      <c r="EB572">
        <v>-7.2130200000000005E-2</v>
      </c>
      <c r="EC572">
        <v>0.54949499999999996</v>
      </c>
      <c r="ED572">
        <v>0.47455750000000002</v>
      </c>
      <c r="EE572">
        <v>0.35649419999999998</v>
      </c>
      <c r="EF572">
        <v>0.5783935</v>
      </c>
      <c r="EG572">
        <v>0.26123970000000002</v>
      </c>
      <c r="EH572">
        <v>0.1328368</v>
      </c>
      <c r="EI572">
        <v>0.31288169999999998</v>
      </c>
      <c r="EJ572">
        <v>0.13045329999999999</v>
      </c>
      <c r="EK572">
        <v>0.2207858</v>
      </c>
      <c r="EL572">
        <v>0.26439049999999997</v>
      </c>
      <c r="EM572">
        <v>0.63514740000000003</v>
      </c>
      <c r="EN572">
        <v>0.51371979999999995</v>
      </c>
      <c r="EO572">
        <v>0.2475888</v>
      </c>
      <c r="EP572">
        <v>0.65421850000000004</v>
      </c>
      <c r="EQ572">
        <v>0.28839530000000002</v>
      </c>
      <c r="ER572">
        <v>0.25278659999999997</v>
      </c>
      <c r="ES572">
        <v>0.31373830000000003</v>
      </c>
      <c r="ET572">
        <v>0.410889</v>
      </c>
      <c r="EU572">
        <v>67.997579999999999</v>
      </c>
      <c r="EV572">
        <v>67.985500000000002</v>
      </c>
      <c r="EW572">
        <v>66.997579999999999</v>
      </c>
      <c r="EX572">
        <v>67.002420000000001</v>
      </c>
      <c r="EY572">
        <v>63.007249999999999</v>
      </c>
      <c r="EZ572">
        <v>64.002420000000001</v>
      </c>
      <c r="FA572">
        <v>66.987920000000003</v>
      </c>
      <c r="FB572">
        <v>64.004829999999998</v>
      </c>
      <c r="FC572">
        <v>70.995170000000002</v>
      </c>
      <c r="FD572">
        <v>76.995170000000002</v>
      </c>
      <c r="FE572">
        <v>84.980670000000003</v>
      </c>
      <c r="FF572">
        <v>86.978260000000006</v>
      </c>
      <c r="FG572">
        <v>86.973429999999993</v>
      </c>
      <c r="FH572">
        <v>86.973429999999993</v>
      </c>
      <c r="FI572">
        <v>86.973429999999993</v>
      </c>
      <c r="FJ572">
        <v>85.971019999999996</v>
      </c>
      <c r="FK572">
        <v>85.963769999999997</v>
      </c>
      <c r="FL572">
        <v>84.963769999999997</v>
      </c>
      <c r="FM572">
        <v>81.978260000000006</v>
      </c>
      <c r="FN572">
        <v>79.980670000000003</v>
      </c>
      <c r="FO572">
        <v>77.978260000000006</v>
      </c>
      <c r="FP572">
        <v>76.983090000000004</v>
      </c>
      <c r="FQ572">
        <v>76.983090000000004</v>
      </c>
      <c r="FR572">
        <v>71.992750000000001</v>
      </c>
      <c r="FS572">
        <v>4.6783520000000003</v>
      </c>
      <c r="FT572">
        <v>0.2462097</v>
      </c>
      <c r="FU572">
        <v>0.36318699999999998</v>
      </c>
    </row>
    <row r="573" spans="1:177" x14ac:dyDescent="0.3">
      <c r="A573" t="s">
        <v>226</v>
      </c>
      <c r="B573" t="s">
        <v>0</v>
      </c>
      <c r="C573" t="s">
        <v>276</v>
      </c>
      <c r="D573" s="30" t="s">
        <v>253</v>
      </c>
      <c r="E573" t="s">
        <v>219</v>
      </c>
      <c r="F573">
        <v>2448</v>
      </c>
      <c r="G573">
        <v>5.4701449999999996</v>
      </c>
      <c r="H573">
        <v>5.1410299999999998</v>
      </c>
      <c r="I573">
        <v>3.9642550000000001</v>
      </c>
      <c r="J573">
        <v>3.475168</v>
      </c>
      <c r="K573">
        <v>3.2908949999999999</v>
      </c>
      <c r="L573">
        <v>2.8833090000000001</v>
      </c>
      <c r="M573">
        <v>3.540257</v>
      </c>
      <c r="N573">
        <v>2.6484719999999999</v>
      </c>
      <c r="O573">
        <v>0.55667279999999997</v>
      </c>
      <c r="P573">
        <v>-1.488415</v>
      </c>
      <c r="Q573">
        <v>-3.6258119999999998</v>
      </c>
      <c r="R573">
        <v>-4.9147780000000001</v>
      </c>
      <c r="S573">
        <v>-4.8738939999999999</v>
      </c>
      <c r="T573">
        <v>-5.140263</v>
      </c>
      <c r="U573">
        <v>-3.8188200000000001</v>
      </c>
      <c r="V573">
        <v>-1.7309369999999999</v>
      </c>
      <c r="W573">
        <v>1.2771399999999999</v>
      </c>
      <c r="X573">
        <v>4.7649920000000003</v>
      </c>
      <c r="Y573">
        <v>7.205273</v>
      </c>
      <c r="Z573">
        <v>7.6543809999999999</v>
      </c>
      <c r="AA573">
        <v>7.744478</v>
      </c>
      <c r="AB573">
        <v>7.5754780000000004</v>
      </c>
      <c r="AC573">
        <v>6.9240599999999999</v>
      </c>
      <c r="AD573">
        <v>5.6031209999999998</v>
      </c>
      <c r="AE573">
        <v>-2.9138799999999998</v>
      </c>
      <c r="AF573">
        <v>-2.6929780000000001</v>
      </c>
      <c r="AG573">
        <v>-2.2524060000000001</v>
      </c>
      <c r="AH573">
        <v>-1.81304</v>
      </c>
      <c r="AI573">
        <v>-1.3462810000000001</v>
      </c>
      <c r="AJ573">
        <v>-0.88280250000000005</v>
      </c>
      <c r="AK573">
        <v>-0.58790629999999999</v>
      </c>
      <c r="AL573">
        <v>-0.3966266</v>
      </c>
      <c r="AM573">
        <v>-0.69562950000000001</v>
      </c>
      <c r="AN573">
        <v>-0.64676610000000001</v>
      </c>
      <c r="AO573">
        <v>-1.1604810000000001</v>
      </c>
      <c r="AP573">
        <v>-1.3897379999999999</v>
      </c>
      <c r="AQ573">
        <v>-1.4265060000000001</v>
      </c>
      <c r="AR573">
        <v>-2.2216939999999998</v>
      </c>
      <c r="AS573">
        <v>-2.1349279999999999</v>
      </c>
      <c r="AT573">
        <v>-2.3510179999999998</v>
      </c>
      <c r="AU573">
        <v>-1.537334</v>
      </c>
      <c r="AV573">
        <v>-0.83208340000000003</v>
      </c>
      <c r="AW573">
        <v>-0.68650409999999995</v>
      </c>
      <c r="AX573">
        <v>-0.81681420000000005</v>
      </c>
      <c r="AY573">
        <v>-0.74095820000000001</v>
      </c>
      <c r="AZ573">
        <v>-0.65796149999999998</v>
      </c>
      <c r="BA573">
        <v>-0.73522449999999995</v>
      </c>
      <c r="BB573">
        <v>-0.90199289999999999</v>
      </c>
      <c r="BC573">
        <v>-2.02895</v>
      </c>
      <c r="BD573">
        <v>-1.7800009999999999</v>
      </c>
      <c r="BE573">
        <v>-1.745431</v>
      </c>
      <c r="BF573">
        <v>-1.3516520000000001</v>
      </c>
      <c r="BG573">
        <v>-0.86237620000000004</v>
      </c>
      <c r="BH573">
        <v>-0.66032270000000004</v>
      </c>
      <c r="BI573">
        <v>-0.13648540000000001</v>
      </c>
      <c r="BJ573">
        <v>-7.8286099999999997E-2</v>
      </c>
      <c r="BK573">
        <v>-0.35191679999999997</v>
      </c>
      <c r="BL573">
        <v>-0.23534469999999999</v>
      </c>
      <c r="BM573">
        <v>-0.67720930000000001</v>
      </c>
      <c r="BN573">
        <v>-0.86723720000000004</v>
      </c>
      <c r="BO573">
        <v>-0.73260309999999995</v>
      </c>
      <c r="BP573">
        <v>-1.554756</v>
      </c>
      <c r="BQ573">
        <v>-1.4540550000000001</v>
      </c>
      <c r="BR573">
        <v>-1.5398890000000001</v>
      </c>
      <c r="BS573">
        <v>-0.83395030000000003</v>
      </c>
      <c r="BT573">
        <v>-0.33109640000000001</v>
      </c>
      <c r="BU573">
        <v>-0.1091187</v>
      </c>
      <c r="BV573">
        <v>-0.17478869999999999</v>
      </c>
      <c r="BW573">
        <v>-0.1086338</v>
      </c>
      <c r="BX573">
        <v>-0.10490339999999999</v>
      </c>
      <c r="BY573">
        <v>-0.15036379999999999</v>
      </c>
      <c r="BZ573">
        <v>-0.50037319999999996</v>
      </c>
      <c r="CA573">
        <v>-1.4160509999999999</v>
      </c>
      <c r="CB573">
        <v>-1.147675</v>
      </c>
      <c r="CC573">
        <v>-1.3943019999999999</v>
      </c>
      <c r="CD573">
        <v>-1.0320959999999999</v>
      </c>
      <c r="CE573">
        <v>-0.52722500000000005</v>
      </c>
      <c r="CF573">
        <v>-0.50623379999999996</v>
      </c>
      <c r="CG573">
        <v>0.1761674</v>
      </c>
      <c r="CH573">
        <v>0.1421955</v>
      </c>
      <c r="CI573">
        <v>-0.1138624</v>
      </c>
      <c r="CJ573">
        <v>4.96044E-2</v>
      </c>
      <c r="CK573">
        <v>-0.34249639999999998</v>
      </c>
      <c r="CL573">
        <v>-0.50535479999999999</v>
      </c>
      <c r="CM573">
        <v>-0.2520078</v>
      </c>
      <c r="CN573">
        <v>-1.0928359999999999</v>
      </c>
      <c r="CO573">
        <v>-0.98248440000000004</v>
      </c>
      <c r="CP573">
        <v>-0.97810240000000004</v>
      </c>
      <c r="CQ573">
        <v>-0.34678890000000001</v>
      </c>
      <c r="CR573">
        <v>1.5885699999999999E-2</v>
      </c>
      <c r="CS573">
        <v>0.2907767</v>
      </c>
      <c r="CT573">
        <v>0.26987620000000001</v>
      </c>
      <c r="CU573">
        <v>0.3293121</v>
      </c>
      <c r="CV573">
        <v>0.27814299999999997</v>
      </c>
      <c r="CW573">
        <v>0.25470890000000002</v>
      </c>
      <c r="CX573">
        <v>-0.22221260000000001</v>
      </c>
      <c r="CY573">
        <v>-0.80315139999999996</v>
      </c>
      <c r="CZ573">
        <v>-0.51534939999999996</v>
      </c>
      <c r="DA573">
        <v>-1.0431729999999999</v>
      </c>
      <c r="DB573">
        <v>-0.71253999999999995</v>
      </c>
      <c r="DC573">
        <v>-0.19207379999999999</v>
      </c>
      <c r="DD573">
        <v>-0.35214499999999999</v>
      </c>
      <c r="DE573">
        <v>0.48882009999999998</v>
      </c>
      <c r="DF573">
        <v>0.36267709999999997</v>
      </c>
      <c r="DG573">
        <v>0.124192</v>
      </c>
      <c r="DH573">
        <v>0.33455360000000001</v>
      </c>
      <c r="DI573">
        <v>-7.7835999999999999E-3</v>
      </c>
      <c r="DJ573">
        <v>-0.1434725</v>
      </c>
      <c r="DK573">
        <v>0.2285875</v>
      </c>
      <c r="DL573">
        <v>-0.63091699999999995</v>
      </c>
      <c r="DM573">
        <v>-0.51091359999999997</v>
      </c>
      <c r="DN573">
        <v>-0.41631620000000003</v>
      </c>
      <c r="DO573">
        <v>0.14037259999999999</v>
      </c>
      <c r="DP573">
        <v>0.36286790000000002</v>
      </c>
      <c r="DQ573">
        <v>0.69067210000000001</v>
      </c>
      <c r="DR573">
        <v>0.71454110000000004</v>
      </c>
      <c r="DS573">
        <v>0.767258</v>
      </c>
      <c r="DT573">
        <v>0.66118940000000004</v>
      </c>
      <c r="DU573">
        <v>0.65978170000000003</v>
      </c>
      <c r="DV573">
        <v>5.5947999999999998E-2</v>
      </c>
      <c r="DW573">
        <v>8.1777900000000001E-2</v>
      </c>
      <c r="DX573">
        <v>0.39762829999999999</v>
      </c>
      <c r="DY573">
        <v>-0.53619799999999995</v>
      </c>
      <c r="DZ573">
        <v>-0.25115179999999998</v>
      </c>
      <c r="EA573">
        <v>0.29183130000000002</v>
      </c>
      <c r="EB573">
        <v>-0.12966510000000001</v>
      </c>
      <c r="EC573">
        <v>0.94024099999999999</v>
      </c>
      <c r="ED573">
        <v>0.6810176</v>
      </c>
      <c r="EE573">
        <v>0.46790470000000001</v>
      </c>
      <c r="EF573">
        <v>0.74597500000000005</v>
      </c>
      <c r="EG573">
        <v>0.47548849999999998</v>
      </c>
      <c r="EH573">
        <v>0.37902809999999998</v>
      </c>
      <c r="EI573">
        <v>0.9224907</v>
      </c>
      <c r="EJ573">
        <v>3.6021200000000003E-2</v>
      </c>
      <c r="EK573">
        <v>0.16995969999999999</v>
      </c>
      <c r="EL573">
        <v>0.39481379999999999</v>
      </c>
      <c r="EM573">
        <v>0.84375639999999996</v>
      </c>
      <c r="EN573">
        <v>0.86385489999999998</v>
      </c>
      <c r="EO573">
        <v>1.2680579999999999</v>
      </c>
      <c r="EP573">
        <v>1.3565670000000001</v>
      </c>
      <c r="EQ573">
        <v>1.3995820000000001</v>
      </c>
      <c r="ER573">
        <v>1.2142470000000001</v>
      </c>
      <c r="ES573">
        <v>1.244642</v>
      </c>
      <c r="ET573">
        <v>0.45756770000000002</v>
      </c>
      <c r="EU573">
        <v>73.603520000000003</v>
      </c>
      <c r="EV573">
        <v>72.612300000000005</v>
      </c>
      <c r="EW573">
        <v>72.218739999999997</v>
      </c>
      <c r="EX573">
        <v>71.015060000000005</v>
      </c>
      <c r="EY573">
        <v>70.810959999999994</v>
      </c>
      <c r="EZ573">
        <v>71.605189999999993</v>
      </c>
      <c r="FA573">
        <v>71.605189999999993</v>
      </c>
      <c r="FB573">
        <v>71.986199999999997</v>
      </c>
      <c r="FC573">
        <v>75.581339999999997</v>
      </c>
      <c r="FD573">
        <v>79.981179999999995</v>
      </c>
      <c r="FE573">
        <v>84.584270000000004</v>
      </c>
      <c r="FF573">
        <v>86.601839999999996</v>
      </c>
      <c r="FG573">
        <v>88.989959999999996</v>
      </c>
      <c r="FH573">
        <v>87.624430000000004</v>
      </c>
      <c r="FI573">
        <v>87.420330000000007</v>
      </c>
      <c r="FJ573">
        <v>88.223749999999995</v>
      </c>
      <c r="FK573">
        <v>88.016729999999995</v>
      </c>
      <c r="FL573">
        <v>86.426180000000002</v>
      </c>
      <c r="FM573">
        <v>84.822249999999997</v>
      </c>
      <c r="FN573">
        <v>79.642830000000004</v>
      </c>
      <c r="FO573">
        <v>75.658720000000002</v>
      </c>
      <c r="FP573">
        <v>75.238820000000004</v>
      </c>
      <c r="FQ573">
        <v>73.845669999999998</v>
      </c>
      <c r="FR573">
        <v>73.244669999999999</v>
      </c>
      <c r="FS573">
        <v>7.977754</v>
      </c>
      <c r="FT573">
        <v>0.44017529999999999</v>
      </c>
      <c r="FU573">
        <v>0.60182219999999997</v>
      </c>
    </row>
    <row r="574" spans="1:177" x14ac:dyDescent="0.3">
      <c r="A574" t="s">
        <v>226</v>
      </c>
      <c r="B574" t="s">
        <v>0</v>
      </c>
      <c r="C574" t="s">
        <v>276</v>
      </c>
      <c r="D574" s="30" t="s">
        <v>253</v>
      </c>
      <c r="E574" t="s">
        <v>220</v>
      </c>
      <c r="F574">
        <v>1489</v>
      </c>
      <c r="G574">
        <v>3.3502339999999999</v>
      </c>
      <c r="H574">
        <v>3.2026409999999998</v>
      </c>
      <c r="I574">
        <v>2.1364890000000001</v>
      </c>
      <c r="J574">
        <v>1.534592</v>
      </c>
      <c r="K574">
        <v>1.817385</v>
      </c>
      <c r="L574">
        <v>2.0143559999999998</v>
      </c>
      <c r="M574">
        <v>2.3477130000000002</v>
      </c>
      <c r="N574">
        <v>1.541865</v>
      </c>
      <c r="O574">
        <v>0.25085410000000002</v>
      </c>
      <c r="P574">
        <v>-1.1702090000000001</v>
      </c>
      <c r="Q574">
        <v>-2.0734680000000001</v>
      </c>
      <c r="R574">
        <v>-2.8486539999999998</v>
      </c>
      <c r="S574">
        <v>-2.6627890000000001</v>
      </c>
      <c r="T574">
        <v>-3.211252</v>
      </c>
      <c r="U574">
        <v>-2.4467970000000001</v>
      </c>
      <c r="V574">
        <v>-1.0482880000000001</v>
      </c>
      <c r="W574">
        <v>0.53124079999999996</v>
      </c>
      <c r="X574">
        <v>2.4460250000000001</v>
      </c>
      <c r="Y574">
        <v>4.8501320000000003</v>
      </c>
      <c r="Z574">
        <v>4.7012210000000003</v>
      </c>
      <c r="AA574">
        <v>5.0643520000000004</v>
      </c>
      <c r="AB574">
        <v>4.8730289999999998</v>
      </c>
      <c r="AC574">
        <v>4.6178780000000001</v>
      </c>
      <c r="AD574">
        <v>3.3348840000000002</v>
      </c>
      <c r="AE574">
        <v>-2.7597230000000001</v>
      </c>
      <c r="AF574">
        <v>-2.7255940000000001</v>
      </c>
      <c r="AG574">
        <v>-2.1573769999999999</v>
      </c>
      <c r="AH574">
        <v>-2.0917560000000002</v>
      </c>
      <c r="AI574">
        <v>-1.1823079999999999</v>
      </c>
      <c r="AJ574">
        <v>-0.42682500000000001</v>
      </c>
      <c r="AK574">
        <v>5.8389999999999997E-2</v>
      </c>
      <c r="AL574">
        <v>-0.2315729</v>
      </c>
      <c r="AM574">
        <v>-0.44317719999999999</v>
      </c>
      <c r="AN574">
        <v>-0.73350930000000003</v>
      </c>
      <c r="AO574">
        <v>-0.694295</v>
      </c>
      <c r="AP574">
        <v>-0.748977</v>
      </c>
      <c r="AQ574">
        <v>-0.50088540000000004</v>
      </c>
      <c r="AR574">
        <v>-1.487425</v>
      </c>
      <c r="AS574">
        <v>-1.277838</v>
      </c>
      <c r="AT574">
        <v>-1.144137</v>
      </c>
      <c r="AU574">
        <v>-0.76779470000000005</v>
      </c>
      <c r="AV574">
        <v>-0.73401740000000004</v>
      </c>
      <c r="AW574">
        <v>7.3119699999999996E-2</v>
      </c>
      <c r="AX574">
        <v>-0.1251707</v>
      </c>
      <c r="AY574">
        <v>-0.15354599999999999</v>
      </c>
      <c r="AZ574">
        <v>-0.34561570000000003</v>
      </c>
      <c r="BA574">
        <v>-0.26617020000000002</v>
      </c>
      <c r="BB574">
        <v>-0.56689789999999995</v>
      </c>
      <c r="BC574">
        <v>-1.7257670000000001</v>
      </c>
      <c r="BD574">
        <v>-1.5704</v>
      </c>
      <c r="BE574">
        <v>-1.622811</v>
      </c>
      <c r="BF574">
        <v>-1.599844</v>
      </c>
      <c r="BG574">
        <v>-0.82891890000000001</v>
      </c>
      <c r="BH574">
        <v>-0.23769080000000001</v>
      </c>
      <c r="BI574">
        <v>0.1789954</v>
      </c>
      <c r="BJ574">
        <v>-8.8023799999999999E-2</v>
      </c>
      <c r="BK574">
        <v>-0.22639500000000001</v>
      </c>
      <c r="BL574">
        <v>-0.43405630000000001</v>
      </c>
      <c r="BM574">
        <v>-0.29268379999999999</v>
      </c>
      <c r="BN574">
        <v>-0.30600620000000001</v>
      </c>
      <c r="BO574">
        <v>2.1636900000000001E-2</v>
      </c>
      <c r="BP574">
        <v>-0.87108790000000003</v>
      </c>
      <c r="BQ574">
        <v>-0.75866199999999995</v>
      </c>
      <c r="BR574">
        <v>-0.58974680000000002</v>
      </c>
      <c r="BS574">
        <v>-0.36800490000000002</v>
      </c>
      <c r="BT574">
        <v>-0.37651829999999997</v>
      </c>
      <c r="BU574">
        <v>0.5371378</v>
      </c>
      <c r="BV574">
        <v>0.171038</v>
      </c>
      <c r="BW574">
        <v>0.35191990000000001</v>
      </c>
      <c r="BX574">
        <v>0.18087909999999999</v>
      </c>
      <c r="BY574">
        <v>0.2425089</v>
      </c>
      <c r="BZ574">
        <v>-0.30722749999999999</v>
      </c>
      <c r="CA574">
        <v>-1.0096529999999999</v>
      </c>
      <c r="CB574">
        <v>-0.77031669999999997</v>
      </c>
      <c r="CC574">
        <v>-1.252572</v>
      </c>
      <c r="CD574">
        <v>-1.259147</v>
      </c>
      <c r="CE574">
        <v>-0.58416259999999998</v>
      </c>
      <c r="CF574">
        <v>-0.106697</v>
      </c>
      <c r="CG574">
        <v>0.26252639999999999</v>
      </c>
      <c r="CH574">
        <v>1.13978E-2</v>
      </c>
      <c r="CI574">
        <v>-7.6252299999999995E-2</v>
      </c>
      <c r="CJ574">
        <v>-0.226656</v>
      </c>
      <c r="CK574">
        <v>-1.45291E-2</v>
      </c>
      <c r="CL574">
        <v>7.94E-4</v>
      </c>
      <c r="CM574">
        <v>0.38353419999999999</v>
      </c>
      <c r="CN574">
        <v>-0.44421450000000001</v>
      </c>
      <c r="CO574">
        <v>-0.3990824</v>
      </c>
      <c r="CP574">
        <v>-0.20577770000000001</v>
      </c>
      <c r="CQ574">
        <v>-9.1111800000000007E-2</v>
      </c>
      <c r="CR574">
        <v>-0.12891549999999999</v>
      </c>
      <c r="CS574">
        <v>0.85851529999999998</v>
      </c>
      <c r="CT574">
        <v>0.37619130000000001</v>
      </c>
      <c r="CU574">
        <v>0.70200410000000002</v>
      </c>
      <c r="CV574">
        <v>0.54552769999999995</v>
      </c>
      <c r="CW574">
        <v>0.59481839999999997</v>
      </c>
      <c r="CX574">
        <v>-0.12738050000000001</v>
      </c>
      <c r="CY574">
        <v>-0.29353829999999997</v>
      </c>
      <c r="CZ574">
        <v>2.97668E-2</v>
      </c>
      <c r="DA574">
        <v>-0.88233329999999999</v>
      </c>
      <c r="DB574">
        <v>-0.91845010000000005</v>
      </c>
      <c r="DC574">
        <v>-0.33940629999999999</v>
      </c>
      <c r="DD574">
        <v>2.42968E-2</v>
      </c>
      <c r="DE574">
        <v>0.34605740000000001</v>
      </c>
      <c r="DF574">
        <v>0.1108195</v>
      </c>
      <c r="DG574">
        <v>7.3890399999999995E-2</v>
      </c>
      <c r="DH574">
        <v>-1.92558E-2</v>
      </c>
      <c r="DI574">
        <v>0.26362560000000002</v>
      </c>
      <c r="DJ574">
        <v>0.30759419999999998</v>
      </c>
      <c r="DK574">
        <v>0.74543150000000002</v>
      </c>
      <c r="DL574">
        <v>-1.7341200000000001E-2</v>
      </c>
      <c r="DM574">
        <v>-3.9502700000000002E-2</v>
      </c>
      <c r="DN574">
        <v>0.1781914</v>
      </c>
      <c r="DO574">
        <v>0.18578130000000001</v>
      </c>
      <c r="DP574">
        <v>0.11868720000000001</v>
      </c>
      <c r="DQ574">
        <v>1.1798930000000001</v>
      </c>
      <c r="DR574">
        <v>0.58134450000000004</v>
      </c>
      <c r="DS574">
        <v>1.0520879999999999</v>
      </c>
      <c r="DT574">
        <v>0.91017630000000005</v>
      </c>
      <c r="DU574">
        <v>0.94712799999999997</v>
      </c>
      <c r="DV574">
        <v>5.2466499999999999E-2</v>
      </c>
      <c r="DW574">
        <v>0.7404172</v>
      </c>
      <c r="DX574">
        <v>1.18496</v>
      </c>
      <c r="DY574">
        <v>-0.3477672</v>
      </c>
      <c r="DZ574">
        <v>-0.42653790000000003</v>
      </c>
      <c r="EA574">
        <v>1.3982899999999999E-2</v>
      </c>
      <c r="EB574">
        <v>0.21343100000000001</v>
      </c>
      <c r="EC574">
        <v>0.46666279999999999</v>
      </c>
      <c r="ED574">
        <v>0.2543685</v>
      </c>
      <c r="EE574">
        <v>0.2906726</v>
      </c>
      <c r="EF574">
        <v>0.28019719999999998</v>
      </c>
      <c r="EG574">
        <v>0.66523679999999996</v>
      </c>
      <c r="EH574">
        <v>0.75056489999999998</v>
      </c>
      <c r="EI574">
        <v>1.267954</v>
      </c>
      <c r="EJ574">
        <v>0.59899619999999998</v>
      </c>
      <c r="EK574">
        <v>0.47967340000000003</v>
      </c>
      <c r="EL574">
        <v>0.73258179999999995</v>
      </c>
      <c r="EM574">
        <v>0.58557099999999995</v>
      </c>
      <c r="EN574">
        <v>0.47618640000000001</v>
      </c>
      <c r="EO574">
        <v>1.6439109999999999</v>
      </c>
      <c r="EP574">
        <v>0.87755320000000003</v>
      </c>
      <c r="EQ574">
        <v>1.5575540000000001</v>
      </c>
      <c r="ER574">
        <v>1.436671</v>
      </c>
      <c r="ES574">
        <v>1.4558070000000001</v>
      </c>
      <c r="ET574">
        <v>0.31213689999999999</v>
      </c>
      <c r="EU574">
        <v>74.011759999999995</v>
      </c>
      <c r="EV574">
        <v>73.023510000000002</v>
      </c>
      <c r="EW574">
        <v>73.023510000000002</v>
      </c>
      <c r="EX574">
        <v>72.988240000000005</v>
      </c>
      <c r="EY574">
        <v>72</v>
      </c>
      <c r="EZ574">
        <v>72.011759999999995</v>
      </c>
      <c r="FA574">
        <v>72.011759999999995</v>
      </c>
      <c r="FB574">
        <v>71.988240000000005</v>
      </c>
      <c r="FC574">
        <v>74.011759999999995</v>
      </c>
      <c r="FD574">
        <v>76.058779999999999</v>
      </c>
      <c r="FE574">
        <v>81.058779999999999</v>
      </c>
      <c r="FF574">
        <v>83.082300000000004</v>
      </c>
      <c r="FG574">
        <v>85.070539999999994</v>
      </c>
      <c r="FH574">
        <v>84.105810000000005</v>
      </c>
      <c r="FI574">
        <v>83.117570000000001</v>
      </c>
      <c r="FJ574">
        <v>85.094059999999999</v>
      </c>
      <c r="FK574">
        <v>86.058779999999999</v>
      </c>
      <c r="FL574">
        <v>84.082300000000004</v>
      </c>
      <c r="FM574">
        <v>84.047030000000007</v>
      </c>
      <c r="FN574">
        <v>78.094059999999999</v>
      </c>
      <c r="FO574">
        <v>74.117570000000001</v>
      </c>
      <c r="FP574">
        <v>74.082300000000004</v>
      </c>
      <c r="FQ574">
        <v>73.094059999999999</v>
      </c>
      <c r="FR574">
        <v>72.105810000000005</v>
      </c>
      <c r="FS574">
        <v>5.4377829999999996</v>
      </c>
      <c r="FT574">
        <v>0.30368600000000001</v>
      </c>
      <c r="FU574">
        <v>0.37642389999999998</v>
      </c>
    </row>
    <row r="575" spans="1:177" x14ac:dyDescent="0.3">
      <c r="A575" t="s">
        <v>226</v>
      </c>
      <c r="B575" t="s">
        <v>0</v>
      </c>
      <c r="C575" t="s">
        <v>276</v>
      </c>
      <c r="D575" s="30" t="s">
        <v>253</v>
      </c>
      <c r="E575" t="s">
        <v>221</v>
      </c>
      <c r="F575">
        <v>959</v>
      </c>
      <c r="G575">
        <v>2.0896919999999999</v>
      </c>
      <c r="H575">
        <v>1.888126</v>
      </c>
      <c r="I575">
        <v>1.6658440000000001</v>
      </c>
      <c r="J575">
        <v>1.6488719999999999</v>
      </c>
      <c r="K575">
        <v>1.353286</v>
      </c>
      <c r="L575">
        <v>0.97971450000000004</v>
      </c>
      <c r="M575">
        <v>1.334111</v>
      </c>
      <c r="N575">
        <v>1.1250789999999999</v>
      </c>
      <c r="O575">
        <v>0.37018269999999998</v>
      </c>
      <c r="P575">
        <v>-0.39680189999999999</v>
      </c>
      <c r="Q575">
        <v>-1.4345840000000001</v>
      </c>
      <c r="R575">
        <v>-1.93146</v>
      </c>
      <c r="S575">
        <v>-1.954191</v>
      </c>
      <c r="T575">
        <v>-1.7827630000000001</v>
      </c>
      <c r="U575">
        <v>-1.2528779999999999</v>
      </c>
      <c r="V575">
        <v>-0.46669460000000001</v>
      </c>
      <c r="W575">
        <v>0.89240710000000001</v>
      </c>
      <c r="X575">
        <v>2.2147220000000001</v>
      </c>
      <c r="Y575">
        <v>2.6232920000000002</v>
      </c>
      <c r="Z575">
        <v>3.0329329999999999</v>
      </c>
      <c r="AA575">
        <v>2.8184969999999998</v>
      </c>
      <c r="AB575">
        <v>2.83663</v>
      </c>
      <c r="AC575">
        <v>2.4857849999999999</v>
      </c>
      <c r="AD575">
        <v>2.3706969999999998</v>
      </c>
      <c r="AE575">
        <v>-0.91496350000000004</v>
      </c>
      <c r="AF575">
        <v>-0.79331949999999996</v>
      </c>
      <c r="AG575">
        <v>-0.62693469999999996</v>
      </c>
      <c r="AH575">
        <v>-0.30778749999999999</v>
      </c>
      <c r="AI575">
        <v>-0.54106790000000005</v>
      </c>
      <c r="AJ575">
        <v>-0.50643099999999996</v>
      </c>
      <c r="AK575">
        <v>-0.501251</v>
      </c>
      <c r="AL575">
        <v>-0.2259794</v>
      </c>
      <c r="AM575">
        <v>-0.34321950000000001</v>
      </c>
      <c r="AN575">
        <v>-0.2363952</v>
      </c>
      <c r="AO575">
        <v>-0.67507150000000005</v>
      </c>
      <c r="AP575">
        <v>-0.86970349999999996</v>
      </c>
      <c r="AQ575">
        <v>-1.0721609999999999</v>
      </c>
      <c r="AR575">
        <v>-1.097537</v>
      </c>
      <c r="AS575">
        <v>-1.1229450000000001</v>
      </c>
      <c r="AT575">
        <v>-1.3609519999999999</v>
      </c>
      <c r="AU575">
        <v>-0.88747089999999995</v>
      </c>
      <c r="AV575">
        <v>-0.44978439999999997</v>
      </c>
      <c r="AW575">
        <v>-0.85657039999999995</v>
      </c>
      <c r="AX575">
        <v>-0.77502150000000003</v>
      </c>
      <c r="AY575">
        <v>-0.81837280000000001</v>
      </c>
      <c r="AZ575">
        <v>-0.56410439999999995</v>
      </c>
      <c r="BA575">
        <v>-0.68367089999999997</v>
      </c>
      <c r="BB575">
        <v>-0.44919930000000002</v>
      </c>
      <c r="BC575">
        <v>-0.63033870000000003</v>
      </c>
      <c r="BD575">
        <v>-0.57434169999999996</v>
      </c>
      <c r="BE575">
        <v>-0.43417749999999999</v>
      </c>
      <c r="BF575">
        <v>-0.15750420000000001</v>
      </c>
      <c r="BG575">
        <v>-0.2562951</v>
      </c>
      <c r="BH575">
        <v>-0.38004959999999999</v>
      </c>
      <c r="BI575">
        <v>-0.1762842</v>
      </c>
      <c r="BJ575">
        <v>-6.4530999999999998E-3</v>
      </c>
      <c r="BK575">
        <v>-0.12706729999999999</v>
      </c>
      <c r="BL575">
        <v>1.9635199999999998E-2</v>
      </c>
      <c r="BM575">
        <v>-0.3915535</v>
      </c>
      <c r="BN575">
        <v>-0.57002629999999999</v>
      </c>
      <c r="BO575">
        <v>-0.65471659999999998</v>
      </c>
      <c r="BP575">
        <v>-0.73132430000000004</v>
      </c>
      <c r="BQ575">
        <v>-0.72014639999999996</v>
      </c>
      <c r="BR575">
        <v>-0.87380800000000003</v>
      </c>
      <c r="BS575">
        <v>-0.42083969999999998</v>
      </c>
      <c r="BT575">
        <v>-0.1515379</v>
      </c>
      <c r="BU575">
        <v>-0.52383139999999995</v>
      </c>
      <c r="BV575">
        <v>-0.33546890000000001</v>
      </c>
      <c r="BW575">
        <v>-0.48378100000000002</v>
      </c>
      <c r="BX575">
        <v>-0.31608770000000003</v>
      </c>
      <c r="BY575">
        <v>-0.3807121</v>
      </c>
      <c r="BZ575">
        <v>-0.18422920000000001</v>
      </c>
      <c r="CA575">
        <v>-0.43320839999999999</v>
      </c>
      <c r="CB575">
        <v>-0.4226782</v>
      </c>
      <c r="CC575">
        <v>-0.30067440000000001</v>
      </c>
      <c r="CD575">
        <v>-5.3418399999999998E-2</v>
      </c>
      <c r="CE575">
        <v>-5.9062299999999998E-2</v>
      </c>
      <c r="CF575">
        <v>-0.29251830000000001</v>
      </c>
      <c r="CG575">
        <v>4.8786799999999998E-2</v>
      </c>
      <c r="CH575">
        <v>0.1455902</v>
      </c>
      <c r="CI575">
        <v>2.2639099999999999E-2</v>
      </c>
      <c r="CJ575">
        <v>0.1969611</v>
      </c>
      <c r="CK575">
        <v>-0.1951898</v>
      </c>
      <c r="CL575">
        <v>-0.36247079999999998</v>
      </c>
      <c r="CM575">
        <v>-0.36559570000000002</v>
      </c>
      <c r="CN575">
        <v>-0.47768640000000001</v>
      </c>
      <c r="CO575">
        <v>-0.44116939999999999</v>
      </c>
      <c r="CP575">
        <v>-0.53641340000000004</v>
      </c>
      <c r="CQ575">
        <v>-9.7652299999999997E-2</v>
      </c>
      <c r="CR575">
        <v>5.5026699999999998E-2</v>
      </c>
      <c r="CS575">
        <v>-0.29337740000000001</v>
      </c>
      <c r="CT575">
        <v>-3.10361E-2</v>
      </c>
      <c r="CU575">
        <v>-0.25204369999999998</v>
      </c>
      <c r="CV575">
        <v>-0.1443122</v>
      </c>
      <c r="CW575">
        <v>-0.1708837</v>
      </c>
      <c r="CX575">
        <v>-7.1179999999999995E-4</v>
      </c>
      <c r="CY575">
        <v>-0.23607810000000001</v>
      </c>
      <c r="CZ575">
        <v>-0.2710148</v>
      </c>
      <c r="DA575">
        <v>-0.1671714</v>
      </c>
      <c r="DB575">
        <v>5.0667299999999998E-2</v>
      </c>
      <c r="DC575">
        <v>0.1381706</v>
      </c>
      <c r="DD575">
        <v>-0.2049869</v>
      </c>
      <c r="DE575">
        <v>0.27385779999999998</v>
      </c>
      <c r="DF575">
        <v>0.29763339999999999</v>
      </c>
      <c r="DG575">
        <v>0.17234550000000001</v>
      </c>
      <c r="DH575">
        <v>0.37428699999999998</v>
      </c>
      <c r="DI575">
        <v>1.1739000000000001E-3</v>
      </c>
      <c r="DJ575">
        <v>-0.15491530000000001</v>
      </c>
      <c r="DK575">
        <v>-7.6474799999999996E-2</v>
      </c>
      <c r="DL575">
        <v>-0.22404850000000001</v>
      </c>
      <c r="DM575">
        <v>-0.16219230000000001</v>
      </c>
      <c r="DN575">
        <v>-0.1990188</v>
      </c>
      <c r="DO575">
        <v>0.22553509999999999</v>
      </c>
      <c r="DP575">
        <v>0.26159130000000003</v>
      </c>
      <c r="DQ575">
        <v>-6.2923400000000004E-2</v>
      </c>
      <c r="DR575">
        <v>0.2733968</v>
      </c>
      <c r="DS575">
        <v>-2.0306399999999999E-2</v>
      </c>
      <c r="DT575">
        <v>2.7463399999999999E-2</v>
      </c>
      <c r="DU575">
        <v>3.8944600000000003E-2</v>
      </c>
      <c r="DV575">
        <v>0.18280569999999999</v>
      </c>
      <c r="DW575">
        <v>4.8546699999999998E-2</v>
      </c>
      <c r="DX575">
        <v>-5.2036899999999997E-2</v>
      </c>
      <c r="DY575">
        <v>2.5585900000000002E-2</v>
      </c>
      <c r="DZ575">
        <v>0.20095070000000001</v>
      </c>
      <c r="EA575">
        <v>0.42294340000000002</v>
      </c>
      <c r="EB575">
        <v>-7.8605499999999995E-2</v>
      </c>
      <c r="EC575">
        <v>0.59882460000000004</v>
      </c>
      <c r="ED575">
        <v>0.51715979999999995</v>
      </c>
      <c r="EE575">
        <v>0.3884977</v>
      </c>
      <c r="EF575">
        <v>0.63031740000000003</v>
      </c>
      <c r="EG575">
        <v>0.2846919</v>
      </c>
      <c r="EH575">
        <v>0.1447619</v>
      </c>
      <c r="EI575">
        <v>0.34096989999999999</v>
      </c>
      <c r="EJ575">
        <v>0.1421644</v>
      </c>
      <c r="EK575">
        <v>0.2406063</v>
      </c>
      <c r="EL575">
        <v>0.28812549999999998</v>
      </c>
      <c r="EM575">
        <v>0.69216630000000001</v>
      </c>
      <c r="EN575">
        <v>0.55983780000000005</v>
      </c>
      <c r="EO575">
        <v>0.26981559999999999</v>
      </c>
      <c r="EP575">
        <v>0.71294939999999996</v>
      </c>
      <c r="EQ575">
        <v>0.31428539999999999</v>
      </c>
      <c r="ER575">
        <v>0.27548</v>
      </c>
      <c r="ES575">
        <v>0.34190340000000002</v>
      </c>
      <c r="ET575">
        <v>0.4477758</v>
      </c>
      <c r="EU575">
        <v>72.978840000000005</v>
      </c>
      <c r="EV575">
        <v>71.983069999999998</v>
      </c>
      <c r="EW575">
        <v>70.987300000000005</v>
      </c>
      <c r="EX575">
        <v>67.995769999999993</v>
      </c>
      <c r="EY575">
        <v>68.991529999999997</v>
      </c>
      <c r="EZ575">
        <v>70.983069999999998</v>
      </c>
      <c r="FA575">
        <v>70.983069999999998</v>
      </c>
      <c r="FB575">
        <v>71.983069999999998</v>
      </c>
      <c r="FC575">
        <v>77.983069999999998</v>
      </c>
      <c r="FD575">
        <v>85.983069999999998</v>
      </c>
      <c r="FE575">
        <v>89.978840000000005</v>
      </c>
      <c r="FF575">
        <v>91.987300000000005</v>
      </c>
      <c r="FG575">
        <v>94.987300000000005</v>
      </c>
      <c r="FH575">
        <v>93.008470000000003</v>
      </c>
      <c r="FI575">
        <v>94.004230000000007</v>
      </c>
      <c r="FJ575">
        <v>93.012699999999995</v>
      </c>
      <c r="FK575">
        <v>91.012699999999995</v>
      </c>
      <c r="FL575">
        <v>90.012699999999995</v>
      </c>
      <c r="FM575">
        <v>86.008470000000003</v>
      </c>
      <c r="FN575">
        <v>82.012699999999995</v>
      </c>
      <c r="FO575">
        <v>78.016930000000002</v>
      </c>
      <c r="FP575">
        <v>77.008470000000003</v>
      </c>
      <c r="FQ575">
        <v>74.995769999999993</v>
      </c>
      <c r="FR575">
        <v>74.987300000000005</v>
      </c>
      <c r="FS575">
        <v>5.0983409999999996</v>
      </c>
      <c r="FT575">
        <v>0.26831260000000001</v>
      </c>
      <c r="FU575">
        <v>0.39579130000000001</v>
      </c>
    </row>
    <row r="576" spans="1:177" x14ac:dyDescent="0.3">
      <c r="A576" t="s">
        <v>226</v>
      </c>
      <c r="B576" t="s">
        <v>0</v>
      </c>
      <c r="C576" t="s">
        <v>277</v>
      </c>
      <c r="D576" s="30" t="s">
        <v>230</v>
      </c>
      <c r="E576" t="s">
        <v>219</v>
      </c>
      <c r="F576">
        <v>3374</v>
      </c>
      <c r="G576">
        <v>6.6986790000000003</v>
      </c>
      <c r="H576">
        <v>6.4884589999999998</v>
      </c>
      <c r="I576">
        <v>5.6596679999999999</v>
      </c>
      <c r="J576">
        <v>4.4551759999999998</v>
      </c>
      <c r="K576">
        <v>3.586039</v>
      </c>
      <c r="L576">
        <v>3.0369419999999998</v>
      </c>
      <c r="M576">
        <v>2.943635</v>
      </c>
      <c r="N576">
        <v>3.0964710000000002</v>
      </c>
      <c r="O576">
        <v>2.7967710000000001</v>
      </c>
      <c r="P576">
        <v>2.824125</v>
      </c>
      <c r="Q576">
        <v>2.8611219999999999</v>
      </c>
      <c r="R576">
        <v>2.9877310000000001</v>
      </c>
      <c r="S576">
        <v>2.7900260000000001</v>
      </c>
      <c r="T576">
        <v>2.6658909999999998</v>
      </c>
      <c r="U576">
        <v>2.8055279999999998</v>
      </c>
      <c r="V576">
        <v>2.8605369999999999</v>
      </c>
      <c r="W576">
        <v>2.9116300000000002</v>
      </c>
      <c r="X576">
        <v>3.3321149999999999</v>
      </c>
      <c r="Y576">
        <v>3.6642589999999999</v>
      </c>
      <c r="Z576">
        <v>4.40266</v>
      </c>
      <c r="AA576">
        <v>4.8452729999999997</v>
      </c>
      <c r="AB576">
        <v>4.5780919999999998</v>
      </c>
      <c r="AC576">
        <v>3.9577040000000001</v>
      </c>
      <c r="AD576">
        <v>3.3823409999999998</v>
      </c>
      <c r="AE576">
        <v>-2.9226190000000001</v>
      </c>
      <c r="AF576">
        <v>-2.9468679999999998</v>
      </c>
      <c r="AG576">
        <v>-2.1006930000000001</v>
      </c>
      <c r="AH576">
        <v>-1.7290840000000001</v>
      </c>
      <c r="AI576">
        <v>-1.2508900000000001</v>
      </c>
      <c r="AJ576">
        <v>-0.80168430000000002</v>
      </c>
      <c r="AK576">
        <v>-0.3356883</v>
      </c>
      <c r="AL576">
        <v>-2.0917700000000001E-2</v>
      </c>
      <c r="AM576">
        <v>-0.1663837</v>
      </c>
      <c r="AN576">
        <v>-6.2052599999999999E-2</v>
      </c>
      <c r="AO576">
        <v>-5.71025E-2</v>
      </c>
      <c r="AP576">
        <v>8.49689E-2</v>
      </c>
      <c r="AQ576">
        <v>-7.1525099999999994E-2</v>
      </c>
      <c r="AR576">
        <v>-0.12577150000000001</v>
      </c>
      <c r="AS576">
        <v>7.8528500000000001E-2</v>
      </c>
      <c r="AT576">
        <v>0.1661183</v>
      </c>
      <c r="AU576">
        <v>0.1763749</v>
      </c>
      <c r="AV576">
        <v>0.33133459999999998</v>
      </c>
      <c r="AW576">
        <v>0.27754250000000003</v>
      </c>
      <c r="AX576">
        <v>0.51106490000000004</v>
      </c>
      <c r="AY576">
        <v>0.66350149999999997</v>
      </c>
      <c r="AZ576">
        <v>0.4114061</v>
      </c>
      <c r="BA576">
        <v>7.42786E-2</v>
      </c>
      <c r="BB576">
        <v>-0.17773120000000001</v>
      </c>
      <c r="BC576">
        <v>-2.5435080000000001</v>
      </c>
      <c r="BD576">
        <v>-2.657902</v>
      </c>
      <c r="BE576">
        <v>-1.913554</v>
      </c>
      <c r="BF576">
        <v>-1.558557</v>
      </c>
      <c r="BG576">
        <v>-1.1027229999999999</v>
      </c>
      <c r="BH576">
        <v>-0.67037590000000002</v>
      </c>
      <c r="BI576">
        <v>-0.2204449</v>
      </c>
      <c r="BJ576">
        <v>7.7543799999999996E-2</v>
      </c>
      <c r="BK576">
        <v>-4.8275699999999998E-2</v>
      </c>
      <c r="BL576">
        <v>5.3142200000000001E-2</v>
      </c>
      <c r="BM576">
        <v>6.7198300000000002E-2</v>
      </c>
      <c r="BN576">
        <v>0.2055428</v>
      </c>
      <c r="BO576">
        <v>3.87949E-2</v>
      </c>
      <c r="BP576">
        <v>-2.6003999999999999E-2</v>
      </c>
      <c r="BQ576">
        <v>0.1754809</v>
      </c>
      <c r="BR576">
        <v>0.25305630000000001</v>
      </c>
      <c r="BS576">
        <v>0.26531850000000001</v>
      </c>
      <c r="BT576">
        <v>0.44798379999999999</v>
      </c>
      <c r="BU576">
        <v>0.41897139999999999</v>
      </c>
      <c r="BV576">
        <v>0.66691679999999998</v>
      </c>
      <c r="BW576">
        <v>0.84622799999999998</v>
      </c>
      <c r="BX576">
        <v>0.57934589999999997</v>
      </c>
      <c r="BY576">
        <v>0.24125920000000001</v>
      </c>
      <c r="BZ576">
        <v>-2.6191800000000001E-2</v>
      </c>
      <c r="CA576">
        <v>-2.2809370000000002</v>
      </c>
      <c r="CB576">
        <v>-2.4577650000000002</v>
      </c>
      <c r="CC576">
        <v>-1.7839419999999999</v>
      </c>
      <c r="CD576">
        <v>-1.4404509999999999</v>
      </c>
      <c r="CE576">
        <v>-1.000103</v>
      </c>
      <c r="CF576">
        <v>-0.57943210000000001</v>
      </c>
      <c r="CG576">
        <v>-0.14062759999999999</v>
      </c>
      <c r="CH576">
        <v>0.1457379</v>
      </c>
      <c r="CI576">
        <v>3.3525600000000003E-2</v>
      </c>
      <c r="CJ576">
        <v>0.13292570000000001</v>
      </c>
      <c r="CK576">
        <v>0.1532887</v>
      </c>
      <c r="CL576">
        <v>0.28905199999999998</v>
      </c>
      <c r="CM576">
        <v>0.1152022</v>
      </c>
      <c r="CN576">
        <v>4.3094599999999997E-2</v>
      </c>
      <c r="CO576">
        <v>0.24262990000000001</v>
      </c>
      <c r="CP576">
        <v>0.31326939999999998</v>
      </c>
      <c r="CQ576">
        <v>0.32692070000000001</v>
      </c>
      <c r="CR576">
        <v>0.52877459999999998</v>
      </c>
      <c r="CS576">
        <v>0.51692470000000001</v>
      </c>
      <c r="CT576">
        <v>0.77485930000000003</v>
      </c>
      <c r="CU576">
        <v>0.97278390000000003</v>
      </c>
      <c r="CV576">
        <v>0.69566050000000001</v>
      </c>
      <c r="CW576">
        <v>0.35690939999999999</v>
      </c>
      <c r="CX576">
        <v>7.8764000000000001E-2</v>
      </c>
      <c r="CY576">
        <v>-2.0183659999999999</v>
      </c>
      <c r="CZ576">
        <v>-2.257628</v>
      </c>
      <c r="DA576">
        <v>-1.654331</v>
      </c>
      <c r="DB576">
        <v>-1.3223450000000001</v>
      </c>
      <c r="DC576">
        <v>-0.89748349999999999</v>
      </c>
      <c r="DD576">
        <v>-0.48848829999999999</v>
      </c>
      <c r="DE576">
        <v>-6.0810400000000001E-2</v>
      </c>
      <c r="DF576">
        <v>0.21393209999999999</v>
      </c>
      <c r="DG576">
        <v>0.1153269</v>
      </c>
      <c r="DH576">
        <v>0.21270919999999999</v>
      </c>
      <c r="DI576">
        <v>0.23937900000000001</v>
      </c>
      <c r="DJ576">
        <v>0.37256109999999998</v>
      </c>
      <c r="DK576">
        <v>0.19160949999999999</v>
      </c>
      <c r="DL576">
        <v>0.11219320000000001</v>
      </c>
      <c r="DM576">
        <v>0.30977880000000002</v>
      </c>
      <c r="DN576">
        <v>0.37348239999999999</v>
      </c>
      <c r="DO576">
        <v>0.3885228</v>
      </c>
      <c r="DP576">
        <v>0.60956549999999998</v>
      </c>
      <c r="DQ576">
        <v>0.61487789999999998</v>
      </c>
      <c r="DR576">
        <v>0.88280179999999997</v>
      </c>
      <c r="DS576">
        <v>1.09934</v>
      </c>
      <c r="DT576">
        <v>0.81197509999999995</v>
      </c>
      <c r="DU576">
        <v>0.47255960000000002</v>
      </c>
      <c r="DV576">
        <v>0.18371979999999999</v>
      </c>
      <c r="DW576">
        <v>-1.6392549999999999</v>
      </c>
      <c r="DX576">
        <v>-1.9686619999999999</v>
      </c>
      <c r="DY576">
        <v>-1.4671920000000001</v>
      </c>
      <c r="DZ576">
        <v>-1.151818</v>
      </c>
      <c r="EA576">
        <v>-0.74931680000000001</v>
      </c>
      <c r="EB576">
        <v>-0.35717979999999999</v>
      </c>
      <c r="EC576">
        <v>5.4433000000000002E-2</v>
      </c>
      <c r="ED576">
        <v>0.31239359999999999</v>
      </c>
      <c r="EE576">
        <v>0.2334349</v>
      </c>
      <c r="EF576">
        <v>0.32790390000000003</v>
      </c>
      <c r="EG576">
        <v>0.3636798</v>
      </c>
      <c r="EH576">
        <v>0.49313509999999999</v>
      </c>
      <c r="EI576">
        <v>0.30192950000000002</v>
      </c>
      <c r="EJ576">
        <v>0.2119607</v>
      </c>
      <c r="EK576">
        <v>0.40673120000000001</v>
      </c>
      <c r="EL576">
        <v>0.46042040000000001</v>
      </c>
      <c r="EM576">
        <v>0.47746650000000002</v>
      </c>
      <c r="EN576">
        <v>0.72621460000000004</v>
      </c>
      <c r="EO576">
        <v>0.75630679999999995</v>
      </c>
      <c r="EP576">
        <v>1.038654</v>
      </c>
      <c r="EQ576">
        <v>1.2820659999999999</v>
      </c>
      <c r="ER576">
        <v>0.97991479999999997</v>
      </c>
      <c r="ES576">
        <v>0.63954009999999994</v>
      </c>
      <c r="ET576">
        <v>0.33525919999999998</v>
      </c>
      <c r="EU576">
        <v>54.522919999999999</v>
      </c>
      <c r="EV576">
        <v>54.233130000000003</v>
      </c>
      <c r="EW576">
        <v>53.416449999999998</v>
      </c>
      <c r="EX576">
        <v>53.221890000000002</v>
      </c>
      <c r="EY576">
        <v>52.746479999999998</v>
      </c>
      <c r="EZ576">
        <v>52.457270000000001</v>
      </c>
      <c r="FA576">
        <v>51.897869999999998</v>
      </c>
      <c r="FB576">
        <v>52.621110000000002</v>
      </c>
      <c r="FC576">
        <v>56.440190000000001</v>
      </c>
      <c r="FD576">
        <v>61.278680000000001</v>
      </c>
      <c r="FE576">
        <v>65.242530000000002</v>
      </c>
      <c r="FF576">
        <v>67.964579999999998</v>
      </c>
      <c r="FG576">
        <v>68.773929999999993</v>
      </c>
      <c r="FH576">
        <v>69.544820000000001</v>
      </c>
      <c r="FI576">
        <v>69.211879999999994</v>
      </c>
      <c r="FJ576">
        <v>68.698170000000005</v>
      </c>
      <c r="FK576">
        <v>67.499470000000002</v>
      </c>
      <c r="FL576">
        <v>66.4893</v>
      </c>
      <c r="FM576">
        <v>64.343310000000002</v>
      </c>
      <c r="FN576">
        <v>60.954689999999999</v>
      </c>
      <c r="FO576">
        <v>58.004460000000002</v>
      </c>
      <c r="FP576">
        <v>56.822200000000002</v>
      </c>
      <c r="FQ576">
        <v>56.088549999999998</v>
      </c>
      <c r="FR576">
        <v>55.026679999999999</v>
      </c>
      <c r="FS576">
        <v>1.8972169999999999</v>
      </c>
      <c r="FT576">
        <v>0.1104581</v>
      </c>
      <c r="FU576">
        <v>0.1491615</v>
      </c>
    </row>
    <row r="577" spans="1:177" x14ac:dyDescent="0.3">
      <c r="A577" t="s">
        <v>226</v>
      </c>
      <c r="B577" t="s">
        <v>0</v>
      </c>
      <c r="C577" t="s">
        <v>277</v>
      </c>
      <c r="D577" s="30" t="s">
        <v>230</v>
      </c>
      <c r="E577" t="s">
        <v>220</v>
      </c>
      <c r="F577">
        <v>2417</v>
      </c>
      <c r="G577">
        <v>5.3827189999999998</v>
      </c>
      <c r="H577">
        <v>5.0468109999999999</v>
      </c>
      <c r="I577">
        <v>4.2644310000000001</v>
      </c>
      <c r="J577">
        <v>3.289698</v>
      </c>
      <c r="K577">
        <v>2.6112389999999999</v>
      </c>
      <c r="L577">
        <v>2.2329639999999999</v>
      </c>
      <c r="M577">
        <v>2.077518</v>
      </c>
      <c r="N577">
        <v>2.2448359999999998</v>
      </c>
      <c r="O577">
        <v>2.1304850000000002</v>
      </c>
      <c r="P577">
        <v>2.100403</v>
      </c>
      <c r="Q577">
        <v>2.0976759999999999</v>
      </c>
      <c r="R577">
        <v>2.1768800000000001</v>
      </c>
      <c r="S577">
        <v>1.9835929999999999</v>
      </c>
      <c r="T577">
        <v>1.9263159999999999</v>
      </c>
      <c r="U577">
        <v>2.0243609999999999</v>
      </c>
      <c r="V577">
        <v>2.0644830000000001</v>
      </c>
      <c r="W577">
        <v>2.1799200000000001</v>
      </c>
      <c r="X577">
        <v>2.4484080000000001</v>
      </c>
      <c r="Y577">
        <v>2.6050659999999999</v>
      </c>
      <c r="Z577">
        <v>3.1974580000000001</v>
      </c>
      <c r="AA577">
        <v>3.5117880000000001</v>
      </c>
      <c r="AB577">
        <v>3.3183560000000001</v>
      </c>
      <c r="AC577">
        <v>2.8194870000000001</v>
      </c>
      <c r="AD577">
        <v>2.4165139999999998</v>
      </c>
      <c r="AE577">
        <v>-1.5387690000000001</v>
      </c>
      <c r="AF577">
        <v>-1.7816719999999999</v>
      </c>
      <c r="AG577">
        <v>-1.429948</v>
      </c>
      <c r="AH577">
        <v>-1.2710920000000001</v>
      </c>
      <c r="AI577">
        <v>-0.9461794</v>
      </c>
      <c r="AJ577">
        <v>-0.59375639999999996</v>
      </c>
      <c r="AK577">
        <v>-0.37326540000000002</v>
      </c>
      <c r="AL577">
        <v>-0.1061656</v>
      </c>
      <c r="AM577">
        <v>-0.11920210000000001</v>
      </c>
      <c r="AN577">
        <v>-0.10909489999999999</v>
      </c>
      <c r="AO577">
        <v>-0.13326260000000001</v>
      </c>
      <c r="AP577">
        <v>-4.3603200000000002E-2</v>
      </c>
      <c r="AQ577">
        <v>-0.1934458</v>
      </c>
      <c r="AR577">
        <v>-0.19897010000000001</v>
      </c>
      <c r="AS577">
        <v>-5.59896E-2</v>
      </c>
      <c r="AT577">
        <v>3.1586799999999998E-2</v>
      </c>
      <c r="AU577">
        <v>9.6493700000000002E-2</v>
      </c>
      <c r="AV577">
        <v>0.1740621</v>
      </c>
      <c r="AW577">
        <v>7.9810300000000001E-2</v>
      </c>
      <c r="AX577">
        <v>0.2914505</v>
      </c>
      <c r="AY577">
        <v>0.39674969999999998</v>
      </c>
      <c r="AZ577">
        <v>0.21122750000000001</v>
      </c>
      <c r="BA577">
        <v>-6.6978099999999999E-2</v>
      </c>
      <c r="BB577">
        <v>-0.22318740000000001</v>
      </c>
      <c r="BC577">
        <v>-1.3726860000000001</v>
      </c>
      <c r="BD577">
        <v>-1.61547</v>
      </c>
      <c r="BE577">
        <v>-1.283733</v>
      </c>
      <c r="BF577">
        <v>-1.126115</v>
      </c>
      <c r="BG577">
        <v>-0.81603590000000004</v>
      </c>
      <c r="BH577">
        <v>-0.47776160000000001</v>
      </c>
      <c r="BI577">
        <v>-0.26666299999999998</v>
      </c>
      <c r="BJ577">
        <v>-1.9894800000000001E-2</v>
      </c>
      <c r="BK577">
        <v>-2.0988699999999999E-2</v>
      </c>
      <c r="BL577">
        <v>-3.7607999999999999E-3</v>
      </c>
      <c r="BM577">
        <v>-1.7765E-2</v>
      </c>
      <c r="BN577">
        <v>6.9236000000000006E-2</v>
      </c>
      <c r="BO577">
        <v>-9.8015199999999997E-2</v>
      </c>
      <c r="BP577">
        <v>-0.1114839</v>
      </c>
      <c r="BQ577">
        <v>2.9001900000000001E-2</v>
      </c>
      <c r="BR577">
        <v>0.102713</v>
      </c>
      <c r="BS577">
        <v>0.17740909999999999</v>
      </c>
      <c r="BT577">
        <v>0.27653179999999999</v>
      </c>
      <c r="BU577">
        <v>0.17054810000000001</v>
      </c>
      <c r="BV577">
        <v>0.38767049999999997</v>
      </c>
      <c r="BW577">
        <v>0.511988</v>
      </c>
      <c r="BX577">
        <v>0.3295495</v>
      </c>
      <c r="BY577">
        <v>6.0136500000000002E-2</v>
      </c>
      <c r="BZ577">
        <v>-0.1076246</v>
      </c>
      <c r="CA577">
        <v>-1.2576579999999999</v>
      </c>
      <c r="CB577">
        <v>-1.5003599999999999</v>
      </c>
      <c r="CC577">
        <v>-1.1824650000000001</v>
      </c>
      <c r="CD577">
        <v>-1.0257050000000001</v>
      </c>
      <c r="CE577">
        <v>-0.72589890000000001</v>
      </c>
      <c r="CF577">
        <v>-0.3974239</v>
      </c>
      <c r="CG577">
        <v>-0.19283049999999999</v>
      </c>
      <c r="CH577">
        <v>3.9856099999999998E-2</v>
      </c>
      <c r="CI577">
        <v>4.7033600000000002E-2</v>
      </c>
      <c r="CJ577">
        <v>6.9193299999999999E-2</v>
      </c>
      <c r="CK577">
        <v>6.2228199999999997E-2</v>
      </c>
      <c r="CL577">
        <v>0.14738799999999999</v>
      </c>
      <c r="CM577">
        <v>-3.1920200000000003E-2</v>
      </c>
      <c r="CN577">
        <v>-5.0891199999999998E-2</v>
      </c>
      <c r="CO577">
        <v>8.7866799999999995E-2</v>
      </c>
      <c r="CP577">
        <v>0.15197469999999999</v>
      </c>
      <c r="CQ577">
        <v>0.23345080000000001</v>
      </c>
      <c r="CR577">
        <v>0.34750199999999998</v>
      </c>
      <c r="CS577">
        <v>0.23339289999999999</v>
      </c>
      <c r="CT577">
        <v>0.4543121</v>
      </c>
      <c r="CU577">
        <v>0.59180169999999999</v>
      </c>
      <c r="CV577">
        <v>0.411499</v>
      </c>
      <c r="CW577">
        <v>0.14817569999999999</v>
      </c>
      <c r="CX577">
        <v>-2.7586200000000002E-2</v>
      </c>
      <c r="CY577">
        <v>-1.1426289999999999</v>
      </c>
      <c r="CZ577">
        <v>-1.385249</v>
      </c>
      <c r="DA577">
        <v>-1.081197</v>
      </c>
      <c r="DB577">
        <v>-0.92529430000000001</v>
      </c>
      <c r="DC577">
        <v>-0.63576180000000004</v>
      </c>
      <c r="DD577">
        <v>-0.31708619999999998</v>
      </c>
      <c r="DE577">
        <v>-0.11899800000000001</v>
      </c>
      <c r="DF577">
        <v>9.9607100000000004E-2</v>
      </c>
      <c r="DG577">
        <v>0.1150559</v>
      </c>
      <c r="DH577">
        <v>0.14214740000000001</v>
      </c>
      <c r="DI577">
        <v>0.1422214</v>
      </c>
      <c r="DJ577">
        <v>0.22553999999999999</v>
      </c>
      <c r="DK577">
        <v>3.4174799999999998E-2</v>
      </c>
      <c r="DL577">
        <v>9.7015000000000001E-3</v>
      </c>
      <c r="DM577">
        <v>0.14673159999999999</v>
      </c>
      <c r="DN577">
        <v>0.20123650000000001</v>
      </c>
      <c r="DO577">
        <v>0.28949249999999999</v>
      </c>
      <c r="DP577">
        <v>0.41847220000000002</v>
      </c>
      <c r="DQ577">
        <v>0.29623759999999999</v>
      </c>
      <c r="DR577">
        <v>0.52095369999999996</v>
      </c>
      <c r="DS577">
        <v>0.67161539999999997</v>
      </c>
      <c r="DT577">
        <v>0.49344850000000001</v>
      </c>
      <c r="DU577">
        <v>0.23621490000000001</v>
      </c>
      <c r="DV577">
        <v>5.24523E-2</v>
      </c>
      <c r="DW577">
        <v>-0.97654620000000003</v>
      </c>
      <c r="DX577">
        <v>-1.219047</v>
      </c>
      <c r="DY577">
        <v>-0.93498210000000004</v>
      </c>
      <c r="DZ577">
        <v>-0.78031759999999994</v>
      </c>
      <c r="EA577">
        <v>-0.50561829999999996</v>
      </c>
      <c r="EB577">
        <v>-0.2010913</v>
      </c>
      <c r="EC577">
        <v>-1.2395700000000001E-2</v>
      </c>
      <c r="ED577">
        <v>0.18587790000000001</v>
      </c>
      <c r="EE577">
        <v>0.21326929999999999</v>
      </c>
      <c r="EF577">
        <v>0.24748149999999999</v>
      </c>
      <c r="EG577">
        <v>0.25771899999999998</v>
      </c>
      <c r="EH577">
        <v>0.33837909999999999</v>
      </c>
      <c r="EI577">
        <v>0.12960540000000001</v>
      </c>
      <c r="EJ577">
        <v>9.7187700000000002E-2</v>
      </c>
      <c r="EK577">
        <v>0.23172309999999999</v>
      </c>
      <c r="EL577">
        <v>0.27236270000000001</v>
      </c>
      <c r="EM577">
        <v>0.37040780000000001</v>
      </c>
      <c r="EN577">
        <v>0.52094189999999996</v>
      </c>
      <c r="EO577">
        <v>0.38697540000000002</v>
      </c>
      <c r="EP577">
        <v>0.61717359999999999</v>
      </c>
      <c r="EQ577">
        <v>0.78685369999999999</v>
      </c>
      <c r="ER577">
        <v>0.61177049999999999</v>
      </c>
      <c r="ES577">
        <v>0.36332950000000003</v>
      </c>
      <c r="ET577">
        <v>0.168015</v>
      </c>
      <c r="EU577">
        <v>55.917149999999999</v>
      </c>
      <c r="EV577">
        <v>55.596649999999997</v>
      </c>
      <c r="EW577">
        <v>55.06268</v>
      </c>
      <c r="EX577">
        <v>55.029859999999999</v>
      </c>
      <c r="EY577">
        <v>54.484220000000001</v>
      </c>
      <c r="EZ577">
        <v>54.193100000000001</v>
      </c>
      <c r="FA577">
        <v>53.650239999999997</v>
      </c>
      <c r="FB577">
        <v>54.362130000000001</v>
      </c>
      <c r="FC577">
        <v>57.49353</v>
      </c>
      <c r="FD577">
        <v>61.817349999999998</v>
      </c>
      <c r="FE577">
        <v>65.406300000000002</v>
      </c>
      <c r="FF577">
        <v>67.992109999999997</v>
      </c>
      <c r="FG577">
        <v>68.684839999999994</v>
      </c>
      <c r="FH577">
        <v>68.938029999999998</v>
      </c>
      <c r="FI577">
        <v>68.484440000000006</v>
      </c>
      <c r="FJ577">
        <v>67.997339999999994</v>
      </c>
      <c r="FK577">
        <v>66.949150000000003</v>
      </c>
      <c r="FL577">
        <v>66.025099999999995</v>
      </c>
      <c r="FM577">
        <v>64.052430000000001</v>
      </c>
      <c r="FN577">
        <v>60.840009999999999</v>
      </c>
      <c r="FO577">
        <v>58.488109999999999</v>
      </c>
      <c r="FP577">
        <v>57.59187</v>
      </c>
      <c r="FQ577">
        <v>57.022269999999999</v>
      </c>
      <c r="FR577">
        <v>56.211539999999999</v>
      </c>
      <c r="FS577">
        <v>1.67086</v>
      </c>
      <c r="FT577">
        <v>9.1440400000000005E-2</v>
      </c>
      <c r="FU577">
        <v>9.9793199999999999E-2</v>
      </c>
    </row>
    <row r="578" spans="1:177" x14ac:dyDescent="0.3">
      <c r="A578" t="s">
        <v>226</v>
      </c>
      <c r="B578" t="s">
        <v>0</v>
      </c>
      <c r="C578" t="s">
        <v>277</v>
      </c>
      <c r="D578" s="30" t="s">
        <v>230</v>
      </c>
      <c r="E578" t="s">
        <v>221</v>
      </c>
      <c r="F578">
        <v>957</v>
      </c>
      <c r="G578">
        <v>1.365283</v>
      </c>
      <c r="H578">
        <v>1.4801059999999999</v>
      </c>
      <c r="I578">
        <v>1.4296070000000001</v>
      </c>
      <c r="J578">
        <v>1.1915830000000001</v>
      </c>
      <c r="K578">
        <v>0.9897878</v>
      </c>
      <c r="L578">
        <v>0.81496780000000002</v>
      </c>
      <c r="M578">
        <v>0.86693869999999995</v>
      </c>
      <c r="N578">
        <v>0.85783609999999999</v>
      </c>
      <c r="O578">
        <v>0.67983159999999998</v>
      </c>
      <c r="P578">
        <v>0.74364660000000005</v>
      </c>
      <c r="Q578">
        <v>0.78063859999999996</v>
      </c>
      <c r="R578">
        <v>0.8280286</v>
      </c>
      <c r="S578">
        <v>0.81492980000000004</v>
      </c>
      <c r="T578">
        <v>0.75039549999999999</v>
      </c>
      <c r="U578">
        <v>0.79593309999999995</v>
      </c>
      <c r="V578">
        <v>0.80558160000000001</v>
      </c>
      <c r="W578">
        <v>0.74530039999999997</v>
      </c>
      <c r="X578">
        <v>0.89282530000000004</v>
      </c>
      <c r="Y578">
        <v>1.0737270000000001</v>
      </c>
      <c r="Z578">
        <v>1.2167520000000001</v>
      </c>
      <c r="AA578">
        <v>1.35229</v>
      </c>
      <c r="AB578">
        <v>1.271463</v>
      </c>
      <c r="AC578">
        <v>1.1347750000000001</v>
      </c>
      <c r="AD578">
        <v>0.96474439999999995</v>
      </c>
      <c r="AE578">
        <v>-1.6746080000000001</v>
      </c>
      <c r="AF578">
        <v>-1.417621</v>
      </c>
      <c r="AG578">
        <v>-0.8226947</v>
      </c>
      <c r="AH578">
        <v>-0.57940780000000003</v>
      </c>
      <c r="AI578">
        <v>-0.39986169999999999</v>
      </c>
      <c r="AJ578">
        <v>-0.28824379999999999</v>
      </c>
      <c r="AK578">
        <v>-2.8038299999999999E-2</v>
      </c>
      <c r="AL578">
        <v>1.6594100000000001E-2</v>
      </c>
      <c r="AM578">
        <v>-0.1261417</v>
      </c>
      <c r="AN578">
        <v>-1.4144199999999999E-2</v>
      </c>
      <c r="AO578">
        <v>1.4921500000000001E-2</v>
      </c>
      <c r="AP578">
        <v>6.7985699999999996E-2</v>
      </c>
      <c r="AQ578">
        <v>4.45517E-2</v>
      </c>
      <c r="AR578">
        <v>5.1029999999999999E-3</v>
      </c>
      <c r="AS578">
        <v>7.19939E-2</v>
      </c>
      <c r="AT578">
        <v>7.1396000000000001E-2</v>
      </c>
      <c r="AU578">
        <v>3.0472099999999998E-2</v>
      </c>
      <c r="AV578">
        <v>8.5741300000000006E-2</v>
      </c>
      <c r="AW578">
        <v>8.8779800000000006E-2</v>
      </c>
      <c r="AX578">
        <v>9.9983199999999994E-2</v>
      </c>
      <c r="AY578">
        <v>0.1324632</v>
      </c>
      <c r="AZ578">
        <v>7.5421699999999994E-2</v>
      </c>
      <c r="BA578">
        <v>2.0992500000000001E-2</v>
      </c>
      <c r="BB578">
        <v>-6.2135700000000002E-2</v>
      </c>
      <c r="BC578">
        <v>-1.3223419999999999</v>
      </c>
      <c r="BD578">
        <v>-1.1742410000000001</v>
      </c>
      <c r="BE578">
        <v>-0.70447729999999997</v>
      </c>
      <c r="BF578">
        <v>-0.48915560000000002</v>
      </c>
      <c r="BG578">
        <v>-0.3295167</v>
      </c>
      <c r="BH578">
        <v>-0.22757530000000001</v>
      </c>
      <c r="BI578">
        <v>1.3175600000000001E-2</v>
      </c>
      <c r="BJ578">
        <v>6.4653600000000006E-2</v>
      </c>
      <c r="BK578">
        <v>-5.8527099999999999E-2</v>
      </c>
      <c r="BL578">
        <v>3.1389E-2</v>
      </c>
      <c r="BM578">
        <v>5.7438799999999998E-2</v>
      </c>
      <c r="BN578">
        <v>0.10731209999999999</v>
      </c>
      <c r="BO578">
        <v>9.9498400000000001E-2</v>
      </c>
      <c r="BP578">
        <v>5.3180999999999999E-2</v>
      </c>
      <c r="BQ578">
        <v>0.1174081</v>
      </c>
      <c r="BR578">
        <v>0.1219692</v>
      </c>
      <c r="BS578">
        <v>6.7171400000000006E-2</v>
      </c>
      <c r="BT578">
        <v>0.14174320000000001</v>
      </c>
      <c r="BU578">
        <v>0.20222909999999999</v>
      </c>
      <c r="BV578">
        <v>0.2279883</v>
      </c>
      <c r="BW578">
        <v>0.28060449999999998</v>
      </c>
      <c r="BX578">
        <v>0.19924649999999999</v>
      </c>
      <c r="BY578">
        <v>0.13210859999999999</v>
      </c>
      <c r="BZ578">
        <v>3.8732099999999998E-2</v>
      </c>
      <c r="CA578">
        <v>-1.0783640000000001</v>
      </c>
      <c r="CB578">
        <v>-1.0056769999999999</v>
      </c>
      <c r="CC578">
        <v>-0.6226003</v>
      </c>
      <c r="CD578">
        <v>-0.4266472</v>
      </c>
      <c r="CE578">
        <v>-0.28079589999999999</v>
      </c>
      <c r="CF578">
        <v>-0.18555650000000001</v>
      </c>
      <c r="CG578">
        <v>4.1720100000000003E-2</v>
      </c>
      <c r="CH578">
        <v>9.7939499999999999E-2</v>
      </c>
      <c r="CI578">
        <v>-1.16974E-2</v>
      </c>
      <c r="CJ578">
        <v>6.2925099999999998E-2</v>
      </c>
      <c r="CK578">
        <v>8.6886099999999994E-2</v>
      </c>
      <c r="CL578">
        <v>0.13454949999999999</v>
      </c>
      <c r="CM578">
        <v>0.13755439999999999</v>
      </c>
      <c r="CN578">
        <v>8.6479600000000004E-2</v>
      </c>
      <c r="CO578">
        <v>0.14886189999999999</v>
      </c>
      <c r="CP578">
        <v>0.1569961</v>
      </c>
      <c r="CQ578">
        <v>9.2589299999999999E-2</v>
      </c>
      <c r="CR578">
        <v>0.18052989999999999</v>
      </c>
      <c r="CS578">
        <v>0.28080369999999999</v>
      </c>
      <c r="CT578">
        <v>0.31664429999999999</v>
      </c>
      <c r="CU578">
        <v>0.38320680000000001</v>
      </c>
      <c r="CV578">
        <v>0.28500720000000002</v>
      </c>
      <c r="CW578">
        <v>0.20906730000000001</v>
      </c>
      <c r="CX578">
        <v>0.10859290000000001</v>
      </c>
      <c r="CY578">
        <v>-0.83438520000000005</v>
      </c>
      <c r="CZ578">
        <v>-0.83711340000000001</v>
      </c>
      <c r="DA578">
        <v>-0.54072330000000002</v>
      </c>
      <c r="DB578">
        <v>-0.36413879999999998</v>
      </c>
      <c r="DC578">
        <v>-0.23207520000000001</v>
      </c>
      <c r="DD578">
        <v>-0.14353759999999999</v>
      </c>
      <c r="DE578">
        <v>7.0264699999999999E-2</v>
      </c>
      <c r="DF578">
        <v>0.13122529999999999</v>
      </c>
      <c r="DG578">
        <v>3.5132299999999998E-2</v>
      </c>
      <c r="DH578">
        <v>9.4461299999999998E-2</v>
      </c>
      <c r="DI578">
        <v>0.11633350000000001</v>
      </c>
      <c r="DJ578">
        <v>0.16178680000000001</v>
      </c>
      <c r="DK578">
        <v>0.1756103</v>
      </c>
      <c r="DL578">
        <v>0.1197783</v>
      </c>
      <c r="DM578">
        <v>0.1803157</v>
      </c>
      <c r="DN578">
        <v>0.1920229</v>
      </c>
      <c r="DO578">
        <v>0.11800720000000001</v>
      </c>
      <c r="DP578">
        <v>0.2193166</v>
      </c>
      <c r="DQ578">
        <v>0.35937839999999999</v>
      </c>
      <c r="DR578">
        <v>0.4053003</v>
      </c>
      <c r="DS578">
        <v>0.48580899999999999</v>
      </c>
      <c r="DT578">
        <v>0.37076789999999998</v>
      </c>
      <c r="DU578">
        <v>0.2860259</v>
      </c>
      <c r="DV578">
        <v>0.17845359999999999</v>
      </c>
      <c r="DW578">
        <v>-0.48211910000000002</v>
      </c>
      <c r="DX578">
        <v>-0.59373390000000004</v>
      </c>
      <c r="DY578">
        <v>-0.42250589999999999</v>
      </c>
      <c r="DZ578">
        <v>-0.27388659999999998</v>
      </c>
      <c r="EA578">
        <v>-0.16173019999999999</v>
      </c>
      <c r="EB578">
        <v>-8.2869100000000001E-2</v>
      </c>
      <c r="EC578">
        <v>0.1114786</v>
      </c>
      <c r="ED578">
        <v>0.1792849</v>
      </c>
      <c r="EE578">
        <v>0.1027469</v>
      </c>
      <c r="EF578">
        <v>0.13999449999999999</v>
      </c>
      <c r="EG578">
        <v>0.15885079999999999</v>
      </c>
      <c r="EH578">
        <v>0.20111319999999999</v>
      </c>
      <c r="EI578">
        <v>0.23055709999999999</v>
      </c>
      <c r="EJ578">
        <v>0.16785630000000001</v>
      </c>
      <c r="EK578">
        <v>0.22572999999999999</v>
      </c>
      <c r="EL578">
        <v>0.24259610000000001</v>
      </c>
      <c r="EM578">
        <v>0.1547066</v>
      </c>
      <c r="EN578">
        <v>0.27531850000000002</v>
      </c>
      <c r="EO578">
        <v>0.47282760000000001</v>
      </c>
      <c r="EP578">
        <v>0.53330540000000004</v>
      </c>
      <c r="EQ578">
        <v>0.63395040000000003</v>
      </c>
      <c r="ER578">
        <v>0.4945927</v>
      </c>
      <c r="ES578">
        <v>0.397142</v>
      </c>
      <c r="ET578">
        <v>0.2793214</v>
      </c>
      <c r="EU578">
        <v>51.095559999999999</v>
      </c>
      <c r="EV578">
        <v>50.881259999999997</v>
      </c>
      <c r="EW578">
        <v>49.369599999999998</v>
      </c>
      <c r="EX578">
        <v>48.777459999999998</v>
      </c>
      <c r="EY578">
        <v>48.474670000000003</v>
      </c>
      <c r="EZ578">
        <v>48.190170000000002</v>
      </c>
      <c r="FA578">
        <v>47.590110000000003</v>
      </c>
      <c r="FB578">
        <v>48.341270000000002</v>
      </c>
      <c r="FC578">
        <v>53.850810000000003</v>
      </c>
      <c r="FD578">
        <v>59.954509999999999</v>
      </c>
      <c r="FE578">
        <v>64.839969999999994</v>
      </c>
      <c r="FF578">
        <v>67.896889999999999</v>
      </c>
      <c r="FG578">
        <v>68.992930000000001</v>
      </c>
      <c r="FH578">
        <v>71.036460000000005</v>
      </c>
      <c r="FI578">
        <v>71.000110000000006</v>
      </c>
      <c r="FJ578">
        <v>70.421000000000006</v>
      </c>
      <c r="FK578">
        <v>68.852289999999996</v>
      </c>
      <c r="FL578">
        <v>67.630399999999995</v>
      </c>
      <c r="FM578">
        <v>65.058359999999993</v>
      </c>
      <c r="FN578">
        <v>61.236620000000002</v>
      </c>
      <c r="FO578">
        <v>56.815519999999999</v>
      </c>
      <c r="FP578">
        <v>54.930160000000001</v>
      </c>
      <c r="FQ578">
        <v>53.79325</v>
      </c>
      <c r="FR578">
        <v>52.11401</v>
      </c>
      <c r="FS578">
        <v>0.91219989999999995</v>
      </c>
      <c r="FT578">
        <v>6.3026100000000002E-2</v>
      </c>
      <c r="FU578">
        <v>0.115999</v>
      </c>
    </row>
    <row r="579" spans="1:177" x14ac:dyDescent="0.3">
      <c r="A579" t="s">
        <v>226</v>
      </c>
      <c r="B579" t="s">
        <v>0</v>
      </c>
      <c r="C579" t="s">
        <v>277</v>
      </c>
      <c r="D579" s="30" t="s">
        <v>231</v>
      </c>
      <c r="E579" t="s">
        <v>219</v>
      </c>
      <c r="F579">
        <v>4857</v>
      </c>
      <c r="G579">
        <v>11.363350000000001</v>
      </c>
      <c r="H579">
        <v>10.89777</v>
      </c>
      <c r="I579">
        <v>9.4546340000000004</v>
      </c>
      <c r="J579">
        <v>7.7457219999999998</v>
      </c>
      <c r="K579">
        <v>6.2894170000000003</v>
      </c>
      <c r="L579">
        <v>5.1130079999999998</v>
      </c>
      <c r="M579">
        <v>4.4427469999999998</v>
      </c>
      <c r="N579">
        <v>4.5749399999999998</v>
      </c>
      <c r="O579">
        <v>4.6667319999999997</v>
      </c>
      <c r="P579">
        <v>4.9883199999999999</v>
      </c>
      <c r="Q579">
        <v>5.2289399999999997</v>
      </c>
      <c r="R579">
        <v>5.6481190000000003</v>
      </c>
      <c r="S579">
        <v>6.0477860000000003</v>
      </c>
      <c r="T579">
        <v>6.379435</v>
      </c>
      <c r="U579">
        <v>6.5344189999999998</v>
      </c>
      <c r="V579">
        <v>6.9726239999999997</v>
      </c>
      <c r="W579">
        <v>7.5264160000000002</v>
      </c>
      <c r="X579">
        <v>8.3303860000000007</v>
      </c>
      <c r="Y579">
        <v>8.3765990000000006</v>
      </c>
      <c r="Z579">
        <v>8.3605739999999997</v>
      </c>
      <c r="AA579">
        <v>8.7261059999999997</v>
      </c>
      <c r="AB579">
        <v>9.0228350000000006</v>
      </c>
      <c r="AC579">
        <v>8.2625620000000009</v>
      </c>
      <c r="AD579">
        <v>7.3308260000000001</v>
      </c>
      <c r="AE579">
        <v>-4.0424490000000004</v>
      </c>
      <c r="AF579">
        <v>-4.1183750000000003</v>
      </c>
      <c r="AG579">
        <v>-3.0039359999999999</v>
      </c>
      <c r="AH579">
        <v>-2.1815229999999999</v>
      </c>
      <c r="AI579">
        <v>-1.4193750000000001</v>
      </c>
      <c r="AJ579">
        <v>-0.86875869999999999</v>
      </c>
      <c r="AK579">
        <v>-0.4070916</v>
      </c>
      <c r="AL579">
        <v>2.9139700000000001E-2</v>
      </c>
      <c r="AM579">
        <v>0.1883792</v>
      </c>
      <c r="AN579">
        <v>0.44592150000000003</v>
      </c>
      <c r="AO579">
        <v>0.46213409999999999</v>
      </c>
      <c r="AP579">
        <v>0.55536070000000004</v>
      </c>
      <c r="AQ579">
        <v>0.63330759999999997</v>
      </c>
      <c r="AR579">
        <v>0.61702420000000002</v>
      </c>
      <c r="AS579">
        <v>0.39860380000000001</v>
      </c>
      <c r="AT579">
        <v>0.4193093</v>
      </c>
      <c r="AU579">
        <v>1.0508759999999999</v>
      </c>
      <c r="AV579">
        <v>1.588511</v>
      </c>
      <c r="AW579">
        <v>1.6697409999999999</v>
      </c>
      <c r="AX579">
        <v>1.6963550000000001</v>
      </c>
      <c r="AY579">
        <v>1.603515</v>
      </c>
      <c r="AZ579">
        <v>1.3509990000000001</v>
      </c>
      <c r="BA579">
        <v>1.0716680000000001</v>
      </c>
      <c r="BB579">
        <v>0.81520610000000004</v>
      </c>
      <c r="BC579">
        <v>-3.6822490000000001</v>
      </c>
      <c r="BD579">
        <v>-3.783299</v>
      </c>
      <c r="BE579">
        <v>-2.7739750000000001</v>
      </c>
      <c r="BF579">
        <v>-1.985946</v>
      </c>
      <c r="BG579">
        <v>-1.252923</v>
      </c>
      <c r="BH579">
        <v>-0.74839049999999996</v>
      </c>
      <c r="BI579">
        <v>-0.28456949999999998</v>
      </c>
      <c r="BJ579">
        <v>0.1139183</v>
      </c>
      <c r="BK579">
        <v>0.28745359999999998</v>
      </c>
      <c r="BL579">
        <v>0.55776170000000003</v>
      </c>
      <c r="BM579">
        <v>0.59156920000000002</v>
      </c>
      <c r="BN579">
        <v>0.71167329999999995</v>
      </c>
      <c r="BO579">
        <v>0.79672860000000001</v>
      </c>
      <c r="BP579">
        <v>0.77782019999999996</v>
      </c>
      <c r="BQ579">
        <v>0.56599350000000004</v>
      </c>
      <c r="BR579">
        <v>0.59981499999999999</v>
      </c>
      <c r="BS579">
        <v>1.241228</v>
      </c>
      <c r="BT579">
        <v>1.7853749999999999</v>
      </c>
      <c r="BU579">
        <v>1.847018</v>
      </c>
      <c r="BV579">
        <v>1.866074</v>
      </c>
      <c r="BW579">
        <v>1.7758309999999999</v>
      </c>
      <c r="BX579">
        <v>1.5278259999999999</v>
      </c>
      <c r="BY579">
        <v>1.258373</v>
      </c>
      <c r="BZ579">
        <v>1.006176</v>
      </c>
      <c r="CA579">
        <v>-3.432776</v>
      </c>
      <c r="CB579">
        <v>-3.5512260000000002</v>
      </c>
      <c r="CC579">
        <v>-2.6147049999999998</v>
      </c>
      <c r="CD579">
        <v>-1.8504890000000001</v>
      </c>
      <c r="CE579">
        <v>-1.1376390000000001</v>
      </c>
      <c r="CF579">
        <v>-0.66502380000000005</v>
      </c>
      <c r="CG579">
        <v>-0.1997111</v>
      </c>
      <c r="CH579">
        <v>0.1726357</v>
      </c>
      <c r="CI579">
        <v>0.35607220000000001</v>
      </c>
      <c r="CJ579">
        <v>0.63522179999999995</v>
      </c>
      <c r="CK579">
        <v>0.68121549999999997</v>
      </c>
      <c r="CL579">
        <v>0.81993479999999996</v>
      </c>
      <c r="CM579">
        <v>0.90991339999999998</v>
      </c>
      <c r="CN579">
        <v>0.8891869</v>
      </c>
      <c r="CO579">
        <v>0.68192710000000001</v>
      </c>
      <c r="CP579">
        <v>0.7248327</v>
      </c>
      <c r="CQ579">
        <v>1.373065</v>
      </c>
      <c r="CR579">
        <v>1.9217230000000001</v>
      </c>
      <c r="CS579">
        <v>1.9698</v>
      </c>
      <c r="CT579">
        <v>1.983622</v>
      </c>
      <c r="CU579">
        <v>1.895176</v>
      </c>
      <c r="CV579">
        <v>1.650296</v>
      </c>
      <c r="CW579">
        <v>1.3876839999999999</v>
      </c>
      <c r="CX579">
        <v>1.138442</v>
      </c>
      <c r="CY579">
        <v>-3.1833019999999999</v>
      </c>
      <c r="CZ579">
        <v>-3.3191540000000002</v>
      </c>
      <c r="DA579">
        <v>-2.455435</v>
      </c>
      <c r="DB579">
        <v>-1.715033</v>
      </c>
      <c r="DC579">
        <v>-1.0223549999999999</v>
      </c>
      <c r="DD579">
        <v>-0.58165710000000004</v>
      </c>
      <c r="DE579">
        <v>-0.1148527</v>
      </c>
      <c r="DF579">
        <v>0.23135310000000001</v>
      </c>
      <c r="DG579">
        <v>0.42469089999999998</v>
      </c>
      <c r="DH579">
        <v>0.71268200000000004</v>
      </c>
      <c r="DI579">
        <v>0.77086189999999999</v>
      </c>
      <c r="DJ579">
        <v>0.92819640000000003</v>
      </c>
      <c r="DK579">
        <v>1.0230980000000001</v>
      </c>
      <c r="DL579">
        <v>1.0005539999999999</v>
      </c>
      <c r="DM579">
        <v>0.79786069999999998</v>
      </c>
      <c r="DN579">
        <v>0.84985040000000001</v>
      </c>
      <c r="DO579">
        <v>1.5049030000000001</v>
      </c>
      <c r="DP579">
        <v>2.0580699999999998</v>
      </c>
      <c r="DQ579">
        <v>2.0925820000000002</v>
      </c>
      <c r="DR579">
        <v>2.1011690000000001</v>
      </c>
      <c r="DS579">
        <v>2.0145209999999998</v>
      </c>
      <c r="DT579">
        <v>1.7727660000000001</v>
      </c>
      <c r="DU579">
        <v>1.516994</v>
      </c>
      <c r="DV579">
        <v>1.270707</v>
      </c>
      <c r="DW579">
        <v>-2.823102</v>
      </c>
      <c r="DX579">
        <v>-2.9840770000000001</v>
      </c>
      <c r="DY579">
        <v>-2.2254749999999999</v>
      </c>
      <c r="DZ579">
        <v>-1.5194559999999999</v>
      </c>
      <c r="EA579">
        <v>-0.85590350000000004</v>
      </c>
      <c r="EB579">
        <v>-0.4612889</v>
      </c>
      <c r="EC579">
        <v>7.6693000000000004E-3</v>
      </c>
      <c r="ED579">
        <v>0.31613170000000002</v>
      </c>
      <c r="EE579">
        <v>0.52376529999999999</v>
      </c>
      <c r="EF579">
        <v>0.82452210000000004</v>
      </c>
      <c r="EG579">
        <v>0.90029689999999996</v>
      </c>
      <c r="EH579">
        <v>1.0845089999999999</v>
      </c>
      <c r="EI579">
        <v>1.1865190000000001</v>
      </c>
      <c r="EJ579">
        <v>1.1613500000000001</v>
      </c>
      <c r="EK579">
        <v>0.96525039999999995</v>
      </c>
      <c r="EL579">
        <v>1.030356</v>
      </c>
      <c r="EM579">
        <v>1.695255</v>
      </c>
      <c r="EN579">
        <v>2.254934</v>
      </c>
      <c r="EO579">
        <v>2.26986</v>
      </c>
      <c r="EP579">
        <v>2.2708889999999999</v>
      </c>
      <c r="EQ579">
        <v>2.1868370000000001</v>
      </c>
      <c r="ER579">
        <v>1.9495929999999999</v>
      </c>
      <c r="ES579">
        <v>1.7036990000000001</v>
      </c>
      <c r="ET579">
        <v>1.4616769999999999</v>
      </c>
      <c r="EU579">
        <v>63.509900000000002</v>
      </c>
      <c r="EV579">
        <v>63.030200000000001</v>
      </c>
      <c r="EW579">
        <v>62.378039999999999</v>
      </c>
      <c r="EX579">
        <v>62.355989999999998</v>
      </c>
      <c r="EY579">
        <v>61.826189999999997</v>
      </c>
      <c r="EZ579">
        <v>61.663379999999997</v>
      </c>
      <c r="FA579">
        <v>61.10886</v>
      </c>
      <c r="FB579">
        <v>61.843319999999999</v>
      </c>
      <c r="FC579">
        <v>65.216269999999994</v>
      </c>
      <c r="FD579">
        <v>69.920919999999995</v>
      </c>
      <c r="FE579">
        <v>75.139099999999999</v>
      </c>
      <c r="FF579">
        <v>78.510009999999994</v>
      </c>
      <c r="FG579">
        <v>80.171750000000003</v>
      </c>
      <c r="FH579">
        <v>81.320869999999999</v>
      </c>
      <c r="FI579">
        <v>81.787700000000001</v>
      </c>
      <c r="FJ579">
        <v>81.263080000000002</v>
      </c>
      <c r="FK579">
        <v>79.930229999999995</v>
      </c>
      <c r="FL579">
        <v>78.428529999999995</v>
      </c>
      <c r="FM579">
        <v>75.856960000000001</v>
      </c>
      <c r="FN579">
        <v>72.111840000000001</v>
      </c>
      <c r="FO579">
        <v>67.624340000000004</v>
      </c>
      <c r="FP579">
        <v>65.882170000000002</v>
      </c>
      <c r="FQ579">
        <v>64.778499999999994</v>
      </c>
      <c r="FR579">
        <v>64.135300000000001</v>
      </c>
      <c r="FS579">
        <v>2.794168</v>
      </c>
      <c r="FT579">
        <v>0.12249599999999999</v>
      </c>
      <c r="FU579">
        <v>0.21249290000000001</v>
      </c>
    </row>
    <row r="580" spans="1:177" x14ac:dyDescent="0.3">
      <c r="A580" t="s">
        <v>226</v>
      </c>
      <c r="B580" t="s">
        <v>0</v>
      </c>
      <c r="C580" t="s">
        <v>277</v>
      </c>
      <c r="D580" s="30" t="s">
        <v>231</v>
      </c>
      <c r="E580" t="s">
        <v>220</v>
      </c>
      <c r="F580">
        <v>3412</v>
      </c>
      <c r="G580">
        <v>8.3754030000000004</v>
      </c>
      <c r="H580">
        <v>8.0477900000000009</v>
      </c>
      <c r="I580">
        <v>6.9011009999999997</v>
      </c>
      <c r="J580">
        <v>5.5447259999999998</v>
      </c>
      <c r="K580">
        <v>4.5536830000000004</v>
      </c>
      <c r="L580">
        <v>3.6639650000000001</v>
      </c>
      <c r="M580">
        <v>3.2099069999999998</v>
      </c>
      <c r="N580">
        <v>3.3577469999999998</v>
      </c>
      <c r="O580">
        <v>3.4566889999999999</v>
      </c>
      <c r="P580">
        <v>3.6619229999999998</v>
      </c>
      <c r="Q580">
        <v>3.7848320000000002</v>
      </c>
      <c r="R580">
        <v>4.0365570000000002</v>
      </c>
      <c r="S580">
        <v>4.2844930000000003</v>
      </c>
      <c r="T580">
        <v>4.5535119999999996</v>
      </c>
      <c r="U580">
        <v>4.6389069999999997</v>
      </c>
      <c r="V580">
        <v>5.0651650000000004</v>
      </c>
      <c r="W580">
        <v>5.4312560000000003</v>
      </c>
      <c r="X580">
        <v>6.0064640000000002</v>
      </c>
      <c r="Y580">
        <v>6.0521719999999997</v>
      </c>
      <c r="Z580">
        <v>6.1051970000000004</v>
      </c>
      <c r="AA580">
        <v>6.2903650000000004</v>
      </c>
      <c r="AB580">
        <v>6.4742129999999998</v>
      </c>
      <c r="AC580">
        <v>5.9229830000000003</v>
      </c>
      <c r="AD580">
        <v>5.2307410000000001</v>
      </c>
      <c r="AE580">
        <v>-2.6114980000000001</v>
      </c>
      <c r="AF580">
        <v>-2.6808580000000002</v>
      </c>
      <c r="AG580">
        <v>-2.0141499999999999</v>
      </c>
      <c r="AH580">
        <v>-1.556908</v>
      </c>
      <c r="AI580">
        <v>-0.95838109999999999</v>
      </c>
      <c r="AJ580">
        <v>-0.64055189999999995</v>
      </c>
      <c r="AK580">
        <v>-0.27469840000000001</v>
      </c>
      <c r="AL580">
        <v>2.74328E-2</v>
      </c>
      <c r="AM580">
        <v>0.14785909999999999</v>
      </c>
      <c r="AN580">
        <v>0.27568520000000002</v>
      </c>
      <c r="AO580">
        <v>0.26568580000000003</v>
      </c>
      <c r="AP580">
        <v>0.30645559999999999</v>
      </c>
      <c r="AQ580">
        <v>0.37246790000000002</v>
      </c>
      <c r="AR580">
        <v>0.44403809999999999</v>
      </c>
      <c r="AS580">
        <v>0.28619109999999998</v>
      </c>
      <c r="AT580">
        <v>0.44211299999999998</v>
      </c>
      <c r="AU580">
        <v>0.79542809999999997</v>
      </c>
      <c r="AV580">
        <v>1.1579140000000001</v>
      </c>
      <c r="AW580">
        <v>1.2225729999999999</v>
      </c>
      <c r="AX580">
        <v>1.245425</v>
      </c>
      <c r="AY580">
        <v>1.0833029999999999</v>
      </c>
      <c r="AZ580">
        <v>0.95783030000000002</v>
      </c>
      <c r="BA580">
        <v>0.75016389999999999</v>
      </c>
      <c r="BB580">
        <v>0.53725219999999996</v>
      </c>
      <c r="BC580">
        <v>-2.3171740000000001</v>
      </c>
      <c r="BD580">
        <v>-2.4015960000000001</v>
      </c>
      <c r="BE580">
        <v>-1.8177650000000001</v>
      </c>
      <c r="BF580">
        <v>-1.3850819999999999</v>
      </c>
      <c r="BG580">
        <v>-0.81609849999999995</v>
      </c>
      <c r="BH580">
        <v>-0.53513770000000005</v>
      </c>
      <c r="BI580">
        <v>-0.1848814</v>
      </c>
      <c r="BJ580">
        <v>0.1020739</v>
      </c>
      <c r="BK580">
        <v>0.23395299999999999</v>
      </c>
      <c r="BL580">
        <v>0.37364000000000003</v>
      </c>
      <c r="BM580">
        <v>0.36941269999999998</v>
      </c>
      <c r="BN580">
        <v>0.42756440000000001</v>
      </c>
      <c r="BO580">
        <v>0.49834079999999997</v>
      </c>
      <c r="BP580">
        <v>0.56602189999999997</v>
      </c>
      <c r="BQ580">
        <v>0.42535640000000002</v>
      </c>
      <c r="BR580">
        <v>0.59899840000000004</v>
      </c>
      <c r="BS580">
        <v>0.96355369999999996</v>
      </c>
      <c r="BT580">
        <v>1.3313919999999999</v>
      </c>
      <c r="BU580">
        <v>1.370506</v>
      </c>
      <c r="BV580">
        <v>1.392852</v>
      </c>
      <c r="BW580">
        <v>1.233268</v>
      </c>
      <c r="BX580">
        <v>1.1083099999999999</v>
      </c>
      <c r="BY580">
        <v>0.91514600000000002</v>
      </c>
      <c r="BZ580">
        <v>0.70713340000000002</v>
      </c>
      <c r="CA580">
        <v>-2.1133259999999998</v>
      </c>
      <c r="CB580">
        <v>-2.20818</v>
      </c>
      <c r="CC580">
        <v>-1.6817500000000001</v>
      </c>
      <c r="CD580">
        <v>-1.2660750000000001</v>
      </c>
      <c r="CE580">
        <v>-0.71755409999999997</v>
      </c>
      <c r="CF580">
        <v>-0.46212819999999999</v>
      </c>
      <c r="CG580">
        <v>-0.1226744</v>
      </c>
      <c r="CH580">
        <v>0.15377009999999999</v>
      </c>
      <c r="CI580">
        <v>0.29358139999999999</v>
      </c>
      <c r="CJ580">
        <v>0.44148320000000002</v>
      </c>
      <c r="CK580">
        <v>0.44125350000000002</v>
      </c>
      <c r="CL580">
        <v>0.51144400000000001</v>
      </c>
      <c r="CM580">
        <v>0.58551989999999998</v>
      </c>
      <c r="CN580">
        <v>0.65050750000000002</v>
      </c>
      <c r="CO580">
        <v>0.52174189999999998</v>
      </c>
      <c r="CP580">
        <v>0.70765679999999997</v>
      </c>
      <c r="CQ580">
        <v>1.0799970000000001</v>
      </c>
      <c r="CR580">
        <v>1.4515420000000001</v>
      </c>
      <c r="CS580">
        <v>1.4729639999999999</v>
      </c>
      <c r="CT580">
        <v>1.4949600000000001</v>
      </c>
      <c r="CU580">
        <v>1.337134</v>
      </c>
      <c r="CV580">
        <v>1.2125319999999999</v>
      </c>
      <c r="CW580">
        <v>1.029412</v>
      </c>
      <c r="CX580">
        <v>0.82479239999999998</v>
      </c>
      <c r="CY580">
        <v>-1.909478</v>
      </c>
      <c r="CZ580">
        <v>-2.014764</v>
      </c>
      <c r="DA580">
        <v>-1.5457350000000001</v>
      </c>
      <c r="DB580">
        <v>-1.147068</v>
      </c>
      <c r="DC580">
        <v>-0.6190097</v>
      </c>
      <c r="DD580">
        <v>-0.38911859999999998</v>
      </c>
      <c r="DE580">
        <v>-6.04675E-2</v>
      </c>
      <c r="DF580">
        <v>0.20546629999999999</v>
      </c>
      <c r="DG580">
        <v>0.35320970000000002</v>
      </c>
      <c r="DH580">
        <v>0.50932630000000001</v>
      </c>
      <c r="DI580">
        <v>0.51309439999999995</v>
      </c>
      <c r="DJ580">
        <v>0.59532359999999995</v>
      </c>
      <c r="DK580">
        <v>0.67269900000000005</v>
      </c>
      <c r="DL580">
        <v>0.73499309999999995</v>
      </c>
      <c r="DM580">
        <v>0.61812739999999999</v>
      </c>
      <c r="DN580">
        <v>0.81631520000000002</v>
      </c>
      <c r="DO580">
        <v>1.1964399999999999</v>
      </c>
      <c r="DP580">
        <v>1.571693</v>
      </c>
      <c r="DQ580">
        <v>1.5754220000000001</v>
      </c>
      <c r="DR580">
        <v>1.597067</v>
      </c>
      <c r="DS580">
        <v>1.4409989999999999</v>
      </c>
      <c r="DT580">
        <v>1.316754</v>
      </c>
      <c r="DU580">
        <v>1.143678</v>
      </c>
      <c r="DV580">
        <v>0.9424515</v>
      </c>
      <c r="DW580">
        <v>-1.615154</v>
      </c>
      <c r="DX580">
        <v>-1.7355020000000001</v>
      </c>
      <c r="DY580">
        <v>-1.34935</v>
      </c>
      <c r="DZ580">
        <v>-0.97524080000000002</v>
      </c>
      <c r="EA580">
        <v>-0.47672710000000001</v>
      </c>
      <c r="EB580">
        <v>-0.28370440000000002</v>
      </c>
      <c r="EC580">
        <v>2.9349500000000001E-2</v>
      </c>
      <c r="ED580">
        <v>0.2801073</v>
      </c>
      <c r="EE580">
        <v>0.43930360000000002</v>
      </c>
      <c r="EF580">
        <v>0.60728110000000002</v>
      </c>
      <c r="EG580">
        <v>0.61682130000000002</v>
      </c>
      <c r="EH580">
        <v>0.71643250000000003</v>
      </c>
      <c r="EI580">
        <v>0.7985719</v>
      </c>
      <c r="EJ580">
        <v>0.85697690000000004</v>
      </c>
      <c r="EK580">
        <v>0.75729270000000004</v>
      </c>
      <c r="EL580">
        <v>0.97320070000000003</v>
      </c>
      <c r="EM580">
        <v>1.3645659999999999</v>
      </c>
      <c r="EN580">
        <v>1.745171</v>
      </c>
      <c r="EO580">
        <v>1.7233560000000001</v>
      </c>
      <c r="EP580">
        <v>1.744494</v>
      </c>
      <c r="EQ580">
        <v>1.590965</v>
      </c>
      <c r="ER580">
        <v>1.4672339999999999</v>
      </c>
      <c r="ES580">
        <v>1.3086610000000001</v>
      </c>
      <c r="ET580">
        <v>1.112333</v>
      </c>
      <c r="EU580">
        <v>63.853479999999998</v>
      </c>
      <c r="EV580">
        <v>63.709000000000003</v>
      </c>
      <c r="EW580">
        <v>63.381030000000003</v>
      </c>
      <c r="EX580">
        <v>63.463500000000003</v>
      </c>
      <c r="EY580">
        <v>63.366280000000003</v>
      </c>
      <c r="EZ580">
        <v>63.272410000000001</v>
      </c>
      <c r="FA580">
        <v>62.81129</v>
      </c>
      <c r="FB580">
        <v>62.953650000000003</v>
      </c>
      <c r="FC580">
        <v>64.38212</v>
      </c>
      <c r="FD580">
        <v>67.249120000000005</v>
      </c>
      <c r="FE580">
        <v>71.882729999999995</v>
      </c>
      <c r="FF580">
        <v>75.353729999999999</v>
      </c>
      <c r="FG580">
        <v>76.620540000000005</v>
      </c>
      <c r="FH580">
        <v>77.083219999999997</v>
      </c>
      <c r="FI580">
        <v>77.384360000000001</v>
      </c>
      <c r="FJ580">
        <v>77.019090000000006</v>
      </c>
      <c r="FK580">
        <v>75.892319999999998</v>
      </c>
      <c r="FL580">
        <v>74.618899999999996</v>
      </c>
      <c r="FM580">
        <v>72.34348</v>
      </c>
      <c r="FN580">
        <v>69.154790000000006</v>
      </c>
      <c r="FO580">
        <v>66.058539999999994</v>
      </c>
      <c r="FP580">
        <v>64.909130000000005</v>
      </c>
      <c r="FQ580">
        <v>64.264359999999996</v>
      </c>
      <c r="FR580">
        <v>64.077600000000004</v>
      </c>
      <c r="FS580">
        <v>2.446984</v>
      </c>
      <c r="FT580">
        <v>0.1011488</v>
      </c>
      <c r="FU580">
        <v>0.18656020000000001</v>
      </c>
    </row>
    <row r="581" spans="1:177" x14ac:dyDescent="0.3">
      <c r="A581" t="s">
        <v>226</v>
      </c>
      <c r="B581" t="s">
        <v>0</v>
      </c>
      <c r="C581" t="s">
        <v>277</v>
      </c>
      <c r="D581" s="30" t="s">
        <v>231</v>
      </c>
      <c r="E581" t="s">
        <v>221</v>
      </c>
      <c r="F581">
        <v>1445</v>
      </c>
      <c r="G581">
        <v>3.0406049999999998</v>
      </c>
      <c r="H581">
        <v>2.9036569999999999</v>
      </c>
      <c r="I581">
        <v>2.5955430000000002</v>
      </c>
      <c r="J581">
        <v>2.2354660000000002</v>
      </c>
      <c r="K581">
        <v>1.7601819999999999</v>
      </c>
      <c r="L581">
        <v>1.4741409999999999</v>
      </c>
      <c r="M581">
        <v>1.2572030000000001</v>
      </c>
      <c r="N581">
        <v>1.235773</v>
      </c>
      <c r="O581">
        <v>1.23183</v>
      </c>
      <c r="P581">
        <v>1.3431090000000001</v>
      </c>
      <c r="Q581">
        <v>1.459136</v>
      </c>
      <c r="R581">
        <v>1.6313759999999999</v>
      </c>
      <c r="S581">
        <v>1.794686</v>
      </c>
      <c r="T581">
        <v>1.8709849999999999</v>
      </c>
      <c r="U581">
        <v>1.948488</v>
      </c>
      <c r="V581">
        <v>1.9462060000000001</v>
      </c>
      <c r="W581">
        <v>2.1231239999999998</v>
      </c>
      <c r="X581">
        <v>2.3511220000000002</v>
      </c>
      <c r="Y581">
        <v>2.3544900000000002</v>
      </c>
      <c r="Z581">
        <v>2.2803290000000001</v>
      </c>
      <c r="AA581">
        <v>2.461131</v>
      </c>
      <c r="AB581">
        <v>2.5727470000000001</v>
      </c>
      <c r="AC581">
        <v>2.3475570000000001</v>
      </c>
      <c r="AD581">
        <v>2.1049609999999999</v>
      </c>
      <c r="AE581">
        <v>-1.690307</v>
      </c>
      <c r="AF581">
        <v>-1.671502</v>
      </c>
      <c r="AG581">
        <v>-1.147057</v>
      </c>
      <c r="AH581">
        <v>-0.74588560000000004</v>
      </c>
      <c r="AI581">
        <v>-0.56820919999999997</v>
      </c>
      <c r="AJ581">
        <v>-0.29470229999999997</v>
      </c>
      <c r="AK581">
        <v>-0.21941169999999999</v>
      </c>
      <c r="AL581">
        <v>-5.2041499999999997E-2</v>
      </c>
      <c r="AM581">
        <v>-1.6254399999999999E-2</v>
      </c>
      <c r="AN581">
        <v>0.10060330000000001</v>
      </c>
      <c r="AO581">
        <v>0.1009476</v>
      </c>
      <c r="AP581">
        <v>0.1335384</v>
      </c>
      <c r="AQ581">
        <v>0.14902599999999999</v>
      </c>
      <c r="AR581">
        <v>6.8949200000000002E-2</v>
      </c>
      <c r="AS581">
        <v>1.89328E-2</v>
      </c>
      <c r="AT581">
        <v>-0.1302604</v>
      </c>
      <c r="AU581">
        <v>0.14553630000000001</v>
      </c>
      <c r="AV581">
        <v>0.32320379999999999</v>
      </c>
      <c r="AW581">
        <v>0.33527240000000003</v>
      </c>
      <c r="AX581">
        <v>0.346634</v>
      </c>
      <c r="AY581">
        <v>0.41631089999999998</v>
      </c>
      <c r="AZ581">
        <v>0.28317199999999998</v>
      </c>
      <c r="BA581">
        <v>0.20179</v>
      </c>
      <c r="BB581">
        <v>0.1565793</v>
      </c>
      <c r="BC581">
        <v>-1.4845170000000001</v>
      </c>
      <c r="BD581">
        <v>-1.4891909999999999</v>
      </c>
      <c r="BE581">
        <v>-1.0274760000000001</v>
      </c>
      <c r="BF581">
        <v>-0.6516421</v>
      </c>
      <c r="BG581">
        <v>-0.47986760000000001</v>
      </c>
      <c r="BH581">
        <v>-0.2368324</v>
      </c>
      <c r="BI581">
        <v>-0.13355839999999999</v>
      </c>
      <c r="BJ581">
        <v>-1.15753E-2</v>
      </c>
      <c r="BK581">
        <v>3.1988999999999997E-2</v>
      </c>
      <c r="BL581">
        <v>0.15481339999999999</v>
      </c>
      <c r="BM581">
        <v>0.18039269999999999</v>
      </c>
      <c r="BN581">
        <v>0.2351926</v>
      </c>
      <c r="BO581">
        <v>0.25589499999999998</v>
      </c>
      <c r="BP581">
        <v>0.17658599999999999</v>
      </c>
      <c r="BQ581">
        <v>0.1132662</v>
      </c>
      <c r="BR581">
        <v>-4.1799000000000003E-2</v>
      </c>
      <c r="BS581">
        <v>0.23118269999999999</v>
      </c>
      <c r="BT581">
        <v>0.41051890000000002</v>
      </c>
      <c r="BU581">
        <v>0.43039169999999999</v>
      </c>
      <c r="BV581">
        <v>0.42758849999999998</v>
      </c>
      <c r="BW581">
        <v>0.4987897</v>
      </c>
      <c r="BX581">
        <v>0.37307940000000001</v>
      </c>
      <c r="BY581">
        <v>0.28531659999999998</v>
      </c>
      <c r="BZ581">
        <v>0.24109900000000001</v>
      </c>
      <c r="CA581">
        <v>-1.341987</v>
      </c>
      <c r="CB581">
        <v>-1.3629230000000001</v>
      </c>
      <c r="CC581">
        <v>-0.94465429999999995</v>
      </c>
      <c r="CD581">
        <v>-0.58636949999999999</v>
      </c>
      <c r="CE581">
        <v>-0.41868250000000001</v>
      </c>
      <c r="CF581">
        <v>-0.19675190000000001</v>
      </c>
      <c r="CG581">
        <v>-7.4096599999999999E-2</v>
      </c>
      <c r="CH581">
        <v>1.6451500000000001E-2</v>
      </c>
      <c r="CI581">
        <v>6.5402299999999997E-2</v>
      </c>
      <c r="CJ581">
        <v>0.19235910000000001</v>
      </c>
      <c r="CK581">
        <v>0.23541609999999999</v>
      </c>
      <c r="CL581">
        <v>0.30559789999999998</v>
      </c>
      <c r="CM581">
        <v>0.32991219999999999</v>
      </c>
      <c r="CN581">
        <v>0.251135</v>
      </c>
      <c r="CO581">
        <v>0.17860129999999999</v>
      </c>
      <c r="CP581">
        <v>1.94691E-2</v>
      </c>
      <c r="CQ581">
        <v>0.29050110000000001</v>
      </c>
      <c r="CR581">
        <v>0.4709931</v>
      </c>
      <c r="CS581">
        <v>0.49627100000000002</v>
      </c>
      <c r="CT581">
        <v>0.48365730000000001</v>
      </c>
      <c r="CU581">
        <v>0.55591420000000002</v>
      </c>
      <c r="CV581">
        <v>0.43534909999999999</v>
      </c>
      <c r="CW581">
        <v>0.34316679999999999</v>
      </c>
      <c r="CX581">
        <v>0.29963709999999999</v>
      </c>
      <c r="CY581">
        <v>-1.1994579999999999</v>
      </c>
      <c r="CZ581">
        <v>-1.2366550000000001</v>
      </c>
      <c r="DA581">
        <v>-0.86183270000000001</v>
      </c>
      <c r="DB581">
        <v>-0.52109680000000003</v>
      </c>
      <c r="DC581">
        <v>-0.35749740000000002</v>
      </c>
      <c r="DD581">
        <v>-0.15667139999999999</v>
      </c>
      <c r="DE581">
        <v>-1.46348E-2</v>
      </c>
      <c r="DF581">
        <v>4.4478299999999998E-2</v>
      </c>
      <c r="DG581">
        <v>9.8815500000000001E-2</v>
      </c>
      <c r="DH581">
        <v>0.22990479999999999</v>
      </c>
      <c r="DI581">
        <v>0.29043950000000002</v>
      </c>
      <c r="DJ581">
        <v>0.37600329999999998</v>
      </c>
      <c r="DK581">
        <v>0.40392939999999999</v>
      </c>
      <c r="DL581">
        <v>0.32568390000000003</v>
      </c>
      <c r="DM581">
        <v>0.2439364</v>
      </c>
      <c r="DN581">
        <v>8.0737100000000006E-2</v>
      </c>
      <c r="DO581">
        <v>0.34981950000000001</v>
      </c>
      <c r="DP581">
        <v>0.53146729999999998</v>
      </c>
      <c r="DQ581">
        <v>0.56215040000000005</v>
      </c>
      <c r="DR581">
        <v>0.53972620000000004</v>
      </c>
      <c r="DS581">
        <v>0.61303870000000005</v>
      </c>
      <c r="DT581">
        <v>0.49761879999999997</v>
      </c>
      <c r="DU581">
        <v>0.40101700000000001</v>
      </c>
      <c r="DV581">
        <v>0.35817520000000003</v>
      </c>
      <c r="DW581">
        <v>-0.99366739999999998</v>
      </c>
      <c r="DX581">
        <v>-1.0543439999999999</v>
      </c>
      <c r="DY581">
        <v>-0.74225149999999995</v>
      </c>
      <c r="DZ581">
        <v>-0.42685329999999999</v>
      </c>
      <c r="EA581">
        <v>-0.2691559</v>
      </c>
      <c r="EB581">
        <v>-9.8801600000000003E-2</v>
      </c>
      <c r="EC581">
        <v>7.1218500000000004E-2</v>
      </c>
      <c r="ED581">
        <v>8.4944599999999995E-2</v>
      </c>
      <c r="EE581">
        <v>0.14705889999999999</v>
      </c>
      <c r="EF581">
        <v>0.2841149</v>
      </c>
      <c r="EG581">
        <v>0.36988460000000001</v>
      </c>
      <c r="EH581">
        <v>0.47765740000000001</v>
      </c>
      <c r="EI581">
        <v>0.51079850000000004</v>
      </c>
      <c r="EJ581">
        <v>0.43332080000000001</v>
      </c>
      <c r="EK581">
        <v>0.33826990000000001</v>
      </c>
      <c r="EL581">
        <v>0.1691985</v>
      </c>
      <c r="EM581">
        <v>0.43546590000000002</v>
      </c>
      <c r="EN581">
        <v>0.61878250000000001</v>
      </c>
      <c r="EO581">
        <v>0.65726969999999996</v>
      </c>
      <c r="EP581">
        <v>0.62068069999999997</v>
      </c>
      <c r="EQ581">
        <v>0.69551739999999995</v>
      </c>
      <c r="ER581">
        <v>0.58752629999999995</v>
      </c>
      <c r="ES581">
        <v>0.48454350000000002</v>
      </c>
      <c r="ET581">
        <v>0.44269500000000001</v>
      </c>
      <c r="EU581">
        <v>62.700020000000002</v>
      </c>
      <c r="EV581">
        <v>61.430149999999998</v>
      </c>
      <c r="EW581">
        <v>60.01379</v>
      </c>
      <c r="EX581">
        <v>59.745370000000001</v>
      </c>
      <c r="EY581">
        <v>58.195880000000002</v>
      </c>
      <c r="EZ581">
        <v>57.870559999999998</v>
      </c>
      <c r="FA581">
        <v>57.095860000000002</v>
      </c>
      <c r="FB581">
        <v>59.226030000000002</v>
      </c>
      <c r="FC581">
        <v>67.182550000000006</v>
      </c>
      <c r="FD581">
        <v>76.21893</v>
      </c>
      <c r="FE581">
        <v>82.815079999999995</v>
      </c>
      <c r="FF581">
        <v>85.950059999999993</v>
      </c>
      <c r="FG581">
        <v>88.542730000000006</v>
      </c>
      <c r="FH581">
        <v>91.309910000000002</v>
      </c>
      <c r="FI581">
        <v>92.167310000000001</v>
      </c>
      <c r="FJ581">
        <v>91.267099999999999</v>
      </c>
      <c r="FK581">
        <v>89.448459999999997</v>
      </c>
      <c r="FL581">
        <v>87.408649999999994</v>
      </c>
      <c r="FM581">
        <v>84.138980000000004</v>
      </c>
      <c r="FN581">
        <v>79.082239999999999</v>
      </c>
      <c r="FO581">
        <v>71.315250000000006</v>
      </c>
      <c r="FP581">
        <v>68.175820000000002</v>
      </c>
      <c r="FQ581">
        <v>65.990430000000003</v>
      </c>
      <c r="FR581">
        <v>64.271320000000003</v>
      </c>
      <c r="FS581">
        <v>1.2749490000000001</v>
      </c>
      <c r="FT581">
        <v>6.9638199999999997E-2</v>
      </c>
      <c r="FU581">
        <v>9.6401600000000004E-2</v>
      </c>
    </row>
    <row r="582" spans="1:177" x14ac:dyDescent="0.3">
      <c r="A582" t="s">
        <v>226</v>
      </c>
      <c r="B582" t="s">
        <v>0</v>
      </c>
      <c r="C582" t="s">
        <v>277</v>
      </c>
      <c r="D582" s="30" t="s">
        <v>232</v>
      </c>
      <c r="E582" t="s">
        <v>219</v>
      </c>
      <c r="F582">
        <v>1842</v>
      </c>
      <c r="G582">
        <v>3.6083259999999999</v>
      </c>
      <c r="H582">
        <v>3.5022799999999998</v>
      </c>
      <c r="I582">
        <v>2.9908739999999998</v>
      </c>
      <c r="J582">
        <v>2.5756480000000002</v>
      </c>
      <c r="K582">
        <v>2.1499700000000002</v>
      </c>
      <c r="L582">
        <v>1.8483350000000001</v>
      </c>
      <c r="M582">
        <v>1.875631</v>
      </c>
      <c r="N582">
        <v>2.1228410000000002</v>
      </c>
      <c r="O582">
        <v>2.0236519999999998</v>
      </c>
      <c r="P582">
        <v>2.07368</v>
      </c>
      <c r="Q582">
        <v>2.0350860000000002</v>
      </c>
      <c r="R582">
        <v>1.9957419999999999</v>
      </c>
      <c r="S582">
        <v>1.8944909999999999</v>
      </c>
      <c r="T582">
        <v>1.7793909999999999</v>
      </c>
      <c r="U582">
        <v>1.7729220000000001</v>
      </c>
      <c r="V582">
        <v>1.8935599999999999</v>
      </c>
      <c r="W582">
        <v>2.284996</v>
      </c>
      <c r="X582">
        <v>3.0114450000000001</v>
      </c>
      <c r="Y582">
        <v>3.276008</v>
      </c>
      <c r="Z582">
        <v>3.35622</v>
      </c>
      <c r="AA582">
        <v>3.3655339999999998</v>
      </c>
      <c r="AB582">
        <v>3.0837349999999999</v>
      </c>
      <c r="AC582">
        <v>2.6749740000000002</v>
      </c>
      <c r="AD582">
        <v>2.2150439999999998</v>
      </c>
      <c r="AE582">
        <v>-1.8862239999999999</v>
      </c>
      <c r="AF582">
        <v>-1.9020440000000001</v>
      </c>
      <c r="AG582">
        <v>-1.450048</v>
      </c>
      <c r="AH582">
        <v>-0.96494190000000002</v>
      </c>
      <c r="AI582">
        <v>-0.67311270000000001</v>
      </c>
      <c r="AJ582">
        <v>-0.48572609999999999</v>
      </c>
      <c r="AK582">
        <v>-0.26675900000000002</v>
      </c>
      <c r="AL582">
        <v>4.6966599999999997E-2</v>
      </c>
      <c r="AM582">
        <v>8.6529700000000001E-2</v>
      </c>
      <c r="AN582">
        <v>0.21433740000000001</v>
      </c>
      <c r="AO582">
        <v>0.22320219999999999</v>
      </c>
      <c r="AP582">
        <v>0.22941220000000001</v>
      </c>
      <c r="AQ582">
        <v>0.16192429999999999</v>
      </c>
      <c r="AR582">
        <v>8.3809700000000001E-2</v>
      </c>
      <c r="AS582">
        <v>0.1305133</v>
      </c>
      <c r="AT582">
        <v>0.2221738</v>
      </c>
      <c r="AU582">
        <v>0.36775289999999999</v>
      </c>
      <c r="AV582">
        <v>0.4963205</v>
      </c>
      <c r="AW582">
        <v>0.51332319999999998</v>
      </c>
      <c r="AX582">
        <v>0.55646649999999998</v>
      </c>
      <c r="AY582">
        <v>0.59589990000000004</v>
      </c>
      <c r="AZ582">
        <v>0.39398529999999998</v>
      </c>
      <c r="BA582">
        <v>0.26339390000000001</v>
      </c>
      <c r="BB582">
        <v>6.5263799999999997E-2</v>
      </c>
      <c r="BC582">
        <v>-1.6670959999999999</v>
      </c>
      <c r="BD582">
        <v>-1.710135</v>
      </c>
      <c r="BE582">
        <v>-1.317706</v>
      </c>
      <c r="BF582">
        <v>-0.8850654</v>
      </c>
      <c r="BG582">
        <v>-0.60731239999999997</v>
      </c>
      <c r="BH582">
        <v>-0.42636030000000003</v>
      </c>
      <c r="BI582">
        <v>-0.1970896</v>
      </c>
      <c r="BJ582">
        <v>0.1035624</v>
      </c>
      <c r="BK582">
        <v>0.1356446</v>
      </c>
      <c r="BL582">
        <v>0.26801320000000001</v>
      </c>
      <c r="BM582">
        <v>0.28052349999999998</v>
      </c>
      <c r="BN582">
        <v>0.28109240000000002</v>
      </c>
      <c r="BO582">
        <v>0.20386850000000001</v>
      </c>
      <c r="BP582">
        <v>0.12485309999999999</v>
      </c>
      <c r="BQ582">
        <v>0.1715835</v>
      </c>
      <c r="BR582">
        <v>0.26632400000000001</v>
      </c>
      <c r="BS582">
        <v>0.4295388</v>
      </c>
      <c r="BT582">
        <v>0.55985549999999995</v>
      </c>
      <c r="BU582">
        <v>0.58855480000000004</v>
      </c>
      <c r="BV582">
        <v>0.64606479999999999</v>
      </c>
      <c r="BW582">
        <v>0.69324140000000001</v>
      </c>
      <c r="BX582">
        <v>0.47593730000000001</v>
      </c>
      <c r="BY582">
        <v>0.32806350000000001</v>
      </c>
      <c r="BZ582">
        <v>0.1198685</v>
      </c>
      <c r="CA582">
        <v>-1.5153289999999999</v>
      </c>
      <c r="CB582">
        <v>-1.5772189999999999</v>
      </c>
      <c r="CC582">
        <v>-1.226046</v>
      </c>
      <c r="CD582">
        <v>-0.82974329999999996</v>
      </c>
      <c r="CE582">
        <v>-0.5617394</v>
      </c>
      <c r="CF582">
        <v>-0.38524370000000002</v>
      </c>
      <c r="CG582">
        <v>-0.14883679999999999</v>
      </c>
      <c r="CH582">
        <v>0.14276050000000001</v>
      </c>
      <c r="CI582">
        <v>0.16966139999999999</v>
      </c>
      <c r="CJ582">
        <v>0.30518889999999999</v>
      </c>
      <c r="CK582">
        <v>0.32022410000000001</v>
      </c>
      <c r="CL582">
        <v>0.3168859</v>
      </c>
      <c r="CM582">
        <v>0.23291890000000001</v>
      </c>
      <c r="CN582">
        <v>0.15327959999999999</v>
      </c>
      <c r="CO582">
        <v>0.2000286</v>
      </c>
      <c r="CP582">
        <v>0.29690230000000001</v>
      </c>
      <c r="CQ582">
        <v>0.47233160000000002</v>
      </c>
      <c r="CR582">
        <v>0.6038597</v>
      </c>
      <c r="CS582">
        <v>0.64065989999999995</v>
      </c>
      <c r="CT582">
        <v>0.70812019999999998</v>
      </c>
      <c r="CU582">
        <v>0.76065990000000006</v>
      </c>
      <c r="CV582">
        <v>0.53269710000000003</v>
      </c>
      <c r="CW582">
        <v>0.3728535</v>
      </c>
      <c r="CX582">
        <v>0.15768750000000001</v>
      </c>
      <c r="CY582">
        <v>-1.3635619999999999</v>
      </c>
      <c r="CZ582">
        <v>-1.4443029999999999</v>
      </c>
      <c r="DA582">
        <v>-1.1343859999999999</v>
      </c>
      <c r="DB582">
        <v>-0.77442109999999997</v>
      </c>
      <c r="DC582">
        <v>-0.51616640000000003</v>
      </c>
      <c r="DD582">
        <v>-0.34412710000000002</v>
      </c>
      <c r="DE582">
        <v>-0.1005839</v>
      </c>
      <c r="DF582">
        <v>0.1819585</v>
      </c>
      <c r="DG582">
        <v>0.2036782</v>
      </c>
      <c r="DH582">
        <v>0.34236460000000002</v>
      </c>
      <c r="DI582">
        <v>0.35992469999999999</v>
      </c>
      <c r="DJ582">
        <v>0.35267939999999998</v>
      </c>
      <c r="DK582">
        <v>0.26196940000000002</v>
      </c>
      <c r="DL582">
        <v>0.18170610000000001</v>
      </c>
      <c r="DM582">
        <v>0.2284737</v>
      </c>
      <c r="DN582">
        <v>0.32748060000000001</v>
      </c>
      <c r="DO582">
        <v>0.51512440000000004</v>
      </c>
      <c r="DP582">
        <v>0.64786390000000005</v>
      </c>
      <c r="DQ582">
        <v>0.69276510000000002</v>
      </c>
      <c r="DR582">
        <v>0.77017559999999996</v>
      </c>
      <c r="DS582">
        <v>0.82807830000000004</v>
      </c>
      <c r="DT582">
        <v>0.5894568</v>
      </c>
      <c r="DU582">
        <v>0.4176434</v>
      </c>
      <c r="DV582">
        <v>0.1955066</v>
      </c>
      <c r="DW582">
        <v>-1.144434</v>
      </c>
      <c r="DX582">
        <v>-1.2523930000000001</v>
      </c>
      <c r="DY582">
        <v>-1.0020439999999999</v>
      </c>
      <c r="DZ582">
        <v>-0.69454470000000001</v>
      </c>
      <c r="EA582">
        <v>-0.45036619999999999</v>
      </c>
      <c r="EB582">
        <v>-0.28476129999999999</v>
      </c>
      <c r="EC582">
        <v>-3.0914500000000001E-2</v>
      </c>
      <c r="ED582">
        <v>0.2385543</v>
      </c>
      <c r="EE582">
        <v>0.25279309999999999</v>
      </c>
      <c r="EF582">
        <v>0.39604040000000001</v>
      </c>
      <c r="EG582">
        <v>0.41724610000000001</v>
      </c>
      <c r="EH582">
        <v>0.40435959999999999</v>
      </c>
      <c r="EI582">
        <v>0.30391360000000001</v>
      </c>
      <c r="EJ582">
        <v>0.22274949999999999</v>
      </c>
      <c r="EK582">
        <v>0.2695439</v>
      </c>
      <c r="EL582">
        <v>0.37163069999999998</v>
      </c>
      <c r="EM582">
        <v>0.57691040000000005</v>
      </c>
      <c r="EN582">
        <v>0.711399</v>
      </c>
      <c r="EO582">
        <v>0.76799660000000003</v>
      </c>
      <c r="EP582">
        <v>0.85977380000000003</v>
      </c>
      <c r="EQ582">
        <v>0.92541989999999996</v>
      </c>
      <c r="ER582">
        <v>0.67140889999999998</v>
      </c>
      <c r="ES582">
        <v>0.48231299999999999</v>
      </c>
      <c r="ET582">
        <v>0.25011129999999998</v>
      </c>
      <c r="EU582">
        <v>49.600409999999997</v>
      </c>
      <c r="EV582">
        <v>48.99586</v>
      </c>
      <c r="EW582">
        <v>48.593789999999998</v>
      </c>
      <c r="EX582">
        <v>48.078740000000003</v>
      </c>
      <c r="EY582">
        <v>48.294460000000001</v>
      </c>
      <c r="EZ582">
        <v>47.903080000000003</v>
      </c>
      <c r="FA582">
        <v>47.343940000000003</v>
      </c>
      <c r="FB582">
        <v>47.353499999999997</v>
      </c>
      <c r="FC582">
        <v>51.412669999999999</v>
      </c>
      <c r="FD582">
        <v>56.71022</v>
      </c>
      <c r="FE582">
        <v>60.995930000000001</v>
      </c>
      <c r="FF582">
        <v>63.453330000000001</v>
      </c>
      <c r="FG582">
        <v>64.877430000000004</v>
      </c>
      <c r="FH582">
        <v>65.234999999999999</v>
      </c>
      <c r="FI582">
        <v>64.728309999999993</v>
      </c>
      <c r="FJ582">
        <v>63.501420000000003</v>
      </c>
      <c r="FK582">
        <v>61.48104</v>
      </c>
      <c r="FL582">
        <v>57.623829999999998</v>
      </c>
      <c r="FM582">
        <v>55.489759999999997</v>
      </c>
      <c r="FN582">
        <v>53.466540000000002</v>
      </c>
      <c r="FO582">
        <v>52.606810000000003</v>
      </c>
      <c r="FP582">
        <v>52.135680000000001</v>
      </c>
      <c r="FQ582">
        <v>50.996450000000003</v>
      </c>
      <c r="FR582">
        <v>50.168239999999997</v>
      </c>
      <c r="FS582">
        <v>0.7756847</v>
      </c>
      <c r="FT582">
        <v>3.9375399999999998E-2</v>
      </c>
      <c r="FU582">
        <v>9.08891E-2</v>
      </c>
    </row>
    <row r="583" spans="1:177" x14ac:dyDescent="0.3">
      <c r="A583" t="s">
        <v>226</v>
      </c>
      <c r="B583" t="s">
        <v>0</v>
      </c>
      <c r="C583" t="s">
        <v>277</v>
      </c>
      <c r="D583" s="30" t="s">
        <v>232</v>
      </c>
      <c r="E583" t="s">
        <v>220</v>
      </c>
      <c r="F583">
        <v>1318</v>
      </c>
      <c r="G583">
        <v>2.8650479999999998</v>
      </c>
      <c r="H583">
        <v>2.707579</v>
      </c>
      <c r="I583">
        <v>2.2528600000000001</v>
      </c>
      <c r="J583">
        <v>1.870709</v>
      </c>
      <c r="K583">
        <v>1.539984</v>
      </c>
      <c r="L583">
        <v>1.3177540000000001</v>
      </c>
      <c r="M583">
        <v>1.3468089999999999</v>
      </c>
      <c r="N583">
        <v>1.5509230000000001</v>
      </c>
      <c r="O583">
        <v>1.4830209999999999</v>
      </c>
      <c r="P583">
        <v>1.5506200000000001</v>
      </c>
      <c r="Q583">
        <v>1.521255</v>
      </c>
      <c r="R583">
        <v>1.4630179999999999</v>
      </c>
      <c r="S583">
        <v>1.374285</v>
      </c>
      <c r="T583">
        <v>1.2872129999999999</v>
      </c>
      <c r="U583">
        <v>1.298368</v>
      </c>
      <c r="V583">
        <v>1.4058409999999999</v>
      </c>
      <c r="W583">
        <v>1.726235</v>
      </c>
      <c r="X583">
        <v>2.2770570000000001</v>
      </c>
      <c r="Y583">
        <v>2.4464030000000001</v>
      </c>
      <c r="Z583">
        <v>2.4837859999999998</v>
      </c>
      <c r="AA583">
        <v>2.489093</v>
      </c>
      <c r="AB583">
        <v>2.2704559999999998</v>
      </c>
      <c r="AC583">
        <v>1.913049</v>
      </c>
      <c r="AD583">
        <v>1.556881</v>
      </c>
      <c r="AE583">
        <v>-1.036008</v>
      </c>
      <c r="AF583">
        <v>-1.168169</v>
      </c>
      <c r="AG583">
        <v>-0.95779619999999999</v>
      </c>
      <c r="AH583">
        <v>-0.68318080000000003</v>
      </c>
      <c r="AI583">
        <v>-0.50135019999999997</v>
      </c>
      <c r="AJ583">
        <v>-0.38138870000000002</v>
      </c>
      <c r="AK583">
        <v>-0.23551710000000001</v>
      </c>
      <c r="AL583">
        <v>1.78443E-2</v>
      </c>
      <c r="AM583">
        <v>5.6285500000000002E-2</v>
      </c>
      <c r="AN583">
        <v>0.16396259999999999</v>
      </c>
      <c r="AO583">
        <v>0.15948419999999999</v>
      </c>
      <c r="AP583">
        <v>0.1310887</v>
      </c>
      <c r="AQ583">
        <v>7.4595599999999998E-2</v>
      </c>
      <c r="AR583">
        <v>1.74307E-2</v>
      </c>
      <c r="AS583">
        <v>6.8233100000000005E-2</v>
      </c>
      <c r="AT583">
        <v>0.1496489</v>
      </c>
      <c r="AU583">
        <v>0.28840710000000003</v>
      </c>
      <c r="AV583">
        <v>0.37319570000000002</v>
      </c>
      <c r="AW583">
        <v>0.35885499999999998</v>
      </c>
      <c r="AX583">
        <v>0.38149650000000002</v>
      </c>
      <c r="AY583">
        <v>0.42343389999999997</v>
      </c>
      <c r="AZ583">
        <v>0.28001199999999998</v>
      </c>
      <c r="BA583">
        <v>0.15025740000000001</v>
      </c>
      <c r="BB583">
        <v>1.2838199999999999E-2</v>
      </c>
      <c r="BC583">
        <v>-0.92703729999999995</v>
      </c>
      <c r="BD583">
        <v>-1.047331</v>
      </c>
      <c r="BE583">
        <v>-0.86378670000000002</v>
      </c>
      <c r="BF583">
        <v>-0.62215989999999999</v>
      </c>
      <c r="BG583">
        <v>-0.44478390000000001</v>
      </c>
      <c r="BH583">
        <v>-0.32757770000000003</v>
      </c>
      <c r="BI583">
        <v>-0.1702235</v>
      </c>
      <c r="BJ583">
        <v>6.8476899999999993E-2</v>
      </c>
      <c r="BK583">
        <v>9.6821400000000002E-2</v>
      </c>
      <c r="BL583">
        <v>0.2146064</v>
      </c>
      <c r="BM583">
        <v>0.21233759999999999</v>
      </c>
      <c r="BN583">
        <v>0.1751335</v>
      </c>
      <c r="BO583">
        <v>0.1077335</v>
      </c>
      <c r="BP583">
        <v>5.1587300000000003E-2</v>
      </c>
      <c r="BQ583">
        <v>0.1036888</v>
      </c>
      <c r="BR583">
        <v>0.18759100000000001</v>
      </c>
      <c r="BS583">
        <v>0.34245759999999997</v>
      </c>
      <c r="BT583">
        <v>0.42477189999999998</v>
      </c>
      <c r="BU583">
        <v>0.41445100000000001</v>
      </c>
      <c r="BV583">
        <v>0.44556459999999998</v>
      </c>
      <c r="BW583">
        <v>0.4923148</v>
      </c>
      <c r="BX583">
        <v>0.34453299999999998</v>
      </c>
      <c r="BY583">
        <v>0.20273659999999999</v>
      </c>
      <c r="BZ583">
        <v>5.4089699999999998E-2</v>
      </c>
      <c r="CA583">
        <v>-0.8515646</v>
      </c>
      <c r="CB583">
        <v>-0.96363860000000001</v>
      </c>
      <c r="CC583">
        <v>-0.79867600000000005</v>
      </c>
      <c r="CD583">
        <v>-0.579897</v>
      </c>
      <c r="CE583">
        <v>-0.40560629999999998</v>
      </c>
      <c r="CF583">
        <v>-0.29030840000000002</v>
      </c>
      <c r="CG583">
        <v>-0.12500140000000001</v>
      </c>
      <c r="CH583">
        <v>0.1035449</v>
      </c>
      <c r="CI583">
        <v>0.1248964</v>
      </c>
      <c r="CJ583">
        <v>0.24968209999999999</v>
      </c>
      <c r="CK583">
        <v>0.24894369999999999</v>
      </c>
      <c r="CL583">
        <v>0.20563880000000001</v>
      </c>
      <c r="CM583">
        <v>0.13068469999999999</v>
      </c>
      <c r="CN583">
        <v>7.5244099999999994E-2</v>
      </c>
      <c r="CO583">
        <v>0.1282452</v>
      </c>
      <c r="CP583">
        <v>0.2138697</v>
      </c>
      <c r="CQ583">
        <v>0.37989289999999998</v>
      </c>
      <c r="CR583">
        <v>0.4604934</v>
      </c>
      <c r="CS583">
        <v>0.45295659999999999</v>
      </c>
      <c r="CT583">
        <v>0.48993809999999999</v>
      </c>
      <c r="CU583">
        <v>0.54002139999999998</v>
      </c>
      <c r="CV583">
        <v>0.38922000000000001</v>
      </c>
      <c r="CW583">
        <v>0.23908360000000001</v>
      </c>
      <c r="CX583">
        <v>8.2660300000000006E-2</v>
      </c>
      <c r="CY583">
        <v>-0.77609189999999995</v>
      </c>
      <c r="CZ583">
        <v>-0.87994660000000002</v>
      </c>
      <c r="DA583">
        <v>-0.73356529999999998</v>
      </c>
      <c r="DB583">
        <v>-0.5376341</v>
      </c>
      <c r="DC583">
        <v>-0.3664287</v>
      </c>
      <c r="DD583">
        <v>-0.25303920000000002</v>
      </c>
      <c r="DE583">
        <v>-7.9779199999999995E-2</v>
      </c>
      <c r="DF583">
        <v>0.13861290000000001</v>
      </c>
      <c r="DG583">
        <v>0.15297150000000001</v>
      </c>
      <c r="DH583">
        <v>0.28475780000000001</v>
      </c>
      <c r="DI583">
        <v>0.28554980000000002</v>
      </c>
      <c r="DJ583">
        <v>0.2361441</v>
      </c>
      <c r="DK583">
        <v>0.15363589999999999</v>
      </c>
      <c r="DL583">
        <v>9.89009E-2</v>
      </c>
      <c r="DM583">
        <v>0.15280170000000001</v>
      </c>
      <c r="DN583">
        <v>0.24014830000000001</v>
      </c>
      <c r="DO583">
        <v>0.41732809999999998</v>
      </c>
      <c r="DP583">
        <v>0.49621490000000001</v>
      </c>
      <c r="DQ583">
        <v>0.49146220000000002</v>
      </c>
      <c r="DR583">
        <v>0.53431150000000005</v>
      </c>
      <c r="DS583">
        <v>0.58772809999999998</v>
      </c>
      <c r="DT583">
        <v>0.43390709999999999</v>
      </c>
      <c r="DU583">
        <v>0.27543050000000002</v>
      </c>
      <c r="DV583">
        <v>0.111231</v>
      </c>
      <c r="DW583">
        <v>-0.66712130000000003</v>
      </c>
      <c r="DX583">
        <v>-0.75910869999999997</v>
      </c>
      <c r="DY583">
        <v>-0.63955589999999995</v>
      </c>
      <c r="DZ583">
        <v>-0.47661320000000001</v>
      </c>
      <c r="EA583">
        <v>-0.30986239999999998</v>
      </c>
      <c r="EB583">
        <v>-0.19922819999999999</v>
      </c>
      <c r="EC583">
        <v>-1.44856E-2</v>
      </c>
      <c r="ED583">
        <v>0.18924550000000001</v>
      </c>
      <c r="EE583">
        <v>0.19350729999999999</v>
      </c>
      <c r="EF583">
        <v>0.33540160000000002</v>
      </c>
      <c r="EG583">
        <v>0.33840330000000002</v>
      </c>
      <c r="EH583">
        <v>0.28018890000000002</v>
      </c>
      <c r="EI583">
        <v>0.18677389999999999</v>
      </c>
      <c r="EJ583">
        <v>0.1330576</v>
      </c>
      <c r="EK583">
        <v>0.18825729999999999</v>
      </c>
      <c r="EL583">
        <v>0.27809050000000002</v>
      </c>
      <c r="EM583">
        <v>0.47137869999999998</v>
      </c>
      <c r="EN583">
        <v>0.54779109999999998</v>
      </c>
      <c r="EO583">
        <v>0.54705820000000005</v>
      </c>
      <c r="EP583">
        <v>0.59837960000000001</v>
      </c>
      <c r="EQ583">
        <v>0.65660890000000005</v>
      </c>
      <c r="ER583">
        <v>0.49842809999999999</v>
      </c>
      <c r="ES583">
        <v>0.32790970000000003</v>
      </c>
      <c r="ET583">
        <v>0.15248239999999999</v>
      </c>
      <c r="EU583">
        <v>52.104340000000001</v>
      </c>
      <c r="EV583">
        <v>51.655900000000003</v>
      </c>
      <c r="EW583">
        <v>51.37574</v>
      </c>
      <c r="EX583">
        <v>50.688389999999998</v>
      </c>
      <c r="EY583">
        <v>50.996459999999999</v>
      </c>
      <c r="EZ583">
        <v>50.700989999999997</v>
      </c>
      <c r="FA583">
        <v>49.898969999999998</v>
      </c>
      <c r="FB583">
        <v>49.712600000000002</v>
      </c>
      <c r="FC583">
        <v>53.65372</v>
      </c>
      <c r="FD583">
        <v>58.069569999999999</v>
      </c>
      <c r="FE583">
        <v>61.671669999999999</v>
      </c>
      <c r="FF583">
        <v>63.964280000000002</v>
      </c>
      <c r="FG583">
        <v>65.304040000000001</v>
      </c>
      <c r="FH583">
        <v>65.509360000000001</v>
      </c>
      <c r="FI583">
        <v>64.908079999999998</v>
      </c>
      <c r="FJ583">
        <v>63.504829999999998</v>
      </c>
      <c r="FK583">
        <v>61.714680000000001</v>
      </c>
      <c r="FL583">
        <v>58.732039999999998</v>
      </c>
      <c r="FM583">
        <v>56.895159999999997</v>
      </c>
      <c r="FN583">
        <v>55.097720000000002</v>
      </c>
      <c r="FO583">
        <v>54.427590000000002</v>
      </c>
      <c r="FP583">
        <v>54.20682</v>
      </c>
      <c r="FQ583">
        <v>53.064129999999999</v>
      </c>
      <c r="FR583">
        <v>52.385120000000001</v>
      </c>
      <c r="FS583">
        <v>0.60941979999999996</v>
      </c>
      <c r="FT583">
        <v>3.3406999999999999E-2</v>
      </c>
      <c r="FU583">
        <v>6.7193100000000006E-2</v>
      </c>
    </row>
    <row r="584" spans="1:177" x14ac:dyDescent="0.3">
      <c r="A584" t="s">
        <v>226</v>
      </c>
      <c r="B584" t="s">
        <v>0</v>
      </c>
      <c r="C584" t="s">
        <v>277</v>
      </c>
      <c r="D584" s="30" t="s">
        <v>232</v>
      </c>
      <c r="E584" t="s">
        <v>221</v>
      </c>
      <c r="F584">
        <v>524</v>
      </c>
      <c r="G584">
        <v>0.74477179999999998</v>
      </c>
      <c r="H584">
        <v>0.79886860000000004</v>
      </c>
      <c r="I584">
        <v>0.73930050000000003</v>
      </c>
      <c r="J584">
        <v>0.70057480000000005</v>
      </c>
      <c r="K584">
        <v>0.60584389999999999</v>
      </c>
      <c r="L584">
        <v>0.53636839999999997</v>
      </c>
      <c r="M584">
        <v>0.53883769999999998</v>
      </c>
      <c r="N584">
        <v>0.57932539999999999</v>
      </c>
      <c r="O584">
        <v>0.5373542</v>
      </c>
      <c r="P584">
        <v>0.53116479999999999</v>
      </c>
      <c r="Q584">
        <v>0.52514360000000004</v>
      </c>
      <c r="R584">
        <v>0.54302130000000004</v>
      </c>
      <c r="S584">
        <v>0.53216200000000002</v>
      </c>
      <c r="T584">
        <v>0.50780349999999996</v>
      </c>
      <c r="U584">
        <v>0.48938490000000001</v>
      </c>
      <c r="V584">
        <v>0.50435260000000004</v>
      </c>
      <c r="W584">
        <v>0.57276930000000004</v>
      </c>
      <c r="X584">
        <v>0.75870479999999996</v>
      </c>
      <c r="Y584">
        <v>0.85864529999999994</v>
      </c>
      <c r="Z584">
        <v>0.89811770000000002</v>
      </c>
      <c r="AA584">
        <v>0.90129879999999996</v>
      </c>
      <c r="AB584">
        <v>0.81196349999999995</v>
      </c>
      <c r="AC584">
        <v>0.74743369999999998</v>
      </c>
      <c r="AD584">
        <v>0.64421479999999998</v>
      </c>
      <c r="AE584">
        <v>-1.02782</v>
      </c>
      <c r="AF584">
        <v>-0.89753349999999998</v>
      </c>
      <c r="AG584">
        <v>-0.59630720000000004</v>
      </c>
      <c r="AH584">
        <v>-0.338389</v>
      </c>
      <c r="AI584">
        <v>-0.2088737</v>
      </c>
      <c r="AJ584">
        <v>-0.13109580000000001</v>
      </c>
      <c r="AK584">
        <v>-5.8173999999999997E-2</v>
      </c>
      <c r="AL584">
        <v>-3.0737999999999998E-3</v>
      </c>
      <c r="AM584">
        <v>-5.8364000000000003E-3</v>
      </c>
      <c r="AN584">
        <v>3.03889E-2</v>
      </c>
      <c r="AO584">
        <v>3.8748400000000002E-2</v>
      </c>
      <c r="AP584">
        <v>6.5968899999999997E-2</v>
      </c>
      <c r="AQ584">
        <v>6.1397300000000002E-2</v>
      </c>
      <c r="AR584">
        <v>4.3550100000000001E-2</v>
      </c>
      <c r="AS584">
        <v>4.1395599999999998E-2</v>
      </c>
      <c r="AT584">
        <v>5.1128399999999997E-2</v>
      </c>
      <c r="AU584">
        <v>4.8184600000000001E-2</v>
      </c>
      <c r="AV584">
        <v>8.6965299999999995E-2</v>
      </c>
      <c r="AW584">
        <v>0.1040923</v>
      </c>
      <c r="AX584">
        <v>0.1134916</v>
      </c>
      <c r="AY584">
        <v>0.1066928</v>
      </c>
      <c r="AZ584">
        <v>5.6311199999999999E-2</v>
      </c>
      <c r="BA584">
        <v>6.8019399999999994E-2</v>
      </c>
      <c r="BB584">
        <v>1.4085200000000001E-2</v>
      </c>
      <c r="BC584">
        <v>-0.82834819999999998</v>
      </c>
      <c r="BD584">
        <v>-0.7419789</v>
      </c>
      <c r="BE584">
        <v>-0.50011159999999999</v>
      </c>
      <c r="BF584">
        <v>-0.28504889999999999</v>
      </c>
      <c r="BG584">
        <v>-0.1755362</v>
      </c>
      <c r="BH584">
        <v>-0.1082668</v>
      </c>
      <c r="BI584">
        <v>-3.7119300000000001E-2</v>
      </c>
      <c r="BJ584">
        <v>2.2942799999999999E-2</v>
      </c>
      <c r="BK584">
        <v>2.3440300000000001E-2</v>
      </c>
      <c r="BL584">
        <v>4.6570800000000002E-2</v>
      </c>
      <c r="BM584">
        <v>5.86939E-2</v>
      </c>
      <c r="BN584">
        <v>9.2532500000000004E-2</v>
      </c>
      <c r="BO584">
        <v>8.7304099999999996E-2</v>
      </c>
      <c r="BP584">
        <v>6.6392599999999996E-2</v>
      </c>
      <c r="BQ584">
        <v>6.2072000000000002E-2</v>
      </c>
      <c r="BR584">
        <v>7.3140399999999994E-2</v>
      </c>
      <c r="BS584">
        <v>7.6300900000000005E-2</v>
      </c>
      <c r="BT584">
        <v>0.12432989999999999</v>
      </c>
      <c r="BU584">
        <v>0.1568099</v>
      </c>
      <c r="BV584">
        <v>0.1792774</v>
      </c>
      <c r="BW584">
        <v>0.17932690000000001</v>
      </c>
      <c r="BX584">
        <v>0.1090703</v>
      </c>
      <c r="BY584">
        <v>0.1069726</v>
      </c>
      <c r="BZ584">
        <v>5.10759E-2</v>
      </c>
      <c r="CA584">
        <v>-0.69019470000000005</v>
      </c>
      <c r="CB584">
        <v>-0.63424219999999998</v>
      </c>
      <c r="CC584">
        <v>-0.43348680000000001</v>
      </c>
      <c r="CD584">
        <v>-0.24810579999999999</v>
      </c>
      <c r="CE584">
        <v>-0.15244669999999999</v>
      </c>
      <c r="CF584">
        <v>-9.2455399999999993E-2</v>
      </c>
      <c r="CG584">
        <v>-2.2536799999999999E-2</v>
      </c>
      <c r="CH584">
        <v>4.09618E-2</v>
      </c>
      <c r="CI584">
        <v>4.3717199999999998E-2</v>
      </c>
      <c r="CJ584">
        <v>5.7778200000000002E-2</v>
      </c>
      <c r="CK584">
        <v>7.2508100000000006E-2</v>
      </c>
      <c r="CL584">
        <v>0.1109303</v>
      </c>
      <c r="CM584">
        <v>0.1052472</v>
      </c>
      <c r="CN584">
        <v>8.22132E-2</v>
      </c>
      <c r="CO584">
        <v>7.6392399999999999E-2</v>
      </c>
      <c r="CP584">
        <v>8.8385900000000003E-2</v>
      </c>
      <c r="CQ584">
        <v>9.5774200000000004E-2</v>
      </c>
      <c r="CR584">
        <v>0.1502086</v>
      </c>
      <c r="CS584">
        <v>0.19332189999999999</v>
      </c>
      <c r="CT584">
        <v>0.2248404</v>
      </c>
      <c r="CU584">
        <v>0.22963310000000001</v>
      </c>
      <c r="CV584">
        <v>0.1456112</v>
      </c>
      <c r="CW584">
        <v>0.1339514</v>
      </c>
      <c r="CX584">
        <v>7.66955E-2</v>
      </c>
      <c r="CY584">
        <v>-0.55204120000000001</v>
      </c>
      <c r="CZ584">
        <v>-0.52650560000000002</v>
      </c>
      <c r="DA584">
        <v>-0.36686200000000002</v>
      </c>
      <c r="DB584">
        <v>-0.21116260000000001</v>
      </c>
      <c r="DC584">
        <v>-0.1293571</v>
      </c>
      <c r="DD584">
        <v>-7.6644100000000007E-2</v>
      </c>
      <c r="DE584">
        <v>-7.9542999999999992E-3</v>
      </c>
      <c r="DF584">
        <v>5.89808E-2</v>
      </c>
      <c r="DG584">
        <v>6.3994099999999998E-2</v>
      </c>
      <c r="DH584">
        <v>6.8985699999999997E-2</v>
      </c>
      <c r="DI584">
        <v>8.6322300000000005E-2</v>
      </c>
      <c r="DJ584">
        <v>0.1293282</v>
      </c>
      <c r="DK584">
        <v>0.1231902</v>
      </c>
      <c r="DL584">
        <v>9.8033899999999993E-2</v>
      </c>
      <c r="DM584">
        <v>9.0712799999999996E-2</v>
      </c>
      <c r="DN584">
        <v>0.1036313</v>
      </c>
      <c r="DO584">
        <v>0.1152474</v>
      </c>
      <c r="DP584">
        <v>0.1760872</v>
      </c>
      <c r="DQ584">
        <v>0.22983400000000001</v>
      </c>
      <c r="DR584">
        <v>0.27040350000000002</v>
      </c>
      <c r="DS584">
        <v>0.2799393</v>
      </c>
      <c r="DT584">
        <v>0.18215200000000001</v>
      </c>
      <c r="DU584">
        <v>0.1609303</v>
      </c>
      <c r="DV584">
        <v>0.10231510000000001</v>
      </c>
      <c r="DW584">
        <v>-0.35256949999999998</v>
      </c>
      <c r="DX584">
        <v>-0.37095099999999998</v>
      </c>
      <c r="DY584">
        <v>-0.27066639999999997</v>
      </c>
      <c r="DZ584">
        <v>-0.1578225</v>
      </c>
      <c r="EA584">
        <v>-9.6019599999999997E-2</v>
      </c>
      <c r="EB584">
        <v>-5.3815099999999998E-2</v>
      </c>
      <c r="EC584">
        <v>1.31004E-2</v>
      </c>
      <c r="ED584">
        <v>8.4997400000000001E-2</v>
      </c>
      <c r="EE584">
        <v>9.3270800000000001E-2</v>
      </c>
      <c r="EF584">
        <v>8.5167599999999996E-2</v>
      </c>
      <c r="EG584">
        <v>0.1062678</v>
      </c>
      <c r="EH584">
        <v>0.15589169999999999</v>
      </c>
      <c r="EI584">
        <v>0.14909710000000001</v>
      </c>
      <c r="EJ584">
        <v>0.12087630000000001</v>
      </c>
      <c r="EK584">
        <v>0.11138919999999999</v>
      </c>
      <c r="EL584">
        <v>0.12564330000000001</v>
      </c>
      <c r="EM584">
        <v>0.14336370000000001</v>
      </c>
      <c r="EN584">
        <v>0.2134518</v>
      </c>
      <c r="EO584">
        <v>0.28255160000000001</v>
      </c>
      <c r="EP584">
        <v>0.33618930000000002</v>
      </c>
      <c r="EQ584">
        <v>0.35257349999999998</v>
      </c>
      <c r="ER584">
        <v>0.23491110000000001</v>
      </c>
      <c r="ES584">
        <v>0.19988349999999999</v>
      </c>
      <c r="ET584">
        <v>0.1393057</v>
      </c>
      <c r="EU584">
        <v>43.392519999999998</v>
      </c>
      <c r="EV584">
        <v>42.400939999999999</v>
      </c>
      <c r="EW584">
        <v>41.696599999999997</v>
      </c>
      <c r="EX584">
        <v>41.608719999999998</v>
      </c>
      <c r="EY584">
        <v>41.595460000000003</v>
      </c>
      <c r="EZ584">
        <v>40.966290000000001</v>
      </c>
      <c r="FA584">
        <v>41.009329999999999</v>
      </c>
      <c r="FB584">
        <v>41.504660000000001</v>
      </c>
      <c r="FC584">
        <v>45.856499999999997</v>
      </c>
      <c r="FD584">
        <v>53.340040000000002</v>
      </c>
      <c r="FE584">
        <v>59.320599999999999</v>
      </c>
      <c r="FF584">
        <v>62.186540000000001</v>
      </c>
      <c r="FG584">
        <v>63.819760000000002</v>
      </c>
      <c r="FH584">
        <v>64.554779999999994</v>
      </c>
      <c r="FI584">
        <v>64.282619999999994</v>
      </c>
      <c r="FJ584">
        <v>63.492980000000003</v>
      </c>
      <c r="FK584">
        <v>60.901789999999998</v>
      </c>
      <c r="FL584">
        <v>54.876280000000001</v>
      </c>
      <c r="FM584">
        <v>52.005389999999998</v>
      </c>
      <c r="FN584">
        <v>49.422409999999999</v>
      </c>
      <c r="FO584">
        <v>48.092590000000001</v>
      </c>
      <c r="FP584">
        <v>47.000790000000002</v>
      </c>
      <c r="FQ584">
        <v>45.870100000000001</v>
      </c>
      <c r="FR584">
        <v>44.671990000000001</v>
      </c>
      <c r="FS584">
        <v>0.48616359999999997</v>
      </c>
      <c r="FT584">
        <v>2.1071599999999999E-2</v>
      </c>
      <c r="FU584">
        <v>6.3563400000000006E-2</v>
      </c>
    </row>
    <row r="585" spans="1:177" x14ac:dyDescent="0.3">
      <c r="A585" t="s">
        <v>226</v>
      </c>
      <c r="B585" t="s">
        <v>0</v>
      </c>
      <c r="C585" t="s">
        <v>277</v>
      </c>
      <c r="D585" s="30" t="s">
        <v>233</v>
      </c>
      <c r="E585" t="s">
        <v>219</v>
      </c>
      <c r="F585">
        <v>2548</v>
      </c>
      <c r="G585">
        <v>5.1437580000000001</v>
      </c>
      <c r="H585">
        <v>5.0536919999999999</v>
      </c>
      <c r="I585">
        <v>4.3582400000000003</v>
      </c>
      <c r="J585">
        <v>3.7571469999999998</v>
      </c>
      <c r="K585">
        <v>3.0913140000000001</v>
      </c>
      <c r="L585">
        <v>2.6733509999999998</v>
      </c>
      <c r="M585">
        <v>2.773498</v>
      </c>
      <c r="N585">
        <v>3.0578639999999999</v>
      </c>
      <c r="O585">
        <v>2.7707950000000001</v>
      </c>
      <c r="P585">
        <v>2.7696260000000001</v>
      </c>
      <c r="Q585">
        <v>2.6930049999999999</v>
      </c>
      <c r="R585">
        <v>2.6396820000000001</v>
      </c>
      <c r="S585">
        <v>2.4876619999999998</v>
      </c>
      <c r="T585">
        <v>2.3295940000000002</v>
      </c>
      <c r="U585">
        <v>2.302276</v>
      </c>
      <c r="V585">
        <v>2.4557720000000001</v>
      </c>
      <c r="W585">
        <v>2.7625220000000001</v>
      </c>
      <c r="X585">
        <v>3.4148350000000001</v>
      </c>
      <c r="Y585">
        <v>4.1303520000000002</v>
      </c>
      <c r="Z585">
        <v>4.3092629999999996</v>
      </c>
      <c r="AA585">
        <v>4.3187069999999999</v>
      </c>
      <c r="AB585">
        <v>3.9243459999999999</v>
      </c>
      <c r="AC585">
        <v>3.458494</v>
      </c>
      <c r="AD585">
        <v>2.94259</v>
      </c>
      <c r="AE585">
        <v>-2.6731910000000001</v>
      </c>
      <c r="AF585">
        <v>-2.725206</v>
      </c>
      <c r="AG585">
        <v>-2.0964260000000001</v>
      </c>
      <c r="AH585">
        <v>-1.3973800000000001</v>
      </c>
      <c r="AI585">
        <v>-0.96175200000000005</v>
      </c>
      <c r="AJ585">
        <v>-0.6961946</v>
      </c>
      <c r="AK585">
        <v>-0.38320470000000001</v>
      </c>
      <c r="AL585">
        <v>7.3130799999999996E-2</v>
      </c>
      <c r="AM585">
        <v>0.1173072</v>
      </c>
      <c r="AN585">
        <v>0.28194029999999998</v>
      </c>
      <c r="AO585">
        <v>0.28954039999999998</v>
      </c>
      <c r="AP585">
        <v>0.29813089999999998</v>
      </c>
      <c r="AQ585">
        <v>0.2076411</v>
      </c>
      <c r="AR585">
        <v>0.1045787</v>
      </c>
      <c r="AS585">
        <v>0.1635935</v>
      </c>
      <c r="AT585">
        <v>0.2816845</v>
      </c>
      <c r="AU585">
        <v>0.42637900000000001</v>
      </c>
      <c r="AV585">
        <v>0.53599140000000001</v>
      </c>
      <c r="AW585">
        <v>0.63159430000000005</v>
      </c>
      <c r="AX585">
        <v>0.69942119999999997</v>
      </c>
      <c r="AY585">
        <v>0.74818209999999996</v>
      </c>
      <c r="AZ585">
        <v>0.48603099999999999</v>
      </c>
      <c r="BA585">
        <v>0.3306518</v>
      </c>
      <c r="BB585">
        <v>8.1633200000000003E-2</v>
      </c>
      <c r="BC585">
        <v>-2.3700760000000001</v>
      </c>
      <c r="BD585">
        <v>-2.4597410000000002</v>
      </c>
      <c r="BE585">
        <v>-1.9133599999999999</v>
      </c>
      <c r="BF585">
        <v>-1.2868889999999999</v>
      </c>
      <c r="BG585">
        <v>-0.8707319</v>
      </c>
      <c r="BH585">
        <v>-0.61407509999999998</v>
      </c>
      <c r="BI585">
        <v>-0.28683249999999999</v>
      </c>
      <c r="BJ585">
        <v>0.15141859999999999</v>
      </c>
      <c r="BK585">
        <v>0.18524679999999999</v>
      </c>
      <c r="BL585">
        <v>0.35618889999999997</v>
      </c>
      <c r="BM585">
        <v>0.36883179999999999</v>
      </c>
      <c r="BN585">
        <v>0.36961899999999998</v>
      </c>
      <c r="BO585">
        <v>0.2656617</v>
      </c>
      <c r="BP585">
        <v>0.1613531</v>
      </c>
      <c r="BQ585">
        <v>0.22040509999999999</v>
      </c>
      <c r="BR585">
        <v>0.34275650000000002</v>
      </c>
      <c r="BS585">
        <v>0.51184629999999998</v>
      </c>
      <c r="BT585">
        <v>0.62387809999999999</v>
      </c>
      <c r="BU585">
        <v>0.73566050000000005</v>
      </c>
      <c r="BV585">
        <v>0.82336039999999999</v>
      </c>
      <c r="BW585">
        <v>0.88283259999999997</v>
      </c>
      <c r="BX585">
        <v>0.59939350000000002</v>
      </c>
      <c r="BY585">
        <v>0.42010799999999998</v>
      </c>
      <c r="BZ585">
        <v>0.15716669999999999</v>
      </c>
      <c r="CA585">
        <v>-2.1601400000000002</v>
      </c>
      <c r="CB585">
        <v>-2.2758820000000002</v>
      </c>
      <c r="CC585">
        <v>-1.7865690000000001</v>
      </c>
      <c r="CD585">
        <v>-1.2103630000000001</v>
      </c>
      <c r="CE585">
        <v>-0.80769179999999996</v>
      </c>
      <c r="CF585">
        <v>-0.55719940000000001</v>
      </c>
      <c r="CG585">
        <v>-0.22008530000000001</v>
      </c>
      <c r="CH585">
        <v>0.2056404</v>
      </c>
      <c r="CI585">
        <v>0.23230149999999999</v>
      </c>
      <c r="CJ585">
        <v>0.40761320000000001</v>
      </c>
      <c r="CK585">
        <v>0.42374879999999998</v>
      </c>
      <c r="CL585">
        <v>0.41913139999999999</v>
      </c>
      <c r="CM585">
        <v>0.30584660000000002</v>
      </c>
      <c r="CN585">
        <v>0.20067489999999999</v>
      </c>
      <c r="CO585">
        <v>0.2597526</v>
      </c>
      <c r="CP585">
        <v>0.38505479999999997</v>
      </c>
      <c r="CQ585">
        <v>0.57104060000000001</v>
      </c>
      <c r="CR585">
        <v>0.68474820000000003</v>
      </c>
      <c r="CS585">
        <v>0.80773649999999997</v>
      </c>
      <c r="CT585">
        <v>0.90920040000000002</v>
      </c>
      <c r="CU585">
        <v>0.97609120000000005</v>
      </c>
      <c r="CV585">
        <v>0.67790810000000001</v>
      </c>
      <c r="CW585">
        <v>0.48206500000000002</v>
      </c>
      <c r="CX585">
        <v>0.209481</v>
      </c>
      <c r="CY585">
        <v>-1.9502029999999999</v>
      </c>
      <c r="CZ585">
        <v>-2.092022</v>
      </c>
      <c r="DA585">
        <v>-1.659778</v>
      </c>
      <c r="DB585">
        <v>-1.133837</v>
      </c>
      <c r="DC585">
        <v>-0.74465159999999997</v>
      </c>
      <c r="DD585">
        <v>-0.50032370000000004</v>
      </c>
      <c r="DE585">
        <v>-0.15333820000000001</v>
      </c>
      <c r="DF585">
        <v>0.25986229999999999</v>
      </c>
      <c r="DG585">
        <v>0.2793562</v>
      </c>
      <c r="DH585">
        <v>0.45903759999999999</v>
      </c>
      <c r="DI585">
        <v>0.47866579999999997</v>
      </c>
      <c r="DJ585">
        <v>0.4686438</v>
      </c>
      <c r="DK585">
        <v>0.34603139999999999</v>
      </c>
      <c r="DL585">
        <v>0.23999670000000001</v>
      </c>
      <c r="DM585">
        <v>0.29910019999999998</v>
      </c>
      <c r="DN585">
        <v>0.42735309999999999</v>
      </c>
      <c r="DO585">
        <v>0.63023499999999999</v>
      </c>
      <c r="DP585">
        <v>0.74561820000000001</v>
      </c>
      <c r="DQ585">
        <v>0.87981240000000005</v>
      </c>
      <c r="DR585">
        <v>0.99504040000000005</v>
      </c>
      <c r="DS585">
        <v>1.06935</v>
      </c>
      <c r="DT585">
        <v>0.7564227</v>
      </c>
      <c r="DU585">
        <v>0.54402200000000001</v>
      </c>
      <c r="DV585">
        <v>0.26179520000000001</v>
      </c>
      <c r="DW585">
        <v>-1.6470880000000001</v>
      </c>
      <c r="DX585">
        <v>-1.826557</v>
      </c>
      <c r="DY585">
        <v>-1.476712</v>
      </c>
      <c r="DZ585">
        <v>-1.0233449999999999</v>
      </c>
      <c r="EA585">
        <v>-0.65363150000000003</v>
      </c>
      <c r="EB585">
        <v>-0.41820420000000003</v>
      </c>
      <c r="EC585">
        <v>-5.69659E-2</v>
      </c>
      <c r="ED585">
        <v>0.33815000000000001</v>
      </c>
      <c r="EE585">
        <v>0.34729579999999999</v>
      </c>
      <c r="EF585">
        <v>0.53328620000000004</v>
      </c>
      <c r="EG585">
        <v>0.55795720000000004</v>
      </c>
      <c r="EH585">
        <v>0.5401319</v>
      </c>
      <c r="EI585">
        <v>0.40405200000000002</v>
      </c>
      <c r="EJ585">
        <v>0.29677120000000001</v>
      </c>
      <c r="EK585">
        <v>0.3559117</v>
      </c>
      <c r="EL585">
        <v>0.4884251</v>
      </c>
      <c r="EM585">
        <v>0.71570219999999996</v>
      </c>
      <c r="EN585">
        <v>0.83350489999999999</v>
      </c>
      <c r="EO585">
        <v>0.98387860000000005</v>
      </c>
      <c r="EP585">
        <v>1.1189800000000001</v>
      </c>
      <c r="EQ585">
        <v>1.204</v>
      </c>
      <c r="ER585">
        <v>0.86978520000000004</v>
      </c>
      <c r="ES585">
        <v>0.63347819999999999</v>
      </c>
      <c r="ET585">
        <v>0.33732869999999998</v>
      </c>
      <c r="EU585">
        <v>45.410699999999999</v>
      </c>
      <c r="EV585">
        <v>44.976059999999997</v>
      </c>
      <c r="EW585">
        <v>44.664729999999999</v>
      </c>
      <c r="EX585">
        <v>44.199719999999999</v>
      </c>
      <c r="EY585">
        <v>44.013069999999999</v>
      </c>
      <c r="EZ585">
        <v>43.163519999999998</v>
      </c>
      <c r="FA585">
        <v>43.204909999999998</v>
      </c>
      <c r="FB585">
        <v>43.320270000000001</v>
      </c>
      <c r="FC585">
        <v>47.608539999999998</v>
      </c>
      <c r="FD585">
        <v>52.212620000000001</v>
      </c>
      <c r="FE585">
        <v>55.551920000000003</v>
      </c>
      <c r="FF585">
        <v>57.60736</v>
      </c>
      <c r="FG585">
        <v>58.698439999999998</v>
      </c>
      <c r="FH585">
        <v>58.956040000000002</v>
      </c>
      <c r="FI585">
        <v>58.094749999999998</v>
      </c>
      <c r="FJ585">
        <v>57.316650000000003</v>
      </c>
      <c r="FK585">
        <v>55.967950000000002</v>
      </c>
      <c r="FL585">
        <v>54.234659999999998</v>
      </c>
      <c r="FM585">
        <v>51.688630000000003</v>
      </c>
      <c r="FN585">
        <v>50.384300000000003</v>
      </c>
      <c r="FO585">
        <v>49.38888</v>
      </c>
      <c r="FP585">
        <v>48.544400000000003</v>
      </c>
      <c r="FQ585">
        <v>47.263550000000002</v>
      </c>
      <c r="FR585">
        <v>47.039940000000001</v>
      </c>
      <c r="FS585">
        <v>1.0729880000000001</v>
      </c>
      <c r="FT585">
        <v>5.44672E-2</v>
      </c>
      <c r="FU585">
        <v>0.125725</v>
      </c>
    </row>
    <row r="586" spans="1:177" x14ac:dyDescent="0.3">
      <c r="A586" t="s">
        <v>226</v>
      </c>
      <c r="B586" t="s">
        <v>0</v>
      </c>
      <c r="C586" t="s">
        <v>277</v>
      </c>
      <c r="D586" s="30" t="s">
        <v>233</v>
      </c>
      <c r="E586" t="s">
        <v>220</v>
      </c>
      <c r="F586">
        <v>1832</v>
      </c>
      <c r="G586">
        <v>4.1321979999999998</v>
      </c>
      <c r="H586">
        <v>3.9512079999999998</v>
      </c>
      <c r="I586">
        <v>3.3082479999999999</v>
      </c>
      <c r="J586">
        <v>2.7622360000000001</v>
      </c>
      <c r="K586">
        <v>2.2436099999999999</v>
      </c>
      <c r="L586">
        <v>1.9176580000000001</v>
      </c>
      <c r="M586">
        <v>1.989722</v>
      </c>
      <c r="N586">
        <v>2.2375159999999998</v>
      </c>
      <c r="O586">
        <v>2.0238369999999999</v>
      </c>
      <c r="P586">
        <v>2.060457</v>
      </c>
      <c r="Q586">
        <v>2.002999</v>
      </c>
      <c r="R586">
        <v>1.907864</v>
      </c>
      <c r="S586">
        <v>1.785981</v>
      </c>
      <c r="T586">
        <v>1.6775880000000001</v>
      </c>
      <c r="U586">
        <v>1.6951480000000001</v>
      </c>
      <c r="V586">
        <v>1.824722</v>
      </c>
      <c r="W586">
        <v>2.084095</v>
      </c>
      <c r="X586">
        <v>2.5515279999999998</v>
      </c>
      <c r="Y586">
        <v>3.055933</v>
      </c>
      <c r="Z586">
        <v>3.1625390000000002</v>
      </c>
      <c r="AA586">
        <v>3.1806000000000001</v>
      </c>
      <c r="AB586">
        <v>2.8814869999999999</v>
      </c>
      <c r="AC586">
        <v>2.4764910000000002</v>
      </c>
      <c r="AD586">
        <v>2.098179</v>
      </c>
      <c r="AE586">
        <v>-1.484567</v>
      </c>
      <c r="AF586">
        <v>-1.690545</v>
      </c>
      <c r="AG586">
        <v>-1.3940030000000001</v>
      </c>
      <c r="AH586">
        <v>-0.99982219999999999</v>
      </c>
      <c r="AI586">
        <v>-0.7240124</v>
      </c>
      <c r="AJ586">
        <v>-0.54907050000000002</v>
      </c>
      <c r="AK586">
        <v>-0.33828720000000001</v>
      </c>
      <c r="AL586">
        <v>3.0261799999999998E-2</v>
      </c>
      <c r="AM586">
        <v>7.5074399999999999E-2</v>
      </c>
      <c r="AN586">
        <v>0.2126276</v>
      </c>
      <c r="AO586">
        <v>0.20343059999999999</v>
      </c>
      <c r="AP586">
        <v>0.16454189999999999</v>
      </c>
      <c r="AQ586">
        <v>9.1871099999999997E-2</v>
      </c>
      <c r="AR586">
        <v>1.7703799999999999E-2</v>
      </c>
      <c r="AS586">
        <v>8.4020999999999998E-2</v>
      </c>
      <c r="AT586">
        <v>0.18832779999999999</v>
      </c>
      <c r="AU586">
        <v>0.33148309999999997</v>
      </c>
      <c r="AV586">
        <v>0.39465749999999999</v>
      </c>
      <c r="AW586">
        <v>0.43501250000000002</v>
      </c>
      <c r="AX586">
        <v>0.47309289999999998</v>
      </c>
      <c r="AY586">
        <v>0.52799249999999998</v>
      </c>
      <c r="AZ586">
        <v>0.34217039999999999</v>
      </c>
      <c r="BA586">
        <v>0.1860327</v>
      </c>
      <c r="BB586">
        <v>1.4348100000000001E-2</v>
      </c>
      <c r="BC586">
        <v>-1.333099</v>
      </c>
      <c r="BD586">
        <v>-1.5225820000000001</v>
      </c>
      <c r="BE586">
        <v>-1.2633319999999999</v>
      </c>
      <c r="BF586">
        <v>-0.91500400000000004</v>
      </c>
      <c r="BG586">
        <v>-0.64538620000000002</v>
      </c>
      <c r="BH586">
        <v>-0.47427409999999998</v>
      </c>
      <c r="BI586">
        <v>-0.2475301</v>
      </c>
      <c r="BJ586">
        <v>0.1006403</v>
      </c>
      <c r="BK586">
        <v>0.1314186</v>
      </c>
      <c r="BL586">
        <v>0.28302169999999999</v>
      </c>
      <c r="BM586">
        <v>0.27689609999999998</v>
      </c>
      <c r="BN586">
        <v>0.22576350000000001</v>
      </c>
      <c r="BO586">
        <v>0.13793230000000001</v>
      </c>
      <c r="BP586">
        <v>6.5181100000000006E-2</v>
      </c>
      <c r="BQ586">
        <v>0.1333038</v>
      </c>
      <c r="BR586">
        <v>0.2410668</v>
      </c>
      <c r="BS586">
        <v>0.40661249999999999</v>
      </c>
      <c r="BT586">
        <v>0.46634759999999997</v>
      </c>
      <c r="BU586">
        <v>0.51229020000000003</v>
      </c>
      <c r="BV586">
        <v>0.56214660000000005</v>
      </c>
      <c r="BW586">
        <v>0.62373590000000001</v>
      </c>
      <c r="BX586">
        <v>0.43185370000000001</v>
      </c>
      <c r="BY586">
        <v>0.25897799999999999</v>
      </c>
      <c r="BZ586">
        <v>7.1687000000000001E-2</v>
      </c>
      <c r="CA586">
        <v>-1.2281930000000001</v>
      </c>
      <c r="CB586">
        <v>-1.4062509999999999</v>
      </c>
      <c r="CC586">
        <v>-1.1728289999999999</v>
      </c>
      <c r="CD586">
        <v>-0.8562592</v>
      </c>
      <c r="CE586">
        <v>-0.59092979999999995</v>
      </c>
      <c r="CF586">
        <v>-0.42247030000000002</v>
      </c>
      <c r="CG586">
        <v>-0.184672</v>
      </c>
      <c r="CH586">
        <v>0.1493843</v>
      </c>
      <c r="CI586">
        <v>0.1704425</v>
      </c>
      <c r="CJ586">
        <v>0.33177640000000003</v>
      </c>
      <c r="CK586">
        <v>0.32777800000000001</v>
      </c>
      <c r="CL586">
        <v>0.2681654</v>
      </c>
      <c r="CM586">
        <v>0.16983419999999999</v>
      </c>
      <c r="CN586">
        <v>9.8063600000000001E-2</v>
      </c>
      <c r="CO586">
        <v>0.1674369</v>
      </c>
      <c r="CP586">
        <v>0.2775937</v>
      </c>
      <c r="CQ586">
        <v>0.45864700000000003</v>
      </c>
      <c r="CR586">
        <v>0.51600000000000001</v>
      </c>
      <c r="CS586">
        <v>0.56581239999999999</v>
      </c>
      <c r="CT586">
        <v>0.62382499999999996</v>
      </c>
      <c r="CU586">
        <v>0.69004739999999998</v>
      </c>
      <c r="CV586">
        <v>0.49396800000000002</v>
      </c>
      <c r="CW586">
        <v>0.30949969999999999</v>
      </c>
      <c r="CX586">
        <v>0.1113997</v>
      </c>
      <c r="CY586">
        <v>-1.1232869999999999</v>
      </c>
      <c r="CZ586">
        <v>-1.2899210000000001</v>
      </c>
      <c r="DA586">
        <v>-1.0823259999999999</v>
      </c>
      <c r="DB586">
        <v>-0.79751439999999996</v>
      </c>
      <c r="DC586">
        <v>-0.53647350000000005</v>
      </c>
      <c r="DD586">
        <v>-0.37066660000000001</v>
      </c>
      <c r="DE586">
        <v>-0.1218139</v>
      </c>
      <c r="DF586">
        <v>0.19812830000000001</v>
      </c>
      <c r="DG586">
        <v>0.2094664</v>
      </c>
      <c r="DH586">
        <v>0.38053110000000001</v>
      </c>
      <c r="DI586">
        <v>0.37866</v>
      </c>
      <c r="DJ586">
        <v>0.31056729999999999</v>
      </c>
      <c r="DK586">
        <v>0.201736</v>
      </c>
      <c r="DL586">
        <v>0.13094620000000001</v>
      </c>
      <c r="DM586">
        <v>0.20157</v>
      </c>
      <c r="DN586">
        <v>0.31412060000000003</v>
      </c>
      <c r="DO586">
        <v>0.51068139999999995</v>
      </c>
      <c r="DP586">
        <v>0.5656523</v>
      </c>
      <c r="DQ586">
        <v>0.61933459999999996</v>
      </c>
      <c r="DR586">
        <v>0.68550339999999998</v>
      </c>
      <c r="DS586">
        <v>0.756359</v>
      </c>
      <c r="DT586">
        <v>0.55608230000000003</v>
      </c>
      <c r="DU586">
        <v>0.36002139999999999</v>
      </c>
      <c r="DV586">
        <v>0.15111250000000001</v>
      </c>
      <c r="DW586">
        <v>-0.97181980000000001</v>
      </c>
      <c r="DX586">
        <v>-1.121958</v>
      </c>
      <c r="DY586">
        <v>-0.95165429999999995</v>
      </c>
      <c r="DZ586">
        <v>-0.71269629999999995</v>
      </c>
      <c r="EA586">
        <v>-0.45784720000000001</v>
      </c>
      <c r="EB586">
        <v>-0.29587020000000003</v>
      </c>
      <c r="EC586">
        <v>-3.1056799999999999E-2</v>
      </c>
      <c r="ED586">
        <v>0.26850689999999999</v>
      </c>
      <c r="EE586">
        <v>0.26581060000000001</v>
      </c>
      <c r="EF586">
        <v>0.45092520000000003</v>
      </c>
      <c r="EG586">
        <v>0.45212540000000001</v>
      </c>
      <c r="EH586">
        <v>0.37178889999999998</v>
      </c>
      <c r="EI586">
        <v>0.2477972</v>
      </c>
      <c r="EJ586">
        <v>0.17842340000000001</v>
      </c>
      <c r="EK586">
        <v>0.25085279999999999</v>
      </c>
      <c r="EL586">
        <v>0.36685970000000001</v>
      </c>
      <c r="EM586">
        <v>0.58581079999999996</v>
      </c>
      <c r="EN586">
        <v>0.63734250000000003</v>
      </c>
      <c r="EO586">
        <v>0.69661220000000001</v>
      </c>
      <c r="EP586">
        <v>0.77455719999999995</v>
      </c>
      <c r="EQ586">
        <v>0.85210229999999998</v>
      </c>
      <c r="ER586">
        <v>0.64576549999999999</v>
      </c>
      <c r="ES586">
        <v>0.43296669999999998</v>
      </c>
      <c r="ET586">
        <v>0.20845140000000001</v>
      </c>
      <c r="EU586">
        <v>46.863300000000002</v>
      </c>
      <c r="EV586">
        <v>46.431789999999999</v>
      </c>
      <c r="EW586">
        <v>46.248609999999999</v>
      </c>
      <c r="EX586">
        <v>45.738590000000002</v>
      </c>
      <c r="EY586">
        <v>45.749229999999997</v>
      </c>
      <c r="EZ586">
        <v>44.752099999999999</v>
      </c>
      <c r="FA586">
        <v>44.8583</v>
      </c>
      <c r="FB586">
        <v>44.971519999999998</v>
      </c>
      <c r="FC586">
        <v>49.364730000000002</v>
      </c>
      <c r="FD586">
        <v>53.489170000000001</v>
      </c>
      <c r="FE586">
        <v>56.434190000000001</v>
      </c>
      <c r="FF586">
        <v>58.70485</v>
      </c>
      <c r="FG586">
        <v>59.70532</v>
      </c>
      <c r="FH586">
        <v>59.721229999999998</v>
      </c>
      <c r="FI586">
        <v>58.568820000000002</v>
      </c>
      <c r="FJ586">
        <v>57.878360000000001</v>
      </c>
      <c r="FK586">
        <v>56.585000000000001</v>
      </c>
      <c r="FL586">
        <v>54.838000000000001</v>
      </c>
      <c r="FM586">
        <v>52.802529999999997</v>
      </c>
      <c r="FN586">
        <v>51.74004</v>
      </c>
      <c r="FO586">
        <v>50.90117</v>
      </c>
      <c r="FP586">
        <v>50.162779999999998</v>
      </c>
      <c r="FQ586">
        <v>48.78781</v>
      </c>
      <c r="FR586">
        <v>48.671810000000001</v>
      </c>
      <c r="FS586">
        <v>0.84708419999999995</v>
      </c>
      <c r="FT586">
        <v>4.6435200000000003E-2</v>
      </c>
      <c r="FU586">
        <v>9.3397400000000005E-2</v>
      </c>
    </row>
    <row r="587" spans="1:177" x14ac:dyDescent="0.3">
      <c r="A587" t="s">
        <v>226</v>
      </c>
      <c r="B587" t="s">
        <v>0</v>
      </c>
      <c r="C587" t="s">
        <v>277</v>
      </c>
      <c r="D587" s="30" t="s">
        <v>233</v>
      </c>
      <c r="E587" t="s">
        <v>221</v>
      </c>
      <c r="F587">
        <v>716</v>
      </c>
      <c r="G587">
        <v>1.0596840000000001</v>
      </c>
      <c r="H587">
        <v>1.156636</v>
      </c>
      <c r="I587">
        <v>1.0829340000000001</v>
      </c>
      <c r="J587">
        <v>1.023374</v>
      </c>
      <c r="K587">
        <v>0.85898759999999996</v>
      </c>
      <c r="L587">
        <v>0.76014910000000002</v>
      </c>
      <c r="M587">
        <v>0.78579829999999995</v>
      </c>
      <c r="N587">
        <v>0.82003839999999995</v>
      </c>
      <c r="O587">
        <v>0.7333037</v>
      </c>
      <c r="P587">
        <v>0.70539949999999996</v>
      </c>
      <c r="Q587">
        <v>0.68988819999999995</v>
      </c>
      <c r="R587">
        <v>0.72173739999999997</v>
      </c>
      <c r="S587">
        <v>0.69212850000000004</v>
      </c>
      <c r="T587">
        <v>0.6496094</v>
      </c>
      <c r="U587">
        <v>0.62430969999999997</v>
      </c>
      <c r="V587">
        <v>0.6499819</v>
      </c>
      <c r="W587">
        <v>0.68598490000000001</v>
      </c>
      <c r="X587">
        <v>0.87157240000000002</v>
      </c>
      <c r="Y587">
        <v>1.0971089999999999</v>
      </c>
      <c r="Z587">
        <v>1.170104</v>
      </c>
      <c r="AA587">
        <v>1.158426</v>
      </c>
      <c r="AB587">
        <v>1.050408</v>
      </c>
      <c r="AC587">
        <v>0.98346940000000005</v>
      </c>
      <c r="AD587">
        <v>0.8495587</v>
      </c>
      <c r="AE587">
        <v>-1.4433659999999999</v>
      </c>
      <c r="AF587">
        <v>-1.2780480000000001</v>
      </c>
      <c r="AG587">
        <v>-0.85745530000000003</v>
      </c>
      <c r="AH587">
        <v>-0.48578779999999999</v>
      </c>
      <c r="AI587">
        <v>-0.29324699999999998</v>
      </c>
      <c r="AJ587">
        <v>-0.18382780000000001</v>
      </c>
      <c r="AK587">
        <v>-8.1561099999999997E-2</v>
      </c>
      <c r="AL587">
        <v>-2.1892999999999999E-3</v>
      </c>
      <c r="AM587">
        <v>-8.0517000000000002E-3</v>
      </c>
      <c r="AN587">
        <v>3.9305699999999999E-2</v>
      </c>
      <c r="AO587">
        <v>4.9125200000000001E-2</v>
      </c>
      <c r="AP587">
        <v>8.6003300000000005E-2</v>
      </c>
      <c r="AQ587">
        <v>7.6967099999999997E-2</v>
      </c>
      <c r="AR587">
        <v>5.2341800000000001E-2</v>
      </c>
      <c r="AS587">
        <v>4.9633999999999998E-2</v>
      </c>
      <c r="AT587">
        <v>6.2997800000000007E-2</v>
      </c>
      <c r="AU587">
        <v>4.9678300000000002E-2</v>
      </c>
      <c r="AV587">
        <v>8.6137699999999998E-2</v>
      </c>
      <c r="AW587">
        <v>0.12508710000000001</v>
      </c>
      <c r="AX587">
        <v>0.14078270000000001</v>
      </c>
      <c r="AY587">
        <v>0.12715689999999999</v>
      </c>
      <c r="AZ587">
        <v>6.6351300000000002E-2</v>
      </c>
      <c r="BA587">
        <v>8.6162299999999997E-2</v>
      </c>
      <c r="BB587">
        <v>1.55908E-2</v>
      </c>
      <c r="BC587">
        <v>-1.1708050000000001</v>
      </c>
      <c r="BD587">
        <v>-1.065496</v>
      </c>
      <c r="BE587">
        <v>-0.7260124</v>
      </c>
      <c r="BF587">
        <v>-0.41290320000000003</v>
      </c>
      <c r="BG587">
        <v>-0.2476941</v>
      </c>
      <c r="BH587">
        <v>-0.15263399999999999</v>
      </c>
      <c r="BI587">
        <v>-5.2791600000000001E-2</v>
      </c>
      <c r="BJ587">
        <v>3.3360099999999997E-2</v>
      </c>
      <c r="BK587">
        <v>3.1952300000000003E-2</v>
      </c>
      <c r="BL587">
        <v>6.1416800000000001E-2</v>
      </c>
      <c r="BM587">
        <v>7.6379000000000002E-2</v>
      </c>
      <c r="BN587">
        <v>0.12230009999999999</v>
      </c>
      <c r="BO587">
        <v>0.1123666</v>
      </c>
      <c r="BP587">
        <v>8.3554000000000003E-2</v>
      </c>
      <c r="BQ587">
        <v>7.7886499999999997E-2</v>
      </c>
      <c r="BR587">
        <v>9.30753E-2</v>
      </c>
      <c r="BS587">
        <v>8.80967E-2</v>
      </c>
      <c r="BT587">
        <v>0.13719319999999999</v>
      </c>
      <c r="BU587">
        <v>0.19712109999999999</v>
      </c>
      <c r="BV587">
        <v>0.2306733</v>
      </c>
      <c r="BW587">
        <v>0.2264051</v>
      </c>
      <c r="BX587">
        <v>0.13844200000000001</v>
      </c>
      <c r="BY587">
        <v>0.1393884</v>
      </c>
      <c r="BZ587">
        <v>6.6135200000000005E-2</v>
      </c>
      <c r="CA587">
        <v>-0.98203050000000003</v>
      </c>
      <c r="CB587">
        <v>-0.91828319999999997</v>
      </c>
      <c r="CC587">
        <v>-0.63497550000000003</v>
      </c>
      <c r="CD587">
        <v>-0.36242360000000001</v>
      </c>
      <c r="CE587">
        <v>-0.21614439999999999</v>
      </c>
      <c r="CF587">
        <v>-0.13102920000000001</v>
      </c>
      <c r="CG587">
        <v>-3.2865900000000003E-2</v>
      </c>
      <c r="CH587">
        <v>5.7981600000000001E-2</v>
      </c>
      <c r="CI587">
        <v>5.9658900000000001E-2</v>
      </c>
      <c r="CJ587">
        <v>7.6730800000000002E-2</v>
      </c>
      <c r="CK587">
        <v>9.5254900000000003E-2</v>
      </c>
      <c r="CL587">
        <v>0.14743909999999999</v>
      </c>
      <c r="CM587">
        <v>0.13688420000000001</v>
      </c>
      <c r="CN587">
        <v>0.1051715</v>
      </c>
      <c r="CO587">
        <v>9.7453999999999999E-2</v>
      </c>
      <c r="CP587">
        <v>0.1139068</v>
      </c>
      <c r="CQ587">
        <v>0.11470519999999999</v>
      </c>
      <c r="CR587">
        <v>0.17255409999999999</v>
      </c>
      <c r="CS587">
        <v>0.2470116</v>
      </c>
      <c r="CT587">
        <v>0.2929312</v>
      </c>
      <c r="CU587">
        <v>0.29514410000000002</v>
      </c>
      <c r="CV587">
        <v>0.18837190000000001</v>
      </c>
      <c r="CW587">
        <v>0.17625260000000001</v>
      </c>
      <c r="CX587">
        <v>0.1011422</v>
      </c>
      <c r="CY587">
        <v>-0.79325579999999996</v>
      </c>
      <c r="CZ587">
        <v>-0.77107049999999999</v>
      </c>
      <c r="DA587">
        <v>-0.54393860000000005</v>
      </c>
      <c r="DB587">
        <v>-0.311944</v>
      </c>
      <c r="DC587">
        <v>-0.1845946</v>
      </c>
      <c r="DD587">
        <v>-0.1094244</v>
      </c>
      <c r="DE587">
        <v>-1.29403E-2</v>
      </c>
      <c r="DF587">
        <v>8.2602999999999996E-2</v>
      </c>
      <c r="DG587">
        <v>8.7365600000000002E-2</v>
      </c>
      <c r="DH587">
        <v>9.2044899999999999E-2</v>
      </c>
      <c r="DI587">
        <v>0.1141307</v>
      </c>
      <c r="DJ587">
        <v>0.17257810000000001</v>
      </c>
      <c r="DK587">
        <v>0.16140170000000001</v>
      </c>
      <c r="DL587">
        <v>0.12678900000000001</v>
      </c>
      <c r="DM587">
        <v>0.1170216</v>
      </c>
      <c r="DN587">
        <v>0.13473840000000001</v>
      </c>
      <c r="DO587">
        <v>0.14131369999999999</v>
      </c>
      <c r="DP587">
        <v>0.20791499999999999</v>
      </c>
      <c r="DQ587">
        <v>0.2969021</v>
      </c>
      <c r="DR587">
        <v>0.35518909999999998</v>
      </c>
      <c r="DS587">
        <v>0.36388300000000001</v>
      </c>
      <c r="DT587">
        <v>0.23830170000000001</v>
      </c>
      <c r="DU587">
        <v>0.2131169</v>
      </c>
      <c r="DV587">
        <v>0.1361491</v>
      </c>
      <c r="DW587">
        <v>-0.52069520000000002</v>
      </c>
      <c r="DX587">
        <v>-0.55851879999999998</v>
      </c>
      <c r="DY587">
        <v>-0.41249570000000002</v>
      </c>
      <c r="DZ587">
        <v>-0.23905950000000001</v>
      </c>
      <c r="EA587">
        <v>-0.13904169999999999</v>
      </c>
      <c r="EB587">
        <v>-7.8230499999999994E-2</v>
      </c>
      <c r="EC587">
        <v>1.5829200000000002E-2</v>
      </c>
      <c r="ED587">
        <v>0.1181524</v>
      </c>
      <c r="EE587">
        <v>0.1273695</v>
      </c>
      <c r="EF587">
        <v>0.11415599999999999</v>
      </c>
      <c r="EG587">
        <v>0.1413845</v>
      </c>
      <c r="EH587">
        <v>0.2088749</v>
      </c>
      <c r="EI587">
        <v>0.19680120000000001</v>
      </c>
      <c r="EJ587">
        <v>0.15800130000000001</v>
      </c>
      <c r="EK587">
        <v>0.14527409999999999</v>
      </c>
      <c r="EL587">
        <v>0.16481580000000001</v>
      </c>
      <c r="EM587">
        <v>0.17973220000000001</v>
      </c>
      <c r="EN587">
        <v>0.25897049999999999</v>
      </c>
      <c r="EO587">
        <v>0.36893609999999999</v>
      </c>
      <c r="EP587">
        <v>0.44507960000000002</v>
      </c>
      <c r="EQ587">
        <v>0.46313120000000002</v>
      </c>
      <c r="ER587">
        <v>0.31039240000000001</v>
      </c>
      <c r="ES587">
        <v>0.266343</v>
      </c>
      <c r="ET587">
        <v>0.18669359999999999</v>
      </c>
      <c r="EU587">
        <v>41.785640000000001</v>
      </c>
      <c r="EV587">
        <v>41.343170000000001</v>
      </c>
      <c r="EW587">
        <v>40.712049999999998</v>
      </c>
      <c r="EX587">
        <v>40.359349999999999</v>
      </c>
      <c r="EY587">
        <v>39.680349999999997</v>
      </c>
      <c r="EZ587">
        <v>39.199109999999997</v>
      </c>
      <c r="FA587">
        <v>39.07873</v>
      </c>
      <c r="FB587">
        <v>39.199440000000003</v>
      </c>
      <c r="FC587">
        <v>43.225830000000002</v>
      </c>
      <c r="FD587">
        <v>49.026890000000002</v>
      </c>
      <c r="FE587">
        <v>53.350160000000002</v>
      </c>
      <c r="FF587">
        <v>54.868499999999997</v>
      </c>
      <c r="FG587">
        <v>56.185699999999997</v>
      </c>
      <c r="FH587">
        <v>57.04645</v>
      </c>
      <c r="FI587">
        <v>56.911659999999998</v>
      </c>
      <c r="FJ587">
        <v>55.914859999999997</v>
      </c>
      <c r="FK587">
        <v>54.428049999999999</v>
      </c>
      <c r="FL587">
        <v>52.728990000000003</v>
      </c>
      <c r="FM587">
        <v>48.908790000000003</v>
      </c>
      <c r="FN587">
        <v>47.000929999999997</v>
      </c>
      <c r="FO587">
        <v>45.614849999999997</v>
      </c>
      <c r="FP587">
        <v>44.505600000000001</v>
      </c>
      <c r="FQ587">
        <v>43.45966</v>
      </c>
      <c r="FR587">
        <v>42.967460000000003</v>
      </c>
      <c r="FS587">
        <v>0.66429990000000005</v>
      </c>
      <c r="FT587">
        <v>2.8792499999999999E-2</v>
      </c>
      <c r="FU587">
        <v>8.6853700000000006E-2</v>
      </c>
    </row>
    <row r="588" spans="1:177" x14ac:dyDescent="0.3">
      <c r="A588" t="s">
        <v>226</v>
      </c>
      <c r="B588" t="s">
        <v>0</v>
      </c>
      <c r="C588" t="s">
        <v>277</v>
      </c>
      <c r="D588" s="30" t="s">
        <v>234</v>
      </c>
      <c r="E588" t="s">
        <v>219</v>
      </c>
      <c r="F588">
        <v>2193</v>
      </c>
      <c r="G588">
        <v>4.3368120000000001</v>
      </c>
      <c r="H588">
        <v>4.2320310000000001</v>
      </c>
      <c r="I588">
        <v>3.628371</v>
      </c>
      <c r="J588">
        <v>3.094471</v>
      </c>
      <c r="K588">
        <v>2.548092</v>
      </c>
      <c r="L588">
        <v>2.1765490000000001</v>
      </c>
      <c r="M588">
        <v>2.2207509999999999</v>
      </c>
      <c r="N588">
        <v>2.5122149999999999</v>
      </c>
      <c r="O588">
        <v>2.3098589999999999</v>
      </c>
      <c r="P588">
        <v>2.3380990000000001</v>
      </c>
      <c r="Q588">
        <v>2.3005170000000001</v>
      </c>
      <c r="R588">
        <v>2.2317209999999998</v>
      </c>
      <c r="S588">
        <v>2.1016560000000002</v>
      </c>
      <c r="T588">
        <v>1.966653</v>
      </c>
      <c r="U588">
        <v>1.94923</v>
      </c>
      <c r="V588">
        <v>2.074589</v>
      </c>
      <c r="W588">
        <v>2.3782640000000002</v>
      </c>
      <c r="X588">
        <v>3.0816400000000002</v>
      </c>
      <c r="Y588">
        <v>3.5310700000000002</v>
      </c>
      <c r="Z588">
        <v>3.6269990000000001</v>
      </c>
      <c r="AA588">
        <v>3.6299579999999998</v>
      </c>
      <c r="AB588">
        <v>3.3290839999999999</v>
      </c>
      <c r="AC588">
        <v>2.9244819999999998</v>
      </c>
      <c r="AD588">
        <v>2.4591780000000001</v>
      </c>
      <c r="AE588">
        <v>-2.2628300000000001</v>
      </c>
      <c r="AF588">
        <v>-2.2925770000000001</v>
      </c>
      <c r="AG588">
        <v>-1.7540610000000001</v>
      </c>
      <c r="AH588">
        <v>-1.157843</v>
      </c>
      <c r="AI588">
        <v>-0.7983555</v>
      </c>
      <c r="AJ588">
        <v>-0.57328210000000002</v>
      </c>
      <c r="AK588">
        <v>-0.31661610000000001</v>
      </c>
      <c r="AL588">
        <v>5.4898000000000002E-2</v>
      </c>
      <c r="AM588">
        <v>9.4684199999999996E-2</v>
      </c>
      <c r="AN588">
        <v>0.2359407</v>
      </c>
      <c r="AO588">
        <v>0.24648020000000001</v>
      </c>
      <c r="AP588">
        <v>0.25021280000000001</v>
      </c>
      <c r="AQ588">
        <v>0.17386589999999999</v>
      </c>
      <c r="AR588">
        <v>8.6703000000000002E-2</v>
      </c>
      <c r="AS588">
        <v>0.13715859999999999</v>
      </c>
      <c r="AT588">
        <v>0.23631859999999999</v>
      </c>
      <c r="AU588">
        <v>0.3671044</v>
      </c>
      <c r="AV588">
        <v>0.4899039</v>
      </c>
      <c r="AW588">
        <v>0.5389391</v>
      </c>
      <c r="AX588">
        <v>0.58469930000000003</v>
      </c>
      <c r="AY588">
        <v>0.62426809999999999</v>
      </c>
      <c r="AZ588">
        <v>0.40993600000000002</v>
      </c>
      <c r="BA588">
        <v>0.2773138</v>
      </c>
      <c r="BB588">
        <v>6.5031900000000004E-2</v>
      </c>
      <c r="BC588">
        <v>-2.0019459999999998</v>
      </c>
      <c r="BD588">
        <v>-2.0640990000000001</v>
      </c>
      <c r="BE588">
        <v>-1.5965</v>
      </c>
      <c r="BF588">
        <v>-1.062746</v>
      </c>
      <c r="BG588">
        <v>-0.72001680000000001</v>
      </c>
      <c r="BH588">
        <v>-0.50260389999999999</v>
      </c>
      <c r="BI588">
        <v>-0.23367089999999999</v>
      </c>
      <c r="BJ588">
        <v>0.12227830000000001</v>
      </c>
      <c r="BK588">
        <v>0.15315809999999999</v>
      </c>
      <c r="BL588">
        <v>0.29984460000000002</v>
      </c>
      <c r="BM588">
        <v>0.31472430000000001</v>
      </c>
      <c r="BN588">
        <v>0.31174079999999998</v>
      </c>
      <c r="BO588">
        <v>0.22380269999999999</v>
      </c>
      <c r="BP588">
        <v>0.1355674</v>
      </c>
      <c r="BQ588">
        <v>0.1860549</v>
      </c>
      <c r="BR588">
        <v>0.28888170000000002</v>
      </c>
      <c r="BS588">
        <v>0.4406639</v>
      </c>
      <c r="BT588">
        <v>0.56554590000000005</v>
      </c>
      <c r="BU588">
        <v>0.62850629999999996</v>
      </c>
      <c r="BV588">
        <v>0.69137079999999995</v>
      </c>
      <c r="BW588">
        <v>0.74015839999999999</v>
      </c>
      <c r="BX588">
        <v>0.50750430000000002</v>
      </c>
      <c r="BY588">
        <v>0.35430640000000002</v>
      </c>
      <c r="BZ588">
        <v>0.13004170000000001</v>
      </c>
      <c r="CA588">
        <v>-1.821259</v>
      </c>
      <c r="CB588">
        <v>-1.9058550000000001</v>
      </c>
      <c r="CC588">
        <v>-1.487374</v>
      </c>
      <c r="CD588">
        <v>-0.99688149999999998</v>
      </c>
      <c r="CE588">
        <v>-0.66575969999999995</v>
      </c>
      <c r="CF588">
        <v>-0.45365240000000001</v>
      </c>
      <c r="CG588">
        <v>-0.1762233</v>
      </c>
      <c r="CH588">
        <v>0.1689457</v>
      </c>
      <c r="CI588">
        <v>0.19365689999999999</v>
      </c>
      <c r="CJ588">
        <v>0.34410429999999997</v>
      </c>
      <c r="CK588">
        <v>0.36198999999999998</v>
      </c>
      <c r="CL588">
        <v>0.35435489999999997</v>
      </c>
      <c r="CM588">
        <v>0.25838879999999997</v>
      </c>
      <c r="CN588">
        <v>0.1694107</v>
      </c>
      <c r="CO588">
        <v>0.21992030000000001</v>
      </c>
      <c r="CP588">
        <v>0.32528679999999999</v>
      </c>
      <c r="CQ588">
        <v>0.49161100000000002</v>
      </c>
      <c r="CR588">
        <v>0.61793520000000002</v>
      </c>
      <c r="CS588">
        <v>0.6905403</v>
      </c>
      <c r="CT588">
        <v>0.76525109999999996</v>
      </c>
      <c r="CU588">
        <v>0.82042369999999998</v>
      </c>
      <c r="CV588">
        <v>0.57507989999999998</v>
      </c>
      <c r="CW588">
        <v>0.40763129999999997</v>
      </c>
      <c r="CX588">
        <v>0.17506730000000001</v>
      </c>
      <c r="CY588">
        <v>-1.6405719999999999</v>
      </c>
      <c r="CZ588">
        <v>-1.747611</v>
      </c>
      <c r="DA588">
        <v>-1.3782490000000001</v>
      </c>
      <c r="DB588">
        <v>-0.93101750000000005</v>
      </c>
      <c r="DC588">
        <v>-0.61150249999999995</v>
      </c>
      <c r="DD588">
        <v>-0.40470080000000003</v>
      </c>
      <c r="DE588">
        <v>-0.1187757</v>
      </c>
      <c r="DF588">
        <v>0.2156131</v>
      </c>
      <c r="DG588">
        <v>0.2341558</v>
      </c>
      <c r="DH588">
        <v>0.38836399999999999</v>
      </c>
      <c r="DI588">
        <v>0.4092557</v>
      </c>
      <c r="DJ588">
        <v>0.39696900000000002</v>
      </c>
      <c r="DK588">
        <v>0.29297489999999998</v>
      </c>
      <c r="DL588">
        <v>0.20325399999999999</v>
      </c>
      <c r="DM588">
        <v>0.2537857</v>
      </c>
      <c r="DN588">
        <v>0.36169190000000001</v>
      </c>
      <c r="DO588">
        <v>0.54255810000000004</v>
      </c>
      <c r="DP588">
        <v>0.67032449999999999</v>
      </c>
      <c r="DQ588">
        <v>0.75257419999999997</v>
      </c>
      <c r="DR588">
        <v>0.83913139999999997</v>
      </c>
      <c r="DS588">
        <v>0.90068899999999996</v>
      </c>
      <c r="DT588">
        <v>0.64265539999999999</v>
      </c>
      <c r="DU588">
        <v>0.46095619999999998</v>
      </c>
      <c r="DV588">
        <v>0.22009290000000001</v>
      </c>
      <c r="DW588">
        <v>-1.3796889999999999</v>
      </c>
      <c r="DX588">
        <v>-1.5191330000000001</v>
      </c>
      <c r="DY588">
        <v>-1.220688</v>
      </c>
      <c r="DZ588">
        <v>-0.83592029999999995</v>
      </c>
      <c r="EA588">
        <v>-0.53316379999999997</v>
      </c>
      <c r="EB588">
        <v>-0.3340226</v>
      </c>
      <c r="EC588">
        <v>-3.5830500000000001E-2</v>
      </c>
      <c r="ED588">
        <v>0.28299350000000001</v>
      </c>
      <c r="EE588">
        <v>0.29262969999999999</v>
      </c>
      <c r="EF588">
        <v>0.4522679</v>
      </c>
      <c r="EG588">
        <v>0.47749979999999997</v>
      </c>
      <c r="EH588">
        <v>0.45849699999999999</v>
      </c>
      <c r="EI588">
        <v>0.34291179999999999</v>
      </c>
      <c r="EJ588">
        <v>0.25211830000000002</v>
      </c>
      <c r="EK588">
        <v>0.30268200000000001</v>
      </c>
      <c r="EL588">
        <v>0.41425509999999999</v>
      </c>
      <c r="EM588">
        <v>0.61611769999999999</v>
      </c>
      <c r="EN588">
        <v>0.74596640000000003</v>
      </c>
      <c r="EO588">
        <v>0.84214140000000004</v>
      </c>
      <c r="EP588">
        <v>0.9458029</v>
      </c>
      <c r="EQ588">
        <v>1.0165789999999999</v>
      </c>
      <c r="ER588">
        <v>0.74022370000000004</v>
      </c>
      <c r="ES588">
        <v>0.5379488</v>
      </c>
      <c r="ET588">
        <v>0.28510269999999999</v>
      </c>
      <c r="EU588">
        <v>48.973909999999997</v>
      </c>
      <c r="EV588">
        <v>48.534790000000001</v>
      </c>
      <c r="EW588">
        <v>48.03342</v>
      </c>
      <c r="EX588">
        <v>47.845300000000002</v>
      </c>
      <c r="EY588">
        <v>47.354419999999998</v>
      </c>
      <c r="EZ588">
        <v>47.477649999999997</v>
      </c>
      <c r="FA588">
        <v>46.706490000000002</v>
      </c>
      <c r="FB588">
        <v>46.624009999999998</v>
      </c>
      <c r="FC588">
        <v>50.5901</v>
      </c>
      <c r="FD588">
        <v>55.97186</v>
      </c>
      <c r="FE588">
        <v>59.702579999999998</v>
      </c>
      <c r="FF588">
        <v>62.055700000000002</v>
      </c>
      <c r="FG588">
        <v>63.606969999999997</v>
      </c>
      <c r="FH588">
        <v>63.937559999999998</v>
      </c>
      <c r="FI588">
        <v>63.573950000000004</v>
      </c>
      <c r="FJ588">
        <v>62.574649999999998</v>
      </c>
      <c r="FK588">
        <v>61.220089999999999</v>
      </c>
      <c r="FL588">
        <v>57.922229999999999</v>
      </c>
      <c r="FM588">
        <v>55.470500000000001</v>
      </c>
      <c r="FN588">
        <v>53.974829999999997</v>
      </c>
      <c r="FO588">
        <v>52.545459999999999</v>
      </c>
      <c r="FP588">
        <v>51.902979999999999</v>
      </c>
      <c r="FQ588">
        <v>50.768599999999999</v>
      </c>
      <c r="FR588">
        <v>50.078890000000001</v>
      </c>
      <c r="FS588">
        <v>0.92349420000000004</v>
      </c>
      <c r="FT588">
        <v>4.6878599999999999E-2</v>
      </c>
      <c r="FU588">
        <v>0.1082084</v>
      </c>
    </row>
    <row r="589" spans="1:177" x14ac:dyDescent="0.3">
      <c r="A589" t="s">
        <v>226</v>
      </c>
      <c r="B589" t="s">
        <v>0</v>
      </c>
      <c r="C589" t="s">
        <v>277</v>
      </c>
      <c r="D589" s="30" t="s">
        <v>234</v>
      </c>
      <c r="E589" t="s">
        <v>220</v>
      </c>
      <c r="F589">
        <v>1561</v>
      </c>
      <c r="G589">
        <v>3.3954360000000001</v>
      </c>
      <c r="H589">
        <v>3.2452000000000001</v>
      </c>
      <c r="I589">
        <v>2.6975530000000001</v>
      </c>
      <c r="J589">
        <v>2.2238579999999999</v>
      </c>
      <c r="K589">
        <v>1.8048949999999999</v>
      </c>
      <c r="L589">
        <v>1.523042</v>
      </c>
      <c r="M589">
        <v>1.559939</v>
      </c>
      <c r="N589">
        <v>1.8037209999999999</v>
      </c>
      <c r="O589">
        <v>1.6593530000000001</v>
      </c>
      <c r="P589">
        <v>1.7253989999999999</v>
      </c>
      <c r="Q589">
        <v>1.688177</v>
      </c>
      <c r="R589">
        <v>1.6035189999999999</v>
      </c>
      <c r="S589">
        <v>1.495951</v>
      </c>
      <c r="T589">
        <v>1.407332</v>
      </c>
      <c r="U589">
        <v>1.41201</v>
      </c>
      <c r="V589">
        <v>1.5135050000000001</v>
      </c>
      <c r="W589">
        <v>1.776262</v>
      </c>
      <c r="X589">
        <v>2.2881269999999998</v>
      </c>
      <c r="Y589">
        <v>2.5872269999999999</v>
      </c>
      <c r="Z589">
        <v>2.6343869999999998</v>
      </c>
      <c r="AA589">
        <v>2.6278790000000001</v>
      </c>
      <c r="AB589">
        <v>2.3947039999999999</v>
      </c>
      <c r="AC589">
        <v>2.0443159999999998</v>
      </c>
      <c r="AD589">
        <v>1.7115009999999999</v>
      </c>
      <c r="AE589">
        <v>-1.2276579999999999</v>
      </c>
      <c r="AF589">
        <v>-1.397219</v>
      </c>
      <c r="AG589">
        <v>-1.144784</v>
      </c>
      <c r="AH589">
        <v>-0.8116951</v>
      </c>
      <c r="AI589">
        <v>-0.58877559999999995</v>
      </c>
      <c r="AJ589">
        <v>-0.443407</v>
      </c>
      <c r="AK589">
        <v>-0.27567399999999997</v>
      </c>
      <c r="AL589">
        <v>1.8921299999999999E-2</v>
      </c>
      <c r="AM589">
        <v>5.8486000000000003E-2</v>
      </c>
      <c r="AN589">
        <v>0.1763015</v>
      </c>
      <c r="AO589">
        <v>0.17030619999999999</v>
      </c>
      <c r="AP589">
        <v>0.13709250000000001</v>
      </c>
      <c r="AQ589">
        <v>7.5824100000000005E-2</v>
      </c>
      <c r="AR589">
        <v>1.37932E-2</v>
      </c>
      <c r="AS589">
        <v>6.8393599999999999E-2</v>
      </c>
      <c r="AT589">
        <v>0.1541874</v>
      </c>
      <c r="AU589">
        <v>0.2825491</v>
      </c>
      <c r="AV589">
        <v>0.35933920000000003</v>
      </c>
      <c r="AW589">
        <v>0.36757919999999999</v>
      </c>
      <c r="AX589">
        <v>0.39120969999999999</v>
      </c>
      <c r="AY589">
        <v>0.43204900000000002</v>
      </c>
      <c r="AZ589">
        <v>0.2811768</v>
      </c>
      <c r="BA589">
        <v>0.15028559999999999</v>
      </c>
      <c r="BB589">
        <v>8.1744999999999995E-3</v>
      </c>
      <c r="BC589">
        <v>-1.098597</v>
      </c>
      <c r="BD589">
        <v>-1.2541020000000001</v>
      </c>
      <c r="BE589">
        <v>-1.033442</v>
      </c>
      <c r="BF589">
        <v>-0.73942370000000002</v>
      </c>
      <c r="BG589">
        <v>-0.52178020000000003</v>
      </c>
      <c r="BH589">
        <v>-0.37967489999999998</v>
      </c>
      <c r="BI589">
        <v>-0.1983422</v>
      </c>
      <c r="BJ589">
        <v>7.8889100000000004E-2</v>
      </c>
      <c r="BK589">
        <v>0.10649550000000001</v>
      </c>
      <c r="BL589">
        <v>0.23628250000000001</v>
      </c>
      <c r="BM589">
        <v>0.23290420000000001</v>
      </c>
      <c r="BN589">
        <v>0.18925790000000001</v>
      </c>
      <c r="BO589">
        <v>0.1150717</v>
      </c>
      <c r="BP589">
        <v>5.4247299999999998E-2</v>
      </c>
      <c r="BQ589">
        <v>0.1103862</v>
      </c>
      <c r="BR589">
        <v>0.199125</v>
      </c>
      <c r="BS589">
        <v>0.34656490000000001</v>
      </c>
      <c r="BT589">
        <v>0.42042459999999998</v>
      </c>
      <c r="BU589">
        <v>0.43342550000000002</v>
      </c>
      <c r="BV589">
        <v>0.46709010000000001</v>
      </c>
      <c r="BW589">
        <v>0.51362940000000001</v>
      </c>
      <c r="BX589">
        <v>0.35759350000000001</v>
      </c>
      <c r="BY589">
        <v>0.2124404</v>
      </c>
      <c r="BZ589">
        <v>5.7031499999999999E-2</v>
      </c>
      <c r="CA589">
        <v>-1.009209</v>
      </c>
      <c r="CB589">
        <v>-1.1549799999999999</v>
      </c>
      <c r="CC589">
        <v>-0.95632709999999999</v>
      </c>
      <c r="CD589">
        <v>-0.6893688</v>
      </c>
      <c r="CE589">
        <v>-0.47537940000000001</v>
      </c>
      <c r="CF589">
        <v>-0.33553430000000001</v>
      </c>
      <c r="CG589">
        <v>-0.14478250000000001</v>
      </c>
      <c r="CH589">
        <v>0.1204226</v>
      </c>
      <c r="CI589">
        <v>0.1397467</v>
      </c>
      <c r="CJ589">
        <v>0.27782509999999999</v>
      </c>
      <c r="CK589">
        <v>0.27625939999999999</v>
      </c>
      <c r="CL589">
        <v>0.22538749999999999</v>
      </c>
      <c r="CM589">
        <v>0.1422544</v>
      </c>
      <c r="CN589">
        <v>8.2265699999999997E-2</v>
      </c>
      <c r="CO589">
        <v>0.13947010000000001</v>
      </c>
      <c r="CP589">
        <v>0.2302486</v>
      </c>
      <c r="CQ589">
        <v>0.39090209999999997</v>
      </c>
      <c r="CR589">
        <v>0.46273199999999998</v>
      </c>
      <c r="CS589">
        <v>0.47903040000000002</v>
      </c>
      <c r="CT589">
        <v>0.51964469999999996</v>
      </c>
      <c r="CU589">
        <v>0.57013179999999997</v>
      </c>
      <c r="CV589">
        <v>0.41051959999999998</v>
      </c>
      <c r="CW589">
        <v>0.25548860000000001</v>
      </c>
      <c r="CX589">
        <v>9.0869699999999998E-2</v>
      </c>
      <c r="CY589">
        <v>-0.91982140000000001</v>
      </c>
      <c r="CZ589">
        <v>-1.055858</v>
      </c>
      <c r="DA589">
        <v>-0.87921199999999999</v>
      </c>
      <c r="DB589">
        <v>-0.63931389999999999</v>
      </c>
      <c r="DC589">
        <v>-0.42897849999999998</v>
      </c>
      <c r="DD589">
        <v>-0.29139369999999998</v>
      </c>
      <c r="DE589">
        <v>-9.1222700000000004E-2</v>
      </c>
      <c r="DF589">
        <v>0.16195609999999999</v>
      </c>
      <c r="DG589">
        <v>0.17299800000000001</v>
      </c>
      <c r="DH589">
        <v>0.31936779999999998</v>
      </c>
      <c r="DI589">
        <v>0.31961460000000003</v>
      </c>
      <c r="DJ589">
        <v>0.261517</v>
      </c>
      <c r="DK589">
        <v>0.16943720000000001</v>
      </c>
      <c r="DL589">
        <v>0.1102841</v>
      </c>
      <c r="DM589">
        <v>0.16855410000000001</v>
      </c>
      <c r="DN589">
        <v>0.2613722</v>
      </c>
      <c r="DO589">
        <v>0.4352393</v>
      </c>
      <c r="DP589">
        <v>0.50503949999999997</v>
      </c>
      <c r="DQ589">
        <v>0.52463530000000003</v>
      </c>
      <c r="DR589">
        <v>0.57219920000000002</v>
      </c>
      <c r="DS589">
        <v>0.62663409999999997</v>
      </c>
      <c r="DT589">
        <v>0.46344560000000001</v>
      </c>
      <c r="DU589">
        <v>0.29853679999999999</v>
      </c>
      <c r="DV589">
        <v>0.124708</v>
      </c>
      <c r="DW589">
        <v>-0.79075989999999996</v>
      </c>
      <c r="DX589">
        <v>-0.91274080000000002</v>
      </c>
      <c r="DY589">
        <v>-0.76787000000000005</v>
      </c>
      <c r="DZ589">
        <v>-0.5670425</v>
      </c>
      <c r="EA589">
        <v>-0.3619831</v>
      </c>
      <c r="EB589">
        <v>-0.22766159999999999</v>
      </c>
      <c r="EC589">
        <v>-1.3890899999999999E-2</v>
      </c>
      <c r="ED589">
        <v>0.2219238</v>
      </c>
      <c r="EE589">
        <v>0.2210075</v>
      </c>
      <c r="EF589">
        <v>0.37934879999999999</v>
      </c>
      <c r="EG589">
        <v>0.38221260000000001</v>
      </c>
      <c r="EH589">
        <v>0.31368239999999997</v>
      </c>
      <c r="EI589">
        <v>0.2086847</v>
      </c>
      <c r="EJ589">
        <v>0.15073819999999999</v>
      </c>
      <c r="EK589">
        <v>0.2105466</v>
      </c>
      <c r="EL589">
        <v>0.30630980000000002</v>
      </c>
      <c r="EM589">
        <v>0.49925520000000001</v>
      </c>
      <c r="EN589">
        <v>0.56612490000000004</v>
      </c>
      <c r="EO589">
        <v>0.59048149999999999</v>
      </c>
      <c r="EP589">
        <v>0.64807970000000004</v>
      </c>
      <c r="EQ589">
        <v>0.70821460000000003</v>
      </c>
      <c r="ER589">
        <v>0.53986239999999996</v>
      </c>
      <c r="ES589">
        <v>0.3606916</v>
      </c>
      <c r="ET589">
        <v>0.173565</v>
      </c>
      <c r="EU589">
        <v>50.689210000000003</v>
      </c>
      <c r="EV589">
        <v>50.321480000000001</v>
      </c>
      <c r="EW589">
        <v>49.577770000000001</v>
      </c>
      <c r="EX589">
        <v>49.859490000000001</v>
      </c>
      <c r="EY589">
        <v>49.346760000000003</v>
      </c>
      <c r="EZ589">
        <v>49.726080000000003</v>
      </c>
      <c r="FA589">
        <v>48.687519999999999</v>
      </c>
      <c r="FB589">
        <v>48.658169999999998</v>
      </c>
      <c r="FC589">
        <v>52.125579999999999</v>
      </c>
      <c r="FD589">
        <v>56.828690000000002</v>
      </c>
      <c r="FE589">
        <v>60.27899</v>
      </c>
      <c r="FF589">
        <v>62.601190000000003</v>
      </c>
      <c r="FG589">
        <v>64.135310000000004</v>
      </c>
      <c r="FH589">
        <v>64.31062</v>
      </c>
      <c r="FI589">
        <v>63.841479999999997</v>
      </c>
      <c r="FJ589">
        <v>62.857250000000001</v>
      </c>
      <c r="FK589">
        <v>61.387120000000003</v>
      </c>
      <c r="FL589">
        <v>58.872390000000003</v>
      </c>
      <c r="FM589">
        <v>57.010280000000002</v>
      </c>
      <c r="FN589">
        <v>55.955849999999998</v>
      </c>
      <c r="FO589">
        <v>54.11309</v>
      </c>
      <c r="FP589">
        <v>53.73901</v>
      </c>
      <c r="FQ589">
        <v>52.549289999999999</v>
      </c>
      <c r="FR589">
        <v>51.747779999999999</v>
      </c>
      <c r="FS589">
        <v>0.7217787</v>
      </c>
      <c r="FT589">
        <v>3.9566200000000003E-2</v>
      </c>
      <c r="FU589">
        <v>7.9581499999999999E-2</v>
      </c>
    </row>
    <row r="590" spans="1:177" x14ac:dyDescent="0.3">
      <c r="A590" t="s">
        <v>226</v>
      </c>
      <c r="B590" t="s">
        <v>0</v>
      </c>
      <c r="C590" t="s">
        <v>277</v>
      </c>
      <c r="D590" s="30" t="s">
        <v>234</v>
      </c>
      <c r="E590" t="s">
        <v>221</v>
      </c>
      <c r="F590">
        <v>632</v>
      </c>
      <c r="G590">
        <v>0.92679069999999997</v>
      </c>
      <c r="H590">
        <v>0.99681260000000005</v>
      </c>
      <c r="I590">
        <v>0.93164559999999996</v>
      </c>
      <c r="J590">
        <v>0.86933749999999999</v>
      </c>
      <c r="K590">
        <v>0.73516360000000003</v>
      </c>
      <c r="L590">
        <v>0.64692170000000004</v>
      </c>
      <c r="M590">
        <v>0.65238130000000005</v>
      </c>
      <c r="N590">
        <v>0.70050889999999999</v>
      </c>
      <c r="O590">
        <v>0.6266891</v>
      </c>
      <c r="P590">
        <v>0.60643239999999998</v>
      </c>
      <c r="Q590">
        <v>0.60869569999999995</v>
      </c>
      <c r="R590">
        <v>0.62124199999999996</v>
      </c>
      <c r="S590">
        <v>0.60690949999999999</v>
      </c>
      <c r="T590">
        <v>0.56691100000000005</v>
      </c>
      <c r="U590">
        <v>0.55598210000000003</v>
      </c>
      <c r="V590">
        <v>0.57972710000000005</v>
      </c>
      <c r="W590">
        <v>0.60867729999999998</v>
      </c>
      <c r="X590">
        <v>0.80094869999999996</v>
      </c>
      <c r="Y590">
        <v>0.95693930000000005</v>
      </c>
      <c r="Z590">
        <v>1.010507</v>
      </c>
      <c r="AA590">
        <v>1.013277</v>
      </c>
      <c r="AB590">
        <v>0.92781449999999999</v>
      </c>
      <c r="AC590">
        <v>0.86546190000000001</v>
      </c>
      <c r="AD590">
        <v>0.73640000000000005</v>
      </c>
      <c r="AE590">
        <v>-1.266087</v>
      </c>
      <c r="AF590">
        <v>-1.1089519999999999</v>
      </c>
      <c r="AG590">
        <v>-0.74264660000000005</v>
      </c>
      <c r="AH590">
        <v>-0.41676360000000001</v>
      </c>
      <c r="AI590">
        <v>-0.25304409999999999</v>
      </c>
      <c r="AJ590">
        <v>-0.15811620000000001</v>
      </c>
      <c r="AK590">
        <v>-7.02681E-2</v>
      </c>
      <c r="AL590">
        <v>-3.5815999999999999E-3</v>
      </c>
      <c r="AM590">
        <v>-8.7816999999999999E-3</v>
      </c>
      <c r="AN590">
        <v>3.2931099999999998E-2</v>
      </c>
      <c r="AO590">
        <v>4.33266E-2</v>
      </c>
      <c r="AP590">
        <v>7.2681300000000004E-2</v>
      </c>
      <c r="AQ590">
        <v>6.7142499999999994E-2</v>
      </c>
      <c r="AR590">
        <v>4.5150799999999998E-2</v>
      </c>
      <c r="AS590">
        <v>4.4578300000000001E-2</v>
      </c>
      <c r="AT590">
        <v>5.6658500000000001E-2</v>
      </c>
      <c r="AU590">
        <v>4.43804E-2</v>
      </c>
      <c r="AV590">
        <v>8.22938E-2</v>
      </c>
      <c r="AW590">
        <v>0.1078321</v>
      </c>
      <c r="AX590">
        <v>0.1186779</v>
      </c>
      <c r="AY590">
        <v>0.1098838</v>
      </c>
      <c r="AZ590">
        <v>5.86816E-2</v>
      </c>
      <c r="BA590">
        <v>7.5582800000000006E-2</v>
      </c>
      <c r="BB590">
        <v>1.21557E-2</v>
      </c>
      <c r="BC590">
        <v>-1.0255030000000001</v>
      </c>
      <c r="BD590">
        <v>-0.92133690000000001</v>
      </c>
      <c r="BE590">
        <v>-0.62662430000000002</v>
      </c>
      <c r="BF590">
        <v>-0.35242980000000002</v>
      </c>
      <c r="BG590">
        <v>-0.21283540000000001</v>
      </c>
      <c r="BH590">
        <v>-0.130582</v>
      </c>
      <c r="BI590">
        <v>-4.4873799999999998E-2</v>
      </c>
      <c r="BJ590">
        <v>2.77973E-2</v>
      </c>
      <c r="BK590">
        <v>2.6529E-2</v>
      </c>
      <c r="BL590">
        <v>5.2448099999999998E-2</v>
      </c>
      <c r="BM590">
        <v>6.7382999999999998E-2</v>
      </c>
      <c r="BN590">
        <v>0.1047198</v>
      </c>
      <c r="BO590">
        <v>9.8389000000000004E-2</v>
      </c>
      <c r="BP590">
        <v>7.2701299999999996E-2</v>
      </c>
      <c r="BQ590">
        <v>6.95162E-2</v>
      </c>
      <c r="BR590">
        <v>8.3207299999999998E-2</v>
      </c>
      <c r="BS590">
        <v>7.8291600000000003E-2</v>
      </c>
      <c r="BT590">
        <v>0.12735959999999999</v>
      </c>
      <c r="BU590">
        <v>0.17141519999999999</v>
      </c>
      <c r="BV590">
        <v>0.19802259999999999</v>
      </c>
      <c r="BW590">
        <v>0.19748830000000001</v>
      </c>
      <c r="BX590">
        <v>0.1223148</v>
      </c>
      <c r="BY590">
        <v>0.12256450000000001</v>
      </c>
      <c r="BZ590">
        <v>5.6770300000000003E-2</v>
      </c>
      <c r="CA590">
        <v>-0.85887530000000001</v>
      </c>
      <c r="CB590">
        <v>-0.79139499999999996</v>
      </c>
      <c r="CC590">
        <v>-0.54626770000000002</v>
      </c>
      <c r="CD590">
        <v>-0.30787239999999999</v>
      </c>
      <c r="CE590">
        <v>-0.18498700000000001</v>
      </c>
      <c r="CF590">
        <v>-0.11151179999999999</v>
      </c>
      <c r="CG590">
        <v>-2.7285799999999999E-2</v>
      </c>
      <c r="CH590">
        <v>4.9530100000000001E-2</v>
      </c>
      <c r="CI590">
        <v>5.0985200000000001E-2</v>
      </c>
      <c r="CJ590">
        <v>6.5965599999999999E-2</v>
      </c>
      <c r="CK590">
        <v>8.4044400000000005E-2</v>
      </c>
      <c r="CL590">
        <v>0.12690950000000001</v>
      </c>
      <c r="CM590">
        <v>0.1200302</v>
      </c>
      <c r="CN590">
        <v>9.1782699999999995E-2</v>
      </c>
      <c r="CO590">
        <v>8.6788100000000007E-2</v>
      </c>
      <c r="CP590">
        <v>0.1015949</v>
      </c>
      <c r="CQ590">
        <v>0.10177849999999999</v>
      </c>
      <c r="CR590">
        <v>0.15857199999999999</v>
      </c>
      <c r="CS590">
        <v>0.21545259999999999</v>
      </c>
      <c r="CT590">
        <v>0.25297649999999999</v>
      </c>
      <c r="CU590">
        <v>0.25816289999999997</v>
      </c>
      <c r="CV590">
        <v>0.1663869</v>
      </c>
      <c r="CW590">
        <v>0.15510389999999999</v>
      </c>
      <c r="CX590">
        <v>8.7670300000000007E-2</v>
      </c>
      <c r="CY590">
        <v>-0.69224739999999996</v>
      </c>
      <c r="CZ590">
        <v>-0.66145310000000002</v>
      </c>
      <c r="DA590">
        <v>-0.46591110000000002</v>
      </c>
      <c r="DB590">
        <v>-0.26331490000000002</v>
      </c>
      <c r="DC590">
        <v>-0.15713859999999999</v>
      </c>
      <c r="DD590">
        <v>-9.2441700000000002E-2</v>
      </c>
      <c r="DE590">
        <v>-9.6977000000000001E-3</v>
      </c>
      <c r="DF590">
        <v>7.1263000000000007E-2</v>
      </c>
      <c r="DG590">
        <v>7.5441300000000003E-2</v>
      </c>
      <c r="DH590">
        <v>7.9482999999999998E-2</v>
      </c>
      <c r="DI590">
        <v>0.1007058</v>
      </c>
      <c r="DJ590">
        <v>0.14909929999999999</v>
      </c>
      <c r="DK590">
        <v>0.1416714</v>
      </c>
      <c r="DL590">
        <v>0.11086409999999999</v>
      </c>
      <c r="DM590">
        <v>0.1040601</v>
      </c>
      <c r="DN590">
        <v>0.11998250000000001</v>
      </c>
      <c r="DO590">
        <v>0.1252653</v>
      </c>
      <c r="DP590">
        <v>0.18978439999999999</v>
      </c>
      <c r="DQ590">
        <v>0.25949</v>
      </c>
      <c r="DR590">
        <v>0.30793039999999999</v>
      </c>
      <c r="DS590">
        <v>0.3188376</v>
      </c>
      <c r="DT590">
        <v>0.21045910000000001</v>
      </c>
      <c r="DU590">
        <v>0.18764330000000001</v>
      </c>
      <c r="DV590">
        <v>0.1185703</v>
      </c>
      <c r="DW590">
        <v>-0.45166319999999999</v>
      </c>
      <c r="DX590">
        <v>-0.47383760000000003</v>
      </c>
      <c r="DY590">
        <v>-0.34988900000000001</v>
      </c>
      <c r="DZ590">
        <v>-0.19898109999999999</v>
      </c>
      <c r="EA590">
        <v>-0.1169299</v>
      </c>
      <c r="EB590">
        <v>-6.4907400000000004E-2</v>
      </c>
      <c r="EC590">
        <v>1.5696499999999999E-2</v>
      </c>
      <c r="ED590">
        <v>0.10264180000000001</v>
      </c>
      <c r="EE590">
        <v>0.11075210000000001</v>
      </c>
      <c r="EF590">
        <v>9.9000000000000005E-2</v>
      </c>
      <c r="EG590">
        <v>0.1247621</v>
      </c>
      <c r="EH590">
        <v>0.18113779999999999</v>
      </c>
      <c r="EI590">
        <v>0.17291780000000001</v>
      </c>
      <c r="EJ590">
        <v>0.1384145</v>
      </c>
      <c r="EK590">
        <v>0.128998</v>
      </c>
      <c r="EL590">
        <v>0.14653140000000001</v>
      </c>
      <c r="EM590">
        <v>0.1591766</v>
      </c>
      <c r="EN590">
        <v>0.23485020000000001</v>
      </c>
      <c r="EO590">
        <v>0.3230731</v>
      </c>
      <c r="EP590">
        <v>0.38727509999999998</v>
      </c>
      <c r="EQ590">
        <v>0.40644209999999997</v>
      </c>
      <c r="ER590">
        <v>0.27409230000000001</v>
      </c>
      <c r="ES590">
        <v>0.234625</v>
      </c>
      <c r="ET590">
        <v>0.163185</v>
      </c>
      <c r="EU590">
        <v>44.820790000000002</v>
      </c>
      <c r="EV590">
        <v>44.208849999999998</v>
      </c>
      <c r="EW590">
        <v>44.294199999999996</v>
      </c>
      <c r="EX590">
        <v>42.968519999999998</v>
      </c>
      <c r="EY590">
        <v>42.530520000000003</v>
      </c>
      <c r="EZ590">
        <v>42.033740000000002</v>
      </c>
      <c r="FA590">
        <v>41.909979999999997</v>
      </c>
      <c r="FB590">
        <v>41.698869999999999</v>
      </c>
      <c r="FC590">
        <v>46.872399999999999</v>
      </c>
      <c r="FD590">
        <v>53.897289999999998</v>
      </c>
      <c r="FE590">
        <v>58.30697</v>
      </c>
      <c r="FF590">
        <v>60.734949999999998</v>
      </c>
      <c r="FG590">
        <v>62.327770000000001</v>
      </c>
      <c r="FH590">
        <v>63.034320000000001</v>
      </c>
      <c r="FI590">
        <v>62.926180000000002</v>
      </c>
      <c r="FJ590">
        <v>61.890439999999998</v>
      </c>
      <c r="FK590">
        <v>60.8157</v>
      </c>
      <c r="FL590">
        <v>55.62171</v>
      </c>
      <c r="FM590">
        <v>51.742379999999997</v>
      </c>
      <c r="FN590">
        <v>49.178370000000001</v>
      </c>
      <c r="FO590">
        <v>48.749899999999997</v>
      </c>
      <c r="FP590">
        <v>47.457529999999998</v>
      </c>
      <c r="FQ590">
        <v>46.4572</v>
      </c>
      <c r="FR590">
        <v>46.038159999999998</v>
      </c>
      <c r="FS590">
        <v>0.58636529999999998</v>
      </c>
      <c r="FT590">
        <v>2.5414599999999999E-2</v>
      </c>
      <c r="FU590">
        <v>7.6664200000000002E-2</v>
      </c>
    </row>
    <row r="591" spans="1:177" x14ac:dyDescent="0.3">
      <c r="A591" t="s">
        <v>226</v>
      </c>
      <c r="B591" t="s">
        <v>0</v>
      </c>
      <c r="C591" t="s">
        <v>277</v>
      </c>
      <c r="D591" s="30" t="s">
        <v>235</v>
      </c>
      <c r="E591" t="s">
        <v>219</v>
      </c>
      <c r="F591">
        <v>4524</v>
      </c>
      <c r="G591">
        <v>9.9171770000000006</v>
      </c>
      <c r="H591">
        <v>9.4460999999999995</v>
      </c>
      <c r="I591">
        <v>8.1796589999999991</v>
      </c>
      <c r="J591">
        <v>6.7651269999999997</v>
      </c>
      <c r="K591">
        <v>5.5830570000000002</v>
      </c>
      <c r="L591">
        <v>4.5775269999999999</v>
      </c>
      <c r="M591">
        <v>3.9389460000000001</v>
      </c>
      <c r="N591">
        <v>4.1492420000000001</v>
      </c>
      <c r="O591">
        <v>4.3162849999999997</v>
      </c>
      <c r="P591">
        <v>4.6387219999999996</v>
      </c>
      <c r="Q591">
        <v>4.8675600000000001</v>
      </c>
      <c r="R591">
        <v>5.2064589999999997</v>
      </c>
      <c r="S591">
        <v>5.5021529999999998</v>
      </c>
      <c r="T591">
        <v>5.6835199999999997</v>
      </c>
      <c r="U591">
        <v>5.6926670000000001</v>
      </c>
      <c r="V591">
        <v>5.9174689999999996</v>
      </c>
      <c r="W591">
        <v>6.3076759999999998</v>
      </c>
      <c r="X591">
        <v>6.9884950000000003</v>
      </c>
      <c r="Y591">
        <v>7.1699279999999996</v>
      </c>
      <c r="Z591">
        <v>7.185257</v>
      </c>
      <c r="AA591">
        <v>7.5136539999999998</v>
      </c>
      <c r="AB591">
        <v>7.8906710000000002</v>
      </c>
      <c r="AC591">
        <v>7.378349</v>
      </c>
      <c r="AD591">
        <v>6.5755489999999996</v>
      </c>
      <c r="AE591">
        <v>-3.563774</v>
      </c>
      <c r="AF591">
        <v>-3.6064400000000001</v>
      </c>
      <c r="AG591">
        <v>-2.6246520000000002</v>
      </c>
      <c r="AH591">
        <v>-1.924558</v>
      </c>
      <c r="AI591">
        <v>-1.272292</v>
      </c>
      <c r="AJ591">
        <v>-0.78514300000000004</v>
      </c>
      <c r="AK591">
        <v>-0.37022620000000001</v>
      </c>
      <c r="AL591">
        <v>2.2914E-2</v>
      </c>
      <c r="AM591">
        <v>0.17313719999999999</v>
      </c>
      <c r="AN591">
        <v>0.41438120000000001</v>
      </c>
      <c r="AO591">
        <v>0.43007440000000002</v>
      </c>
      <c r="AP591">
        <v>0.50938450000000002</v>
      </c>
      <c r="AQ591">
        <v>0.57017980000000001</v>
      </c>
      <c r="AR591">
        <v>0.53868490000000002</v>
      </c>
      <c r="AS591">
        <v>0.33018409999999998</v>
      </c>
      <c r="AT591">
        <v>0.33056839999999998</v>
      </c>
      <c r="AU591">
        <v>0.85062689999999996</v>
      </c>
      <c r="AV591">
        <v>1.301798</v>
      </c>
      <c r="AW591">
        <v>1.406558</v>
      </c>
      <c r="AX591">
        <v>1.437195</v>
      </c>
      <c r="AY591">
        <v>1.360185</v>
      </c>
      <c r="AZ591">
        <v>1.164444</v>
      </c>
      <c r="BA591">
        <v>0.94483209999999995</v>
      </c>
      <c r="BB591">
        <v>0.72007690000000002</v>
      </c>
      <c r="BC591">
        <v>-3.2282690000000001</v>
      </c>
      <c r="BD591">
        <v>-3.2943370000000001</v>
      </c>
      <c r="BE591">
        <v>-2.4104580000000002</v>
      </c>
      <c r="BF591">
        <v>-1.742389</v>
      </c>
      <c r="BG591">
        <v>-1.1172519999999999</v>
      </c>
      <c r="BH591">
        <v>-0.67302729999999999</v>
      </c>
      <c r="BI591">
        <v>-0.25610430000000001</v>
      </c>
      <c r="BJ591">
        <v>0.1018801</v>
      </c>
      <c r="BK591">
        <v>0.26541900000000002</v>
      </c>
      <c r="BL591">
        <v>0.51855359999999995</v>
      </c>
      <c r="BM591">
        <v>0.55063530000000005</v>
      </c>
      <c r="BN591">
        <v>0.65498009999999995</v>
      </c>
      <c r="BO591">
        <v>0.72239640000000005</v>
      </c>
      <c r="BP591">
        <v>0.68845650000000003</v>
      </c>
      <c r="BQ591">
        <v>0.48609740000000001</v>
      </c>
      <c r="BR591">
        <v>0.49869859999999999</v>
      </c>
      <c r="BS591">
        <v>1.0279290000000001</v>
      </c>
      <c r="BT591">
        <v>1.4851650000000001</v>
      </c>
      <c r="BU591">
        <v>1.5716810000000001</v>
      </c>
      <c r="BV591">
        <v>1.5952789999999999</v>
      </c>
      <c r="BW591">
        <v>1.5206869999999999</v>
      </c>
      <c r="BX591">
        <v>1.3291470000000001</v>
      </c>
      <c r="BY591">
        <v>1.118736</v>
      </c>
      <c r="BZ591">
        <v>0.89795400000000003</v>
      </c>
      <c r="CA591">
        <v>-2.9958990000000001</v>
      </c>
      <c r="CB591">
        <v>-3.078176</v>
      </c>
      <c r="CC591">
        <v>-2.262108</v>
      </c>
      <c r="CD591">
        <v>-1.61622</v>
      </c>
      <c r="CE591">
        <v>-1.0098720000000001</v>
      </c>
      <c r="CF591">
        <v>-0.59537629999999997</v>
      </c>
      <c r="CG591">
        <v>-0.1770639</v>
      </c>
      <c r="CH591">
        <v>0.15657170000000001</v>
      </c>
      <c r="CI591">
        <v>0.32933309999999999</v>
      </c>
      <c r="CJ591">
        <v>0.59070299999999998</v>
      </c>
      <c r="CK591">
        <v>0.63413540000000002</v>
      </c>
      <c r="CL591">
        <v>0.75581909999999997</v>
      </c>
      <c r="CM591">
        <v>0.82782120000000003</v>
      </c>
      <c r="CN591">
        <v>0.79218789999999994</v>
      </c>
      <c r="CO591">
        <v>0.59408249999999996</v>
      </c>
      <c r="CP591">
        <v>0.61514500000000005</v>
      </c>
      <c r="CQ591">
        <v>1.1507270000000001</v>
      </c>
      <c r="CR591">
        <v>1.6121639999999999</v>
      </c>
      <c r="CS591">
        <v>1.686045</v>
      </c>
      <c r="CT591">
        <v>1.7047669999999999</v>
      </c>
      <c r="CU591">
        <v>1.63185</v>
      </c>
      <c r="CV591">
        <v>1.4432210000000001</v>
      </c>
      <c r="CW591">
        <v>1.2391810000000001</v>
      </c>
      <c r="CX591">
        <v>1.0211509999999999</v>
      </c>
      <c r="CY591">
        <v>-2.7635299999999998</v>
      </c>
      <c r="CZ591">
        <v>-2.8620139999999998</v>
      </c>
      <c r="DA591">
        <v>-2.1137579999999998</v>
      </c>
      <c r="DB591">
        <v>-1.490051</v>
      </c>
      <c r="DC591">
        <v>-0.90249219999999997</v>
      </c>
      <c r="DD591">
        <v>-0.51772530000000005</v>
      </c>
      <c r="DE591">
        <v>-9.80235E-2</v>
      </c>
      <c r="DF591">
        <v>0.21126339999999999</v>
      </c>
      <c r="DG591">
        <v>0.39324720000000002</v>
      </c>
      <c r="DH591">
        <v>0.66285229999999995</v>
      </c>
      <c r="DI591">
        <v>0.71763549999999998</v>
      </c>
      <c r="DJ591">
        <v>0.85665820000000004</v>
      </c>
      <c r="DK591">
        <v>0.93324600000000002</v>
      </c>
      <c r="DL591">
        <v>0.89591929999999997</v>
      </c>
      <c r="DM591">
        <v>0.70206760000000001</v>
      </c>
      <c r="DN591">
        <v>0.7315914</v>
      </c>
      <c r="DO591">
        <v>1.2735259999999999</v>
      </c>
      <c r="DP591">
        <v>1.739163</v>
      </c>
      <c r="DQ591">
        <v>1.8004089999999999</v>
      </c>
      <c r="DR591">
        <v>1.814255</v>
      </c>
      <c r="DS591">
        <v>1.7430129999999999</v>
      </c>
      <c r="DT591">
        <v>1.557294</v>
      </c>
      <c r="DU591">
        <v>1.359626</v>
      </c>
      <c r="DV591">
        <v>1.1443479999999999</v>
      </c>
      <c r="DW591">
        <v>-2.4280249999999999</v>
      </c>
      <c r="DX591">
        <v>-2.5499109999999998</v>
      </c>
      <c r="DY591">
        <v>-1.8995629999999999</v>
      </c>
      <c r="DZ591">
        <v>-1.307882</v>
      </c>
      <c r="EA591">
        <v>-0.74745260000000002</v>
      </c>
      <c r="EB591">
        <v>-0.40560960000000001</v>
      </c>
      <c r="EC591">
        <v>1.6098399999999999E-2</v>
      </c>
      <c r="ED591">
        <v>0.29022949999999997</v>
      </c>
      <c r="EE591">
        <v>0.48552889999999999</v>
      </c>
      <c r="EF591">
        <v>0.7670247</v>
      </c>
      <c r="EG591">
        <v>0.83819650000000001</v>
      </c>
      <c r="EH591">
        <v>1.002254</v>
      </c>
      <c r="EI591">
        <v>1.0854630000000001</v>
      </c>
      <c r="EJ591">
        <v>1.0456909999999999</v>
      </c>
      <c r="EK591">
        <v>0.85798099999999999</v>
      </c>
      <c r="EL591">
        <v>0.89972149999999995</v>
      </c>
      <c r="EM591">
        <v>1.4508270000000001</v>
      </c>
      <c r="EN591">
        <v>1.9225300000000001</v>
      </c>
      <c r="EO591">
        <v>1.9655320000000001</v>
      </c>
      <c r="EP591">
        <v>1.9723390000000001</v>
      </c>
      <c r="EQ591">
        <v>1.9035150000000001</v>
      </c>
      <c r="ER591">
        <v>1.7219979999999999</v>
      </c>
      <c r="ES591">
        <v>1.5335300000000001</v>
      </c>
      <c r="ET591">
        <v>1.322225</v>
      </c>
      <c r="EU591">
        <v>62.761719999999997</v>
      </c>
      <c r="EV591">
        <v>62.416400000000003</v>
      </c>
      <c r="EW591">
        <v>61.850389999999997</v>
      </c>
      <c r="EX591">
        <v>61.457279999999997</v>
      </c>
      <c r="EY591">
        <v>61.251829999999998</v>
      </c>
      <c r="EZ591">
        <v>60.880580000000002</v>
      </c>
      <c r="FA591">
        <v>60.958199999999998</v>
      </c>
      <c r="FB591">
        <v>62.300190000000001</v>
      </c>
      <c r="FC591">
        <v>65.549239999999998</v>
      </c>
      <c r="FD591">
        <v>69.619500000000002</v>
      </c>
      <c r="FE591">
        <v>74.049449999999993</v>
      </c>
      <c r="FF591">
        <v>77.068569999999994</v>
      </c>
      <c r="FG591">
        <v>78.849069999999998</v>
      </c>
      <c r="FH591">
        <v>79.739620000000002</v>
      </c>
      <c r="FI591">
        <v>79.754570000000001</v>
      </c>
      <c r="FJ591">
        <v>79.174000000000007</v>
      </c>
      <c r="FK591">
        <v>78.262299999999996</v>
      </c>
      <c r="FL591">
        <v>76.458439999999996</v>
      </c>
      <c r="FM591">
        <v>74.011439999999993</v>
      </c>
      <c r="FN591">
        <v>70.666480000000007</v>
      </c>
      <c r="FO591">
        <v>66.789779999999993</v>
      </c>
      <c r="FP591">
        <v>64.712270000000004</v>
      </c>
      <c r="FQ591">
        <v>63.593910000000001</v>
      </c>
      <c r="FR591">
        <v>63.248269999999998</v>
      </c>
      <c r="FS591">
        <v>2.6025969999999998</v>
      </c>
      <c r="FT591">
        <v>0.11409759999999999</v>
      </c>
      <c r="FU591">
        <v>0.19792419999999999</v>
      </c>
    </row>
    <row r="592" spans="1:177" x14ac:dyDescent="0.3">
      <c r="A592" t="s">
        <v>226</v>
      </c>
      <c r="B592" t="s">
        <v>0</v>
      </c>
      <c r="C592" t="s">
        <v>277</v>
      </c>
      <c r="D592" s="30" t="s">
        <v>235</v>
      </c>
      <c r="E592" t="s">
        <v>220</v>
      </c>
      <c r="F592">
        <v>3180</v>
      </c>
      <c r="G592">
        <v>7.4045329999999998</v>
      </c>
      <c r="H592">
        <v>7.0315029999999998</v>
      </c>
      <c r="I592">
        <v>5.977862</v>
      </c>
      <c r="J592">
        <v>4.8607040000000001</v>
      </c>
      <c r="K592">
        <v>4.0490880000000002</v>
      </c>
      <c r="L592">
        <v>3.2853940000000001</v>
      </c>
      <c r="M592">
        <v>2.8658779999999999</v>
      </c>
      <c r="N592">
        <v>3.06508</v>
      </c>
      <c r="O592">
        <v>3.2124600000000001</v>
      </c>
      <c r="P592">
        <v>3.4103910000000002</v>
      </c>
      <c r="Q592">
        <v>3.5336509999999999</v>
      </c>
      <c r="R592">
        <v>3.7404299999999999</v>
      </c>
      <c r="S592">
        <v>3.9294739999999999</v>
      </c>
      <c r="T592">
        <v>4.1006749999999998</v>
      </c>
      <c r="U592">
        <v>4.0903929999999997</v>
      </c>
      <c r="V592">
        <v>4.3374790000000001</v>
      </c>
      <c r="W592">
        <v>4.6057759999999996</v>
      </c>
      <c r="X592">
        <v>5.086055</v>
      </c>
      <c r="Y592">
        <v>5.2156399999999996</v>
      </c>
      <c r="Z592">
        <v>5.263528</v>
      </c>
      <c r="AA592">
        <v>5.4512600000000004</v>
      </c>
      <c r="AB592">
        <v>5.7055559999999996</v>
      </c>
      <c r="AC592">
        <v>5.3335400000000002</v>
      </c>
      <c r="AD592">
        <v>4.7356340000000001</v>
      </c>
      <c r="AE592">
        <v>-2.3326500000000001</v>
      </c>
      <c r="AF592">
        <v>-2.3698670000000002</v>
      </c>
      <c r="AG592">
        <v>-1.7665599999999999</v>
      </c>
      <c r="AH592">
        <v>-1.3809450000000001</v>
      </c>
      <c r="AI592">
        <v>-0.86249379999999998</v>
      </c>
      <c r="AJ592">
        <v>-0.58067170000000001</v>
      </c>
      <c r="AK592">
        <v>-0.25121359999999998</v>
      </c>
      <c r="AL592">
        <v>2.2620299999999999E-2</v>
      </c>
      <c r="AM592">
        <v>0.13702490000000001</v>
      </c>
      <c r="AN592">
        <v>0.25663399999999997</v>
      </c>
      <c r="AO592">
        <v>0.24833959999999999</v>
      </c>
      <c r="AP592">
        <v>0.28287380000000001</v>
      </c>
      <c r="AQ592">
        <v>0.3384373</v>
      </c>
      <c r="AR592">
        <v>0.3933856</v>
      </c>
      <c r="AS592">
        <v>0.24051539999999999</v>
      </c>
      <c r="AT592">
        <v>0.35850330000000002</v>
      </c>
      <c r="AU592">
        <v>0.65063210000000005</v>
      </c>
      <c r="AV592">
        <v>0.95545020000000003</v>
      </c>
      <c r="AW592">
        <v>1.0360050000000001</v>
      </c>
      <c r="AX592">
        <v>1.0562959999999999</v>
      </c>
      <c r="AY592">
        <v>0.92219470000000003</v>
      </c>
      <c r="AZ592">
        <v>0.83118990000000004</v>
      </c>
      <c r="BA592">
        <v>0.66670660000000004</v>
      </c>
      <c r="BB592">
        <v>0.4787343</v>
      </c>
      <c r="BC592">
        <v>-2.058338</v>
      </c>
      <c r="BD592">
        <v>-2.1095929999999998</v>
      </c>
      <c r="BE592">
        <v>-1.583529</v>
      </c>
      <c r="BF592">
        <v>-1.220801</v>
      </c>
      <c r="BG592">
        <v>-0.72988580000000003</v>
      </c>
      <c r="BH592">
        <v>-0.4824252</v>
      </c>
      <c r="BI592">
        <v>-0.16750370000000001</v>
      </c>
      <c r="BJ592">
        <v>9.2186100000000007E-2</v>
      </c>
      <c r="BK592">
        <v>0.21726480000000001</v>
      </c>
      <c r="BL592">
        <v>0.34792830000000002</v>
      </c>
      <c r="BM592">
        <v>0.34501349999999997</v>
      </c>
      <c r="BN592">
        <v>0.39574779999999998</v>
      </c>
      <c r="BO592">
        <v>0.45575139999999997</v>
      </c>
      <c r="BP592">
        <v>0.5070751</v>
      </c>
      <c r="BQ592">
        <v>0.37021809999999999</v>
      </c>
      <c r="BR592">
        <v>0.50472119999999998</v>
      </c>
      <c r="BS592">
        <v>0.80732599999999999</v>
      </c>
      <c r="BT592">
        <v>1.1171329999999999</v>
      </c>
      <c r="BU592">
        <v>1.1738789999999999</v>
      </c>
      <c r="BV592">
        <v>1.1936990000000001</v>
      </c>
      <c r="BW592">
        <v>1.061963</v>
      </c>
      <c r="BX592">
        <v>0.97143809999999997</v>
      </c>
      <c r="BY592">
        <v>0.8204707</v>
      </c>
      <c r="BZ592">
        <v>0.63706419999999997</v>
      </c>
      <c r="CA592">
        <v>-1.8683510000000001</v>
      </c>
      <c r="CB592">
        <v>-1.9293290000000001</v>
      </c>
      <c r="CC592">
        <v>-1.4567619999999999</v>
      </c>
      <c r="CD592">
        <v>-1.1098859999999999</v>
      </c>
      <c r="CE592">
        <v>-0.63804190000000005</v>
      </c>
      <c r="CF592">
        <v>-0.41437990000000002</v>
      </c>
      <c r="CG592">
        <v>-0.1095265</v>
      </c>
      <c r="CH592">
        <v>0.1403672</v>
      </c>
      <c r="CI592">
        <v>0.27283869999999999</v>
      </c>
      <c r="CJ592">
        <v>0.41115839999999998</v>
      </c>
      <c r="CK592">
        <v>0.41196949999999999</v>
      </c>
      <c r="CL592">
        <v>0.47392400000000001</v>
      </c>
      <c r="CM592">
        <v>0.53700270000000005</v>
      </c>
      <c r="CN592">
        <v>0.585816</v>
      </c>
      <c r="CO592">
        <v>0.46004990000000001</v>
      </c>
      <c r="CP592">
        <v>0.60599139999999996</v>
      </c>
      <c r="CQ592">
        <v>0.91585170000000005</v>
      </c>
      <c r="CR592">
        <v>1.229114</v>
      </c>
      <c r="CS592">
        <v>1.269371</v>
      </c>
      <c r="CT592">
        <v>1.2888630000000001</v>
      </c>
      <c r="CU592">
        <v>1.158766</v>
      </c>
      <c r="CV592">
        <v>1.068573</v>
      </c>
      <c r="CW592">
        <v>0.92696730000000005</v>
      </c>
      <c r="CX592">
        <v>0.74672309999999997</v>
      </c>
      <c r="CY592">
        <v>-1.678364</v>
      </c>
      <c r="CZ592">
        <v>-1.749064</v>
      </c>
      <c r="DA592">
        <v>-1.329996</v>
      </c>
      <c r="DB592">
        <v>-0.99897130000000001</v>
      </c>
      <c r="DC592">
        <v>-0.54619799999999996</v>
      </c>
      <c r="DD592">
        <v>-0.3463347</v>
      </c>
      <c r="DE592">
        <v>-5.1549299999999999E-2</v>
      </c>
      <c r="DF592">
        <v>0.1885483</v>
      </c>
      <c r="DG592">
        <v>0.3284126</v>
      </c>
      <c r="DH592">
        <v>0.47438859999999999</v>
      </c>
      <c r="DI592">
        <v>0.47892560000000001</v>
      </c>
      <c r="DJ592">
        <v>0.55210020000000004</v>
      </c>
      <c r="DK592">
        <v>0.61825410000000003</v>
      </c>
      <c r="DL592">
        <v>0.66455699999999995</v>
      </c>
      <c r="DM592">
        <v>0.54988159999999997</v>
      </c>
      <c r="DN592">
        <v>0.70726149999999999</v>
      </c>
      <c r="DO592">
        <v>1.0243770000000001</v>
      </c>
      <c r="DP592">
        <v>1.341094</v>
      </c>
      <c r="DQ592">
        <v>1.364862</v>
      </c>
      <c r="DR592">
        <v>1.384028</v>
      </c>
      <c r="DS592">
        <v>1.2555689999999999</v>
      </c>
      <c r="DT592">
        <v>1.1657090000000001</v>
      </c>
      <c r="DU592">
        <v>1.0334639999999999</v>
      </c>
      <c r="DV592">
        <v>0.85638190000000003</v>
      </c>
      <c r="DW592">
        <v>-1.4040520000000001</v>
      </c>
      <c r="DX592">
        <v>-1.4887900000000001</v>
      </c>
      <c r="DY592">
        <v>-1.1469640000000001</v>
      </c>
      <c r="DZ592">
        <v>-0.83882780000000001</v>
      </c>
      <c r="EA592">
        <v>-0.41359000000000001</v>
      </c>
      <c r="EB592">
        <v>-0.24808820000000001</v>
      </c>
      <c r="EC592">
        <v>3.2160500000000002E-2</v>
      </c>
      <c r="ED592">
        <v>0.25811420000000002</v>
      </c>
      <c r="EE592">
        <v>0.40865249999999997</v>
      </c>
      <c r="EF592">
        <v>0.56568289999999999</v>
      </c>
      <c r="EG592">
        <v>0.57559939999999998</v>
      </c>
      <c r="EH592">
        <v>0.66497419999999996</v>
      </c>
      <c r="EI592">
        <v>0.73556820000000001</v>
      </c>
      <c r="EJ592">
        <v>0.77824649999999995</v>
      </c>
      <c r="EK592">
        <v>0.67958430000000003</v>
      </c>
      <c r="EL592">
        <v>0.8534794</v>
      </c>
      <c r="EM592">
        <v>1.181071</v>
      </c>
      <c r="EN592">
        <v>1.502777</v>
      </c>
      <c r="EO592">
        <v>1.502737</v>
      </c>
      <c r="EP592">
        <v>1.5214300000000001</v>
      </c>
      <c r="EQ592">
        <v>1.395338</v>
      </c>
      <c r="ER592">
        <v>1.305957</v>
      </c>
      <c r="ES592">
        <v>1.187228</v>
      </c>
      <c r="ET592">
        <v>1.0147120000000001</v>
      </c>
      <c r="EU592">
        <v>62.850909999999999</v>
      </c>
      <c r="EV592">
        <v>62.704630000000002</v>
      </c>
      <c r="EW592">
        <v>62.246160000000003</v>
      </c>
      <c r="EX592">
        <v>62.145139999999998</v>
      </c>
      <c r="EY592">
        <v>62.007939999999998</v>
      </c>
      <c r="EZ592">
        <v>61.733960000000003</v>
      </c>
      <c r="FA592">
        <v>61.91807</v>
      </c>
      <c r="FB592">
        <v>62.512030000000003</v>
      </c>
      <c r="FC592">
        <v>64.197839999999999</v>
      </c>
      <c r="FD592">
        <v>67.334530000000001</v>
      </c>
      <c r="FE592">
        <v>71.329840000000004</v>
      </c>
      <c r="FF592">
        <v>74.030259999999998</v>
      </c>
      <c r="FG592">
        <v>75.368390000000005</v>
      </c>
      <c r="FH592">
        <v>75.662319999999994</v>
      </c>
      <c r="FI592">
        <v>75.473820000000003</v>
      </c>
      <c r="FJ592">
        <v>74.935969999999998</v>
      </c>
      <c r="FK592">
        <v>74.254649999999998</v>
      </c>
      <c r="FL592">
        <v>72.611279999999994</v>
      </c>
      <c r="FM592">
        <v>70.338269999999994</v>
      </c>
      <c r="FN592">
        <v>67.459969999999998</v>
      </c>
      <c r="FO592">
        <v>64.516400000000004</v>
      </c>
      <c r="FP592">
        <v>63.41704</v>
      </c>
      <c r="FQ592">
        <v>62.824260000000002</v>
      </c>
      <c r="FR592">
        <v>63.040860000000002</v>
      </c>
      <c r="FS592">
        <v>2.2806009999999999</v>
      </c>
      <c r="FT592">
        <v>9.4271199999999999E-2</v>
      </c>
      <c r="FU592">
        <v>0.1738749</v>
      </c>
    </row>
    <row r="593" spans="1:177" x14ac:dyDescent="0.3">
      <c r="A593" t="s">
        <v>226</v>
      </c>
      <c r="B593" t="s">
        <v>0</v>
      </c>
      <c r="C593" t="s">
        <v>277</v>
      </c>
      <c r="D593" s="30" t="s">
        <v>235</v>
      </c>
      <c r="E593" t="s">
        <v>221</v>
      </c>
      <c r="F593">
        <v>1344</v>
      </c>
      <c r="G593">
        <v>2.5925929999999999</v>
      </c>
      <c r="H593">
        <v>2.4837099999999999</v>
      </c>
      <c r="I593">
        <v>2.2403909999999998</v>
      </c>
      <c r="J593">
        <v>1.927799</v>
      </c>
      <c r="K593">
        <v>1.5506599999999999</v>
      </c>
      <c r="L593">
        <v>1.3042180000000001</v>
      </c>
      <c r="M593">
        <v>1.082139</v>
      </c>
      <c r="N593">
        <v>1.090098</v>
      </c>
      <c r="O593">
        <v>1.1188819999999999</v>
      </c>
      <c r="P593">
        <v>1.2407109999999999</v>
      </c>
      <c r="Q593">
        <v>1.3441019999999999</v>
      </c>
      <c r="R593">
        <v>1.4801610000000001</v>
      </c>
      <c r="S593">
        <v>1.593556</v>
      </c>
      <c r="T593">
        <v>1.6158360000000001</v>
      </c>
      <c r="U593">
        <v>1.6421699999999999</v>
      </c>
      <c r="V593">
        <v>1.612641</v>
      </c>
      <c r="W593">
        <v>1.727452</v>
      </c>
      <c r="X593">
        <v>1.9288730000000001</v>
      </c>
      <c r="Y593">
        <v>1.9785539999999999</v>
      </c>
      <c r="Z593">
        <v>1.940429</v>
      </c>
      <c r="AA593">
        <v>2.0806010000000001</v>
      </c>
      <c r="AB593">
        <v>2.2053639999999999</v>
      </c>
      <c r="AC593">
        <v>2.0419139999999998</v>
      </c>
      <c r="AD593">
        <v>1.8369899999999999</v>
      </c>
      <c r="AE593">
        <v>-1.4682280000000001</v>
      </c>
      <c r="AF593">
        <v>-1.452817</v>
      </c>
      <c r="AG593">
        <v>-1.003652</v>
      </c>
      <c r="AH593">
        <v>-0.65403429999999996</v>
      </c>
      <c r="AI593">
        <v>-0.50792009999999999</v>
      </c>
      <c r="AJ593">
        <v>-0.26517649999999998</v>
      </c>
      <c r="AK593">
        <v>-0.1989369</v>
      </c>
      <c r="AL593">
        <v>-4.9193500000000001E-2</v>
      </c>
      <c r="AM593">
        <v>-1.6543700000000001E-2</v>
      </c>
      <c r="AN593">
        <v>9.23514E-2</v>
      </c>
      <c r="AO593">
        <v>9.1786900000000005E-2</v>
      </c>
      <c r="AP593">
        <v>0.1172383</v>
      </c>
      <c r="AQ593">
        <v>0.124696</v>
      </c>
      <c r="AR593">
        <v>4.7435699999999997E-2</v>
      </c>
      <c r="AS593">
        <v>2.0154999999999999E-3</v>
      </c>
      <c r="AT593">
        <v>-0.12313159999999999</v>
      </c>
      <c r="AU593">
        <v>0.1015302</v>
      </c>
      <c r="AV593">
        <v>0.248946</v>
      </c>
      <c r="AW593">
        <v>0.2672872</v>
      </c>
      <c r="AX593">
        <v>0.2841186</v>
      </c>
      <c r="AY593">
        <v>0.34011560000000002</v>
      </c>
      <c r="AZ593">
        <v>0.2316414</v>
      </c>
      <c r="BA593">
        <v>0.16699269999999999</v>
      </c>
      <c r="BB593">
        <v>0.1284333</v>
      </c>
      <c r="BC593">
        <v>-1.2768219999999999</v>
      </c>
      <c r="BD593">
        <v>-1.2832490000000001</v>
      </c>
      <c r="BE593">
        <v>-0.89242860000000002</v>
      </c>
      <c r="BF593">
        <v>-0.5663781</v>
      </c>
      <c r="BG593">
        <v>-0.4257534</v>
      </c>
      <c r="BH593">
        <v>-0.2113515</v>
      </c>
      <c r="BI593">
        <v>-0.11908440000000001</v>
      </c>
      <c r="BJ593">
        <v>-1.15557E-2</v>
      </c>
      <c r="BK593">
        <v>2.8327700000000001E-2</v>
      </c>
      <c r="BL593">
        <v>0.14277239999999999</v>
      </c>
      <c r="BM593">
        <v>0.1656791</v>
      </c>
      <c r="BN593">
        <v>0.21178720000000001</v>
      </c>
      <c r="BO593">
        <v>0.2240954</v>
      </c>
      <c r="BP593">
        <v>0.14754919999999999</v>
      </c>
      <c r="BQ593">
        <v>8.9755399999999999E-2</v>
      </c>
      <c r="BR593">
        <v>-4.0853399999999998E-2</v>
      </c>
      <c r="BS593">
        <v>0.1811902</v>
      </c>
      <c r="BT593">
        <v>0.33015820000000001</v>
      </c>
      <c r="BU593">
        <v>0.35575800000000002</v>
      </c>
      <c r="BV593">
        <v>0.35941469999999998</v>
      </c>
      <c r="BW593">
        <v>0.41682930000000001</v>
      </c>
      <c r="BX593">
        <v>0.31526470000000001</v>
      </c>
      <c r="BY593">
        <v>0.24468100000000001</v>
      </c>
      <c r="BZ593">
        <v>0.20704539999999999</v>
      </c>
      <c r="CA593">
        <v>-1.144255</v>
      </c>
      <c r="CB593">
        <v>-1.165807</v>
      </c>
      <c r="CC593">
        <v>-0.81539589999999995</v>
      </c>
      <c r="CD593">
        <v>-0.50566770000000005</v>
      </c>
      <c r="CE593">
        <v>-0.36884489999999998</v>
      </c>
      <c r="CF593">
        <v>-0.17407249999999999</v>
      </c>
      <c r="CG593">
        <v>-6.3778699999999994E-2</v>
      </c>
      <c r="CH593">
        <v>1.4512199999999999E-2</v>
      </c>
      <c r="CI593">
        <v>5.9405399999999997E-2</v>
      </c>
      <c r="CJ593">
        <v>0.17769380000000001</v>
      </c>
      <c r="CK593">
        <v>0.21685660000000001</v>
      </c>
      <c r="CL593">
        <v>0.2772715</v>
      </c>
      <c r="CM593">
        <v>0.292939</v>
      </c>
      <c r="CN593">
        <v>0.21688740000000001</v>
      </c>
      <c r="CO593">
        <v>0.15052380000000001</v>
      </c>
      <c r="CP593">
        <v>1.6132299999999999E-2</v>
      </c>
      <c r="CQ593">
        <v>0.2363625</v>
      </c>
      <c r="CR593">
        <v>0.38640550000000001</v>
      </c>
      <c r="CS593">
        <v>0.41703259999999998</v>
      </c>
      <c r="CT593">
        <v>0.4115646</v>
      </c>
      <c r="CU593">
        <v>0.46996100000000002</v>
      </c>
      <c r="CV593">
        <v>0.37318190000000001</v>
      </c>
      <c r="CW593">
        <v>0.29848770000000002</v>
      </c>
      <c r="CX593">
        <v>0.2614919</v>
      </c>
      <c r="CY593">
        <v>-1.011687</v>
      </c>
      <c r="CZ593">
        <v>-1.048365</v>
      </c>
      <c r="DA593">
        <v>-0.7383632</v>
      </c>
      <c r="DB593">
        <v>-0.4449573</v>
      </c>
      <c r="DC593">
        <v>-0.3119364</v>
      </c>
      <c r="DD593">
        <v>-0.13679340000000001</v>
      </c>
      <c r="DE593">
        <v>-8.4731000000000008E-3</v>
      </c>
      <c r="DF593">
        <v>4.0579999999999998E-2</v>
      </c>
      <c r="DG593">
        <v>9.04832E-2</v>
      </c>
      <c r="DH593">
        <v>0.2126152</v>
      </c>
      <c r="DI593">
        <v>0.2680341</v>
      </c>
      <c r="DJ593">
        <v>0.3427558</v>
      </c>
      <c r="DK593">
        <v>0.36178270000000001</v>
      </c>
      <c r="DL593">
        <v>0.28622570000000003</v>
      </c>
      <c r="DM593">
        <v>0.21129220000000001</v>
      </c>
      <c r="DN593">
        <v>7.31179E-2</v>
      </c>
      <c r="DO593">
        <v>0.29153479999999998</v>
      </c>
      <c r="DP593">
        <v>0.44265280000000001</v>
      </c>
      <c r="DQ593">
        <v>0.47830719999999999</v>
      </c>
      <c r="DR593">
        <v>0.46371440000000003</v>
      </c>
      <c r="DS593">
        <v>0.52309269999999997</v>
      </c>
      <c r="DT593">
        <v>0.43109920000000002</v>
      </c>
      <c r="DU593">
        <v>0.35229440000000001</v>
      </c>
      <c r="DV593">
        <v>0.31593840000000001</v>
      </c>
      <c r="DW593">
        <v>-0.82028100000000004</v>
      </c>
      <c r="DX593">
        <v>-0.87879669999999999</v>
      </c>
      <c r="DY593">
        <v>-0.62714020000000004</v>
      </c>
      <c r="DZ593">
        <v>-0.35730109999999998</v>
      </c>
      <c r="EA593">
        <v>-0.22976959999999999</v>
      </c>
      <c r="EB593">
        <v>-8.2968500000000001E-2</v>
      </c>
      <c r="EC593">
        <v>7.1379399999999996E-2</v>
      </c>
      <c r="ED593">
        <v>7.8217800000000004E-2</v>
      </c>
      <c r="EE593">
        <v>0.13535459999999999</v>
      </c>
      <c r="EF593">
        <v>0.2630362</v>
      </c>
      <c r="EG593">
        <v>0.34192630000000002</v>
      </c>
      <c r="EH593">
        <v>0.43730479999999999</v>
      </c>
      <c r="EI593">
        <v>0.46118209999999998</v>
      </c>
      <c r="EJ593">
        <v>0.38633909999999999</v>
      </c>
      <c r="EK593">
        <v>0.29903220000000003</v>
      </c>
      <c r="EL593">
        <v>0.15539620000000001</v>
      </c>
      <c r="EM593">
        <v>0.37119479999999999</v>
      </c>
      <c r="EN593">
        <v>0.52386489999999997</v>
      </c>
      <c r="EO593">
        <v>0.56677809999999995</v>
      </c>
      <c r="EP593">
        <v>0.53901049999999995</v>
      </c>
      <c r="EQ593">
        <v>0.59980650000000002</v>
      </c>
      <c r="ER593">
        <v>0.51472249999999997</v>
      </c>
      <c r="ES593">
        <v>0.4299827</v>
      </c>
      <c r="ET593">
        <v>0.39455050000000003</v>
      </c>
      <c r="EU593">
        <v>62.550620000000002</v>
      </c>
      <c r="EV593">
        <v>61.734270000000002</v>
      </c>
      <c r="EW593">
        <v>60.913739999999997</v>
      </c>
      <c r="EX593">
        <v>59.829360000000001</v>
      </c>
      <c r="EY593">
        <v>59.462389999999999</v>
      </c>
      <c r="EZ593">
        <v>58.86092</v>
      </c>
      <c r="FA593">
        <v>58.686540000000001</v>
      </c>
      <c r="FB593">
        <v>61.798830000000002</v>
      </c>
      <c r="FC593">
        <v>68.747540000000001</v>
      </c>
      <c r="FD593">
        <v>75.027230000000003</v>
      </c>
      <c r="FE593">
        <v>80.485770000000002</v>
      </c>
      <c r="FF593">
        <v>84.259190000000004</v>
      </c>
      <c r="FG593">
        <v>87.086590000000001</v>
      </c>
      <c r="FH593">
        <v>89.389110000000002</v>
      </c>
      <c r="FI593">
        <v>89.885570000000001</v>
      </c>
      <c r="FJ593">
        <v>89.203900000000004</v>
      </c>
      <c r="FK593">
        <v>87.746960000000001</v>
      </c>
      <c r="FL593">
        <v>85.563270000000003</v>
      </c>
      <c r="FM593">
        <v>82.704539999999994</v>
      </c>
      <c r="FN593">
        <v>78.25515</v>
      </c>
      <c r="FO593">
        <v>72.170050000000003</v>
      </c>
      <c r="FP593">
        <v>67.777600000000007</v>
      </c>
      <c r="FQ593">
        <v>65.415390000000002</v>
      </c>
      <c r="FR593">
        <v>63.739139999999999</v>
      </c>
      <c r="FS593">
        <v>1.185835</v>
      </c>
      <c r="FT593">
        <v>6.4770800000000003E-2</v>
      </c>
      <c r="FU593">
        <v>8.9663499999999993E-2</v>
      </c>
    </row>
    <row r="594" spans="1:177" x14ac:dyDescent="0.3">
      <c r="A594" t="s">
        <v>226</v>
      </c>
      <c r="B594" t="s">
        <v>0</v>
      </c>
      <c r="C594" t="s">
        <v>277</v>
      </c>
      <c r="D594" s="30" t="s">
        <v>236</v>
      </c>
      <c r="E594" t="s">
        <v>219</v>
      </c>
      <c r="F594">
        <v>4170</v>
      </c>
      <c r="G594">
        <v>8.6616909999999994</v>
      </c>
      <c r="H594">
        <v>8.3494580000000003</v>
      </c>
      <c r="I594">
        <v>7.2726949999999997</v>
      </c>
      <c r="J594">
        <v>6.0178940000000001</v>
      </c>
      <c r="K594">
        <v>4.9255389999999997</v>
      </c>
      <c r="L594">
        <v>3.9817900000000002</v>
      </c>
      <c r="M594">
        <v>3.4729779999999999</v>
      </c>
      <c r="N594">
        <v>3.6494469999999999</v>
      </c>
      <c r="O594">
        <v>3.7440500000000001</v>
      </c>
      <c r="P594">
        <v>3.9514860000000001</v>
      </c>
      <c r="Q594">
        <v>3.986659</v>
      </c>
      <c r="R594">
        <v>4.0888080000000002</v>
      </c>
      <c r="S594">
        <v>4.1281499999999998</v>
      </c>
      <c r="T594">
        <v>4.0802500000000004</v>
      </c>
      <c r="U594">
        <v>3.9189120000000002</v>
      </c>
      <c r="V594">
        <v>3.9515030000000002</v>
      </c>
      <c r="W594">
        <v>4.2475610000000001</v>
      </c>
      <c r="X594">
        <v>4.7675010000000002</v>
      </c>
      <c r="Y594">
        <v>5.1899050000000004</v>
      </c>
      <c r="Z594">
        <v>5.5484939999999998</v>
      </c>
      <c r="AA594">
        <v>5.9271269999999996</v>
      </c>
      <c r="AB594">
        <v>6.0183819999999999</v>
      </c>
      <c r="AC594">
        <v>5.5637600000000003</v>
      </c>
      <c r="AD594">
        <v>4.9784629999999996</v>
      </c>
      <c r="AE594">
        <v>-3.140066</v>
      </c>
      <c r="AF594">
        <v>-3.2077439999999999</v>
      </c>
      <c r="AG594">
        <v>-2.3454600000000001</v>
      </c>
      <c r="AH594">
        <v>-1.7219139999999999</v>
      </c>
      <c r="AI594">
        <v>-1.1328240000000001</v>
      </c>
      <c r="AJ594">
        <v>-0.69280889999999995</v>
      </c>
      <c r="AK594">
        <v>-0.3341653</v>
      </c>
      <c r="AL594">
        <v>1.4513E-2</v>
      </c>
      <c r="AM594">
        <v>0.14169760000000001</v>
      </c>
      <c r="AN594">
        <v>0.34066439999999998</v>
      </c>
      <c r="AO594">
        <v>0.33128010000000002</v>
      </c>
      <c r="AP594">
        <v>0.36641889999999999</v>
      </c>
      <c r="AQ594">
        <v>0.3836154</v>
      </c>
      <c r="AR594">
        <v>0.33505210000000002</v>
      </c>
      <c r="AS594">
        <v>0.1657266</v>
      </c>
      <c r="AT594">
        <v>0.1484663</v>
      </c>
      <c r="AU594">
        <v>0.49827700000000003</v>
      </c>
      <c r="AV594">
        <v>0.81372690000000003</v>
      </c>
      <c r="AW594">
        <v>0.96281499999999998</v>
      </c>
      <c r="AX594">
        <v>1.069796</v>
      </c>
      <c r="AY594">
        <v>1.0368740000000001</v>
      </c>
      <c r="AZ594">
        <v>0.84381209999999995</v>
      </c>
      <c r="BA594">
        <v>0.66310769999999997</v>
      </c>
      <c r="BB594">
        <v>0.49561569999999999</v>
      </c>
      <c r="BC594">
        <v>-2.8308140000000002</v>
      </c>
      <c r="BD594">
        <v>-2.9200620000000002</v>
      </c>
      <c r="BE594">
        <v>-2.1480260000000002</v>
      </c>
      <c r="BF594">
        <v>-1.554</v>
      </c>
      <c r="BG594">
        <v>-0.98991629999999997</v>
      </c>
      <c r="BH594">
        <v>-0.58946620000000005</v>
      </c>
      <c r="BI594">
        <v>-0.22897339999999999</v>
      </c>
      <c r="BJ594">
        <v>8.7300000000000003E-2</v>
      </c>
      <c r="BK594">
        <v>0.2267584</v>
      </c>
      <c r="BL594">
        <v>0.4366853</v>
      </c>
      <c r="BM594">
        <v>0.4424071</v>
      </c>
      <c r="BN594">
        <v>0.50062169999999995</v>
      </c>
      <c r="BO594">
        <v>0.52392119999999998</v>
      </c>
      <c r="BP594">
        <v>0.47310410000000003</v>
      </c>
      <c r="BQ594">
        <v>0.30943979999999999</v>
      </c>
      <c r="BR594">
        <v>0.3034403</v>
      </c>
      <c r="BS594">
        <v>0.66170499999999999</v>
      </c>
      <c r="BT594">
        <v>0.98274530000000004</v>
      </c>
      <c r="BU594">
        <v>1.1150180000000001</v>
      </c>
      <c r="BV594">
        <v>1.2155100000000001</v>
      </c>
      <c r="BW594">
        <v>1.1848160000000001</v>
      </c>
      <c r="BX594">
        <v>0.99562779999999995</v>
      </c>
      <c r="BY594">
        <v>0.82340349999999995</v>
      </c>
      <c r="BZ594">
        <v>0.65957390000000005</v>
      </c>
      <c r="CA594">
        <v>-2.6166269999999998</v>
      </c>
      <c r="CB594">
        <v>-2.720815</v>
      </c>
      <c r="CC594">
        <v>-2.0112839999999998</v>
      </c>
      <c r="CD594">
        <v>-1.437703</v>
      </c>
      <c r="CE594">
        <v>-0.89093880000000003</v>
      </c>
      <c r="CF594">
        <v>-0.51789130000000005</v>
      </c>
      <c r="CG594">
        <v>-0.1561178</v>
      </c>
      <c r="CH594">
        <v>0.1377121</v>
      </c>
      <c r="CI594">
        <v>0.28567130000000002</v>
      </c>
      <c r="CJ594">
        <v>0.503189</v>
      </c>
      <c r="CK594">
        <v>0.51937339999999999</v>
      </c>
      <c r="CL594">
        <v>0.59357020000000005</v>
      </c>
      <c r="CM594">
        <v>0.6210966</v>
      </c>
      <c r="CN594">
        <v>0.56871859999999996</v>
      </c>
      <c r="CO594">
        <v>0.40897509999999998</v>
      </c>
      <c r="CP594">
        <v>0.4107749</v>
      </c>
      <c r="CQ594">
        <v>0.77489470000000005</v>
      </c>
      <c r="CR594">
        <v>1.099807</v>
      </c>
      <c r="CS594">
        <v>1.2204330000000001</v>
      </c>
      <c r="CT594">
        <v>1.31643</v>
      </c>
      <c r="CU594">
        <v>1.2872809999999999</v>
      </c>
      <c r="CV594">
        <v>1.1007750000000001</v>
      </c>
      <c r="CW594">
        <v>0.93442389999999997</v>
      </c>
      <c r="CX594">
        <v>0.77313100000000001</v>
      </c>
      <c r="CY594">
        <v>-2.402441</v>
      </c>
      <c r="CZ594">
        <v>-2.5215679999999998</v>
      </c>
      <c r="DA594">
        <v>-1.8745419999999999</v>
      </c>
      <c r="DB594">
        <v>-1.3214060000000001</v>
      </c>
      <c r="DC594">
        <v>-0.79196129999999998</v>
      </c>
      <c r="DD594">
        <v>-0.4463165</v>
      </c>
      <c r="DE594">
        <v>-8.3262299999999997E-2</v>
      </c>
      <c r="DF594">
        <v>0.18812419999999999</v>
      </c>
      <c r="DG594">
        <v>0.3445841</v>
      </c>
      <c r="DH594">
        <v>0.5696928</v>
      </c>
      <c r="DI594">
        <v>0.59633970000000003</v>
      </c>
      <c r="DJ594">
        <v>0.68651870000000004</v>
      </c>
      <c r="DK594">
        <v>0.71827189999999996</v>
      </c>
      <c r="DL594">
        <v>0.66433299999999995</v>
      </c>
      <c r="DM594">
        <v>0.50851049999999998</v>
      </c>
      <c r="DN594">
        <v>0.51810940000000005</v>
      </c>
      <c r="DO594">
        <v>0.8880844</v>
      </c>
      <c r="DP594">
        <v>1.216869</v>
      </c>
      <c r="DQ594">
        <v>1.3258479999999999</v>
      </c>
      <c r="DR594">
        <v>1.417351</v>
      </c>
      <c r="DS594">
        <v>1.389745</v>
      </c>
      <c r="DT594">
        <v>1.2059219999999999</v>
      </c>
      <c r="DU594">
        <v>1.045444</v>
      </c>
      <c r="DV594">
        <v>0.88668800000000003</v>
      </c>
      <c r="DW594">
        <v>-2.0931890000000002</v>
      </c>
      <c r="DX594">
        <v>-2.2338870000000002</v>
      </c>
      <c r="DY594">
        <v>-1.677109</v>
      </c>
      <c r="DZ594">
        <v>-1.1534930000000001</v>
      </c>
      <c r="EA594">
        <v>-0.64905349999999995</v>
      </c>
      <c r="EB594">
        <v>-0.3429738</v>
      </c>
      <c r="EC594">
        <v>2.19296E-2</v>
      </c>
      <c r="ED594">
        <v>0.26091130000000001</v>
      </c>
      <c r="EE594">
        <v>0.4296449</v>
      </c>
      <c r="EF594">
        <v>0.66571369999999996</v>
      </c>
      <c r="EG594">
        <v>0.70746679999999995</v>
      </c>
      <c r="EH594">
        <v>0.82072160000000005</v>
      </c>
      <c r="EI594">
        <v>0.8585777</v>
      </c>
      <c r="EJ594">
        <v>0.80238520000000002</v>
      </c>
      <c r="EK594">
        <v>0.65222369999999996</v>
      </c>
      <c r="EL594">
        <v>0.67308349999999995</v>
      </c>
      <c r="EM594">
        <v>1.051512</v>
      </c>
      <c r="EN594">
        <v>1.3858870000000001</v>
      </c>
      <c r="EO594">
        <v>1.4780500000000001</v>
      </c>
      <c r="EP594">
        <v>1.5630649999999999</v>
      </c>
      <c r="EQ594">
        <v>1.5376879999999999</v>
      </c>
      <c r="ER594">
        <v>1.3577379999999999</v>
      </c>
      <c r="ES594">
        <v>1.20574</v>
      </c>
      <c r="ET594">
        <v>1.050646</v>
      </c>
      <c r="EU594">
        <v>60.964840000000002</v>
      </c>
      <c r="EV594">
        <v>60.796480000000003</v>
      </c>
      <c r="EW594">
        <v>60.37238</v>
      </c>
      <c r="EX594">
        <v>60.31026</v>
      </c>
      <c r="EY594">
        <v>60.078899999999997</v>
      </c>
      <c r="EZ594">
        <v>59.934060000000002</v>
      </c>
      <c r="FA594">
        <v>59.803080000000001</v>
      </c>
      <c r="FB594">
        <v>60.722700000000003</v>
      </c>
      <c r="FC594">
        <v>62.305929999999996</v>
      </c>
      <c r="FD594">
        <v>64.727639999999994</v>
      </c>
      <c r="FE594">
        <v>67.673550000000006</v>
      </c>
      <c r="FF594">
        <v>70.164050000000003</v>
      </c>
      <c r="FG594">
        <v>72.138530000000003</v>
      </c>
      <c r="FH594">
        <v>73.203400000000002</v>
      </c>
      <c r="FI594">
        <v>73.193730000000002</v>
      </c>
      <c r="FJ594">
        <v>72.888419999999996</v>
      </c>
      <c r="FK594">
        <v>71.980900000000005</v>
      </c>
      <c r="FL594">
        <v>70.456059999999994</v>
      </c>
      <c r="FM594">
        <v>68.62997</v>
      </c>
      <c r="FN594">
        <v>66.0107</v>
      </c>
      <c r="FO594">
        <v>63.14575</v>
      </c>
      <c r="FP594">
        <v>61.680199999999999</v>
      </c>
      <c r="FQ594">
        <v>61.252609999999997</v>
      </c>
      <c r="FR594">
        <v>60.985779999999998</v>
      </c>
      <c r="FS594">
        <v>2.398946</v>
      </c>
      <c r="FT594">
        <v>0.1051695</v>
      </c>
      <c r="FU594">
        <v>0.18243680000000001</v>
      </c>
    </row>
    <row r="595" spans="1:177" x14ac:dyDescent="0.3">
      <c r="A595" t="s">
        <v>226</v>
      </c>
      <c r="B595" t="s">
        <v>0</v>
      </c>
      <c r="C595" t="s">
        <v>277</v>
      </c>
      <c r="D595" s="30" t="s">
        <v>236</v>
      </c>
      <c r="E595" t="s">
        <v>220</v>
      </c>
      <c r="F595">
        <v>2940</v>
      </c>
      <c r="G595">
        <v>6.5499289999999997</v>
      </c>
      <c r="H595">
        <v>6.2712750000000002</v>
      </c>
      <c r="I595">
        <v>5.3717350000000001</v>
      </c>
      <c r="J595">
        <v>4.3512930000000001</v>
      </c>
      <c r="K595">
        <v>3.6030850000000001</v>
      </c>
      <c r="L595">
        <v>2.877462</v>
      </c>
      <c r="M595">
        <v>2.5486580000000001</v>
      </c>
      <c r="N595">
        <v>2.7272449999999999</v>
      </c>
      <c r="O595">
        <v>2.8270740000000001</v>
      </c>
      <c r="P595">
        <v>2.9630550000000002</v>
      </c>
      <c r="Q595">
        <v>2.9517639999999998</v>
      </c>
      <c r="R595">
        <v>3.0024980000000001</v>
      </c>
      <c r="S595">
        <v>3.0347979999999999</v>
      </c>
      <c r="T595">
        <v>3.0592619999999999</v>
      </c>
      <c r="U595">
        <v>2.9471949999999998</v>
      </c>
      <c r="V595">
        <v>3.059272</v>
      </c>
      <c r="W595">
        <v>3.2236940000000001</v>
      </c>
      <c r="X595">
        <v>3.5862750000000001</v>
      </c>
      <c r="Y595">
        <v>3.893694</v>
      </c>
      <c r="Z595">
        <v>4.1797399999999998</v>
      </c>
      <c r="AA595">
        <v>4.4053579999999997</v>
      </c>
      <c r="AB595">
        <v>4.4755979999999997</v>
      </c>
      <c r="AC595">
        <v>4.111402</v>
      </c>
      <c r="AD595">
        <v>3.6400540000000001</v>
      </c>
      <c r="AE595">
        <v>-2.0819700000000001</v>
      </c>
      <c r="AF595">
        <v>-2.1280239999999999</v>
      </c>
      <c r="AG595">
        <v>-1.5954710000000001</v>
      </c>
      <c r="AH595">
        <v>-1.2441690000000001</v>
      </c>
      <c r="AI595">
        <v>-0.77527400000000002</v>
      </c>
      <c r="AJ595">
        <v>-0.51666990000000002</v>
      </c>
      <c r="AK595">
        <v>-0.22839690000000001</v>
      </c>
      <c r="AL595">
        <v>1.6035399999999998E-2</v>
      </c>
      <c r="AM595">
        <v>0.1145436</v>
      </c>
      <c r="AN595">
        <v>0.21436479999999999</v>
      </c>
      <c r="AO595">
        <v>0.19284999999999999</v>
      </c>
      <c r="AP595">
        <v>0.20379439999999999</v>
      </c>
      <c r="AQ595">
        <v>0.2311568</v>
      </c>
      <c r="AR595">
        <v>0.25913389999999997</v>
      </c>
      <c r="AS595">
        <v>0.1285077</v>
      </c>
      <c r="AT595">
        <v>0.19860259999999999</v>
      </c>
      <c r="AU595">
        <v>0.3958236</v>
      </c>
      <c r="AV595">
        <v>0.61366189999999998</v>
      </c>
      <c r="AW595">
        <v>0.73188509999999996</v>
      </c>
      <c r="AX595">
        <v>0.80846430000000002</v>
      </c>
      <c r="AY595">
        <v>0.71772340000000001</v>
      </c>
      <c r="AZ595">
        <v>0.61875100000000005</v>
      </c>
      <c r="BA595">
        <v>0.47394150000000002</v>
      </c>
      <c r="BB595">
        <v>0.32620700000000002</v>
      </c>
      <c r="BC595">
        <v>-1.8283609999999999</v>
      </c>
      <c r="BD595">
        <v>-1.887394</v>
      </c>
      <c r="BE595">
        <v>-1.426253</v>
      </c>
      <c r="BF595">
        <v>-1.096112</v>
      </c>
      <c r="BG595">
        <v>-0.65267430000000004</v>
      </c>
      <c r="BH595">
        <v>-0.4258381</v>
      </c>
      <c r="BI595">
        <v>-0.15100479999999999</v>
      </c>
      <c r="BJ595">
        <v>8.0350900000000003E-2</v>
      </c>
      <c r="BK595">
        <v>0.1887277</v>
      </c>
      <c r="BL595">
        <v>0.29876900000000001</v>
      </c>
      <c r="BM595">
        <v>0.28222770000000003</v>
      </c>
      <c r="BN595">
        <v>0.30814960000000002</v>
      </c>
      <c r="BO595">
        <v>0.339617</v>
      </c>
      <c r="BP595">
        <v>0.36424309999999999</v>
      </c>
      <c r="BQ595">
        <v>0.24842159999999999</v>
      </c>
      <c r="BR595">
        <v>0.33378530000000001</v>
      </c>
      <c r="BS595">
        <v>0.54069160000000005</v>
      </c>
      <c r="BT595">
        <v>0.76314199999999999</v>
      </c>
      <c r="BU595">
        <v>0.85935399999999995</v>
      </c>
      <c r="BV595">
        <v>0.93549689999999996</v>
      </c>
      <c r="BW595">
        <v>0.84694329999999995</v>
      </c>
      <c r="BX595">
        <v>0.74841429999999998</v>
      </c>
      <c r="BY595">
        <v>0.6161008</v>
      </c>
      <c r="BZ595">
        <v>0.4725876</v>
      </c>
      <c r="CA595">
        <v>-1.6527130000000001</v>
      </c>
      <c r="CB595">
        <v>-1.720734</v>
      </c>
      <c r="CC595">
        <v>-1.3090539999999999</v>
      </c>
      <c r="CD595">
        <v>-0.99356809999999995</v>
      </c>
      <c r="CE595">
        <v>-0.56776199999999999</v>
      </c>
      <c r="CF595">
        <v>-0.36292839999999998</v>
      </c>
      <c r="CG595">
        <v>-9.7403199999999995E-2</v>
      </c>
      <c r="CH595">
        <v>0.1248957</v>
      </c>
      <c r="CI595">
        <v>0.2401073</v>
      </c>
      <c r="CJ595">
        <v>0.35722710000000002</v>
      </c>
      <c r="CK595">
        <v>0.34413050000000001</v>
      </c>
      <c r="CL595">
        <v>0.38042569999999998</v>
      </c>
      <c r="CM595">
        <v>0.4147362</v>
      </c>
      <c r="CN595">
        <v>0.43704130000000002</v>
      </c>
      <c r="CO595">
        <v>0.33147359999999998</v>
      </c>
      <c r="CP595">
        <v>0.42741240000000003</v>
      </c>
      <c r="CQ595">
        <v>0.64102669999999995</v>
      </c>
      <c r="CR595">
        <v>0.86667139999999998</v>
      </c>
      <c r="CS595">
        <v>0.9476386</v>
      </c>
      <c r="CT595">
        <v>1.023479</v>
      </c>
      <c r="CU595">
        <v>0.93644059999999996</v>
      </c>
      <c r="CV595">
        <v>0.83821880000000004</v>
      </c>
      <c r="CW595">
        <v>0.71455990000000003</v>
      </c>
      <c r="CX595">
        <v>0.57397030000000004</v>
      </c>
      <c r="CY595">
        <v>-1.4770639999999999</v>
      </c>
      <c r="CZ595">
        <v>-1.554074</v>
      </c>
      <c r="DA595">
        <v>-1.191854</v>
      </c>
      <c r="DB595">
        <v>-0.89102409999999999</v>
      </c>
      <c r="DC595">
        <v>-0.48284969999999999</v>
      </c>
      <c r="DD595">
        <v>-0.30001860000000002</v>
      </c>
      <c r="DE595">
        <v>-4.3801699999999999E-2</v>
      </c>
      <c r="DF595">
        <v>0.16944049999999999</v>
      </c>
      <c r="DG595">
        <v>0.291487</v>
      </c>
      <c r="DH595">
        <v>0.41568509999999997</v>
      </c>
      <c r="DI595">
        <v>0.40603319999999998</v>
      </c>
      <c r="DJ595">
        <v>0.45270179999999999</v>
      </c>
      <c r="DK595">
        <v>0.4898554</v>
      </c>
      <c r="DL595">
        <v>0.5098395</v>
      </c>
      <c r="DM595">
        <v>0.41452559999999999</v>
      </c>
      <c r="DN595">
        <v>0.52103949999999999</v>
      </c>
      <c r="DO595">
        <v>0.74136179999999996</v>
      </c>
      <c r="DP595">
        <v>0.97020090000000003</v>
      </c>
      <c r="DQ595">
        <v>1.0359229999999999</v>
      </c>
      <c r="DR595">
        <v>1.111462</v>
      </c>
      <c r="DS595">
        <v>1.025938</v>
      </c>
      <c r="DT595">
        <v>0.9280233</v>
      </c>
      <c r="DU595">
        <v>0.81301900000000005</v>
      </c>
      <c r="DV595">
        <v>0.67535299999999998</v>
      </c>
      <c r="DW595">
        <v>-1.223455</v>
      </c>
      <c r="DX595">
        <v>-1.3134440000000001</v>
      </c>
      <c r="DY595">
        <v>-1.022637</v>
      </c>
      <c r="DZ595">
        <v>-0.74296680000000004</v>
      </c>
      <c r="EA595">
        <v>-0.36024980000000001</v>
      </c>
      <c r="EB595">
        <v>-0.20918690000000001</v>
      </c>
      <c r="EC595">
        <v>3.3590399999999999E-2</v>
      </c>
      <c r="ED595">
        <v>0.23375609999999999</v>
      </c>
      <c r="EE595">
        <v>0.36567100000000002</v>
      </c>
      <c r="EF595">
        <v>0.50008929999999996</v>
      </c>
      <c r="EG595">
        <v>0.49541099999999999</v>
      </c>
      <c r="EH595">
        <v>0.55705700000000002</v>
      </c>
      <c r="EI595">
        <v>0.5983155</v>
      </c>
      <c r="EJ595">
        <v>0.61494870000000001</v>
      </c>
      <c r="EK595">
        <v>0.53443940000000001</v>
      </c>
      <c r="EL595">
        <v>0.65622210000000003</v>
      </c>
      <c r="EM595">
        <v>0.88622970000000001</v>
      </c>
      <c r="EN595">
        <v>1.1196809999999999</v>
      </c>
      <c r="EO595">
        <v>1.163392</v>
      </c>
      <c r="EP595">
        <v>1.238494</v>
      </c>
      <c r="EQ595">
        <v>1.1551579999999999</v>
      </c>
      <c r="ER595">
        <v>1.057687</v>
      </c>
      <c r="ES595">
        <v>0.95517830000000004</v>
      </c>
      <c r="ET595">
        <v>0.82173350000000001</v>
      </c>
      <c r="EU595">
        <v>61.419289999999997</v>
      </c>
      <c r="EV595">
        <v>61.370690000000003</v>
      </c>
      <c r="EW595">
        <v>61.014099999999999</v>
      </c>
      <c r="EX595">
        <v>60.96902</v>
      </c>
      <c r="EY595">
        <v>60.766849999999998</v>
      </c>
      <c r="EZ595">
        <v>60.626159999999999</v>
      </c>
      <c r="FA595">
        <v>60.52525</v>
      </c>
      <c r="FB595">
        <v>61.1203</v>
      </c>
      <c r="FC595">
        <v>62.216380000000001</v>
      </c>
      <c r="FD595">
        <v>64.008830000000003</v>
      </c>
      <c r="FE595">
        <v>66.164510000000007</v>
      </c>
      <c r="FF595">
        <v>68.374080000000006</v>
      </c>
      <c r="FG595">
        <v>69.984979999999993</v>
      </c>
      <c r="FH595">
        <v>70.702420000000004</v>
      </c>
      <c r="FI595">
        <v>70.316730000000007</v>
      </c>
      <c r="FJ595">
        <v>70.121719999999996</v>
      </c>
      <c r="FK595">
        <v>69.274640000000005</v>
      </c>
      <c r="FL595">
        <v>68.065690000000004</v>
      </c>
      <c r="FM595">
        <v>66.657229999999998</v>
      </c>
      <c r="FN595">
        <v>64.696079999999995</v>
      </c>
      <c r="FO595">
        <v>62.683439999999997</v>
      </c>
      <c r="FP595">
        <v>61.818719999999999</v>
      </c>
      <c r="FQ595">
        <v>61.615020000000001</v>
      </c>
      <c r="FR595">
        <v>61.513950000000001</v>
      </c>
      <c r="FS595">
        <v>2.1084800000000001</v>
      </c>
      <c r="FT595">
        <v>8.7156399999999995E-2</v>
      </c>
      <c r="FU595">
        <v>0.16075229999999999</v>
      </c>
    </row>
    <row r="596" spans="1:177" x14ac:dyDescent="0.3">
      <c r="A596" t="s">
        <v>226</v>
      </c>
      <c r="B596" t="s">
        <v>0</v>
      </c>
      <c r="C596" t="s">
        <v>277</v>
      </c>
      <c r="D596" s="30" t="s">
        <v>236</v>
      </c>
      <c r="E596" t="s">
        <v>221</v>
      </c>
      <c r="F596">
        <v>1230</v>
      </c>
      <c r="G596">
        <v>2.2386089999999998</v>
      </c>
      <c r="H596">
        <v>2.1870310000000002</v>
      </c>
      <c r="I596">
        <v>1.972299</v>
      </c>
      <c r="J596">
        <v>1.7032320000000001</v>
      </c>
      <c r="K596">
        <v>1.342894</v>
      </c>
      <c r="L596">
        <v>1.1245160000000001</v>
      </c>
      <c r="M596">
        <v>0.93877160000000004</v>
      </c>
      <c r="N596">
        <v>0.9307706</v>
      </c>
      <c r="O596">
        <v>0.93429989999999996</v>
      </c>
      <c r="P596">
        <v>1.003244</v>
      </c>
      <c r="Q596">
        <v>1.0488690000000001</v>
      </c>
      <c r="R596">
        <v>1.099064</v>
      </c>
      <c r="S596">
        <v>1.1083099999999999</v>
      </c>
      <c r="T596">
        <v>1.0527249999999999</v>
      </c>
      <c r="U596">
        <v>1.0164690000000001</v>
      </c>
      <c r="V596">
        <v>0.94866519999999999</v>
      </c>
      <c r="W596">
        <v>1.0588390000000001</v>
      </c>
      <c r="X596">
        <v>1.2189209999999999</v>
      </c>
      <c r="Y596">
        <v>1.334784</v>
      </c>
      <c r="Z596">
        <v>1.4016230000000001</v>
      </c>
      <c r="AA596">
        <v>1.549663</v>
      </c>
      <c r="AB596">
        <v>1.5750459999999999</v>
      </c>
      <c r="AC596">
        <v>1.468512</v>
      </c>
      <c r="AD596">
        <v>1.3555330000000001</v>
      </c>
      <c r="AE596">
        <v>-1.284516</v>
      </c>
      <c r="AF596">
        <v>-1.2892170000000001</v>
      </c>
      <c r="AG596">
        <v>-0.89011079999999998</v>
      </c>
      <c r="AH596">
        <v>-0.58254479999999997</v>
      </c>
      <c r="AI596">
        <v>-0.44670379999999998</v>
      </c>
      <c r="AJ596">
        <v>-0.23346430000000001</v>
      </c>
      <c r="AK596">
        <v>-0.17902290000000001</v>
      </c>
      <c r="AL596">
        <v>-4.5910899999999998E-2</v>
      </c>
      <c r="AM596">
        <v>-1.9901700000000001E-2</v>
      </c>
      <c r="AN596">
        <v>6.5580299999999994E-2</v>
      </c>
      <c r="AO596">
        <v>5.47628E-2</v>
      </c>
      <c r="AP596">
        <v>5.9423499999999997E-2</v>
      </c>
      <c r="AQ596">
        <v>4.9765200000000002E-2</v>
      </c>
      <c r="AR596">
        <v>-1.37754E-2</v>
      </c>
      <c r="AS596">
        <v>-4.2740500000000001E-2</v>
      </c>
      <c r="AT596">
        <v>-0.11796130000000001</v>
      </c>
      <c r="AU596">
        <v>2.1482399999999999E-2</v>
      </c>
      <c r="AV596">
        <v>0.1183828</v>
      </c>
      <c r="AW596">
        <v>0.14429729999999999</v>
      </c>
      <c r="AX596">
        <v>0.180648</v>
      </c>
      <c r="AY596">
        <v>0.23120199999999999</v>
      </c>
      <c r="AZ596">
        <v>0.13698740000000001</v>
      </c>
      <c r="BA596">
        <v>9.4326099999999996E-2</v>
      </c>
      <c r="BB596">
        <v>7.1185100000000001E-2</v>
      </c>
      <c r="BC596">
        <v>-1.109345</v>
      </c>
      <c r="BD596">
        <v>-1.1340319999999999</v>
      </c>
      <c r="BE596">
        <v>-0.78832190000000002</v>
      </c>
      <c r="BF596">
        <v>-0.50232370000000004</v>
      </c>
      <c r="BG596">
        <v>-0.37150650000000002</v>
      </c>
      <c r="BH596">
        <v>-0.1842048</v>
      </c>
      <c r="BI596">
        <v>-0.1059436</v>
      </c>
      <c r="BJ596">
        <v>-1.1465599999999999E-2</v>
      </c>
      <c r="BK596">
        <v>2.1163700000000001E-2</v>
      </c>
      <c r="BL596">
        <v>0.1117245</v>
      </c>
      <c r="BM596">
        <v>0.1223873</v>
      </c>
      <c r="BN596">
        <v>0.14595259999999999</v>
      </c>
      <c r="BO596">
        <v>0.14073330000000001</v>
      </c>
      <c r="BP596">
        <v>7.7846299999999993E-2</v>
      </c>
      <c r="BQ596">
        <v>3.7557199999999999E-2</v>
      </c>
      <c r="BR596">
        <v>-4.2661999999999999E-2</v>
      </c>
      <c r="BS596">
        <v>9.4385499999999997E-2</v>
      </c>
      <c r="BT596">
        <v>0.1927065</v>
      </c>
      <c r="BU596">
        <v>0.22526389999999999</v>
      </c>
      <c r="BV596">
        <v>0.24955740000000001</v>
      </c>
      <c r="BW596">
        <v>0.30140879999999998</v>
      </c>
      <c r="BX596">
        <v>0.2135177</v>
      </c>
      <c r="BY596">
        <v>0.16542480000000001</v>
      </c>
      <c r="BZ596">
        <v>0.14312920000000001</v>
      </c>
      <c r="CA596">
        <v>-0.98802179999999995</v>
      </c>
      <c r="CB596">
        <v>-1.0265519999999999</v>
      </c>
      <c r="CC596">
        <v>-0.71782319999999999</v>
      </c>
      <c r="CD596">
        <v>-0.44676290000000002</v>
      </c>
      <c r="CE596">
        <v>-0.31942510000000002</v>
      </c>
      <c r="CF596">
        <v>-0.15008779999999999</v>
      </c>
      <c r="CG596">
        <v>-5.5329099999999999E-2</v>
      </c>
      <c r="CH596">
        <v>1.23911E-2</v>
      </c>
      <c r="CI596">
        <v>4.9605400000000001E-2</v>
      </c>
      <c r="CJ596">
        <v>0.1436839</v>
      </c>
      <c r="CK596">
        <v>0.16922390000000001</v>
      </c>
      <c r="CL596">
        <v>0.20588239999999999</v>
      </c>
      <c r="CM596">
        <v>0.20373759999999999</v>
      </c>
      <c r="CN596">
        <v>0.14130319999999999</v>
      </c>
      <c r="CO596">
        <v>9.3171100000000007E-2</v>
      </c>
      <c r="CP596">
        <v>9.4900000000000002E-3</v>
      </c>
      <c r="CQ596">
        <v>0.14487800000000001</v>
      </c>
      <c r="CR596">
        <v>0.24418280000000001</v>
      </c>
      <c r="CS596">
        <v>0.28134110000000001</v>
      </c>
      <c r="CT596">
        <v>0.29728379999999999</v>
      </c>
      <c r="CU596">
        <v>0.35003380000000001</v>
      </c>
      <c r="CV596">
        <v>0.26652229999999999</v>
      </c>
      <c r="CW596">
        <v>0.21466750000000001</v>
      </c>
      <c r="CX596">
        <v>0.1929574</v>
      </c>
      <c r="CY596">
        <v>-0.866699</v>
      </c>
      <c r="CZ596">
        <v>-0.91907099999999997</v>
      </c>
      <c r="DA596">
        <v>-0.64732460000000003</v>
      </c>
      <c r="DB596">
        <v>-0.3912021</v>
      </c>
      <c r="DC596">
        <v>-0.26734360000000001</v>
      </c>
      <c r="DD596">
        <v>-0.1159709</v>
      </c>
      <c r="DE596">
        <v>-4.7144999999999999E-3</v>
      </c>
      <c r="DF596">
        <v>3.6247799999999997E-2</v>
      </c>
      <c r="DG596">
        <v>7.8047099999999994E-2</v>
      </c>
      <c r="DH596">
        <v>0.1756432</v>
      </c>
      <c r="DI596">
        <v>0.21606040000000001</v>
      </c>
      <c r="DJ596">
        <v>0.2658122</v>
      </c>
      <c r="DK596">
        <v>0.26674179999999997</v>
      </c>
      <c r="DL596">
        <v>0.2047601</v>
      </c>
      <c r="DM596">
        <v>0.148785</v>
      </c>
      <c r="DN596">
        <v>6.1642099999999998E-2</v>
      </c>
      <c r="DO596">
        <v>0.1953705</v>
      </c>
      <c r="DP596">
        <v>0.29565910000000001</v>
      </c>
      <c r="DQ596">
        <v>0.3374183</v>
      </c>
      <c r="DR596">
        <v>0.34501019999999999</v>
      </c>
      <c r="DS596">
        <v>0.39865879999999998</v>
      </c>
      <c r="DT596">
        <v>0.3195269</v>
      </c>
      <c r="DU596">
        <v>0.26391029999999999</v>
      </c>
      <c r="DV596">
        <v>0.24278569999999999</v>
      </c>
      <c r="DW596">
        <v>-0.69152800000000003</v>
      </c>
      <c r="DX596">
        <v>-0.76388590000000001</v>
      </c>
      <c r="DY596">
        <v>-0.54553560000000001</v>
      </c>
      <c r="DZ596">
        <v>-0.31098100000000001</v>
      </c>
      <c r="EA596">
        <v>-0.19214629999999999</v>
      </c>
      <c r="EB596">
        <v>-6.6711400000000004E-2</v>
      </c>
      <c r="EC596">
        <v>6.8364800000000003E-2</v>
      </c>
      <c r="ED596">
        <v>7.0693199999999998E-2</v>
      </c>
      <c r="EE596">
        <v>0.11911239999999999</v>
      </c>
      <c r="EF596">
        <v>0.2217874</v>
      </c>
      <c r="EG596">
        <v>0.28368500000000002</v>
      </c>
      <c r="EH596">
        <v>0.35234140000000003</v>
      </c>
      <c r="EI596">
        <v>0.35770990000000003</v>
      </c>
      <c r="EJ596">
        <v>0.29638170000000003</v>
      </c>
      <c r="EK596">
        <v>0.2290827</v>
      </c>
      <c r="EL596">
        <v>0.13694139999999999</v>
      </c>
      <c r="EM596">
        <v>0.2682737</v>
      </c>
      <c r="EN596">
        <v>0.3699827</v>
      </c>
      <c r="EO596">
        <v>0.4183849</v>
      </c>
      <c r="EP596">
        <v>0.4139196</v>
      </c>
      <c r="EQ596">
        <v>0.46886559999999999</v>
      </c>
      <c r="ER596">
        <v>0.3960572</v>
      </c>
      <c r="ES596">
        <v>0.3350089</v>
      </c>
      <c r="ET596">
        <v>0.3147298</v>
      </c>
      <c r="EU596">
        <v>59.87603</v>
      </c>
      <c r="EV596">
        <v>59.420780000000001</v>
      </c>
      <c r="EW596">
        <v>58.834910000000001</v>
      </c>
      <c r="EX596">
        <v>58.731960000000001</v>
      </c>
      <c r="EY596">
        <v>58.430689999999998</v>
      </c>
      <c r="EZ596">
        <v>58.275910000000003</v>
      </c>
      <c r="FA596">
        <v>58.072850000000003</v>
      </c>
      <c r="FB596">
        <v>59.770110000000003</v>
      </c>
      <c r="FC596">
        <v>62.520490000000002</v>
      </c>
      <c r="FD596">
        <v>66.449809999999999</v>
      </c>
      <c r="FE596">
        <v>71.289019999999994</v>
      </c>
      <c r="FF596">
        <v>74.452550000000002</v>
      </c>
      <c r="FG596">
        <v>77.29813</v>
      </c>
      <c r="FH596">
        <v>79.195400000000006</v>
      </c>
      <c r="FI596">
        <v>80.086619999999996</v>
      </c>
      <c r="FJ596">
        <v>79.517039999999994</v>
      </c>
      <c r="FK596">
        <v>78.46472</v>
      </c>
      <c r="FL596">
        <v>76.183059999999998</v>
      </c>
      <c r="FM596">
        <v>73.356380000000001</v>
      </c>
      <c r="FN596">
        <v>69.160349999999994</v>
      </c>
      <c r="FO596">
        <v>64.253389999999996</v>
      </c>
      <c r="FP596">
        <v>61.348320000000001</v>
      </c>
      <c r="FQ596">
        <v>60.384349999999998</v>
      </c>
      <c r="FR596">
        <v>59.720370000000003</v>
      </c>
      <c r="FS596">
        <v>1.08525</v>
      </c>
      <c r="FT596">
        <v>5.9276799999999998E-2</v>
      </c>
      <c r="FU596">
        <v>8.2058099999999995E-2</v>
      </c>
    </row>
    <row r="597" spans="1:177" x14ac:dyDescent="0.3">
      <c r="A597" t="s">
        <v>226</v>
      </c>
      <c r="B597" t="s">
        <v>0</v>
      </c>
      <c r="C597" t="s">
        <v>277</v>
      </c>
      <c r="D597" s="30" t="s">
        <v>237</v>
      </c>
      <c r="E597" t="s">
        <v>219</v>
      </c>
      <c r="F597">
        <v>2951</v>
      </c>
      <c r="G597">
        <v>5.991473</v>
      </c>
      <c r="H597">
        <v>5.8906219999999996</v>
      </c>
      <c r="I597">
        <v>5.1410830000000001</v>
      </c>
      <c r="J597">
        <v>4.0886110000000002</v>
      </c>
      <c r="K597">
        <v>3.2925010000000001</v>
      </c>
      <c r="L597">
        <v>2.8755009999999999</v>
      </c>
      <c r="M597">
        <v>2.892712</v>
      </c>
      <c r="N597">
        <v>3.0715270000000001</v>
      </c>
      <c r="O597">
        <v>2.7055090000000002</v>
      </c>
      <c r="P597">
        <v>2.6522190000000001</v>
      </c>
      <c r="Q597">
        <v>2.608304</v>
      </c>
      <c r="R597">
        <v>2.6768869999999998</v>
      </c>
      <c r="S597">
        <v>2.4846970000000002</v>
      </c>
      <c r="T597">
        <v>2.3822920000000001</v>
      </c>
      <c r="U597">
        <v>2.4833050000000001</v>
      </c>
      <c r="V597">
        <v>2.5124780000000002</v>
      </c>
      <c r="W597">
        <v>2.5960749999999999</v>
      </c>
      <c r="X597">
        <v>3.0879279999999998</v>
      </c>
      <c r="Y597">
        <v>3.5459849999999999</v>
      </c>
      <c r="Z597">
        <v>4.189152</v>
      </c>
      <c r="AA597">
        <v>4.4132360000000004</v>
      </c>
      <c r="AB597">
        <v>4.1234669999999998</v>
      </c>
      <c r="AC597">
        <v>3.5553940000000002</v>
      </c>
      <c r="AD597">
        <v>3.038252</v>
      </c>
      <c r="AE597">
        <v>-2.6013639999999998</v>
      </c>
      <c r="AF597">
        <v>-2.6590950000000002</v>
      </c>
      <c r="AG597">
        <v>-1.8975230000000001</v>
      </c>
      <c r="AH597">
        <v>-1.5743799999999999</v>
      </c>
      <c r="AI597">
        <v>-1.1375839999999999</v>
      </c>
      <c r="AJ597">
        <v>-0.74301859999999997</v>
      </c>
      <c r="AK597">
        <v>-0.30880099999999999</v>
      </c>
      <c r="AL597">
        <v>-1.1980000000000001E-3</v>
      </c>
      <c r="AM597">
        <v>-0.14241490000000001</v>
      </c>
      <c r="AN597">
        <v>-4.5699499999999997E-2</v>
      </c>
      <c r="AO597">
        <v>-4.42706E-2</v>
      </c>
      <c r="AP597">
        <v>8.0481700000000003E-2</v>
      </c>
      <c r="AQ597">
        <v>-6.0722199999999997E-2</v>
      </c>
      <c r="AR597">
        <v>-0.109185</v>
      </c>
      <c r="AS597">
        <v>7.1235400000000004E-2</v>
      </c>
      <c r="AT597">
        <v>0.1464493</v>
      </c>
      <c r="AU597">
        <v>0.15981809999999999</v>
      </c>
      <c r="AV597">
        <v>0.3173378</v>
      </c>
      <c r="AW597">
        <v>0.29086879999999998</v>
      </c>
      <c r="AX597">
        <v>0.50656009999999996</v>
      </c>
      <c r="AY597">
        <v>0.61553610000000003</v>
      </c>
      <c r="AZ597">
        <v>0.37796109999999999</v>
      </c>
      <c r="BA597">
        <v>7.3431700000000003E-2</v>
      </c>
      <c r="BB597">
        <v>-0.15358730000000001</v>
      </c>
      <c r="BC597">
        <v>-2.2697820000000002</v>
      </c>
      <c r="BD597">
        <v>-2.4063569999999999</v>
      </c>
      <c r="BE597">
        <v>-1.733846</v>
      </c>
      <c r="BF597">
        <v>-1.4252320000000001</v>
      </c>
      <c r="BG597">
        <v>-1.0079929999999999</v>
      </c>
      <c r="BH597">
        <v>-0.62817239999999996</v>
      </c>
      <c r="BI597">
        <v>-0.20800569999999999</v>
      </c>
      <c r="BJ597">
        <v>8.4919300000000003E-2</v>
      </c>
      <c r="BK597">
        <v>-3.9114099999999999E-2</v>
      </c>
      <c r="BL597">
        <v>5.5053299999999999E-2</v>
      </c>
      <c r="BM597">
        <v>6.4446600000000007E-2</v>
      </c>
      <c r="BN597">
        <v>0.1859392</v>
      </c>
      <c r="BO597">
        <v>3.5767E-2</v>
      </c>
      <c r="BP597">
        <v>-2.1925400000000001E-2</v>
      </c>
      <c r="BQ597">
        <v>0.1560328</v>
      </c>
      <c r="BR597">
        <v>0.22248789999999999</v>
      </c>
      <c r="BS597">
        <v>0.23761080000000001</v>
      </c>
      <c r="BT597">
        <v>0.41936259999999997</v>
      </c>
      <c r="BU597">
        <v>0.41456670000000001</v>
      </c>
      <c r="BV597">
        <v>0.64287280000000002</v>
      </c>
      <c r="BW597">
        <v>0.77535410000000005</v>
      </c>
      <c r="BX597">
        <v>0.52484620000000004</v>
      </c>
      <c r="BY597">
        <v>0.2194778</v>
      </c>
      <c r="BZ597">
        <v>-2.10464E-2</v>
      </c>
      <c r="CA597">
        <v>-2.0401289999999999</v>
      </c>
      <c r="CB597">
        <v>-2.2313109999999998</v>
      </c>
      <c r="CC597">
        <v>-1.6204829999999999</v>
      </c>
      <c r="CD597">
        <v>-1.321933</v>
      </c>
      <c r="CE597">
        <v>-0.91823909999999997</v>
      </c>
      <c r="CF597">
        <v>-0.54863019999999996</v>
      </c>
      <c r="CG597">
        <v>-0.13819519999999999</v>
      </c>
      <c r="CH597">
        <v>0.1445639</v>
      </c>
      <c r="CI597">
        <v>3.2431700000000001E-2</v>
      </c>
      <c r="CJ597">
        <v>0.1248343</v>
      </c>
      <c r="CK597">
        <v>0.1397437</v>
      </c>
      <c r="CL597">
        <v>0.25897880000000001</v>
      </c>
      <c r="CM597">
        <v>0.10259500000000001</v>
      </c>
      <c r="CN597">
        <v>3.8510299999999997E-2</v>
      </c>
      <c r="CO597">
        <v>0.21476329999999999</v>
      </c>
      <c r="CP597">
        <v>0.27515200000000001</v>
      </c>
      <c r="CQ597">
        <v>0.29148990000000002</v>
      </c>
      <c r="CR597">
        <v>0.49002469999999998</v>
      </c>
      <c r="CS597">
        <v>0.50023949999999995</v>
      </c>
      <c r="CT597">
        <v>0.73728249999999995</v>
      </c>
      <c r="CU597">
        <v>0.88604349999999998</v>
      </c>
      <c r="CV597">
        <v>0.62657839999999998</v>
      </c>
      <c r="CW597">
        <v>0.32062889999999999</v>
      </c>
      <c r="CX597">
        <v>7.0750999999999994E-2</v>
      </c>
      <c r="CY597">
        <v>-1.8104769999999999</v>
      </c>
      <c r="CZ597">
        <v>-2.0562649999999998</v>
      </c>
      <c r="DA597">
        <v>-1.5071209999999999</v>
      </c>
      <c r="DB597">
        <v>-1.218634</v>
      </c>
      <c r="DC597">
        <v>-0.82848469999999996</v>
      </c>
      <c r="DD597">
        <v>-0.46908810000000001</v>
      </c>
      <c r="DE597">
        <v>-6.8384600000000004E-2</v>
      </c>
      <c r="DF597">
        <v>0.20420849999999999</v>
      </c>
      <c r="DG597">
        <v>0.1039775</v>
      </c>
      <c r="DH597">
        <v>0.19461529999999999</v>
      </c>
      <c r="DI597">
        <v>0.21504090000000001</v>
      </c>
      <c r="DJ597">
        <v>0.33201829999999999</v>
      </c>
      <c r="DK597">
        <v>0.16942309999999999</v>
      </c>
      <c r="DL597">
        <v>9.8946000000000006E-2</v>
      </c>
      <c r="DM597">
        <v>0.27349370000000001</v>
      </c>
      <c r="DN597">
        <v>0.3278161</v>
      </c>
      <c r="DO597">
        <v>0.34536889999999998</v>
      </c>
      <c r="DP597">
        <v>0.56068680000000004</v>
      </c>
      <c r="DQ597">
        <v>0.58591230000000005</v>
      </c>
      <c r="DR597">
        <v>0.83169219999999999</v>
      </c>
      <c r="DS597">
        <v>0.99673299999999998</v>
      </c>
      <c r="DT597">
        <v>0.72831060000000003</v>
      </c>
      <c r="DU597">
        <v>0.42177999999999999</v>
      </c>
      <c r="DV597">
        <v>0.16254840000000001</v>
      </c>
      <c r="DW597">
        <v>-1.4788950000000001</v>
      </c>
      <c r="DX597">
        <v>-1.8035270000000001</v>
      </c>
      <c r="DY597">
        <v>-1.3434440000000001</v>
      </c>
      <c r="DZ597">
        <v>-1.0694859999999999</v>
      </c>
      <c r="EA597">
        <v>-0.69889369999999995</v>
      </c>
      <c r="EB597">
        <v>-0.3542418</v>
      </c>
      <c r="EC597">
        <v>3.2410599999999998E-2</v>
      </c>
      <c r="ED597">
        <v>0.29032590000000003</v>
      </c>
      <c r="EE597">
        <v>0.2072783</v>
      </c>
      <c r="EF597">
        <v>0.29536800000000002</v>
      </c>
      <c r="EG597">
        <v>0.32375799999999999</v>
      </c>
      <c r="EH597">
        <v>0.43747589999999997</v>
      </c>
      <c r="EI597">
        <v>0.26591229999999999</v>
      </c>
      <c r="EJ597">
        <v>0.1862055</v>
      </c>
      <c r="EK597">
        <v>0.35829109999999997</v>
      </c>
      <c r="EL597">
        <v>0.40385470000000001</v>
      </c>
      <c r="EM597">
        <v>0.42316169999999997</v>
      </c>
      <c r="EN597">
        <v>0.66271159999999996</v>
      </c>
      <c r="EO597">
        <v>0.70961019999999997</v>
      </c>
      <c r="EP597">
        <v>0.9680048</v>
      </c>
      <c r="EQ597">
        <v>1.1565510000000001</v>
      </c>
      <c r="ER597">
        <v>0.87519570000000002</v>
      </c>
      <c r="ES597">
        <v>0.5678261</v>
      </c>
      <c r="ET597">
        <v>0.2950892</v>
      </c>
      <c r="EU597">
        <v>51.262039999999999</v>
      </c>
      <c r="EV597">
        <v>50.294699999999999</v>
      </c>
      <c r="EW597">
        <v>49.900869999999998</v>
      </c>
      <c r="EX597">
        <v>49.25215</v>
      </c>
      <c r="EY597">
        <v>49.046019999999999</v>
      </c>
      <c r="EZ597">
        <v>48.798450000000003</v>
      </c>
      <c r="FA597">
        <v>48.039470000000001</v>
      </c>
      <c r="FB597">
        <v>48.065809999999999</v>
      </c>
      <c r="FC597">
        <v>51.120339999999999</v>
      </c>
      <c r="FD597">
        <v>55.00817</v>
      </c>
      <c r="FE597">
        <v>58.536909999999999</v>
      </c>
      <c r="FF597">
        <v>61.42324</v>
      </c>
      <c r="FG597">
        <v>62.864190000000001</v>
      </c>
      <c r="FH597">
        <v>63.359229999999997</v>
      </c>
      <c r="FI597">
        <v>63.782589999999999</v>
      </c>
      <c r="FJ597">
        <v>63.440869999999997</v>
      </c>
      <c r="FK597">
        <v>62.147939999999998</v>
      </c>
      <c r="FL597">
        <v>60.499540000000003</v>
      </c>
      <c r="FM597">
        <v>58.684649999999998</v>
      </c>
      <c r="FN597">
        <v>55.978870000000001</v>
      </c>
      <c r="FO597">
        <v>53.951860000000003</v>
      </c>
      <c r="FP597">
        <v>52.588769999999997</v>
      </c>
      <c r="FQ597">
        <v>51.951709999999999</v>
      </c>
      <c r="FR597">
        <v>51.0197</v>
      </c>
      <c r="FS597">
        <v>1.659362</v>
      </c>
      <c r="FT597">
        <v>9.6609899999999999E-2</v>
      </c>
      <c r="FU597">
        <v>0.13046099999999999</v>
      </c>
    </row>
    <row r="598" spans="1:177" x14ac:dyDescent="0.3">
      <c r="A598" t="s">
        <v>226</v>
      </c>
      <c r="B598" t="s">
        <v>0</v>
      </c>
      <c r="C598" t="s">
        <v>277</v>
      </c>
      <c r="D598" s="30" t="s">
        <v>237</v>
      </c>
      <c r="E598" t="s">
        <v>220</v>
      </c>
      <c r="F598">
        <v>2107</v>
      </c>
      <c r="G598">
        <v>4.8015410000000003</v>
      </c>
      <c r="H598">
        <v>4.5924550000000002</v>
      </c>
      <c r="I598">
        <v>3.86944</v>
      </c>
      <c r="J598">
        <v>3.0173730000000001</v>
      </c>
      <c r="K598">
        <v>2.403607</v>
      </c>
      <c r="L598">
        <v>2.105664</v>
      </c>
      <c r="M598">
        <v>2.005131</v>
      </c>
      <c r="N598">
        <v>2.1864780000000001</v>
      </c>
      <c r="O598">
        <v>2.0127600000000001</v>
      </c>
      <c r="P598">
        <v>1.9395009999999999</v>
      </c>
      <c r="Q598">
        <v>1.8971830000000001</v>
      </c>
      <c r="R598">
        <v>1.9358139999999999</v>
      </c>
      <c r="S598">
        <v>1.746993</v>
      </c>
      <c r="T598">
        <v>1.7068859999999999</v>
      </c>
      <c r="U598">
        <v>1.7847999999999999</v>
      </c>
      <c r="V598">
        <v>1.8165230000000001</v>
      </c>
      <c r="W598">
        <v>1.933222</v>
      </c>
      <c r="X598">
        <v>2.2570990000000002</v>
      </c>
      <c r="Y598">
        <v>2.495997</v>
      </c>
      <c r="Z598">
        <v>3.0214639999999999</v>
      </c>
      <c r="AA598">
        <v>3.1819250000000001</v>
      </c>
      <c r="AB598">
        <v>2.964642</v>
      </c>
      <c r="AC598">
        <v>2.5168750000000002</v>
      </c>
      <c r="AD598">
        <v>2.1527159999999999</v>
      </c>
      <c r="AE598">
        <v>-1.366924</v>
      </c>
      <c r="AF598">
        <v>-1.610517</v>
      </c>
      <c r="AG598">
        <v>-1.288681</v>
      </c>
      <c r="AH598">
        <v>-1.1547099999999999</v>
      </c>
      <c r="AI598">
        <v>-0.86020660000000004</v>
      </c>
      <c r="AJ598">
        <v>-0.54591820000000002</v>
      </c>
      <c r="AK598">
        <v>-0.3434044</v>
      </c>
      <c r="AL598">
        <v>-8.8473099999999999E-2</v>
      </c>
      <c r="AM598">
        <v>-0.10047979999999999</v>
      </c>
      <c r="AN598">
        <v>-9.1528600000000002E-2</v>
      </c>
      <c r="AO598">
        <v>-0.11413719999999999</v>
      </c>
      <c r="AP598">
        <v>-3.5428599999999998E-2</v>
      </c>
      <c r="AQ598">
        <v>-0.1689215</v>
      </c>
      <c r="AR598">
        <v>-0.17418069999999999</v>
      </c>
      <c r="AS598">
        <v>-4.7936899999999998E-2</v>
      </c>
      <c r="AT598">
        <v>2.87742E-2</v>
      </c>
      <c r="AU598">
        <v>8.7640300000000004E-2</v>
      </c>
      <c r="AV598">
        <v>0.16915469999999999</v>
      </c>
      <c r="AW598">
        <v>8.97366E-2</v>
      </c>
      <c r="AX598">
        <v>0.28733259999999999</v>
      </c>
      <c r="AY598">
        <v>0.36617880000000003</v>
      </c>
      <c r="AZ598">
        <v>0.193051</v>
      </c>
      <c r="BA598">
        <v>-5.5286399999999999E-2</v>
      </c>
      <c r="BB598">
        <v>-0.1950886</v>
      </c>
      <c r="BC598">
        <v>-1.222143</v>
      </c>
      <c r="BD598">
        <v>-1.465632</v>
      </c>
      <c r="BE598">
        <v>-1.161219</v>
      </c>
      <c r="BF598">
        <v>-1.0283279999999999</v>
      </c>
      <c r="BG598">
        <v>-0.74675499999999995</v>
      </c>
      <c r="BH598">
        <v>-0.44480059999999999</v>
      </c>
      <c r="BI598">
        <v>-0.25047459999999999</v>
      </c>
      <c r="BJ598">
        <v>-1.32672E-2</v>
      </c>
      <c r="BK598">
        <v>-1.4863100000000001E-2</v>
      </c>
      <c r="BL598">
        <v>2.9550000000000003E-4</v>
      </c>
      <c r="BM598">
        <v>-1.34532E-2</v>
      </c>
      <c r="BN598">
        <v>6.2937999999999994E-2</v>
      </c>
      <c r="BO598">
        <v>-8.5730600000000004E-2</v>
      </c>
      <c r="BP598">
        <v>-9.7915299999999997E-2</v>
      </c>
      <c r="BQ598">
        <v>2.6153699999999998E-2</v>
      </c>
      <c r="BR598">
        <v>9.0777800000000006E-2</v>
      </c>
      <c r="BS598">
        <v>0.1581776</v>
      </c>
      <c r="BT598">
        <v>0.25848189999999999</v>
      </c>
      <c r="BU598">
        <v>0.1688365</v>
      </c>
      <c r="BV598">
        <v>0.37121150000000003</v>
      </c>
      <c r="BW598">
        <v>0.46663680000000002</v>
      </c>
      <c r="BX598">
        <v>0.2961973</v>
      </c>
      <c r="BY598">
        <v>5.5524799999999999E-2</v>
      </c>
      <c r="BZ598">
        <v>-9.4347700000000007E-2</v>
      </c>
      <c r="CA598">
        <v>-1.1218680000000001</v>
      </c>
      <c r="CB598">
        <v>-1.3652850000000001</v>
      </c>
      <c r="CC598">
        <v>-1.0729390000000001</v>
      </c>
      <c r="CD598">
        <v>-0.94079599999999997</v>
      </c>
      <c r="CE598">
        <v>-0.66817879999999996</v>
      </c>
      <c r="CF598">
        <v>-0.37476690000000001</v>
      </c>
      <c r="CG598">
        <v>-0.18611169999999999</v>
      </c>
      <c r="CH598">
        <v>3.8820199999999999E-2</v>
      </c>
      <c r="CI598">
        <v>4.4434800000000003E-2</v>
      </c>
      <c r="CJ598">
        <v>6.3892599999999994E-2</v>
      </c>
      <c r="CK598">
        <v>5.6280299999999998E-2</v>
      </c>
      <c r="CL598">
        <v>0.1310664</v>
      </c>
      <c r="CM598">
        <v>-2.81129E-2</v>
      </c>
      <c r="CN598">
        <v>-4.5094099999999998E-2</v>
      </c>
      <c r="CO598">
        <v>7.7468700000000001E-2</v>
      </c>
      <c r="CP598">
        <v>0.13372139999999999</v>
      </c>
      <c r="CQ598">
        <v>0.20703150000000001</v>
      </c>
      <c r="CR598">
        <v>0.32034950000000001</v>
      </c>
      <c r="CS598">
        <v>0.22362090000000001</v>
      </c>
      <c r="CT598">
        <v>0.42930580000000002</v>
      </c>
      <c r="CU598">
        <v>0.53621379999999996</v>
      </c>
      <c r="CV598">
        <v>0.36763610000000002</v>
      </c>
      <c r="CW598">
        <v>0.13227220000000001</v>
      </c>
      <c r="CX598">
        <v>-2.45749E-2</v>
      </c>
      <c r="CY598">
        <v>-1.0215920000000001</v>
      </c>
      <c r="CZ598">
        <v>-1.2649379999999999</v>
      </c>
      <c r="DA598">
        <v>-0.98465979999999997</v>
      </c>
      <c r="DB598">
        <v>-0.85326400000000002</v>
      </c>
      <c r="DC598">
        <v>-0.58960259999999998</v>
      </c>
      <c r="DD598">
        <v>-0.30473319999999998</v>
      </c>
      <c r="DE598">
        <v>-0.12174889999999999</v>
      </c>
      <c r="DF598">
        <v>9.0907600000000005E-2</v>
      </c>
      <c r="DG598">
        <v>0.1037327</v>
      </c>
      <c r="DH598">
        <v>0.12748970000000001</v>
      </c>
      <c r="DI598">
        <v>0.12601380000000001</v>
      </c>
      <c r="DJ598">
        <v>0.1991947</v>
      </c>
      <c r="DK598">
        <v>2.9504800000000001E-2</v>
      </c>
      <c r="DL598">
        <v>7.7270000000000004E-3</v>
      </c>
      <c r="DM598">
        <v>0.1287837</v>
      </c>
      <c r="DN598">
        <v>0.17666490000000001</v>
      </c>
      <c r="DO598">
        <v>0.25588549999999999</v>
      </c>
      <c r="DP598">
        <v>0.38221719999999998</v>
      </c>
      <c r="DQ598">
        <v>0.27840530000000002</v>
      </c>
      <c r="DR598">
        <v>0.4874001</v>
      </c>
      <c r="DS598">
        <v>0.60579070000000002</v>
      </c>
      <c r="DT598">
        <v>0.43907479999999999</v>
      </c>
      <c r="DU598">
        <v>0.2090197</v>
      </c>
      <c r="DV598">
        <v>4.5198000000000002E-2</v>
      </c>
      <c r="DW598">
        <v>-0.87681089999999995</v>
      </c>
      <c r="DX598">
        <v>-1.120053</v>
      </c>
      <c r="DY598">
        <v>-0.85719800000000002</v>
      </c>
      <c r="DZ598">
        <v>-0.72688169999999996</v>
      </c>
      <c r="EA598">
        <v>-0.47615099999999999</v>
      </c>
      <c r="EB598">
        <v>-0.20361560000000001</v>
      </c>
      <c r="EC598">
        <v>-2.88191E-2</v>
      </c>
      <c r="ED598">
        <v>0.1661135</v>
      </c>
      <c r="EE598">
        <v>0.1893494</v>
      </c>
      <c r="EF598">
        <v>0.21931390000000001</v>
      </c>
      <c r="EG598">
        <v>0.2266978</v>
      </c>
      <c r="EH598">
        <v>0.29756129999999997</v>
      </c>
      <c r="EI598">
        <v>0.1126957</v>
      </c>
      <c r="EJ598">
        <v>8.3992399999999995E-2</v>
      </c>
      <c r="EK598">
        <v>0.20287430000000001</v>
      </c>
      <c r="EL598">
        <v>0.23866860000000001</v>
      </c>
      <c r="EM598">
        <v>0.32642280000000001</v>
      </c>
      <c r="EN598">
        <v>0.47154439999999997</v>
      </c>
      <c r="EO598">
        <v>0.35750530000000003</v>
      </c>
      <c r="EP598">
        <v>0.57127899999999998</v>
      </c>
      <c r="EQ598">
        <v>0.70624880000000001</v>
      </c>
      <c r="ER598">
        <v>0.54222110000000001</v>
      </c>
      <c r="ES598">
        <v>0.31983080000000003</v>
      </c>
      <c r="ET598">
        <v>0.14593890000000001</v>
      </c>
      <c r="EU598">
        <v>52.445239999999998</v>
      </c>
      <c r="EV598">
        <v>51.713439999999999</v>
      </c>
      <c r="EW598">
        <v>51.194859999999998</v>
      </c>
      <c r="EX598">
        <v>50.550649999999997</v>
      </c>
      <c r="EY598">
        <v>50.490879999999997</v>
      </c>
      <c r="EZ598">
        <v>50.083579999999998</v>
      </c>
      <c r="FA598">
        <v>49.18824</v>
      </c>
      <c r="FB598">
        <v>49.275170000000003</v>
      </c>
      <c r="FC598">
        <v>52.33202</v>
      </c>
      <c r="FD598">
        <v>55.973709999999997</v>
      </c>
      <c r="FE598">
        <v>59.301169999999999</v>
      </c>
      <c r="FF598">
        <v>62.274569999999997</v>
      </c>
      <c r="FG598">
        <v>63.598799999999997</v>
      </c>
      <c r="FH598">
        <v>63.811050000000002</v>
      </c>
      <c r="FI598">
        <v>64.146240000000006</v>
      </c>
      <c r="FJ598">
        <v>63.831209999999999</v>
      </c>
      <c r="FK598">
        <v>62.356729999999999</v>
      </c>
      <c r="FL598">
        <v>60.723100000000002</v>
      </c>
      <c r="FM598">
        <v>59.099159999999998</v>
      </c>
      <c r="FN598">
        <v>56.839230000000001</v>
      </c>
      <c r="FO598">
        <v>55.014139999999998</v>
      </c>
      <c r="FP598">
        <v>53.568980000000003</v>
      </c>
      <c r="FQ598">
        <v>53.022860000000001</v>
      </c>
      <c r="FR598">
        <v>52.05538</v>
      </c>
      <c r="FS598">
        <v>1.456558</v>
      </c>
      <c r="FT598">
        <v>7.9712400000000003E-2</v>
      </c>
      <c r="FU598">
        <v>8.6993899999999999E-2</v>
      </c>
    </row>
    <row r="599" spans="1:177" x14ac:dyDescent="0.3">
      <c r="A599" t="s">
        <v>226</v>
      </c>
      <c r="B599" t="s">
        <v>0</v>
      </c>
      <c r="C599" t="s">
        <v>277</v>
      </c>
      <c r="D599" s="30" t="s">
        <v>237</v>
      </c>
      <c r="E599" t="s">
        <v>221</v>
      </c>
      <c r="F599">
        <v>844</v>
      </c>
      <c r="G599">
        <v>1.2384869999999999</v>
      </c>
      <c r="H599">
        <v>1.351826</v>
      </c>
      <c r="I599">
        <v>1.308996</v>
      </c>
      <c r="J599">
        <v>1.098212</v>
      </c>
      <c r="K599">
        <v>0.90374889999999997</v>
      </c>
      <c r="L599">
        <v>0.78191549999999999</v>
      </c>
      <c r="M599">
        <v>0.89862940000000002</v>
      </c>
      <c r="N599">
        <v>0.8837391</v>
      </c>
      <c r="O599">
        <v>0.69315919999999998</v>
      </c>
      <c r="P599">
        <v>0.72011000000000003</v>
      </c>
      <c r="Q599">
        <v>0.71962669999999995</v>
      </c>
      <c r="R599">
        <v>0.7494461</v>
      </c>
      <c r="S599">
        <v>0.74118580000000001</v>
      </c>
      <c r="T599">
        <v>0.67707450000000002</v>
      </c>
      <c r="U599">
        <v>0.70817289999999999</v>
      </c>
      <c r="V599">
        <v>0.71174020000000005</v>
      </c>
      <c r="W599">
        <v>0.67917470000000002</v>
      </c>
      <c r="X599">
        <v>0.84372000000000003</v>
      </c>
      <c r="Y599">
        <v>1.067342</v>
      </c>
      <c r="Z599">
        <v>1.186067</v>
      </c>
      <c r="AA599">
        <v>1.250021</v>
      </c>
      <c r="AB599">
        <v>1.1759520000000001</v>
      </c>
      <c r="AC599">
        <v>1.050098</v>
      </c>
      <c r="AD599">
        <v>0.89623699999999995</v>
      </c>
      <c r="AE599">
        <v>-1.5040549999999999</v>
      </c>
      <c r="AF599">
        <v>-1.2818179999999999</v>
      </c>
      <c r="AG599">
        <v>-0.74654160000000003</v>
      </c>
      <c r="AH599">
        <v>-0.52793860000000004</v>
      </c>
      <c r="AI599">
        <v>-0.3613941</v>
      </c>
      <c r="AJ599">
        <v>-0.26859319999999998</v>
      </c>
      <c r="AK599">
        <v>-1.8276299999999999E-2</v>
      </c>
      <c r="AL599">
        <v>2.9156499999999998E-2</v>
      </c>
      <c r="AM599">
        <v>-0.11285770000000001</v>
      </c>
      <c r="AN599">
        <v>-7.0356999999999998E-3</v>
      </c>
      <c r="AO599">
        <v>1.66281E-2</v>
      </c>
      <c r="AP599">
        <v>6.3076300000000002E-2</v>
      </c>
      <c r="AQ599">
        <v>4.3085699999999998E-2</v>
      </c>
      <c r="AR599">
        <v>6.2617999999999997E-3</v>
      </c>
      <c r="AS599">
        <v>6.4656699999999998E-2</v>
      </c>
      <c r="AT599">
        <v>6.3215199999999999E-2</v>
      </c>
      <c r="AU599">
        <v>2.9591800000000001E-2</v>
      </c>
      <c r="AV599">
        <v>8.7004600000000001E-2</v>
      </c>
      <c r="AW599">
        <v>0.1097837</v>
      </c>
      <c r="AX599">
        <v>0.1175803</v>
      </c>
      <c r="AY599">
        <v>0.13309000000000001</v>
      </c>
      <c r="AZ599">
        <v>7.8759599999999999E-2</v>
      </c>
      <c r="BA599">
        <v>2.7599200000000001E-2</v>
      </c>
      <c r="BB599">
        <v>-4.9687799999999997E-2</v>
      </c>
      <c r="BC599">
        <v>-1.193384</v>
      </c>
      <c r="BD599">
        <v>-1.0671759999999999</v>
      </c>
      <c r="BE599">
        <v>-0.64228289999999999</v>
      </c>
      <c r="BF599">
        <v>-0.44834309999999999</v>
      </c>
      <c r="BG599">
        <v>-0.29935519999999999</v>
      </c>
      <c r="BH599">
        <v>-0.21508830000000001</v>
      </c>
      <c r="BI599">
        <v>1.80711E-2</v>
      </c>
      <c r="BJ599">
        <v>7.1541300000000002E-2</v>
      </c>
      <c r="BK599">
        <v>-5.3226900000000001E-2</v>
      </c>
      <c r="BL599">
        <v>3.3121100000000001E-2</v>
      </c>
      <c r="BM599">
        <v>5.4125100000000002E-2</v>
      </c>
      <c r="BN599">
        <v>9.7759100000000002E-2</v>
      </c>
      <c r="BO599">
        <v>9.1544500000000001E-2</v>
      </c>
      <c r="BP599">
        <v>4.8662900000000002E-2</v>
      </c>
      <c r="BQ599">
        <v>0.1047085</v>
      </c>
      <c r="BR599">
        <v>0.1078168</v>
      </c>
      <c r="BS599">
        <v>6.19578E-2</v>
      </c>
      <c r="BT599">
        <v>0.13639390000000001</v>
      </c>
      <c r="BU599">
        <v>0.2098372</v>
      </c>
      <c r="BV599">
        <v>0.23047090000000001</v>
      </c>
      <c r="BW599">
        <v>0.26373920000000001</v>
      </c>
      <c r="BX599">
        <v>0.18796350000000001</v>
      </c>
      <c r="BY599">
        <v>0.12559500000000001</v>
      </c>
      <c r="BZ599">
        <v>3.9269800000000001E-2</v>
      </c>
      <c r="CA599">
        <v>-0.97821369999999996</v>
      </c>
      <c r="CB599">
        <v>-0.91851590000000005</v>
      </c>
      <c r="CC599">
        <v>-0.57007370000000002</v>
      </c>
      <c r="CD599">
        <v>-0.3932155</v>
      </c>
      <c r="CE599">
        <v>-0.25638729999999998</v>
      </c>
      <c r="CF599">
        <v>-0.17803089999999999</v>
      </c>
      <c r="CG599">
        <v>4.3245199999999998E-2</v>
      </c>
      <c r="CH599">
        <v>0.1008969</v>
      </c>
      <c r="CI599">
        <v>-1.19267E-2</v>
      </c>
      <c r="CJ599">
        <v>6.0933500000000002E-2</v>
      </c>
      <c r="CK599">
        <v>8.0095399999999997E-2</v>
      </c>
      <c r="CL599">
        <v>0.12178029999999999</v>
      </c>
      <c r="CM599">
        <v>0.12510689999999999</v>
      </c>
      <c r="CN599">
        <v>7.8029699999999994E-2</v>
      </c>
      <c r="CO599">
        <v>0.13244829999999999</v>
      </c>
      <c r="CP599">
        <v>0.13870779999999999</v>
      </c>
      <c r="CQ599">
        <v>8.4374400000000002E-2</v>
      </c>
      <c r="CR599">
        <v>0.1706008</v>
      </c>
      <c r="CS599">
        <v>0.27913399999999999</v>
      </c>
      <c r="CT599">
        <v>0.30865870000000001</v>
      </c>
      <c r="CU599">
        <v>0.3542264</v>
      </c>
      <c r="CV599">
        <v>0.26359779999999999</v>
      </c>
      <c r="CW599">
        <v>0.19346659999999999</v>
      </c>
      <c r="CX599">
        <v>0.1008815</v>
      </c>
      <c r="CY599">
        <v>-0.76304360000000004</v>
      </c>
      <c r="CZ599">
        <v>-0.76985559999999997</v>
      </c>
      <c r="DA599">
        <v>-0.49786449999999999</v>
      </c>
      <c r="DB599">
        <v>-0.3380879</v>
      </c>
      <c r="DC599">
        <v>-0.21341930000000001</v>
      </c>
      <c r="DD599">
        <v>-0.1409735</v>
      </c>
      <c r="DE599">
        <v>6.8419300000000002E-2</v>
      </c>
      <c r="DF599">
        <v>0.13025239999999999</v>
      </c>
      <c r="DG599">
        <v>2.9373400000000001E-2</v>
      </c>
      <c r="DH599">
        <v>8.8746000000000005E-2</v>
      </c>
      <c r="DI599">
        <v>0.1060657</v>
      </c>
      <c r="DJ599">
        <v>0.1458016</v>
      </c>
      <c r="DK599">
        <v>0.15866930000000001</v>
      </c>
      <c r="DL599">
        <v>0.10739659999999999</v>
      </c>
      <c r="DM599">
        <v>0.1601882</v>
      </c>
      <c r="DN599">
        <v>0.16959869999999999</v>
      </c>
      <c r="DO599">
        <v>0.106791</v>
      </c>
      <c r="DP599">
        <v>0.20480770000000001</v>
      </c>
      <c r="DQ599">
        <v>0.34843069999999998</v>
      </c>
      <c r="DR599">
        <v>0.38684639999999998</v>
      </c>
      <c r="DS599">
        <v>0.44471369999999999</v>
      </c>
      <c r="DT599">
        <v>0.33923209999999998</v>
      </c>
      <c r="DU599">
        <v>0.26133820000000002</v>
      </c>
      <c r="DV599">
        <v>0.16249330000000001</v>
      </c>
      <c r="DW599">
        <v>-0.4523721</v>
      </c>
      <c r="DX599">
        <v>-0.55521359999999997</v>
      </c>
      <c r="DY599">
        <v>-0.39360590000000001</v>
      </c>
      <c r="DZ599">
        <v>-0.25849250000000001</v>
      </c>
      <c r="EA599">
        <v>-0.1513805</v>
      </c>
      <c r="EB599">
        <v>-8.7468599999999994E-2</v>
      </c>
      <c r="EC599">
        <v>0.10476679999999999</v>
      </c>
      <c r="ED599">
        <v>0.17263719999999999</v>
      </c>
      <c r="EE599">
        <v>8.9004299999999995E-2</v>
      </c>
      <c r="EF599">
        <v>0.12890280000000001</v>
      </c>
      <c r="EG599">
        <v>0.14356269999999999</v>
      </c>
      <c r="EH599">
        <v>0.18048439999999999</v>
      </c>
      <c r="EI599">
        <v>0.20712810000000001</v>
      </c>
      <c r="EJ599">
        <v>0.1497976</v>
      </c>
      <c r="EK599">
        <v>0.20024</v>
      </c>
      <c r="EL599">
        <v>0.21420030000000001</v>
      </c>
      <c r="EM599">
        <v>0.139157</v>
      </c>
      <c r="EN599">
        <v>0.25419700000000001</v>
      </c>
      <c r="EO599">
        <v>0.4484842</v>
      </c>
      <c r="EP599">
        <v>0.49973699999999999</v>
      </c>
      <c r="EQ599">
        <v>0.57536290000000001</v>
      </c>
      <c r="ER599">
        <v>0.448436</v>
      </c>
      <c r="ES599">
        <v>0.35933399999999999</v>
      </c>
      <c r="ET599">
        <v>0.25145089999999998</v>
      </c>
      <c r="EU599">
        <v>48.313229999999997</v>
      </c>
      <c r="EV599">
        <v>46.758879999999998</v>
      </c>
      <c r="EW599">
        <v>46.675930000000001</v>
      </c>
      <c r="EX599">
        <v>46.015990000000002</v>
      </c>
      <c r="EY599">
        <v>45.445120000000003</v>
      </c>
      <c r="EZ599">
        <v>45.595599999999997</v>
      </c>
      <c r="FA599">
        <v>45.176459999999999</v>
      </c>
      <c r="FB599">
        <v>45.051819999999999</v>
      </c>
      <c r="FC599">
        <v>48.100560000000002</v>
      </c>
      <c r="FD599">
        <v>52.601799999999997</v>
      </c>
      <c r="FE599">
        <v>56.632210000000001</v>
      </c>
      <c r="FF599">
        <v>59.301549999999999</v>
      </c>
      <c r="FG599">
        <v>61.033349999999999</v>
      </c>
      <c r="FH599">
        <v>62.233159999999998</v>
      </c>
      <c r="FI599">
        <v>62.876269999999998</v>
      </c>
      <c r="FJ599">
        <v>62.468029999999999</v>
      </c>
      <c r="FK599">
        <v>61.627580000000002</v>
      </c>
      <c r="FL599">
        <v>59.94238</v>
      </c>
      <c r="FM599">
        <v>57.651589999999999</v>
      </c>
      <c r="FN599">
        <v>53.83464</v>
      </c>
      <c r="FO599">
        <v>51.30442</v>
      </c>
      <c r="FP599">
        <v>50.145850000000003</v>
      </c>
      <c r="FQ599">
        <v>49.282170000000001</v>
      </c>
      <c r="FR599">
        <v>48.43853</v>
      </c>
      <c r="FS599">
        <v>0.80448980000000003</v>
      </c>
      <c r="FT599">
        <v>5.5584099999999997E-2</v>
      </c>
      <c r="FU599">
        <v>0.10230210000000001</v>
      </c>
    </row>
    <row r="600" spans="1:177" x14ac:dyDescent="0.3">
      <c r="A600" t="s">
        <v>226</v>
      </c>
      <c r="B600" t="s">
        <v>0</v>
      </c>
      <c r="C600" t="s">
        <v>277</v>
      </c>
      <c r="D600" s="30" t="s">
        <v>238</v>
      </c>
      <c r="E600" t="s">
        <v>219</v>
      </c>
      <c r="F600">
        <v>3831</v>
      </c>
      <c r="G600">
        <v>7.360455</v>
      </c>
      <c r="H600">
        <v>7.2072079999999996</v>
      </c>
      <c r="I600">
        <v>6.2085650000000001</v>
      </c>
      <c r="J600">
        <v>5.2870140000000001</v>
      </c>
      <c r="K600">
        <v>4.2990370000000002</v>
      </c>
      <c r="L600">
        <v>3.500181</v>
      </c>
      <c r="M600">
        <v>3.282826</v>
      </c>
      <c r="N600">
        <v>3.5973790000000001</v>
      </c>
      <c r="O600">
        <v>3.4318010000000001</v>
      </c>
      <c r="P600">
        <v>3.609105</v>
      </c>
      <c r="Q600">
        <v>3.640244</v>
      </c>
      <c r="R600">
        <v>3.6184180000000001</v>
      </c>
      <c r="S600">
        <v>3.3996219999999999</v>
      </c>
      <c r="T600">
        <v>3.2082160000000002</v>
      </c>
      <c r="U600">
        <v>3.2363309999999998</v>
      </c>
      <c r="V600">
        <v>3.4005239999999999</v>
      </c>
      <c r="W600">
        <v>3.6463830000000002</v>
      </c>
      <c r="X600">
        <v>3.8946459999999998</v>
      </c>
      <c r="Y600">
        <v>4.292694</v>
      </c>
      <c r="Z600">
        <v>4.8837260000000002</v>
      </c>
      <c r="AA600">
        <v>5.4962210000000002</v>
      </c>
      <c r="AB600">
        <v>5.238137</v>
      </c>
      <c r="AC600">
        <v>4.6987860000000001</v>
      </c>
      <c r="AD600">
        <v>3.9752839999999998</v>
      </c>
      <c r="AE600">
        <v>-3.862438</v>
      </c>
      <c r="AF600">
        <v>-3.921271</v>
      </c>
      <c r="AG600">
        <v>-3.0109499999999998</v>
      </c>
      <c r="AH600">
        <v>-1.9843949999999999</v>
      </c>
      <c r="AI600">
        <v>-1.3548770000000001</v>
      </c>
      <c r="AJ600">
        <v>-0.93851739999999995</v>
      </c>
      <c r="AK600">
        <v>-0.50575720000000002</v>
      </c>
      <c r="AL600">
        <v>4.2690100000000002E-2</v>
      </c>
      <c r="AM600">
        <v>0.1148221</v>
      </c>
      <c r="AN600">
        <v>0.34220840000000002</v>
      </c>
      <c r="AO600">
        <v>0.3710116</v>
      </c>
      <c r="AP600">
        <v>0.39260800000000001</v>
      </c>
      <c r="AQ600">
        <v>0.27031290000000002</v>
      </c>
      <c r="AR600">
        <v>0.1318772</v>
      </c>
      <c r="AS600">
        <v>0.22055830000000001</v>
      </c>
      <c r="AT600">
        <v>0.37776749999999998</v>
      </c>
      <c r="AU600">
        <v>0.53624059999999996</v>
      </c>
      <c r="AV600">
        <v>0.55730009999999996</v>
      </c>
      <c r="AW600">
        <v>0.57464879999999996</v>
      </c>
      <c r="AX600">
        <v>0.71499449999999998</v>
      </c>
      <c r="AY600">
        <v>0.89955819999999997</v>
      </c>
      <c r="AZ600">
        <v>0.61636449999999998</v>
      </c>
      <c r="BA600">
        <v>0.4272898</v>
      </c>
      <c r="BB600">
        <v>9.0774499999999994E-2</v>
      </c>
      <c r="BC600">
        <v>-3.406695</v>
      </c>
      <c r="BD600">
        <v>-3.5221369999999999</v>
      </c>
      <c r="BE600">
        <v>-2.7357040000000001</v>
      </c>
      <c r="BF600">
        <v>-1.8182670000000001</v>
      </c>
      <c r="BG600">
        <v>-1.2180260000000001</v>
      </c>
      <c r="BH600">
        <v>-0.81504810000000005</v>
      </c>
      <c r="BI600">
        <v>-0.36085840000000002</v>
      </c>
      <c r="BJ600">
        <v>0.16039829999999999</v>
      </c>
      <c r="BK600">
        <v>0.21697140000000001</v>
      </c>
      <c r="BL600">
        <v>0.45384360000000001</v>
      </c>
      <c r="BM600">
        <v>0.49022880000000002</v>
      </c>
      <c r="BN600">
        <v>0.50009269999999995</v>
      </c>
      <c r="BO600">
        <v>0.3575487</v>
      </c>
      <c r="BP600">
        <v>0.2172394</v>
      </c>
      <c r="BQ600">
        <v>0.30597639999999998</v>
      </c>
      <c r="BR600">
        <v>0.46959129999999999</v>
      </c>
      <c r="BS600">
        <v>0.66474339999999998</v>
      </c>
      <c r="BT600">
        <v>0.68944050000000001</v>
      </c>
      <c r="BU600">
        <v>0.73111570000000003</v>
      </c>
      <c r="BV600">
        <v>0.90134130000000001</v>
      </c>
      <c r="BW600">
        <v>1.1020099999999999</v>
      </c>
      <c r="BX600">
        <v>0.78680870000000003</v>
      </c>
      <c r="BY600">
        <v>0.56179000000000001</v>
      </c>
      <c r="BZ600">
        <v>0.20434160000000001</v>
      </c>
      <c r="CA600">
        <v>-3.0910479999999998</v>
      </c>
      <c r="CB600">
        <v>-3.245698</v>
      </c>
      <c r="CC600">
        <v>-2.5450699999999999</v>
      </c>
      <c r="CD600">
        <v>-1.7032080000000001</v>
      </c>
      <c r="CE600">
        <v>-1.123243</v>
      </c>
      <c r="CF600">
        <v>-0.7295336</v>
      </c>
      <c r="CG600">
        <v>-0.26050190000000001</v>
      </c>
      <c r="CH600">
        <v>0.24192259999999999</v>
      </c>
      <c r="CI600">
        <v>0.28771980000000003</v>
      </c>
      <c r="CJ600">
        <v>0.53116180000000002</v>
      </c>
      <c r="CK600">
        <v>0.57279829999999998</v>
      </c>
      <c r="CL600">
        <v>0.57453620000000005</v>
      </c>
      <c r="CM600">
        <v>0.41796800000000001</v>
      </c>
      <c r="CN600">
        <v>0.27636100000000002</v>
      </c>
      <c r="CO600">
        <v>0.36513659999999998</v>
      </c>
      <c r="CP600">
        <v>0.53318810000000005</v>
      </c>
      <c r="CQ600">
        <v>0.75374390000000002</v>
      </c>
      <c r="CR600">
        <v>0.78096069999999995</v>
      </c>
      <c r="CS600">
        <v>0.83948420000000001</v>
      </c>
      <c r="CT600">
        <v>1.0304040000000001</v>
      </c>
      <c r="CU600">
        <v>1.242227</v>
      </c>
      <c r="CV600">
        <v>0.90485789999999999</v>
      </c>
      <c r="CW600">
        <v>0.65494439999999998</v>
      </c>
      <c r="CX600">
        <v>0.28299780000000002</v>
      </c>
      <c r="CY600">
        <v>-2.7754020000000001</v>
      </c>
      <c r="CZ600">
        <v>-2.9692590000000001</v>
      </c>
      <c r="DA600">
        <v>-2.3544360000000002</v>
      </c>
      <c r="DB600">
        <v>-1.588149</v>
      </c>
      <c r="DC600">
        <v>-1.0284599999999999</v>
      </c>
      <c r="DD600">
        <v>-0.64401909999999996</v>
      </c>
      <c r="DE600">
        <v>-0.16014539999999999</v>
      </c>
      <c r="DF600">
        <v>0.32344689999999998</v>
      </c>
      <c r="DG600">
        <v>0.35846810000000001</v>
      </c>
      <c r="DH600">
        <v>0.60848000000000002</v>
      </c>
      <c r="DI600">
        <v>0.6553677</v>
      </c>
      <c r="DJ600">
        <v>0.64897970000000005</v>
      </c>
      <c r="DK600">
        <v>0.47838720000000001</v>
      </c>
      <c r="DL600">
        <v>0.33548260000000002</v>
      </c>
      <c r="DM600">
        <v>0.42429689999999998</v>
      </c>
      <c r="DN600">
        <v>0.59678489999999995</v>
      </c>
      <c r="DO600">
        <v>0.84274450000000001</v>
      </c>
      <c r="DP600">
        <v>0.87248079999999995</v>
      </c>
      <c r="DQ600">
        <v>0.94785269999999999</v>
      </c>
      <c r="DR600">
        <v>1.1594679999999999</v>
      </c>
      <c r="DS600">
        <v>1.382444</v>
      </c>
      <c r="DT600">
        <v>1.022907</v>
      </c>
      <c r="DU600">
        <v>0.74809870000000001</v>
      </c>
      <c r="DV600">
        <v>0.36165399999999998</v>
      </c>
      <c r="DW600">
        <v>-2.3196590000000001</v>
      </c>
      <c r="DX600">
        <v>-2.5701239999999999</v>
      </c>
      <c r="DY600">
        <v>-2.0791900000000001</v>
      </c>
      <c r="DZ600">
        <v>-1.4220219999999999</v>
      </c>
      <c r="EA600">
        <v>-0.89160830000000002</v>
      </c>
      <c r="EB600">
        <v>-0.52054979999999995</v>
      </c>
      <c r="EC600">
        <v>-1.5246600000000001E-2</v>
      </c>
      <c r="ED600">
        <v>0.44115500000000002</v>
      </c>
      <c r="EE600">
        <v>0.46061740000000001</v>
      </c>
      <c r="EF600">
        <v>0.72011519999999996</v>
      </c>
      <c r="EG600">
        <v>0.77458490000000002</v>
      </c>
      <c r="EH600">
        <v>0.75646440000000004</v>
      </c>
      <c r="EI600">
        <v>0.56562299999999999</v>
      </c>
      <c r="EJ600">
        <v>0.42084480000000002</v>
      </c>
      <c r="EK600">
        <v>0.50971489999999997</v>
      </c>
      <c r="EL600">
        <v>0.68860869999999996</v>
      </c>
      <c r="EM600">
        <v>0.97124730000000004</v>
      </c>
      <c r="EN600">
        <v>1.004621</v>
      </c>
      <c r="EO600">
        <v>1.10432</v>
      </c>
      <c r="EP600">
        <v>1.3458140000000001</v>
      </c>
      <c r="EQ600">
        <v>1.5848949999999999</v>
      </c>
      <c r="ER600">
        <v>1.1933510000000001</v>
      </c>
      <c r="ES600">
        <v>0.88259889999999996</v>
      </c>
      <c r="ET600">
        <v>0.47522110000000001</v>
      </c>
      <c r="EU600">
        <v>56.869900000000001</v>
      </c>
      <c r="EV600">
        <v>56.478650000000002</v>
      </c>
      <c r="EW600">
        <v>56.253360000000001</v>
      </c>
      <c r="EX600">
        <v>55.850059999999999</v>
      </c>
      <c r="EY600">
        <v>55.766080000000002</v>
      </c>
      <c r="EZ600">
        <v>55.390450000000001</v>
      </c>
      <c r="FA600">
        <v>55.378239999999998</v>
      </c>
      <c r="FB600">
        <v>56.35783</v>
      </c>
      <c r="FC600">
        <v>58.000799999999998</v>
      </c>
      <c r="FD600">
        <v>59.747979999999998</v>
      </c>
      <c r="FE600">
        <v>61.868450000000003</v>
      </c>
      <c r="FF600">
        <v>64.402439999999999</v>
      </c>
      <c r="FG600">
        <v>65.770449999999997</v>
      </c>
      <c r="FH600">
        <v>66.505480000000006</v>
      </c>
      <c r="FI600">
        <v>66.99615</v>
      </c>
      <c r="FJ600">
        <v>66.956860000000006</v>
      </c>
      <c r="FK600">
        <v>66.213579999999993</v>
      </c>
      <c r="FL600">
        <v>64.958359999999999</v>
      </c>
      <c r="FM600">
        <v>63.530679999999997</v>
      </c>
      <c r="FN600">
        <v>61.15157</v>
      </c>
      <c r="FO600">
        <v>58.802959999999999</v>
      </c>
      <c r="FP600">
        <v>57.741459999999996</v>
      </c>
      <c r="FQ600">
        <v>57.452179999999998</v>
      </c>
      <c r="FR600">
        <v>57.389859999999999</v>
      </c>
      <c r="FS600">
        <v>1.613272</v>
      </c>
      <c r="FT600">
        <v>8.1893199999999999E-2</v>
      </c>
      <c r="FU600">
        <v>0.18903159999999999</v>
      </c>
    </row>
    <row r="601" spans="1:177" x14ac:dyDescent="0.3">
      <c r="A601" t="s">
        <v>226</v>
      </c>
      <c r="B601" t="s">
        <v>0</v>
      </c>
      <c r="C601" t="s">
        <v>277</v>
      </c>
      <c r="D601" s="30" t="s">
        <v>238</v>
      </c>
      <c r="E601" t="s">
        <v>220</v>
      </c>
      <c r="F601">
        <v>2714</v>
      </c>
      <c r="G601">
        <v>5.9153609999999999</v>
      </c>
      <c r="H601">
        <v>5.6257739999999998</v>
      </c>
      <c r="I601">
        <v>4.6916820000000001</v>
      </c>
      <c r="J601">
        <v>3.8626079999999998</v>
      </c>
      <c r="K601">
        <v>3.0982959999999999</v>
      </c>
      <c r="L601">
        <v>2.5076580000000002</v>
      </c>
      <c r="M601">
        <v>2.368023</v>
      </c>
      <c r="N601">
        <v>2.6611790000000002</v>
      </c>
      <c r="O601">
        <v>2.5605980000000002</v>
      </c>
      <c r="P601">
        <v>2.7488060000000001</v>
      </c>
      <c r="Q601">
        <v>2.7498689999999999</v>
      </c>
      <c r="R601">
        <v>2.6541649999999999</v>
      </c>
      <c r="S601">
        <v>2.4689869999999998</v>
      </c>
      <c r="T601">
        <v>2.3381690000000002</v>
      </c>
      <c r="U601">
        <v>2.4024350000000001</v>
      </c>
      <c r="V601">
        <v>2.549442</v>
      </c>
      <c r="W601">
        <v>2.7905989999999998</v>
      </c>
      <c r="X601">
        <v>2.9167519999999998</v>
      </c>
      <c r="Y601">
        <v>3.165508</v>
      </c>
      <c r="Z601">
        <v>3.5970529999999998</v>
      </c>
      <c r="AA601">
        <v>4.0755160000000004</v>
      </c>
      <c r="AB601">
        <v>3.894393</v>
      </c>
      <c r="AC601">
        <v>3.4132579999999999</v>
      </c>
      <c r="AD601">
        <v>2.8566829999999999</v>
      </c>
      <c r="AE601">
        <v>-2.1379959999999998</v>
      </c>
      <c r="AF601">
        <v>-2.4233989999999999</v>
      </c>
      <c r="AG601">
        <v>-1.990936</v>
      </c>
      <c r="AH601">
        <v>-1.4100410000000001</v>
      </c>
      <c r="AI601">
        <v>-1.0131939999999999</v>
      </c>
      <c r="AJ601">
        <v>-0.74000129999999997</v>
      </c>
      <c r="AK601">
        <v>-0.447355</v>
      </c>
      <c r="AL601">
        <v>1.1965000000000001E-3</v>
      </c>
      <c r="AM601">
        <v>7.4365100000000003E-2</v>
      </c>
      <c r="AN601">
        <v>0.26610279999999997</v>
      </c>
      <c r="AO601">
        <v>0.2657853</v>
      </c>
      <c r="AP601">
        <v>0.21955179999999999</v>
      </c>
      <c r="AQ601">
        <v>0.11928560000000001</v>
      </c>
      <c r="AR601">
        <v>1.7629599999999999E-2</v>
      </c>
      <c r="AS601">
        <v>0.1137229</v>
      </c>
      <c r="AT601">
        <v>0.25560290000000002</v>
      </c>
      <c r="AU601">
        <v>0.4257416</v>
      </c>
      <c r="AV601">
        <v>0.41009820000000002</v>
      </c>
      <c r="AW601">
        <v>0.39232840000000002</v>
      </c>
      <c r="AX601">
        <v>0.48623420000000001</v>
      </c>
      <c r="AY601">
        <v>0.64412919999999996</v>
      </c>
      <c r="AZ601">
        <v>0.4427294</v>
      </c>
      <c r="BA601">
        <v>0.2436634</v>
      </c>
      <c r="BB601">
        <v>7.8952999999999992E-3</v>
      </c>
      <c r="BC601">
        <v>-1.9136059999999999</v>
      </c>
      <c r="BD601">
        <v>-2.1745719999999999</v>
      </c>
      <c r="BE601">
        <v>-1.797353</v>
      </c>
      <c r="BF601">
        <v>-1.2843880000000001</v>
      </c>
      <c r="BG601">
        <v>-0.8967136</v>
      </c>
      <c r="BH601">
        <v>-0.6291949</v>
      </c>
      <c r="BI601">
        <v>-0.31290370000000001</v>
      </c>
      <c r="BJ601">
        <v>0.1054582</v>
      </c>
      <c r="BK601">
        <v>0.1578358</v>
      </c>
      <c r="BL601">
        <v>0.37038749999999998</v>
      </c>
      <c r="BM601">
        <v>0.37462000000000001</v>
      </c>
      <c r="BN601">
        <v>0.31024800000000002</v>
      </c>
      <c r="BO601">
        <v>0.18752260000000001</v>
      </c>
      <c r="BP601">
        <v>8.7964299999999995E-2</v>
      </c>
      <c r="BQ601">
        <v>0.18673239999999999</v>
      </c>
      <c r="BR601">
        <v>0.33373269999999999</v>
      </c>
      <c r="BS601">
        <v>0.53704149999999995</v>
      </c>
      <c r="BT601">
        <v>0.51630290000000001</v>
      </c>
      <c r="BU601">
        <v>0.5068106</v>
      </c>
      <c r="BV601">
        <v>0.61816210000000005</v>
      </c>
      <c r="BW601">
        <v>0.78596730000000004</v>
      </c>
      <c r="BX601">
        <v>0.57558980000000004</v>
      </c>
      <c r="BY601">
        <v>0.35172759999999997</v>
      </c>
      <c r="BZ601">
        <v>9.2839500000000005E-2</v>
      </c>
      <c r="CA601">
        <v>-1.758194</v>
      </c>
      <c r="CB601">
        <v>-2.0022350000000002</v>
      </c>
      <c r="CC601">
        <v>-1.663279</v>
      </c>
      <c r="CD601">
        <v>-1.1973609999999999</v>
      </c>
      <c r="CE601">
        <v>-0.81603979999999998</v>
      </c>
      <c r="CF601">
        <v>-0.55245069999999996</v>
      </c>
      <c r="CG601">
        <v>-0.21978310000000001</v>
      </c>
      <c r="CH601">
        <v>0.17766950000000001</v>
      </c>
      <c r="CI601">
        <v>0.21564739999999999</v>
      </c>
      <c r="CJ601">
        <v>0.44261470000000003</v>
      </c>
      <c r="CK601">
        <v>0.44999860000000003</v>
      </c>
      <c r="CL601">
        <v>0.37306400000000001</v>
      </c>
      <c r="CM601">
        <v>0.2347833</v>
      </c>
      <c r="CN601">
        <v>0.13667789999999999</v>
      </c>
      <c r="CO601">
        <v>0.2372986</v>
      </c>
      <c r="CP601">
        <v>0.3878451</v>
      </c>
      <c r="CQ601">
        <v>0.61412739999999999</v>
      </c>
      <c r="CR601">
        <v>0.58985989999999999</v>
      </c>
      <c r="CS601">
        <v>0.58610059999999997</v>
      </c>
      <c r="CT601">
        <v>0.70953500000000003</v>
      </c>
      <c r="CU601">
        <v>0.88420390000000004</v>
      </c>
      <c r="CV601">
        <v>0.6676086</v>
      </c>
      <c r="CW601">
        <v>0.42657250000000002</v>
      </c>
      <c r="CX601">
        <v>0.15167159999999999</v>
      </c>
      <c r="CY601">
        <v>-1.6027819999999999</v>
      </c>
      <c r="CZ601">
        <v>-1.829898</v>
      </c>
      <c r="DA601">
        <v>-1.529204</v>
      </c>
      <c r="DB601">
        <v>-1.1103339999999999</v>
      </c>
      <c r="DC601">
        <v>-0.73536599999999996</v>
      </c>
      <c r="DD601">
        <v>-0.47570649999999998</v>
      </c>
      <c r="DE601">
        <v>-0.12666259999999999</v>
      </c>
      <c r="DF601">
        <v>0.24988089999999999</v>
      </c>
      <c r="DG601">
        <v>0.2734589</v>
      </c>
      <c r="DH601">
        <v>0.51484200000000002</v>
      </c>
      <c r="DI601">
        <v>0.52537719999999999</v>
      </c>
      <c r="DJ601">
        <v>0.43587989999999999</v>
      </c>
      <c r="DK601">
        <v>0.28204400000000002</v>
      </c>
      <c r="DL601">
        <v>0.18539149999999999</v>
      </c>
      <c r="DM601">
        <v>0.28786479999999998</v>
      </c>
      <c r="DN601">
        <v>0.44195760000000001</v>
      </c>
      <c r="DO601">
        <v>0.69121330000000003</v>
      </c>
      <c r="DP601">
        <v>0.66341689999999998</v>
      </c>
      <c r="DQ601">
        <v>0.6653907</v>
      </c>
      <c r="DR601">
        <v>0.80090790000000001</v>
      </c>
      <c r="DS601">
        <v>0.98244050000000005</v>
      </c>
      <c r="DT601">
        <v>0.75962730000000001</v>
      </c>
      <c r="DU601">
        <v>0.50141740000000001</v>
      </c>
      <c r="DV601">
        <v>0.21050369999999999</v>
      </c>
      <c r="DW601">
        <v>-1.3783920000000001</v>
      </c>
      <c r="DX601">
        <v>-1.5810709999999999</v>
      </c>
      <c r="DY601">
        <v>-1.3356220000000001</v>
      </c>
      <c r="DZ601">
        <v>-0.98468120000000003</v>
      </c>
      <c r="EA601">
        <v>-0.61888580000000004</v>
      </c>
      <c r="EB601">
        <v>-0.36490010000000001</v>
      </c>
      <c r="EC601">
        <v>7.7887E-3</v>
      </c>
      <c r="ED601">
        <v>0.35414259999999997</v>
      </c>
      <c r="EE601">
        <v>0.35692960000000001</v>
      </c>
      <c r="EF601">
        <v>0.61912670000000003</v>
      </c>
      <c r="EG601">
        <v>0.634212</v>
      </c>
      <c r="EH601">
        <v>0.52657609999999999</v>
      </c>
      <c r="EI601">
        <v>0.35028090000000001</v>
      </c>
      <c r="EJ601">
        <v>0.25572620000000001</v>
      </c>
      <c r="EK601">
        <v>0.36087429999999998</v>
      </c>
      <c r="EL601">
        <v>0.52008739999999998</v>
      </c>
      <c r="EM601">
        <v>0.80251320000000004</v>
      </c>
      <c r="EN601">
        <v>0.76962169999999996</v>
      </c>
      <c r="EO601">
        <v>0.77987289999999998</v>
      </c>
      <c r="EP601">
        <v>0.93283579999999999</v>
      </c>
      <c r="EQ601">
        <v>1.124279</v>
      </c>
      <c r="ER601">
        <v>0.89248769999999999</v>
      </c>
      <c r="ES601">
        <v>0.60948159999999996</v>
      </c>
      <c r="ET601">
        <v>0.29544789999999999</v>
      </c>
      <c r="EU601">
        <v>57.9178</v>
      </c>
      <c r="EV601">
        <v>57.49447</v>
      </c>
      <c r="EW601">
        <v>57.271749999999997</v>
      </c>
      <c r="EX601">
        <v>56.871490000000001</v>
      </c>
      <c r="EY601">
        <v>56.595199999999998</v>
      </c>
      <c r="EZ601">
        <v>56.325229999999998</v>
      </c>
      <c r="FA601">
        <v>56.276040000000002</v>
      </c>
      <c r="FB601">
        <v>57.251930000000002</v>
      </c>
      <c r="FC601">
        <v>58.865639999999999</v>
      </c>
      <c r="FD601">
        <v>60.34751</v>
      </c>
      <c r="FE601">
        <v>62.370040000000003</v>
      </c>
      <c r="FF601">
        <v>64.725890000000007</v>
      </c>
      <c r="FG601">
        <v>65.680869999999999</v>
      </c>
      <c r="FH601">
        <v>66.062569999999994</v>
      </c>
      <c r="FI601">
        <v>66.158820000000006</v>
      </c>
      <c r="FJ601">
        <v>66.296220000000005</v>
      </c>
      <c r="FK601">
        <v>65.570210000000003</v>
      </c>
      <c r="FL601">
        <v>64.341290000000001</v>
      </c>
      <c r="FM601">
        <v>63.156799999999997</v>
      </c>
      <c r="FN601">
        <v>60.968879999999999</v>
      </c>
      <c r="FO601">
        <v>59.143929999999997</v>
      </c>
      <c r="FP601">
        <v>58.40231</v>
      </c>
      <c r="FQ601">
        <v>58.540579999999999</v>
      </c>
      <c r="FR601">
        <v>58.667949999999998</v>
      </c>
      <c r="FS601">
        <v>1.2549049999999999</v>
      </c>
      <c r="FT601">
        <v>6.8791000000000005E-2</v>
      </c>
      <c r="FU601">
        <v>0.13836280000000001</v>
      </c>
    </row>
    <row r="602" spans="1:177" x14ac:dyDescent="0.3">
      <c r="A602" t="s">
        <v>226</v>
      </c>
      <c r="B602" t="s">
        <v>0</v>
      </c>
      <c r="C602" t="s">
        <v>277</v>
      </c>
      <c r="D602" s="30" t="s">
        <v>238</v>
      </c>
      <c r="E602" t="s">
        <v>221</v>
      </c>
      <c r="F602">
        <v>1117</v>
      </c>
      <c r="G602">
        <v>1.4969790000000001</v>
      </c>
      <c r="H602">
        <v>1.6307469999999999</v>
      </c>
      <c r="I602">
        <v>1.5440959999999999</v>
      </c>
      <c r="J602">
        <v>1.4374119999999999</v>
      </c>
      <c r="K602">
        <v>1.2016169999999999</v>
      </c>
      <c r="L602">
        <v>0.99678679999999997</v>
      </c>
      <c r="M602">
        <v>0.91288259999999999</v>
      </c>
      <c r="N602">
        <v>0.93983229999999995</v>
      </c>
      <c r="O602">
        <v>0.86617980000000006</v>
      </c>
      <c r="P602">
        <v>0.86936179999999996</v>
      </c>
      <c r="Q602">
        <v>0.89117040000000003</v>
      </c>
      <c r="R602">
        <v>0.96140029999999999</v>
      </c>
      <c r="S602">
        <v>0.93392410000000003</v>
      </c>
      <c r="T602">
        <v>0.87637019999999999</v>
      </c>
      <c r="U602">
        <v>0.85035119999999997</v>
      </c>
      <c r="V602">
        <v>0.87002670000000004</v>
      </c>
      <c r="W602">
        <v>0.87160769999999999</v>
      </c>
      <c r="X602">
        <v>0.98994479999999996</v>
      </c>
      <c r="Y602">
        <v>1.1438440000000001</v>
      </c>
      <c r="Z602">
        <v>1.3022339999999999</v>
      </c>
      <c r="AA602">
        <v>1.447935</v>
      </c>
      <c r="AB602">
        <v>1.3681099999999999</v>
      </c>
      <c r="AC602">
        <v>1.2925789999999999</v>
      </c>
      <c r="AD602">
        <v>1.1182669999999999</v>
      </c>
      <c r="AE602">
        <v>-2.106989</v>
      </c>
      <c r="AF602">
        <v>-1.855944</v>
      </c>
      <c r="AG602">
        <v>-1.2524569999999999</v>
      </c>
      <c r="AH602">
        <v>-0.70150860000000004</v>
      </c>
      <c r="AI602">
        <v>-0.42264360000000001</v>
      </c>
      <c r="AJ602">
        <v>-0.25418800000000003</v>
      </c>
      <c r="AK602">
        <v>-0.11414829999999999</v>
      </c>
      <c r="AL602">
        <v>-2.7418100000000001E-2</v>
      </c>
      <c r="AM602">
        <v>-3.5163E-2</v>
      </c>
      <c r="AN602">
        <v>3.6180799999999999E-2</v>
      </c>
      <c r="AO602">
        <v>5.1081700000000001E-2</v>
      </c>
      <c r="AP602">
        <v>0.10055500000000001</v>
      </c>
      <c r="AQ602">
        <v>9.1230800000000001E-2</v>
      </c>
      <c r="AR602">
        <v>5.9466699999999997E-2</v>
      </c>
      <c r="AS602">
        <v>5.8137000000000001E-2</v>
      </c>
      <c r="AT602">
        <v>7.3048000000000002E-2</v>
      </c>
      <c r="AU602">
        <v>4.4297999999999997E-2</v>
      </c>
      <c r="AV602">
        <v>6.1175100000000003E-2</v>
      </c>
      <c r="AW602">
        <v>6.7324599999999998E-2</v>
      </c>
      <c r="AX602">
        <v>8.8649400000000003E-2</v>
      </c>
      <c r="AY602">
        <v>0.1068359</v>
      </c>
      <c r="AZ602">
        <v>5.4987099999999997E-2</v>
      </c>
      <c r="BA602">
        <v>9.1103900000000002E-2</v>
      </c>
      <c r="BB602">
        <v>-3.323E-4</v>
      </c>
      <c r="BC602">
        <v>-1.6817789999999999</v>
      </c>
      <c r="BD602">
        <v>-1.5243519999999999</v>
      </c>
      <c r="BE602">
        <v>-1.047399</v>
      </c>
      <c r="BF602">
        <v>-0.58780469999999996</v>
      </c>
      <c r="BG602">
        <v>-0.35157850000000002</v>
      </c>
      <c r="BH602">
        <v>-0.20552380000000001</v>
      </c>
      <c r="BI602">
        <v>-6.9266300000000003E-2</v>
      </c>
      <c r="BJ602">
        <v>2.8041E-2</v>
      </c>
      <c r="BK602">
        <v>2.7245399999999999E-2</v>
      </c>
      <c r="BL602">
        <v>7.0675299999999996E-2</v>
      </c>
      <c r="BM602">
        <v>9.3599000000000002E-2</v>
      </c>
      <c r="BN602">
        <v>0.15717999999999999</v>
      </c>
      <c r="BO602">
        <v>0.146456</v>
      </c>
      <c r="BP602">
        <v>0.10815950000000001</v>
      </c>
      <c r="BQ602">
        <v>0.10221239999999999</v>
      </c>
      <c r="BR602">
        <v>0.11997049999999999</v>
      </c>
      <c r="BS602">
        <v>0.1042329</v>
      </c>
      <c r="BT602">
        <v>0.14082459999999999</v>
      </c>
      <c r="BU602">
        <v>0.17970159999999999</v>
      </c>
      <c r="BV602">
        <v>0.22888359999999999</v>
      </c>
      <c r="BW602">
        <v>0.26166859999999997</v>
      </c>
      <c r="BX602">
        <v>0.16745270000000001</v>
      </c>
      <c r="BY602">
        <v>0.17413960000000001</v>
      </c>
      <c r="BZ602">
        <v>7.8519900000000004E-2</v>
      </c>
      <c r="CA602">
        <v>-1.3872800000000001</v>
      </c>
      <c r="CB602">
        <v>-1.294692</v>
      </c>
      <c r="CC602">
        <v>-0.90537659999999998</v>
      </c>
      <c r="CD602">
        <v>-0.50905370000000005</v>
      </c>
      <c r="CE602">
        <v>-0.30235909999999999</v>
      </c>
      <c r="CF602">
        <v>-0.1718191</v>
      </c>
      <c r="CG602">
        <v>-3.8181199999999998E-2</v>
      </c>
      <c r="CH602">
        <v>6.6451800000000005E-2</v>
      </c>
      <c r="CI602">
        <v>7.0469299999999999E-2</v>
      </c>
      <c r="CJ602">
        <v>9.45661E-2</v>
      </c>
      <c r="CK602">
        <v>0.1230465</v>
      </c>
      <c r="CL602">
        <v>0.1963983</v>
      </c>
      <c r="CM602">
        <v>0.1847048</v>
      </c>
      <c r="CN602">
        <v>0.14188410000000001</v>
      </c>
      <c r="CO602">
        <v>0.13273889999999999</v>
      </c>
      <c r="CP602">
        <v>0.15246879999999999</v>
      </c>
      <c r="CQ602">
        <v>0.1457437</v>
      </c>
      <c r="CR602">
        <v>0.19598950000000001</v>
      </c>
      <c r="CS602">
        <v>0.25753359999999997</v>
      </c>
      <c r="CT602">
        <v>0.32600950000000001</v>
      </c>
      <c r="CU602">
        <v>0.36890519999999999</v>
      </c>
      <c r="CV602">
        <v>0.24534600000000001</v>
      </c>
      <c r="CW602">
        <v>0.23164989999999999</v>
      </c>
      <c r="CX602">
        <v>0.13313269999999999</v>
      </c>
      <c r="CY602">
        <v>-1.092781</v>
      </c>
      <c r="CZ602">
        <v>-1.065032</v>
      </c>
      <c r="DA602">
        <v>-0.76335390000000003</v>
      </c>
      <c r="DB602">
        <v>-0.43030269999999998</v>
      </c>
      <c r="DC602">
        <v>-0.25313970000000002</v>
      </c>
      <c r="DD602">
        <v>-0.1381144</v>
      </c>
      <c r="DE602">
        <v>-7.0959999999999999E-3</v>
      </c>
      <c r="DF602">
        <v>0.1048625</v>
      </c>
      <c r="DG602">
        <v>0.11369319999999999</v>
      </c>
      <c r="DH602">
        <v>0.1184569</v>
      </c>
      <c r="DI602">
        <v>0.15249389999999999</v>
      </c>
      <c r="DJ602">
        <v>0.23561650000000001</v>
      </c>
      <c r="DK602">
        <v>0.2229535</v>
      </c>
      <c r="DL602">
        <v>0.1756086</v>
      </c>
      <c r="DM602">
        <v>0.1632653</v>
      </c>
      <c r="DN602">
        <v>0.1849672</v>
      </c>
      <c r="DO602">
        <v>0.18725439999999999</v>
      </c>
      <c r="DP602">
        <v>0.2511545</v>
      </c>
      <c r="DQ602">
        <v>0.33536559999999999</v>
      </c>
      <c r="DR602">
        <v>0.42313529999999999</v>
      </c>
      <c r="DS602">
        <v>0.47614190000000001</v>
      </c>
      <c r="DT602">
        <v>0.32323940000000001</v>
      </c>
      <c r="DU602">
        <v>0.28916019999999998</v>
      </c>
      <c r="DV602">
        <v>0.18774550000000001</v>
      </c>
      <c r="DW602">
        <v>-0.66757120000000003</v>
      </c>
      <c r="DX602">
        <v>-0.73343910000000001</v>
      </c>
      <c r="DY602">
        <v>-0.55829569999999995</v>
      </c>
      <c r="DZ602">
        <v>-0.31659870000000001</v>
      </c>
      <c r="EA602">
        <v>-0.1820746</v>
      </c>
      <c r="EB602">
        <v>-8.9450199999999994E-2</v>
      </c>
      <c r="EC602">
        <v>3.7786E-2</v>
      </c>
      <c r="ED602">
        <v>0.16032160000000001</v>
      </c>
      <c r="EE602">
        <v>0.1761016</v>
      </c>
      <c r="EF602">
        <v>0.15295130000000001</v>
      </c>
      <c r="EG602">
        <v>0.1950112</v>
      </c>
      <c r="EH602">
        <v>0.29224149999999999</v>
      </c>
      <c r="EI602">
        <v>0.2781787</v>
      </c>
      <c r="EJ602">
        <v>0.22430140000000001</v>
      </c>
      <c r="EK602">
        <v>0.20734069999999999</v>
      </c>
      <c r="EL602">
        <v>0.2318897</v>
      </c>
      <c r="EM602">
        <v>0.2471894</v>
      </c>
      <c r="EN602">
        <v>0.33080399999999999</v>
      </c>
      <c r="EO602">
        <v>0.44774259999999999</v>
      </c>
      <c r="EP602">
        <v>0.56336949999999997</v>
      </c>
      <c r="EQ602">
        <v>0.6309747</v>
      </c>
      <c r="ER602">
        <v>0.43570490000000001</v>
      </c>
      <c r="ES602">
        <v>0.37219590000000002</v>
      </c>
      <c r="ET602">
        <v>0.26659769999999999</v>
      </c>
      <c r="EU602">
        <v>54.299880000000002</v>
      </c>
      <c r="EV602">
        <v>53.987270000000002</v>
      </c>
      <c r="EW602">
        <v>53.755710000000001</v>
      </c>
      <c r="EX602">
        <v>53.34496</v>
      </c>
      <c r="EY602">
        <v>53.732599999999998</v>
      </c>
      <c r="EZ602">
        <v>53.097819999999999</v>
      </c>
      <c r="FA602">
        <v>53.176340000000003</v>
      </c>
      <c r="FB602">
        <v>54.164990000000003</v>
      </c>
      <c r="FC602">
        <v>55.879710000000003</v>
      </c>
      <c r="FD602">
        <v>58.2776</v>
      </c>
      <c r="FE602">
        <v>60.638269999999999</v>
      </c>
      <c r="FF602">
        <v>63.609139999999996</v>
      </c>
      <c r="FG602">
        <v>65.990170000000006</v>
      </c>
      <c r="FH602">
        <v>67.591729999999998</v>
      </c>
      <c r="FI602">
        <v>69.049760000000006</v>
      </c>
      <c r="FJ602">
        <v>68.577119999999994</v>
      </c>
      <c r="FK602">
        <v>67.791499999999999</v>
      </c>
      <c r="FL602">
        <v>66.471760000000003</v>
      </c>
      <c r="FM602">
        <v>64.447649999999996</v>
      </c>
      <c r="FN602">
        <v>61.599629999999998</v>
      </c>
      <c r="FO602">
        <v>57.96669</v>
      </c>
      <c r="FP602">
        <v>56.120699999999999</v>
      </c>
      <c r="FQ602">
        <v>54.782820000000001</v>
      </c>
      <c r="FR602">
        <v>54.255270000000003</v>
      </c>
      <c r="FS602">
        <v>1.0363450000000001</v>
      </c>
      <c r="FT602">
        <v>4.4917800000000001E-2</v>
      </c>
      <c r="FU602">
        <v>0.1354967</v>
      </c>
    </row>
    <row r="603" spans="1:177" x14ac:dyDescent="0.3">
      <c r="A603" t="s">
        <v>226</v>
      </c>
      <c r="B603" t="s">
        <v>0</v>
      </c>
      <c r="C603" t="s">
        <v>277</v>
      </c>
      <c r="D603" s="30" t="s">
        <v>239</v>
      </c>
      <c r="E603" t="s">
        <v>219</v>
      </c>
      <c r="F603">
        <v>1537</v>
      </c>
      <c r="G603">
        <v>3.0344549999999999</v>
      </c>
      <c r="H603">
        <v>2.8843800000000002</v>
      </c>
      <c r="I603">
        <v>2.4597009999999999</v>
      </c>
      <c r="J603">
        <v>2.113156</v>
      </c>
      <c r="K603">
        <v>1.732226</v>
      </c>
      <c r="L603">
        <v>1.4296789999999999</v>
      </c>
      <c r="M603">
        <v>1.40754</v>
      </c>
      <c r="N603">
        <v>1.5690219999999999</v>
      </c>
      <c r="O603">
        <v>1.495212</v>
      </c>
      <c r="P603">
        <v>1.5582530000000001</v>
      </c>
      <c r="Q603">
        <v>1.547725</v>
      </c>
      <c r="R603">
        <v>1.529034</v>
      </c>
      <c r="S603">
        <v>1.4580489999999999</v>
      </c>
      <c r="T603">
        <v>1.383829</v>
      </c>
      <c r="U603">
        <v>1.3832629999999999</v>
      </c>
      <c r="V603">
        <v>1.44872</v>
      </c>
      <c r="W603">
        <v>1.66855</v>
      </c>
      <c r="X603">
        <v>2.1397339999999998</v>
      </c>
      <c r="Y603">
        <v>2.3760699999999999</v>
      </c>
      <c r="Z603">
        <v>2.4426480000000002</v>
      </c>
      <c r="AA603">
        <v>2.432229</v>
      </c>
      <c r="AB603">
        <v>2.2693690000000002</v>
      </c>
      <c r="AC603">
        <v>2.0148779999999999</v>
      </c>
      <c r="AD603">
        <v>1.746442</v>
      </c>
      <c r="AE603">
        <v>-1.583812</v>
      </c>
      <c r="AF603">
        <v>-1.569993</v>
      </c>
      <c r="AG603">
        <v>-1.195214</v>
      </c>
      <c r="AH603">
        <v>-0.79356409999999999</v>
      </c>
      <c r="AI603">
        <v>-0.54552420000000001</v>
      </c>
      <c r="AJ603">
        <v>-0.38182850000000002</v>
      </c>
      <c r="AK603">
        <v>-0.2100891</v>
      </c>
      <c r="AL603">
        <v>2.55839E-2</v>
      </c>
      <c r="AM603">
        <v>5.5990900000000003E-2</v>
      </c>
      <c r="AN603">
        <v>0.1535241</v>
      </c>
      <c r="AO603">
        <v>0.16258010000000001</v>
      </c>
      <c r="AP603">
        <v>0.169792</v>
      </c>
      <c r="AQ603">
        <v>0.120021</v>
      </c>
      <c r="AR603">
        <v>6.12382E-2</v>
      </c>
      <c r="AS603">
        <v>9.8060599999999998E-2</v>
      </c>
      <c r="AT603">
        <v>0.16479840000000001</v>
      </c>
      <c r="AU603">
        <v>0.25764340000000002</v>
      </c>
      <c r="AV603">
        <v>0.33932990000000002</v>
      </c>
      <c r="AW603">
        <v>0.35841479999999998</v>
      </c>
      <c r="AX603">
        <v>0.38882529999999998</v>
      </c>
      <c r="AY603">
        <v>0.41224050000000001</v>
      </c>
      <c r="AZ603">
        <v>0.27627659999999998</v>
      </c>
      <c r="BA603">
        <v>0.18951029999999999</v>
      </c>
      <c r="BB603">
        <v>4.7208100000000003E-2</v>
      </c>
      <c r="BC603">
        <v>-1.4009670000000001</v>
      </c>
      <c r="BD603">
        <v>-1.4098599999999999</v>
      </c>
      <c r="BE603">
        <v>-1.0847850000000001</v>
      </c>
      <c r="BF603">
        <v>-0.72691380000000005</v>
      </c>
      <c r="BG603">
        <v>-0.49061919999999998</v>
      </c>
      <c r="BH603">
        <v>-0.33229249999999999</v>
      </c>
      <c r="BI603">
        <v>-0.1519556</v>
      </c>
      <c r="BJ603">
        <v>7.2808499999999998E-2</v>
      </c>
      <c r="BK603">
        <v>9.6973299999999998E-2</v>
      </c>
      <c r="BL603">
        <v>0.19831219999999999</v>
      </c>
      <c r="BM603">
        <v>0.21041019999999999</v>
      </c>
      <c r="BN603">
        <v>0.21291489999999999</v>
      </c>
      <c r="BO603">
        <v>0.15502009999999999</v>
      </c>
      <c r="BP603">
        <v>9.5485600000000004E-2</v>
      </c>
      <c r="BQ603">
        <v>0.13233039999999999</v>
      </c>
      <c r="BR603">
        <v>0.20163819999999999</v>
      </c>
      <c r="BS603">
        <v>0.3091988</v>
      </c>
      <c r="BT603">
        <v>0.39234479999999999</v>
      </c>
      <c r="BU603">
        <v>0.42118939999999999</v>
      </c>
      <c r="BV603">
        <v>0.46358779999999999</v>
      </c>
      <c r="BW603">
        <v>0.49346420000000002</v>
      </c>
      <c r="BX603">
        <v>0.34465899999999999</v>
      </c>
      <c r="BY603">
        <v>0.24347189999999999</v>
      </c>
      <c r="BZ603">
        <v>9.2771300000000001E-2</v>
      </c>
      <c r="CA603">
        <v>-1.27433</v>
      </c>
      <c r="CB603">
        <v>-1.298953</v>
      </c>
      <c r="CC603">
        <v>-1.008302</v>
      </c>
      <c r="CD603">
        <v>-0.68075189999999997</v>
      </c>
      <c r="CE603">
        <v>-0.4525923</v>
      </c>
      <c r="CF603">
        <v>-0.29798409999999997</v>
      </c>
      <c r="CG603">
        <v>-0.1116925</v>
      </c>
      <c r="CH603">
        <v>0.1055162</v>
      </c>
      <c r="CI603">
        <v>0.12535760000000001</v>
      </c>
      <c r="CJ603">
        <v>0.22933229999999999</v>
      </c>
      <c r="CK603">
        <v>0.24353710000000001</v>
      </c>
      <c r="CL603">
        <v>0.24278169999999999</v>
      </c>
      <c r="CM603">
        <v>0.17926030000000001</v>
      </c>
      <c r="CN603">
        <v>0.1192052</v>
      </c>
      <c r="CO603">
        <v>0.1560656</v>
      </c>
      <c r="CP603">
        <v>0.2271533</v>
      </c>
      <c r="CQ603">
        <v>0.34490589999999999</v>
      </c>
      <c r="CR603">
        <v>0.42906270000000002</v>
      </c>
      <c r="CS603">
        <v>0.46466689999999999</v>
      </c>
      <c r="CT603">
        <v>0.51536800000000005</v>
      </c>
      <c r="CU603">
        <v>0.54971950000000003</v>
      </c>
      <c r="CV603">
        <v>0.39202039999999999</v>
      </c>
      <c r="CW603">
        <v>0.28084550000000003</v>
      </c>
      <c r="CX603">
        <v>0.1243282</v>
      </c>
      <c r="CY603">
        <v>-1.1476919999999999</v>
      </c>
      <c r="CZ603">
        <v>-1.188045</v>
      </c>
      <c r="DA603">
        <v>-0.93181990000000003</v>
      </c>
      <c r="DB603">
        <v>-0.63458999999999999</v>
      </c>
      <c r="DC603">
        <v>-0.41456530000000003</v>
      </c>
      <c r="DD603">
        <v>-0.26367560000000001</v>
      </c>
      <c r="DE603">
        <v>-7.1429400000000004E-2</v>
      </c>
      <c r="DF603">
        <v>0.13822380000000001</v>
      </c>
      <c r="DG603">
        <v>0.15374189999999999</v>
      </c>
      <c r="DH603">
        <v>0.26035249999999999</v>
      </c>
      <c r="DI603">
        <v>0.27666400000000002</v>
      </c>
      <c r="DJ603">
        <v>0.27264850000000002</v>
      </c>
      <c r="DK603">
        <v>0.2035006</v>
      </c>
      <c r="DL603">
        <v>0.14292489999999999</v>
      </c>
      <c r="DM603">
        <v>0.17980070000000001</v>
      </c>
      <c r="DN603">
        <v>0.25266840000000002</v>
      </c>
      <c r="DO603">
        <v>0.38061299999999998</v>
      </c>
      <c r="DP603">
        <v>0.46578059999999999</v>
      </c>
      <c r="DQ603">
        <v>0.50814440000000005</v>
      </c>
      <c r="DR603">
        <v>0.56714819999999999</v>
      </c>
      <c r="DS603">
        <v>0.60597469999999998</v>
      </c>
      <c r="DT603">
        <v>0.43938179999999999</v>
      </c>
      <c r="DU603">
        <v>0.31821909999999998</v>
      </c>
      <c r="DV603">
        <v>0.1558851</v>
      </c>
      <c r="DW603">
        <v>-0.96484769999999997</v>
      </c>
      <c r="DX603">
        <v>-1.0279119999999999</v>
      </c>
      <c r="DY603">
        <v>-0.82139110000000004</v>
      </c>
      <c r="DZ603">
        <v>-0.56793959999999999</v>
      </c>
      <c r="EA603">
        <v>-0.35966029999999999</v>
      </c>
      <c r="EB603">
        <v>-0.21413960000000001</v>
      </c>
      <c r="EC603">
        <v>-1.3295899999999999E-2</v>
      </c>
      <c r="ED603">
        <v>0.18544840000000001</v>
      </c>
      <c r="EE603">
        <v>0.19472419999999999</v>
      </c>
      <c r="EF603">
        <v>0.30514059999999998</v>
      </c>
      <c r="EG603">
        <v>0.32449410000000001</v>
      </c>
      <c r="EH603">
        <v>0.31577139999999998</v>
      </c>
      <c r="EI603">
        <v>0.23849970000000001</v>
      </c>
      <c r="EJ603">
        <v>0.1771722</v>
      </c>
      <c r="EK603">
        <v>0.2140705</v>
      </c>
      <c r="EL603">
        <v>0.28950809999999999</v>
      </c>
      <c r="EM603">
        <v>0.43216840000000001</v>
      </c>
      <c r="EN603">
        <v>0.51879549999999997</v>
      </c>
      <c r="EO603">
        <v>0.57091910000000001</v>
      </c>
      <c r="EP603">
        <v>0.64191069999999995</v>
      </c>
      <c r="EQ603">
        <v>0.68719830000000004</v>
      </c>
      <c r="ER603">
        <v>0.5077642</v>
      </c>
      <c r="ES603">
        <v>0.37218069999999998</v>
      </c>
      <c r="ET603">
        <v>0.2014483</v>
      </c>
      <c r="EU603">
        <v>54.928600000000003</v>
      </c>
      <c r="EV603">
        <v>54.114409999999999</v>
      </c>
      <c r="EW603">
        <v>54.588389999999997</v>
      </c>
      <c r="EX603">
        <v>53.915779999999998</v>
      </c>
      <c r="EY603">
        <v>53.399030000000003</v>
      </c>
      <c r="EZ603">
        <v>53.388869999999997</v>
      </c>
      <c r="FA603">
        <v>53.479219999999998</v>
      </c>
      <c r="FB603">
        <v>54.421970000000002</v>
      </c>
      <c r="FC603">
        <v>60.008870000000002</v>
      </c>
      <c r="FD603">
        <v>65.609719999999996</v>
      </c>
      <c r="FE603">
        <v>68.949730000000002</v>
      </c>
      <c r="FF603">
        <v>70.527559999999994</v>
      </c>
      <c r="FG603">
        <v>71.60069</v>
      </c>
      <c r="FH603">
        <v>71.777630000000002</v>
      </c>
      <c r="FI603">
        <v>71.151700000000005</v>
      </c>
      <c r="FJ603">
        <v>69.89385</v>
      </c>
      <c r="FK603">
        <v>67.798310000000001</v>
      </c>
      <c r="FL603">
        <v>64.48236</v>
      </c>
      <c r="FM603">
        <v>61.888649999999998</v>
      </c>
      <c r="FN603">
        <v>60.061320000000002</v>
      </c>
      <c r="FO603">
        <v>58.667529999999999</v>
      </c>
      <c r="FP603">
        <v>57.955289999999998</v>
      </c>
      <c r="FQ603">
        <v>56.843260000000001</v>
      </c>
      <c r="FR603">
        <v>56.285510000000002</v>
      </c>
      <c r="FS603">
        <v>0.64724610000000005</v>
      </c>
      <c r="FT603">
        <v>3.2855599999999999E-2</v>
      </c>
      <c r="FU603">
        <v>7.5839599999999993E-2</v>
      </c>
    </row>
    <row r="604" spans="1:177" x14ac:dyDescent="0.3">
      <c r="A604" t="s">
        <v>226</v>
      </c>
      <c r="B604" t="s">
        <v>0</v>
      </c>
      <c r="C604" t="s">
        <v>277</v>
      </c>
      <c r="D604" s="30" t="s">
        <v>239</v>
      </c>
      <c r="E604" t="s">
        <v>220</v>
      </c>
      <c r="F604">
        <v>1098</v>
      </c>
      <c r="G604">
        <v>2.4229080000000001</v>
      </c>
      <c r="H604">
        <v>2.2553380000000001</v>
      </c>
      <c r="I604">
        <v>1.8636170000000001</v>
      </c>
      <c r="J604">
        <v>1.5266789999999999</v>
      </c>
      <c r="K604">
        <v>1.2299519999999999</v>
      </c>
      <c r="L604">
        <v>1.0124569999999999</v>
      </c>
      <c r="M604">
        <v>1.0098910000000001</v>
      </c>
      <c r="N604">
        <v>1.153867</v>
      </c>
      <c r="O604">
        <v>1.0980190000000001</v>
      </c>
      <c r="P604">
        <v>1.175997</v>
      </c>
      <c r="Q604">
        <v>1.16934</v>
      </c>
      <c r="R604">
        <v>1.1323350000000001</v>
      </c>
      <c r="S604">
        <v>1.0649150000000001</v>
      </c>
      <c r="T604">
        <v>1.009684</v>
      </c>
      <c r="U604">
        <v>1.015644</v>
      </c>
      <c r="V604">
        <v>1.0744400000000001</v>
      </c>
      <c r="W604">
        <v>1.263339</v>
      </c>
      <c r="X604">
        <v>1.6076779999999999</v>
      </c>
      <c r="Y604">
        <v>1.7587710000000001</v>
      </c>
      <c r="Z604">
        <v>1.7820339999999999</v>
      </c>
      <c r="AA604">
        <v>1.77528</v>
      </c>
      <c r="AB604">
        <v>1.6431690000000001</v>
      </c>
      <c r="AC604">
        <v>1.4139189999999999</v>
      </c>
      <c r="AD604">
        <v>1.197206</v>
      </c>
      <c r="AE604">
        <v>-0.87380519999999995</v>
      </c>
      <c r="AF604">
        <v>-0.97307379999999999</v>
      </c>
      <c r="AG604">
        <v>-0.79324289999999997</v>
      </c>
      <c r="AH604">
        <v>-0.5592956</v>
      </c>
      <c r="AI604">
        <v>-0.4037115</v>
      </c>
      <c r="AJ604">
        <v>-0.2989269</v>
      </c>
      <c r="AK604">
        <v>-0.1857994</v>
      </c>
      <c r="AL604">
        <v>5.6407000000000002E-3</v>
      </c>
      <c r="AM604">
        <v>3.5314100000000001E-2</v>
      </c>
      <c r="AN604">
        <v>0.1179487</v>
      </c>
      <c r="AO604">
        <v>0.116828</v>
      </c>
      <c r="AP604">
        <v>9.70525E-2</v>
      </c>
      <c r="AQ604">
        <v>5.45391E-2</v>
      </c>
      <c r="AR604">
        <v>1.08579E-2</v>
      </c>
      <c r="AS604">
        <v>5.0324500000000001E-2</v>
      </c>
      <c r="AT604">
        <v>0.1099527</v>
      </c>
      <c r="AU604">
        <v>0.20180809999999999</v>
      </c>
      <c r="AV604">
        <v>0.2523976</v>
      </c>
      <c r="AW604">
        <v>0.24724579999999999</v>
      </c>
      <c r="AX604">
        <v>0.26117370000000001</v>
      </c>
      <c r="AY604">
        <v>0.28802939999999999</v>
      </c>
      <c r="AZ604">
        <v>0.19070619999999999</v>
      </c>
      <c r="BA604">
        <v>0.1027054</v>
      </c>
      <c r="BB604">
        <v>5.3965000000000003E-3</v>
      </c>
      <c r="BC604">
        <v>-0.78302400000000005</v>
      </c>
      <c r="BD604">
        <v>-0.87240620000000002</v>
      </c>
      <c r="BE604">
        <v>-0.71492549999999999</v>
      </c>
      <c r="BF604">
        <v>-0.50846029999999998</v>
      </c>
      <c r="BG604">
        <v>-0.35658719999999999</v>
      </c>
      <c r="BH604">
        <v>-0.25409809999999999</v>
      </c>
      <c r="BI604">
        <v>-0.13140460000000001</v>
      </c>
      <c r="BJ604">
        <v>4.7821700000000002E-2</v>
      </c>
      <c r="BK604">
        <v>6.9083800000000001E-2</v>
      </c>
      <c r="BL604">
        <v>0.160139</v>
      </c>
      <c r="BM604">
        <v>0.16085920000000001</v>
      </c>
      <c r="BN604">
        <v>0.13374539999999999</v>
      </c>
      <c r="BO604">
        <v>8.2145700000000002E-2</v>
      </c>
      <c r="BP604">
        <v>3.9313099999999997E-2</v>
      </c>
      <c r="BQ604">
        <v>7.98619E-2</v>
      </c>
      <c r="BR604">
        <v>0.14156160000000001</v>
      </c>
      <c r="BS604">
        <v>0.24683649999999999</v>
      </c>
      <c r="BT604">
        <v>0.29536469999999998</v>
      </c>
      <c r="BU604">
        <v>0.29356179999999998</v>
      </c>
      <c r="BV604">
        <v>0.31454759999999998</v>
      </c>
      <c r="BW604">
        <v>0.34541270000000002</v>
      </c>
      <c r="BX604">
        <v>0.24445739999999999</v>
      </c>
      <c r="BY604">
        <v>0.14642479999999999</v>
      </c>
      <c r="BZ604">
        <v>3.97623E-2</v>
      </c>
      <c r="CA604">
        <v>-0.72014920000000004</v>
      </c>
      <c r="CB604">
        <v>-0.80268399999999995</v>
      </c>
      <c r="CC604">
        <v>-0.66068300000000002</v>
      </c>
      <c r="CD604">
        <v>-0.4732519</v>
      </c>
      <c r="CE604">
        <v>-0.32394909999999999</v>
      </c>
      <c r="CF604">
        <v>-0.22304979999999999</v>
      </c>
      <c r="CG604">
        <v>-9.3730900000000006E-2</v>
      </c>
      <c r="CH604">
        <v>7.7036199999999999E-2</v>
      </c>
      <c r="CI604">
        <v>9.2472499999999999E-2</v>
      </c>
      <c r="CJ604">
        <v>0.1893599</v>
      </c>
      <c r="CK604">
        <v>0.191355</v>
      </c>
      <c r="CL604">
        <v>0.15915869999999999</v>
      </c>
      <c r="CM604">
        <v>0.10126590000000001</v>
      </c>
      <c r="CN604">
        <v>5.90211E-2</v>
      </c>
      <c r="CO604">
        <v>0.1003194</v>
      </c>
      <c r="CP604">
        <v>0.16345380000000001</v>
      </c>
      <c r="CQ604">
        <v>0.27802310000000002</v>
      </c>
      <c r="CR604">
        <v>0.32512360000000001</v>
      </c>
      <c r="CS604">
        <v>0.32564009999999999</v>
      </c>
      <c r="CT604">
        <v>0.3515143</v>
      </c>
      <c r="CU604">
        <v>0.3851562</v>
      </c>
      <c r="CV604">
        <v>0.28168530000000003</v>
      </c>
      <c r="CW604">
        <v>0.17670469999999999</v>
      </c>
      <c r="CX604">
        <v>6.3563900000000007E-2</v>
      </c>
      <c r="CY604">
        <v>-0.65727429999999998</v>
      </c>
      <c r="CZ604">
        <v>-0.7329618</v>
      </c>
      <c r="DA604">
        <v>-0.6064406</v>
      </c>
      <c r="DB604">
        <v>-0.43804349999999997</v>
      </c>
      <c r="DC604">
        <v>-0.29131099999999999</v>
      </c>
      <c r="DD604">
        <v>-0.19200149999999999</v>
      </c>
      <c r="DE604">
        <v>-5.6057200000000001E-2</v>
      </c>
      <c r="DF604">
        <v>0.1062506</v>
      </c>
      <c r="DG604">
        <v>0.1158613</v>
      </c>
      <c r="DH604">
        <v>0.21858079999999999</v>
      </c>
      <c r="DI604">
        <v>0.22185089999999999</v>
      </c>
      <c r="DJ604">
        <v>0.18457209999999999</v>
      </c>
      <c r="DK604">
        <v>0.1203861</v>
      </c>
      <c r="DL604">
        <v>7.8729099999999996E-2</v>
      </c>
      <c r="DM604">
        <v>0.12077690000000001</v>
      </c>
      <c r="DN604">
        <v>0.18534600000000001</v>
      </c>
      <c r="DO604">
        <v>0.30920969999999998</v>
      </c>
      <c r="DP604">
        <v>0.35488249999999999</v>
      </c>
      <c r="DQ604">
        <v>0.35771839999999999</v>
      </c>
      <c r="DR604">
        <v>0.38848090000000002</v>
      </c>
      <c r="DS604">
        <v>0.42489969999999999</v>
      </c>
      <c r="DT604">
        <v>0.31891320000000001</v>
      </c>
      <c r="DU604">
        <v>0.20698459999999999</v>
      </c>
      <c r="DV604">
        <v>8.7365600000000002E-2</v>
      </c>
      <c r="DW604">
        <v>-0.56649309999999997</v>
      </c>
      <c r="DX604">
        <v>-0.63229420000000003</v>
      </c>
      <c r="DY604">
        <v>-0.52812309999999996</v>
      </c>
      <c r="DZ604">
        <v>-0.3872081</v>
      </c>
      <c r="EA604">
        <v>-0.24418670000000001</v>
      </c>
      <c r="EB604">
        <v>-0.14717259999999999</v>
      </c>
      <c r="EC604">
        <v>-1.6624000000000001E-3</v>
      </c>
      <c r="ED604">
        <v>0.1484317</v>
      </c>
      <c r="EE604">
        <v>0.14963090000000001</v>
      </c>
      <c r="EF604">
        <v>0.26077119999999998</v>
      </c>
      <c r="EG604">
        <v>0.26588200000000001</v>
      </c>
      <c r="EH604">
        <v>0.22126499999999999</v>
      </c>
      <c r="EI604">
        <v>0.1479926</v>
      </c>
      <c r="EJ604">
        <v>0.1071844</v>
      </c>
      <c r="EK604">
        <v>0.15031430000000001</v>
      </c>
      <c r="EL604">
        <v>0.21695490000000001</v>
      </c>
      <c r="EM604">
        <v>0.3542381</v>
      </c>
      <c r="EN604">
        <v>0.39784960000000003</v>
      </c>
      <c r="EO604">
        <v>0.40403430000000001</v>
      </c>
      <c r="EP604">
        <v>0.44185479999999999</v>
      </c>
      <c r="EQ604">
        <v>0.48228300000000002</v>
      </c>
      <c r="ER604">
        <v>0.37266440000000001</v>
      </c>
      <c r="ES604">
        <v>0.25070409999999999</v>
      </c>
      <c r="ET604">
        <v>0.1217314</v>
      </c>
      <c r="EU604">
        <v>56.64329</v>
      </c>
      <c r="EV604">
        <v>55.497399999999999</v>
      </c>
      <c r="EW604">
        <v>56.292630000000003</v>
      </c>
      <c r="EX604">
        <v>55.40419</v>
      </c>
      <c r="EY604">
        <v>55.154420000000002</v>
      </c>
      <c r="EZ604">
        <v>55.383409999999998</v>
      </c>
      <c r="FA604">
        <v>55.728209999999997</v>
      </c>
      <c r="FB604">
        <v>56.636069999999997</v>
      </c>
      <c r="FC604">
        <v>61.684730000000002</v>
      </c>
      <c r="FD604">
        <v>66.346320000000006</v>
      </c>
      <c r="FE604">
        <v>69.482609999999994</v>
      </c>
      <c r="FF604">
        <v>70.841179999999994</v>
      </c>
      <c r="FG604">
        <v>71.853030000000004</v>
      </c>
      <c r="FH604">
        <v>71.841239999999999</v>
      </c>
      <c r="FI604">
        <v>71.126689999999996</v>
      </c>
      <c r="FJ604">
        <v>69.886570000000006</v>
      </c>
      <c r="FK604">
        <v>67.920169999999999</v>
      </c>
      <c r="FL604">
        <v>65.130080000000007</v>
      </c>
      <c r="FM604">
        <v>63.044040000000003</v>
      </c>
      <c r="FN604">
        <v>61.458730000000003</v>
      </c>
      <c r="FO604">
        <v>60.355519999999999</v>
      </c>
      <c r="FP604">
        <v>59.973179999999999</v>
      </c>
      <c r="FQ604">
        <v>58.616979999999998</v>
      </c>
      <c r="FR604">
        <v>58.212339999999998</v>
      </c>
      <c r="FS604">
        <v>0.50769569999999997</v>
      </c>
      <c r="FT604">
        <v>2.78307E-2</v>
      </c>
      <c r="FU604">
        <v>5.5977300000000001E-2</v>
      </c>
    </row>
    <row r="605" spans="1:177" x14ac:dyDescent="0.3">
      <c r="A605" t="s">
        <v>226</v>
      </c>
      <c r="B605" t="s">
        <v>0</v>
      </c>
      <c r="C605" t="s">
        <v>277</v>
      </c>
      <c r="D605" s="30" t="s">
        <v>239</v>
      </c>
      <c r="E605" t="s">
        <v>221</v>
      </c>
      <c r="F605">
        <v>439</v>
      </c>
      <c r="G605">
        <v>0.6221042</v>
      </c>
      <c r="H605">
        <v>0.64484090000000005</v>
      </c>
      <c r="I605">
        <v>0.59442470000000003</v>
      </c>
      <c r="J605">
        <v>0.56844879999999998</v>
      </c>
      <c r="K605">
        <v>0.4869752</v>
      </c>
      <c r="L605">
        <v>0.41193790000000002</v>
      </c>
      <c r="M605">
        <v>0.40822120000000001</v>
      </c>
      <c r="N605">
        <v>0.43077890000000002</v>
      </c>
      <c r="O605">
        <v>0.40250259999999999</v>
      </c>
      <c r="P605">
        <v>0.4008235</v>
      </c>
      <c r="Q605">
        <v>0.39741650000000001</v>
      </c>
      <c r="R605">
        <v>0.41448550000000001</v>
      </c>
      <c r="S605">
        <v>0.40665800000000002</v>
      </c>
      <c r="T605">
        <v>0.38897569999999998</v>
      </c>
      <c r="U605">
        <v>0.38130999999999998</v>
      </c>
      <c r="V605">
        <v>0.3885284</v>
      </c>
      <c r="W605">
        <v>0.41915970000000002</v>
      </c>
      <c r="X605">
        <v>0.55117870000000002</v>
      </c>
      <c r="Y605">
        <v>0.62876399999999999</v>
      </c>
      <c r="Z605">
        <v>0.66155920000000001</v>
      </c>
      <c r="AA605">
        <v>0.6571806</v>
      </c>
      <c r="AB605">
        <v>0.61403949999999996</v>
      </c>
      <c r="AC605">
        <v>0.58016650000000003</v>
      </c>
      <c r="AD605">
        <v>0.52810590000000002</v>
      </c>
      <c r="AE605">
        <v>-0.85937399999999997</v>
      </c>
      <c r="AF605">
        <v>-0.73253740000000001</v>
      </c>
      <c r="AG605">
        <v>-0.48494799999999999</v>
      </c>
      <c r="AH605">
        <v>-0.27695189999999997</v>
      </c>
      <c r="AI605">
        <v>-0.16980990000000001</v>
      </c>
      <c r="AJ605">
        <v>-0.10337929999999999</v>
      </c>
      <c r="AK605">
        <v>-4.6930199999999998E-2</v>
      </c>
      <c r="AL605">
        <v>-6.4337999999999999E-3</v>
      </c>
      <c r="AM605">
        <v>-8.7691000000000002E-3</v>
      </c>
      <c r="AN605">
        <v>2.06538E-2</v>
      </c>
      <c r="AO605">
        <v>2.6589000000000002E-2</v>
      </c>
      <c r="AP605">
        <v>4.7004499999999998E-2</v>
      </c>
      <c r="AQ605">
        <v>4.3688999999999999E-2</v>
      </c>
      <c r="AR605">
        <v>3.0583599999999999E-2</v>
      </c>
      <c r="AS605">
        <v>3.0202199999999998E-2</v>
      </c>
      <c r="AT605">
        <v>3.6874400000000002E-2</v>
      </c>
      <c r="AU605">
        <v>3.0218800000000001E-2</v>
      </c>
      <c r="AV605">
        <v>5.6138100000000003E-2</v>
      </c>
      <c r="AW605">
        <v>6.6809300000000002E-2</v>
      </c>
      <c r="AX605">
        <v>7.2332400000000005E-2</v>
      </c>
      <c r="AY605">
        <v>6.4438899999999993E-2</v>
      </c>
      <c r="AZ605">
        <v>3.5302699999999999E-2</v>
      </c>
      <c r="BA605">
        <v>4.8737700000000002E-2</v>
      </c>
      <c r="BB605">
        <v>1.04184E-2</v>
      </c>
      <c r="BC605">
        <v>-0.69225939999999997</v>
      </c>
      <c r="BD605">
        <v>-0.60221590000000003</v>
      </c>
      <c r="BE605">
        <v>-0.40435670000000001</v>
      </c>
      <c r="BF605">
        <v>-0.23226430000000001</v>
      </c>
      <c r="BG605">
        <v>-0.14188010000000001</v>
      </c>
      <c r="BH605">
        <v>-8.4253499999999995E-2</v>
      </c>
      <c r="BI605">
        <v>-2.9290799999999999E-2</v>
      </c>
      <c r="BJ605">
        <v>1.5362499999999999E-2</v>
      </c>
      <c r="BK605">
        <v>1.5758399999999999E-2</v>
      </c>
      <c r="BL605">
        <v>3.4210699999999997E-2</v>
      </c>
      <c r="BM605">
        <v>4.32991E-2</v>
      </c>
      <c r="BN605">
        <v>6.9259100000000004E-2</v>
      </c>
      <c r="BO605">
        <v>6.5393499999999993E-2</v>
      </c>
      <c r="BP605">
        <v>4.97207E-2</v>
      </c>
      <c r="BQ605">
        <v>4.75246E-2</v>
      </c>
      <c r="BR605">
        <v>5.5315700000000002E-2</v>
      </c>
      <c r="BS605">
        <v>5.3774299999999997E-2</v>
      </c>
      <c r="BT605">
        <v>8.7441699999999997E-2</v>
      </c>
      <c r="BU605">
        <v>0.1109754</v>
      </c>
      <c r="BV605">
        <v>0.1274468</v>
      </c>
      <c r="BW605">
        <v>0.12529080000000001</v>
      </c>
      <c r="BX605">
        <v>7.9503599999999994E-2</v>
      </c>
      <c r="BY605">
        <v>8.1372100000000003E-2</v>
      </c>
      <c r="BZ605">
        <v>4.14087E-2</v>
      </c>
      <c r="CA605">
        <v>-0.57651629999999998</v>
      </c>
      <c r="CB605">
        <v>-0.51195570000000001</v>
      </c>
      <c r="CC605">
        <v>-0.3485393</v>
      </c>
      <c r="CD605">
        <v>-0.20131389999999999</v>
      </c>
      <c r="CE605">
        <v>-0.1225361</v>
      </c>
      <c r="CF605">
        <v>-7.1007000000000001E-2</v>
      </c>
      <c r="CG605">
        <v>-1.70738E-2</v>
      </c>
      <c r="CH605">
        <v>3.0458599999999999E-2</v>
      </c>
      <c r="CI605">
        <v>3.2746200000000003E-2</v>
      </c>
      <c r="CJ605">
        <v>4.3600199999999999E-2</v>
      </c>
      <c r="CK605">
        <v>5.4872400000000002E-2</v>
      </c>
      <c r="CL605">
        <v>8.4672600000000001E-2</v>
      </c>
      <c r="CM605">
        <v>8.0425899999999995E-2</v>
      </c>
      <c r="CN605">
        <v>6.2975000000000003E-2</v>
      </c>
      <c r="CO605">
        <v>5.9522100000000001E-2</v>
      </c>
      <c r="CP605">
        <v>6.8088099999999999E-2</v>
      </c>
      <c r="CQ605">
        <v>7.0088700000000004E-2</v>
      </c>
      <c r="CR605">
        <v>0.1091225</v>
      </c>
      <c r="CS605">
        <v>0.14156469999999999</v>
      </c>
      <c r="CT605">
        <v>0.16561890000000001</v>
      </c>
      <c r="CU605">
        <v>0.16743659999999999</v>
      </c>
      <c r="CV605">
        <v>0.11011700000000001</v>
      </c>
      <c r="CW605">
        <v>0.1039746</v>
      </c>
      <c r="CX605">
        <v>6.2872399999999995E-2</v>
      </c>
      <c r="CY605">
        <v>-0.46077319999999999</v>
      </c>
      <c r="CZ605">
        <v>-0.4216954</v>
      </c>
      <c r="DA605">
        <v>-0.29272199999999998</v>
      </c>
      <c r="DB605">
        <v>-0.1703634</v>
      </c>
      <c r="DC605">
        <v>-0.10319200000000001</v>
      </c>
      <c r="DD605">
        <v>-5.7760499999999999E-2</v>
      </c>
      <c r="DE605">
        <v>-4.8567999999999997E-3</v>
      </c>
      <c r="DF605">
        <v>4.5554699999999997E-2</v>
      </c>
      <c r="DG605">
        <v>4.9733899999999998E-2</v>
      </c>
      <c r="DH605">
        <v>5.2989700000000001E-2</v>
      </c>
      <c r="DI605">
        <v>6.6445799999999999E-2</v>
      </c>
      <c r="DJ605">
        <v>0.10008599999999999</v>
      </c>
      <c r="DK605">
        <v>9.5458299999999996E-2</v>
      </c>
      <c r="DL605">
        <v>7.62293E-2</v>
      </c>
      <c r="DM605">
        <v>7.15195E-2</v>
      </c>
      <c r="DN605">
        <v>8.0860500000000002E-2</v>
      </c>
      <c r="DO605">
        <v>8.6403099999999997E-2</v>
      </c>
      <c r="DP605">
        <v>0.13080320000000001</v>
      </c>
      <c r="DQ605">
        <v>0.172154</v>
      </c>
      <c r="DR605">
        <v>0.203791</v>
      </c>
      <c r="DS605">
        <v>0.2095825</v>
      </c>
      <c r="DT605">
        <v>0.14073040000000001</v>
      </c>
      <c r="DU605">
        <v>0.1265772</v>
      </c>
      <c r="DV605">
        <v>8.43362E-2</v>
      </c>
      <c r="DW605">
        <v>-0.29365849999999999</v>
      </c>
      <c r="DX605">
        <v>-0.29137390000000002</v>
      </c>
      <c r="DY605">
        <v>-0.2121306</v>
      </c>
      <c r="DZ605">
        <v>-0.1256758</v>
      </c>
      <c r="EA605">
        <v>-7.5262200000000001E-2</v>
      </c>
      <c r="EB605">
        <v>-3.8634599999999998E-2</v>
      </c>
      <c r="EC605">
        <v>1.27826E-2</v>
      </c>
      <c r="ED605">
        <v>6.7351099999999997E-2</v>
      </c>
      <c r="EE605">
        <v>7.4261499999999994E-2</v>
      </c>
      <c r="EF605">
        <v>6.6546599999999997E-2</v>
      </c>
      <c r="EG605">
        <v>8.3155800000000002E-2</v>
      </c>
      <c r="EH605">
        <v>0.12234059999999999</v>
      </c>
      <c r="EI605">
        <v>0.11716269999999999</v>
      </c>
      <c r="EJ605">
        <v>9.5366500000000007E-2</v>
      </c>
      <c r="EK605">
        <v>8.8841900000000001E-2</v>
      </c>
      <c r="EL605">
        <v>9.9301899999999999E-2</v>
      </c>
      <c r="EM605">
        <v>0.1099586</v>
      </c>
      <c r="EN605">
        <v>0.1621068</v>
      </c>
      <c r="EO605">
        <v>0.21632009999999999</v>
      </c>
      <c r="EP605">
        <v>0.25890540000000001</v>
      </c>
      <c r="EQ605">
        <v>0.27043430000000002</v>
      </c>
      <c r="ER605">
        <v>0.18493129999999999</v>
      </c>
      <c r="ES605">
        <v>0.15921160000000001</v>
      </c>
      <c r="ET605">
        <v>0.1153264</v>
      </c>
      <c r="EU605">
        <v>50.646839999999997</v>
      </c>
      <c r="EV605">
        <v>50.66093</v>
      </c>
      <c r="EW605">
        <v>50.332720000000002</v>
      </c>
      <c r="EX605">
        <v>50.199069999999999</v>
      </c>
      <c r="EY605">
        <v>49.015650000000001</v>
      </c>
      <c r="EZ605">
        <v>48.408290000000001</v>
      </c>
      <c r="FA605">
        <v>47.863250000000001</v>
      </c>
      <c r="FB605">
        <v>48.893140000000002</v>
      </c>
      <c r="FC605">
        <v>55.82405</v>
      </c>
      <c r="FD605">
        <v>63.770339999999997</v>
      </c>
      <c r="FE605">
        <v>67.619060000000005</v>
      </c>
      <c r="FF605">
        <v>69.744389999999996</v>
      </c>
      <c r="FG605">
        <v>70.97054</v>
      </c>
      <c r="FH605">
        <v>71.618780000000001</v>
      </c>
      <c r="FI605">
        <v>71.214160000000007</v>
      </c>
      <c r="FJ605">
        <v>69.912030000000001</v>
      </c>
      <c r="FK605">
        <v>67.494010000000003</v>
      </c>
      <c r="FL605">
        <v>62.864939999999997</v>
      </c>
      <c r="FM605">
        <v>59.003520000000002</v>
      </c>
      <c r="FN605">
        <v>56.571829999999999</v>
      </c>
      <c r="FO605">
        <v>54.452419999999996</v>
      </c>
      <c r="FP605">
        <v>52.916400000000003</v>
      </c>
      <c r="FQ605">
        <v>52.414070000000002</v>
      </c>
      <c r="FR605">
        <v>51.473990000000001</v>
      </c>
      <c r="FS605">
        <v>0.40730119999999997</v>
      </c>
      <c r="FT605">
        <v>1.7653499999999999E-2</v>
      </c>
      <c r="FU605">
        <v>5.3252500000000001E-2</v>
      </c>
    </row>
    <row r="606" spans="1:177" x14ac:dyDescent="0.3">
      <c r="A606" t="s">
        <v>226</v>
      </c>
      <c r="B606" t="s">
        <v>0</v>
      </c>
      <c r="C606" t="s">
        <v>277</v>
      </c>
      <c r="D606" s="30" t="s">
        <v>240</v>
      </c>
      <c r="E606" t="s">
        <v>219</v>
      </c>
      <c r="F606">
        <v>1114</v>
      </c>
      <c r="G606">
        <v>2.5165890000000002</v>
      </c>
      <c r="H606">
        <v>2.404585</v>
      </c>
      <c r="I606">
        <v>2.0575679999999998</v>
      </c>
      <c r="J606">
        <v>1.6940550000000001</v>
      </c>
      <c r="K606">
        <v>1.379947</v>
      </c>
      <c r="L606">
        <v>1.127767</v>
      </c>
      <c r="M606">
        <v>1.0514870000000001</v>
      </c>
      <c r="N606">
        <v>1.0933839999999999</v>
      </c>
      <c r="O606">
        <v>1.0410440000000001</v>
      </c>
      <c r="P606">
        <v>1.0603089999999999</v>
      </c>
      <c r="Q606">
        <v>1.0588599999999999</v>
      </c>
      <c r="R606">
        <v>1.0832059999999999</v>
      </c>
      <c r="S606">
        <v>1.0865320000000001</v>
      </c>
      <c r="T606">
        <v>1.0807880000000001</v>
      </c>
      <c r="U606">
        <v>1.044775</v>
      </c>
      <c r="V606">
        <v>1.049617</v>
      </c>
      <c r="W606">
        <v>1.1324399999999999</v>
      </c>
      <c r="X606">
        <v>1.3049850000000001</v>
      </c>
      <c r="Y606">
        <v>1.585221</v>
      </c>
      <c r="Z606">
        <v>1.7489589999999999</v>
      </c>
      <c r="AA606">
        <v>1.7138899999999999</v>
      </c>
      <c r="AB606">
        <v>1.7172339999999999</v>
      </c>
      <c r="AC606">
        <v>1.5773710000000001</v>
      </c>
      <c r="AD606">
        <v>1.4057630000000001</v>
      </c>
      <c r="AE606">
        <v>-0.90007599999999999</v>
      </c>
      <c r="AF606">
        <v>-0.91365669999999999</v>
      </c>
      <c r="AG606">
        <v>-0.65829990000000005</v>
      </c>
      <c r="AH606">
        <v>-0.4806435</v>
      </c>
      <c r="AI606">
        <v>-0.31422549999999999</v>
      </c>
      <c r="AJ606">
        <v>-0.19341149999999999</v>
      </c>
      <c r="AK606">
        <v>-9.4831299999999993E-2</v>
      </c>
      <c r="AL606">
        <v>8.3467000000000003E-3</v>
      </c>
      <c r="AM606">
        <v>4.0969699999999998E-2</v>
      </c>
      <c r="AN606">
        <v>9.1603799999999999E-2</v>
      </c>
      <c r="AO606">
        <v>8.7697499999999998E-2</v>
      </c>
      <c r="AP606">
        <v>9.6565799999999993E-2</v>
      </c>
      <c r="AQ606">
        <v>0.10003090000000001</v>
      </c>
      <c r="AR606">
        <v>8.8220599999999996E-2</v>
      </c>
      <c r="AS606">
        <v>4.4049100000000001E-2</v>
      </c>
      <c r="AT606">
        <v>3.9037200000000001E-2</v>
      </c>
      <c r="AU606">
        <v>0.13269690000000001</v>
      </c>
      <c r="AV606">
        <v>0.2246196</v>
      </c>
      <c r="AW606">
        <v>0.30395119999999998</v>
      </c>
      <c r="AX606">
        <v>0.34906900000000002</v>
      </c>
      <c r="AY606">
        <v>0.30533539999999998</v>
      </c>
      <c r="AZ606">
        <v>0.2454393</v>
      </c>
      <c r="BA606">
        <v>0.19243569999999999</v>
      </c>
      <c r="BB606">
        <v>0.1441711</v>
      </c>
      <c r="BC606">
        <v>-0.81746059999999998</v>
      </c>
      <c r="BD606">
        <v>-0.83680370000000004</v>
      </c>
      <c r="BE606">
        <v>-0.60555619999999999</v>
      </c>
      <c r="BF606">
        <v>-0.43578600000000001</v>
      </c>
      <c r="BG606">
        <v>-0.27604820000000002</v>
      </c>
      <c r="BH606">
        <v>-0.1658039</v>
      </c>
      <c r="BI606">
        <v>-6.6729700000000003E-2</v>
      </c>
      <c r="BJ606">
        <v>2.77915E-2</v>
      </c>
      <c r="BK606">
        <v>6.3693299999999994E-2</v>
      </c>
      <c r="BL606">
        <v>0.1172554</v>
      </c>
      <c r="BM606">
        <v>0.11738469999999999</v>
      </c>
      <c r="BN606">
        <v>0.1324176</v>
      </c>
      <c r="BO606">
        <v>0.1375131</v>
      </c>
      <c r="BP606">
        <v>0.12510070000000001</v>
      </c>
      <c r="BQ606">
        <v>8.2441500000000001E-2</v>
      </c>
      <c r="BR606">
        <v>8.0437900000000007E-2</v>
      </c>
      <c r="BS606">
        <v>0.17635600000000001</v>
      </c>
      <c r="BT606">
        <v>0.26977230000000002</v>
      </c>
      <c r="BU606">
        <v>0.34461150000000002</v>
      </c>
      <c r="BV606">
        <v>0.3879958</v>
      </c>
      <c r="BW606">
        <v>0.34485769999999999</v>
      </c>
      <c r="BX606">
        <v>0.28599629999999998</v>
      </c>
      <c r="BY606">
        <v>0.2352581</v>
      </c>
      <c r="BZ606">
        <v>0.1879719</v>
      </c>
      <c r="CA606">
        <v>-0.76024139999999996</v>
      </c>
      <c r="CB606">
        <v>-0.78357549999999998</v>
      </c>
      <c r="CC606">
        <v>-0.56902620000000004</v>
      </c>
      <c r="CD606">
        <v>-0.40471770000000001</v>
      </c>
      <c r="CE606">
        <v>-0.24960679999999999</v>
      </c>
      <c r="CF606">
        <v>-0.1466829</v>
      </c>
      <c r="CG606">
        <v>-4.7266599999999999E-2</v>
      </c>
      <c r="CH606">
        <v>4.1258900000000001E-2</v>
      </c>
      <c r="CI606">
        <v>7.9431699999999994E-2</v>
      </c>
      <c r="CJ606">
        <v>0.13502169999999999</v>
      </c>
      <c r="CK606">
        <v>0.13794600000000001</v>
      </c>
      <c r="CL606">
        <v>0.15724850000000001</v>
      </c>
      <c r="CM606">
        <v>0.16347310000000001</v>
      </c>
      <c r="CN606">
        <v>0.15064369999999999</v>
      </c>
      <c r="CO606">
        <v>0.109032</v>
      </c>
      <c r="CP606">
        <v>0.109112</v>
      </c>
      <c r="CQ606">
        <v>0.20659420000000001</v>
      </c>
      <c r="CR606">
        <v>0.3010449</v>
      </c>
      <c r="CS606">
        <v>0.37277280000000002</v>
      </c>
      <c r="CT606">
        <v>0.41495650000000001</v>
      </c>
      <c r="CU606">
        <v>0.37223070000000003</v>
      </c>
      <c r="CV606">
        <v>0.31408589999999997</v>
      </c>
      <c r="CW606">
        <v>0.26491680000000001</v>
      </c>
      <c r="CX606">
        <v>0.21830830000000001</v>
      </c>
      <c r="CY606">
        <v>-0.70302220000000004</v>
      </c>
      <c r="CZ606">
        <v>-0.73034739999999998</v>
      </c>
      <c r="DA606">
        <v>-0.53249610000000003</v>
      </c>
      <c r="DB606">
        <v>-0.37364950000000002</v>
      </c>
      <c r="DC606">
        <v>-0.22316530000000001</v>
      </c>
      <c r="DD606">
        <v>-0.12756190000000001</v>
      </c>
      <c r="DE606">
        <v>-2.7803499999999998E-2</v>
      </c>
      <c r="DF606">
        <v>5.4726299999999999E-2</v>
      </c>
      <c r="DG606">
        <v>9.5170000000000005E-2</v>
      </c>
      <c r="DH606">
        <v>0.1527879</v>
      </c>
      <c r="DI606">
        <v>0.15850719999999999</v>
      </c>
      <c r="DJ606">
        <v>0.1820793</v>
      </c>
      <c r="DK606">
        <v>0.18943309999999999</v>
      </c>
      <c r="DL606">
        <v>0.1761868</v>
      </c>
      <c r="DM606">
        <v>0.13562250000000001</v>
      </c>
      <c r="DN606">
        <v>0.13778599999999999</v>
      </c>
      <c r="DO606">
        <v>0.2368325</v>
      </c>
      <c r="DP606">
        <v>0.33231739999999999</v>
      </c>
      <c r="DQ606">
        <v>0.40093400000000001</v>
      </c>
      <c r="DR606">
        <v>0.44191710000000001</v>
      </c>
      <c r="DS606">
        <v>0.39960370000000001</v>
      </c>
      <c r="DT606">
        <v>0.34217560000000002</v>
      </c>
      <c r="DU606">
        <v>0.29457549999999999</v>
      </c>
      <c r="DV606">
        <v>0.24864459999999999</v>
      </c>
      <c r="DW606">
        <v>-0.62040669999999998</v>
      </c>
      <c r="DX606">
        <v>-0.65349440000000003</v>
      </c>
      <c r="DY606">
        <v>-0.47975240000000002</v>
      </c>
      <c r="DZ606">
        <v>-0.32879190000000003</v>
      </c>
      <c r="EA606">
        <v>-0.18498800000000001</v>
      </c>
      <c r="EB606">
        <v>-9.9954299999999996E-2</v>
      </c>
      <c r="EC606">
        <v>2.9809999999999998E-4</v>
      </c>
      <c r="ED606">
        <v>7.4171100000000004E-2</v>
      </c>
      <c r="EE606">
        <v>0.1178937</v>
      </c>
      <c r="EF606">
        <v>0.1784395</v>
      </c>
      <c r="EG606">
        <v>0.18819440000000001</v>
      </c>
      <c r="EH606">
        <v>0.21793109999999999</v>
      </c>
      <c r="EI606">
        <v>0.22691529999999999</v>
      </c>
      <c r="EJ606">
        <v>0.2130669</v>
      </c>
      <c r="EK606">
        <v>0.174015</v>
      </c>
      <c r="EL606">
        <v>0.1791867</v>
      </c>
      <c r="EM606">
        <v>0.28049160000000001</v>
      </c>
      <c r="EN606">
        <v>0.37747009999999998</v>
      </c>
      <c r="EO606">
        <v>0.4415944</v>
      </c>
      <c r="EP606">
        <v>0.48084389999999999</v>
      </c>
      <c r="EQ606">
        <v>0.43912600000000002</v>
      </c>
      <c r="ER606">
        <v>0.38273259999999998</v>
      </c>
      <c r="ES606">
        <v>0.33739789999999997</v>
      </c>
      <c r="ET606">
        <v>0.29244550000000002</v>
      </c>
      <c r="EU606">
        <v>60.164729999999999</v>
      </c>
      <c r="EV606">
        <v>59.753500000000003</v>
      </c>
      <c r="EW606">
        <v>59.022869999999998</v>
      </c>
      <c r="EX606">
        <v>58.637219999999999</v>
      </c>
      <c r="EY606">
        <v>58.237270000000002</v>
      </c>
      <c r="EZ606">
        <v>58.452710000000003</v>
      </c>
      <c r="FA606">
        <v>57.554119999999998</v>
      </c>
      <c r="FB606">
        <v>57.368929999999999</v>
      </c>
      <c r="FC606">
        <v>60.25414</v>
      </c>
      <c r="FD606">
        <v>65.19641</v>
      </c>
      <c r="FE606">
        <v>69.619129999999998</v>
      </c>
      <c r="FF606">
        <v>73.685059999999993</v>
      </c>
      <c r="FG606">
        <v>75.981800000000007</v>
      </c>
      <c r="FH606">
        <v>76.301609999999997</v>
      </c>
      <c r="FI606">
        <v>76.415530000000004</v>
      </c>
      <c r="FJ606">
        <v>75.419020000000003</v>
      </c>
      <c r="FK606">
        <v>74.30444</v>
      </c>
      <c r="FL606">
        <v>72.376419999999996</v>
      </c>
      <c r="FM606">
        <v>69.019840000000002</v>
      </c>
      <c r="FN606">
        <v>65.482079999999996</v>
      </c>
      <c r="FO606">
        <v>63.930120000000002</v>
      </c>
      <c r="FP606">
        <v>62.522739999999999</v>
      </c>
      <c r="FQ606">
        <v>61.256340000000002</v>
      </c>
      <c r="FR606">
        <v>60.664650000000002</v>
      </c>
      <c r="FS606">
        <v>0.64086949999999998</v>
      </c>
      <c r="FT606">
        <v>2.8095599999999998E-2</v>
      </c>
      <c r="FU606">
        <v>4.8737299999999997E-2</v>
      </c>
    </row>
    <row r="607" spans="1:177" x14ac:dyDescent="0.3">
      <c r="A607" t="s">
        <v>226</v>
      </c>
      <c r="B607" t="s">
        <v>0</v>
      </c>
      <c r="C607" t="s">
        <v>277</v>
      </c>
      <c r="D607" s="30" t="s">
        <v>240</v>
      </c>
      <c r="E607" t="s">
        <v>220</v>
      </c>
      <c r="F607">
        <v>795</v>
      </c>
      <c r="G607">
        <v>1.90676</v>
      </c>
      <c r="H607">
        <v>1.8193319999999999</v>
      </c>
      <c r="I607">
        <v>1.524637</v>
      </c>
      <c r="J607">
        <v>1.2199139999999999</v>
      </c>
      <c r="K607">
        <v>0.99136659999999999</v>
      </c>
      <c r="L607">
        <v>0.79518900000000003</v>
      </c>
      <c r="M607">
        <v>0.74950660000000002</v>
      </c>
      <c r="N607">
        <v>0.79181639999999998</v>
      </c>
      <c r="O607">
        <v>0.74855289999999997</v>
      </c>
      <c r="P607">
        <v>0.77422639999999998</v>
      </c>
      <c r="Q607">
        <v>0.76649889999999998</v>
      </c>
      <c r="R607">
        <v>0.78852849999999997</v>
      </c>
      <c r="S607">
        <v>0.78916129999999995</v>
      </c>
      <c r="T607">
        <v>0.79770940000000001</v>
      </c>
      <c r="U607">
        <v>0.77142650000000001</v>
      </c>
      <c r="V607">
        <v>0.78952710000000004</v>
      </c>
      <c r="W607">
        <v>0.83982219999999996</v>
      </c>
      <c r="X607">
        <v>0.96919949999999999</v>
      </c>
      <c r="Y607">
        <v>1.1810879999999999</v>
      </c>
      <c r="Z607">
        <v>1.2935810000000001</v>
      </c>
      <c r="AA607">
        <v>1.248329</v>
      </c>
      <c r="AB607">
        <v>1.23675</v>
      </c>
      <c r="AC607">
        <v>1.1268210000000001</v>
      </c>
      <c r="AD607">
        <v>0.98565599999999998</v>
      </c>
      <c r="AE607">
        <v>-0.59719829999999996</v>
      </c>
      <c r="AF607">
        <v>-0.60932920000000002</v>
      </c>
      <c r="AG607">
        <v>-0.44899280000000003</v>
      </c>
      <c r="AH607">
        <v>-0.34631800000000001</v>
      </c>
      <c r="AI607">
        <v>-0.2123293</v>
      </c>
      <c r="AJ607">
        <v>-0.14186850000000001</v>
      </c>
      <c r="AK607">
        <v>-6.4065999999999998E-2</v>
      </c>
      <c r="AL607">
        <v>6.8250000000000003E-3</v>
      </c>
      <c r="AM607">
        <v>2.9622200000000001E-2</v>
      </c>
      <c r="AN607">
        <v>5.4710000000000002E-2</v>
      </c>
      <c r="AO607">
        <v>4.8454499999999998E-2</v>
      </c>
      <c r="AP607">
        <v>5.2146400000000002E-2</v>
      </c>
      <c r="AQ607">
        <v>5.8205600000000003E-2</v>
      </c>
      <c r="AR607">
        <v>6.5851900000000005E-2</v>
      </c>
      <c r="AS607">
        <v>3.1879299999999999E-2</v>
      </c>
      <c r="AT607">
        <v>4.8433200000000003E-2</v>
      </c>
      <c r="AU607">
        <v>0.1006925</v>
      </c>
      <c r="AV607">
        <v>0.16580429999999999</v>
      </c>
      <c r="AW607">
        <v>0.22910910000000001</v>
      </c>
      <c r="AX607">
        <v>0.25861299999999998</v>
      </c>
      <c r="AY607">
        <v>0.20621249999999999</v>
      </c>
      <c r="AZ607">
        <v>0.17228070000000001</v>
      </c>
      <c r="BA607">
        <v>0.1307759</v>
      </c>
      <c r="BB607">
        <v>8.8422799999999996E-2</v>
      </c>
      <c r="BC607">
        <v>-0.52862039999999999</v>
      </c>
      <c r="BD607">
        <v>-0.54426079999999999</v>
      </c>
      <c r="BE607">
        <v>-0.40323500000000001</v>
      </c>
      <c r="BF607">
        <v>-0.3062821</v>
      </c>
      <c r="BG607">
        <v>-0.17917730000000001</v>
      </c>
      <c r="BH607">
        <v>-0.1173068</v>
      </c>
      <c r="BI607">
        <v>-4.3138500000000003E-2</v>
      </c>
      <c r="BJ607">
        <v>2.4216399999999999E-2</v>
      </c>
      <c r="BK607">
        <v>4.9682200000000003E-2</v>
      </c>
      <c r="BL607">
        <v>7.7533599999999994E-2</v>
      </c>
      <c r="BM607">
        <v>7.2622999999999993E-2</v>
      </c>
      <c r="BN607">
        <v>8.0364900000000003E-2</v>
      </c>
      <c r="BO607">
        <v>8.7534100000000004E-2</v>
      </c>
      <c r="BP607">
        <v>9.4274300000000005E-2</v>
      </c>
      <c r="BQ607">
        <v>6.4305000000000001E-2</v>
      </c>
      <c r="BR607">
        <v>8.4987699999999999E-2</v>
      </c>
      <c r="BS607">
        <v>0.13986599999999999</v>
      </c>
      <c r="BT607">
        <v>0.20622489999999999</v>
      </c>
      <c r="BU607">
        <v>0.26357770000000003</v>
      </c>
      <c r="BV607">
        <v>0.29296369999999999</v>
      </c>
      <c r="BW607">
        <v>0.2411546</v>
      </c>
      <c r="BX607">
        <v>0.20734269999999999</v>
      </c>
      <c r="BY607">
        <v>0.1692169</v>
      </c>
      <c r="BZ607">
        <v>0.12800529999999999</v>
      </c>
      <c r="CA607">
        <v>-0.48112359999999998</v>
      </c>
      <c r="CB607">
        <v>-0.49919459999999999</v>
      </c>
      <c r="CC607">
        <v>-0.37154330000000002</v>
      </c>
      <c r="CD607">
        <v>-0.27855340000000001</v>
      </c>
      <c r="CE607">
        <v>-0.1562163</v>
      </c>
      <c r="CF607">
        <v>-0.1002955</v>
      </c>
      <c r="CG607">
        <v>-2.8644200000000002E-2</v>
      </c>
      <c r="CH607">
        <v>3.6261700000000001E-2</v>
      </c>
      <c r="CI607">
        <v>6.3575599999999996E-2</v>
      </c>
      <c r="CJ607">
        <v>9.3341099999999996E-2</v>
      </c>
      <c r="CK607">
        <v>8.9361999999999997E-2</v>
      </c>
      <c r="CL607">
        <v>9.9908899999999995E-2</v>
      </c>
      <c r="CM607">
        <v>0.1078469</v>
      </c>
      <c r="CN607">
        <v>0.11395950000000001</v>
      </c>
      <c r="CO607">
        <v>8.6763000000000007E-2</v>
      </c>
      <c r="CP607">
        <v>0.11030520000000001</v>
      </c>
      <c r="CQ607">
        <v>0.16699739999999999</v>
      </c>
      <c r="CR607">
        <v>0.23422009999999999</v>
      </c>
      <c r="CS607">
        <v>0.2874506</v>
      </c>
      <c r="CT607">
        <v>0.31675490000000001</v>
      </c>
      <c r="CU607">
        <v>0.26535540000000002</v>
      </c>
      <c r="CV607">
        <v>0.23162659999999999</v>
      </c>
      <c r="CW607">
        <v>0.19584109999999999</v>
      </c>
      <c r="CX607">
        <v>0.15542010000000001</v>
      </c>
      <c r="CY607">
        <v>-0.43362679999999998</v>
      </c>
      <c r="CZ607">
        <v>-0.45412839999999999</v>
      </c>
      <c r="DA607">
        <v>-0.33985159999999998</v>
      </c>
      <c r="DB607">
        <v>-0.25082470000000001</v>
      </c>
      <c r="DC607">
        <v>-0.13325529999999999</v>
      </c>
      <c r="DD607">
        <v>-8.3284200000000003E-2</v>
      </c>
      <c r="DE607">
        <v>-1.41499E-2</v>
      </c>
      <c r="DF607">
        <v>4.8307000000000003E-2</v>
      </c>
      <c r="DG607">
        <v>7.7469099999999999E-2</v>
      </c>
      <c r="DH607">
        <v>0.1091486</v>
      </c>
      <c r="DI607">
        <v>0.106101</v>
      </c>
      <c r="DJ607">
        <v>0.119453</v>
      </c>
      <c r="DK607">
        <v>0.12815979999999999</v>
      </c>
      <c r="DL607">
        <v>0.13364480000000001</v>
      </c>
      <c r="DM607">
        <v>0.1092209</v>
      </c>
      <c r="DN607">
        <v>0.13562279999999999</v>
      </c>
      <c r="DO607">
        <v>0.19412879999999999</v>
      </c>
      <c r="DP607">
        <v>0.26221529999999998</v>
      </c>
      <c r="DQ607">
        <v>0.31132349999999998</v>
      </c>
      <c r="DR607">
        <v>0.34054600000000002</v>
      </c>
      <c r="DS607">
        <v>0.28955619999999999</v>
      </c>
      <c r="DT607">
        <v>0.25591039999999998</v>
      </c>
      <c r="DU607">
        <v>0.2224652</v>
      </c>
      <c r="DV607">
        <v>0.18283479999999999</v>
      </c>
      <c r="DW607">
        <v>-0.36504890000000001</v>
      </c>
      <c r="DX607">
        <v>-0.38906000000000002</v>
      </c>
      <c r="DY607">
        <v>-0.29409380000000002</v>
      </c>
      <c r="DZ607">
        <v>-0.2107888</v>
      </c>
      <c r="EA607">
        <v>-0.10010330000000001</v>
      </c>
      <c r="EB607">
        <v>-5.87226E-2</v>
      </c>
      <c r="EC607">
        <v>6.7774999999999997E-3</v>
      </c>
      <c r="ED607">
        <v>6.5698400000000004E-2</v>
      </c>
      <c r="EE607">
        <v>9.7529099999999994E-2</v>
      </c>
      <c r="EF607">
        <v>0.13197220000000001</v>
      </c>
      <c r="EG607">
        <v>0.13026950000000001</v>
      </c>
      <c r="EH607">
        <v>0.14767150000000001</v>
      </c>
      <c r="EI607">
        <v>0.1574883</v>
      </c>
      <c r="EJ607">
        <v>0.16206709999999999</v>
      </c>
      <c r="EK607">
        <v>0.14164660000000001</v>
      </c>
      <c r="EL607">
        <v>0.1721772</v>
      </c>
      <c r="EM607">
        <v>0.23330229999999999</v>
      </c>
      <c r="EN607">
        <v>0.30263600000000002</v>
      </c>
      <c r="EO607">
        <v>0.34579209999999999</v>
      </c>
      <c r="EP607">
        <v>0.37489670000000003</v>
      </c>
      <c r="EQ607">
        <v>0.32449830000000002</v>
      </c>
      <c r="ER607">
        <v>0.29097240000000002</v>
      </c>
      <c r="ES607">
        <v>0.26090629999999998</v>
      </c>
      <c r="ET607">
        <v>0.22241730000000001</v>
      </c>
      <c r="EU607">
        <v>62.04683</v>
      </c>
      <c r="EV607">
        <v>61.955840000000002</v>
      </c>
      <c r="EW607">
        <v>60.996180000000003</v>
      </c>
      <c r="EX607">
        <v>60.70176</v>
      </c>
      <c r="EY607">
        <v>60.446530000000003</v>
      </c>
      <c r="EZ607">
        <v>60.820320000000002</v>
      </c>
      <c r="FA607">
        <v>59.804879999999997</v>
      </c>
      <c r="FB607">
        <v>59.581470000000003</v>
      </c>
      <c r="FC607">
        <v>61.890529999999998</v>
      </c>
      <c r="FD607">
        <v>65.64085</v>
      </c>
      <c r="FE607">
        <v>69.437439999999995</v>
      </c>
      <c r="FF607">
        <v>73.382589999999993</v>
      </c>
      <c r="FG607">
        <v>75.690510000000003</v>
      </c>
      <c r="FH607">
        <v>75.70147</v>
      </c>
      <c r="FI607">
        <v>75.403239999999997</v>
      </c>
      <c r="FJ607">
        <v>74.399990000000003</v>
      </c>
      <c r="FK607">
        <v>73.608890000000002</v>
      </c>
      <c r="FL607">
        <v>71.852869999999996</v>
      </c>
      <c r="FM607">
        <v>69.026920000000004</v>
      </c>
      <c r="FN607">
        <v>66.119140000000002</v>
      </c>
      <c r="FO607">
        <v>65.173330000000007</v>
      </c>
      <c r="FP607">
        <v>63.98751</v>
      </c>
      <c r="FQ607">
        <v>63.005629999999996</v>
      </c>
      <c r="FR607">
        <v>62.449919999999999</v>
      </c>
      <c r="FS607">
        <v>0.57015020000000005</v>
      </c>
      <c r="FT607">
        <v>2.35678E-2</v>
      </c>
      <c r="FU607">
        <v>4.3468699999999999E-2</v>
      </c>
    </row>
    <row r="608" spans="1:177" x14ac:dyDescent="0.3">
      <c r="A608" t="s">
        <v>226</v>
      </c>
      <c r="B608" t="s">
        <v>0</v>
      </c>
      <c r="C608" t="s">
        <v>277</v>
      </c>
      <c r="D608" s="30" t="s">
        <v>240</v>
      </c>
      <c r="E608" t="s">
        <v>221</v>
      </c>
      <c r="F608">
        <v>319</v>
      </c>
      <c r="G608">
        <v>0.64308849999999995</v>
      </c>
      <c r="H608">
        <v>0.61384479999999997</v>
      </c>
      <c r="I608">
        <v>0.54376999999999998</v>
      </c>
      <c r="J608">
        <v>0.46953410000000001</v>
      </c>
      <c r="K608">
        <v>0.38082890000000003</v>
      </c>
      <c r="L608">
        <v>0.32837270000000002</v>
      </c>
      <c r="M608">
        <v>0.30360799999999999</v>
      </c>
      <c r="N608">
        <v>0.30208259999999998</v>
      </c>
      <c r="O608">
        <v>0.2934271</v>
      </c>
      <c r="P608">
        <v>0.29828379999999999</v>
      </c>
      <c r="Q608">
        <v>0.30863429999999997</v>
      </c>
      <c r="R608">
        <v>0.31034410000000001</v>
      </c>
      <c r="S608">
        <v>0.30975740000000002</v>
      </c>
      <c r="T608">
        <v>0.29606329999999997</v>
      </c>
      <c r="U608">
        <v>0.2847247</v>
      </c>
      <c r="V608">
        <v>0.26698690000000003</v>
      </c>
      <c r="W608">
        <v>0.29514099999999999</v>
      </c>
      <c r="X608">
        <v>0.34012550000000003</v>
      </c>
      <c r="Y608">
        <v>0.41678759999999998</v>
      </c>
      <c r="Z608">
        <v>0.45941359999999998</v>
      </c>
      <c r="AA608">
        <v>0.46959260000000003</v>
      </c>
      <c r="AB608">
        <v>0.47894100000000001</v>
      </c>
      <c r="AC608">
        <v>0.43948939999999997</v>
      </c>
      <c r="AD608">
        <v>0.40655999999999998</v>
      </c>
      <c r="AE608">
        <v>-0.36072599999999999</v>
      </c>
      <c r="AF608">
        <v>-0.3562496</v>
      </c>
      <c r="AG608">
        <v>-0.2425891</v>
      </c>
      <c r="AH608">
        <v>-0.15837519999999999</v>
      </c>
      <c r="AI608">
        <v>-0.12359489999999999</v>
      </c>
      <c r="AJ608">
        <v>-6.5451200000000001E-2</v>
      </c>
      <c r="AK608">
        <v>-4.9973900000000002E-2</v>
      </c>
      <c r="AL608">
        <v>-1.1099100000000001E-2</v>
      </c>
      <c r="AM608">
        <v>-2.4475E-3</v>
      </c>
      <c r="AN608">
        <v>2.2463899999999998E-2</v>
      </c>
      <c r="AO608">
        <v>2.0109399999999999E-2</v>
      </c>
      <c r="AP608">
        <v>2.0151200000000001E-2</v>
      </c>
      <c r="AQ608">
        <v>1.7009199999999999E-2</v>
      </c>
      <c r="AR608">
        <v>-4.8020000000000002E-4</v>
      </c>
      <c r="AS608">
        <v>-9.1503000000000001E-3</v>
      </c>
      <c r="AT608">
        <v>-3.03836E-2</v>
      </c>
      <c r="AU608">
        <v>8.3806999999999996E-3</v>
      </c>
      <c r="AV608">
        <v>3.5510199999999999E-2</v>
      </c>
      <c r="AW608">
        <v>5.2306699999999998E-2</v>
      </c>
      <c r="AX608">
        <v>6.7192100000000005E-2</v>
      </c>
      <c r="AY608">
        <v>7.5251399999999996E-2</v>
      </c>
      <c r="AZ608">
        <v>4.7449499999999999E-2</v>
      </c>
      <c r="BA608">
        <v>3.30342E-2</v>
      </c>
      <c r="BB608">
        <v>2.6291399999999999E-2</v>
      </c>
      <c r="BC608">
        <v>-0.31529550000000001</v>
      </c>
      <c r="BD608">
        <v>-0.31600240000000002</v>
      </c>
      <c r="BE608">
        <v>-0.2161902</v>
      </c>
      <c r="BF608">
        <v>-0.13756989999999999</v>
      </c>
      <c r="BG608">
        <v>-0.1040925</v>
      </c>
      <c r="BH608">
        <v>-5.2675800000000002E-2</v>
      </c>
      <c r="BI608">
        <v>-3.1020800000000001E-2</v>
      </c>
      <c r="BJ608">
        <v>-2.1657E-3</v>
      </c>
      <c r="BK608">
        <v>8.2027999999999997E-3</v>
      </c>
      <c r="BL608">
        <v>3.4431299999999998E-2</v>
      </c>
      <c r="BM608">
        <v>3.7647800000000002E-2</v>
      </c>
      <c r="BN608">
        <v>4.2592499999999998E-2</v>
      </c>
      <c r="BO608">
        <v>4.0601699999999998E-2</v>
      </c>
      <c r="BP608">
        <v>2.3281900000000001E-2</v>
      </c>
      <c r="BQ608">
        <v>1.1674800000000001E-2</v>
      </c>
      <c r="BR608">
        <v>-1.08548E-2</v>
      </c>
      <c r="BS608">
        <v>2.7288099999999999E-2</v>
      </c>
      <c r="BT608">
        <v>5.4786000000000001E-2</v>
      </c>
      <c r="BU608">
        <v>7.3305400000000007E-2</v>
      </c>
      <c r="BV608">
        <v>8.5063700000000006E-2</v>
      </c>
      <c r="BW608">
        <v>9.3459500000000001E-2</v>
      </c>
      <c r="BX608">
        <v>6.7297499999999996E-2</v>
      </c>
      <c r="BY608">
        <v>5.1473600000000001E-2</v>
      </c>
      <c r="BZ608">
        <v>4.49501E-2</v>
      </c>
      <c r="CA608">
        <v>-0.28383049999999999</v>
      </c>
      <c r="CB608">
        <v>-0.28812739999999998</v>
      </c>
      <c r="CC608">
        <v>-0.19790640000000001</v>
      </c>
      <c r="CD608">
        <v>-0.1231602</v>
      </c>
      <c r="CE608">
        <v>-9.0585200000000005E-2</v>
      </c>
      <c r="CF608">
        <v>-4.3827499999999998E-2</v>
      </c>
      <c r="CG608">
        <v>-1.7894E-2</v>
      </c>
      <c r="CH608">
        <v>4.0214999999999999E-3</v>
      </c>
      <c r="CI608">
        <v>1.55791E-2</v>
      </c>
      <c r="CJ608">
        <v>4.2720000000000001E-2</v>
      </c>
      <c r="CK608">
        <v>4.9794900000000003E-2</v>
      </c>
      <c r="CL608">
        <v>5.8135300000000001E-2</v>
      </c>
      <c r="CM608">
        <v>5.6941800000000001E-2</v>
      </c>
      <c r="CN608">
        <v>3.9739400000000001E-2</v>
      </c>
      <c r="CO608">
        <v>2.6098300000000001E-2</v>
      </c>
      <c r="CP608">
        <v>2.6708000000000001E-3</v>
      </c>
      <c r="CQ608">
        <v>4.0383299999999997E-2</v>
      </c>
      <c r="CR608">
        <v>6.8136299999999997E-2</v>
      </c>
      <c r="CS608">
        <v>8.7848999999999997E-2</v>
      </c>
      <c r="CT608">
        <v>9.74415E-2</v>
      </c>
      <c r="CU608">
        <v>0.1060704</v>
      </c>
      <c r="CV608">
        <v>8.10443E-2</v>
      </c>
      <c r="CW608">
        <v>6.4244700000000002E-2</v>
      </c>
      <c r="CX608">
        <v>5.7873000000000001E-2</v>
      </c>
      <c r="CY608">
        <v>-0.25236550000000002</v>
      </c>
      <c r="CZ608">
        <v>-0.26025229999999999</v>
      </c>
      <c r="DA608">
        <v>-0.17962259999999999</v>
      </c>
      <c r="DB608">
        <v>-0.1087505</v>
      </c>
      <c r="DC608">
        <v>-7.7077900000000005E-2</v>
      </c>
      <c r="DD608">
        <v>-3.4979299999999998E-2</v>
      </c>
      <c r="DE608">
        <v>-4.7670999999999998E-3</v>
      </c>
      <c r="DF608">
        <v>1.0208800000000001E-2</v>
      </c>
      <c r="DG608">
        <v>2.2955400000000001E-2</v>
      </c>
      <c r="DH608">
        <v>5.1008600000000001E-2</v>
      </c>
      <c r="DI608">
        <v>6.1941900000000001E-2</v>
      </c>
      <c r="DJ608">
        <v>7.3678099999999996E-2</v>
      </c>
      <c r="DK608">
        <v>7.3282E-2</v>
      </c>
      <c r="DL608">
        <v>5.6196900000000001E-2</v>
      </c>
      <c r="DM608">
        <v>4.0521700000000001E-2</v>
      </c>
      <c r="DN608">
        <v>1.61964E-2</v>
      </c>
      <c r="DO608">
        <v>5.3478499999999998E-2</v>
      </c>
      <c r="DP608">
        <v>8.1486699999999995E-2</v>
      </c>
      <c r="DQ608">
        <v>0.1023926</v>
      </c>
      <c r="DR608">
        <v>0.10981929999999999</v>
      </c>
      <c r="DS608">
        <v>0.1186813</v>
      </c>
      <c r="DT608">
        <v>9.4791E-2</v>
      </c>
      <c r="DU608">
        <v>7.7015799999999995E-2</v>
      </c>
      <c r="DV608">
        <v>7.0795999999999998E-2</v>
      </c>
      <c r="DW608">
        <v>-0.20693500000000001</v>
      </c>
      <c r="DX608">
        <v>-0.22000510000000001</v>
      </c>
      <c r="DY608">
        <v>-0.15322369999999999</v>
      </c>
      <c r="DZ608">
        <v>-8.7945200000000001E-2</v>
      </c>
      <c r="EA608">
        <v>-5.7575500000000002E-2</v>
      </c>
      <c r="EB608">
        <v>-2.2203899999999999E-2</v>
      </c>
      <c r="EC608">
        <v>1.4186000000000001E-2</v>
      </c>
      <c r="ED608">
        <v>1.9142099999999999E-2</v>
      </c>
      <c r="EE608">
        <v>3.3605700000000002E-2</v>
      </c>
      <c r="EF608">
        <v>6.2976099999999993E-2</v>
      </c>
      <c r="EG608">
        <v>7.9480300000000004E-2</v>
      </c>
      <c r="EH608">
        <v>9.6119399999999994E-2</v>
      </c>
      <c r="EI608">
        <v>9.6874500000000002E-2</v>
      </c>
      <c r="EJ608">
        <v>7.9959000000000002E-2</v>
      </c>
      <c r="EK608">
        <v>6.1346900000000003E-2</v>
      </c>
      <c r="EL608">
        <v>3.5725300000000001E-2</v>
      </c>
      <c r="EM608">
        <v>7.2385900000000003E-2</v>
      </c>
      <c r="EN608">
        <v>0.1007625</v>
      </c>
      <c r="EO608">
        <v>0.1233913</v>
      </c>
      <c r="EP608">
        <v>0.1276909</v>
      </c>
      <c r="EQ608">
        <v>0.13688939999999999</v>
      </c>
      <c r="ER608">
        <v>0.11463909999999999</v>
      </c>
      <c r="ES608">
        <v>9.5455200000000004E-2</v>
      </c>
      <c r="ET608">
        <v>8.9454699999999998E-2</v>
      </c>
      <c r="EU608">
        <v>55.545949999999998</v>
      </c>
      <c r="EV608">
        <v>54.348860000000002</v>
      </c>
      <c r="EW608">
        <v>54.18027</v>
      </c>
      <c r="EX608">
        <v>53.570749999999997</v>
      </c>
      <c r="EY608">
        <v>52.815649999999998</v>
      </c>
      <c r="EZ608">
        <v>52.64246</v>
      </c>
      <c r="FA608">
        <v>52.030639999999998</v>
      </c>
      <c r="FB608">
        <v>51.939259999999997</v>
      </c>
      <c r="FC608">
        <v>56.23836</v>
      </c>
      <c r="FD608">
        <v>64.105720000000005</v>
      </c>
      <c r="FE608">
        <v>70.064989999999995</v>
      </c>
      <c r="FF608">
        <v>74.427310000000006</v>
      </c>
      <c r="FG608">
        <v>76.696659999999994</v>
      </c>
      <c r="FH608">
        <v>77.774389999999997</v>
      </c>
      <c r="FI608">
        <v>78.899770000000004</v>
      </c>
      <c r="FJ608">
        <v>77.919780000000003</v>
      </c>
      <c r="FK608">
        <v>76.011330000000001</v>
      </c>
      <c r="FL608">
        <v>73.661240000000006</v>
      </c>
      <c r="FM608">
        <v>69.002480000000006</v>
      </c>
      <c r="FN608">
        <v>63.91872</v>
      </c>
      <c r="FO608">
        <v>60.87923</v>
      </c>
      <c r="FP608">
        <v>58.928100000000001</v>
      </c>
      <c r="FQ608">
        <v>56.963520000000003</v>
      </c>
      <c r="FR608">
        <v>56.28351</v>
      </c>
      <c r="FS608">
        <v>0.28145930000000002</v>
      </c>
      <c r="FT608">
        <v>1.5373400000000001E-2</v>
      </c>
      <c r="FU608">
        <v>2.1281700000000001E-2</v>
      </c>
    </row>
    <row r="609" spans="1:177" x14ac:dyDescent="0.3">
      <c r="A609" t="s">
        <v>226</v>
      </c>
      <c r="B609" t="s">
        <v>0</v>
      </c>
      <c r="C609" t="s">
        <v>277</v>
      </c>
      <c r="D609" s="30" t="s">
        <v>241</v>
      </c>
      <c r="E609" t="s">
        <v>219</v>
      </c>
      <c r="F609">
        <v>5130</v>
      </c>
      <c r="G609">
        <v>12.19455</v>
      </c>
      <c r="H609">
        <v>11.673439999999999</v>
      </c>
      <c r="I609">
        <v>10.12828</v>
      </c>
      <c r="J609">
        <v>8.2571110000000001</v>
      </c>
      <c r="K609">
        <v>6.6995089999999999</v>
      </c>
      <c r="L609">
        <v>5.4795720000000001</v>
      </c>
      <c r="M609">
        <v>4.9341059999999999</v>
      </c>
      <c r="N609">
        <v>5.028276</v>
      </c>
      <c r="O609">
        <v>4.9542999999999999</v>
      </c>
      <c r="P609">
        <v>5.3053119999999998</v>
      </c>
      <c r="Q609">
        <v>5.5994299999999999</v>
      </c>
      <c r="R609">
        <v>6.0099859999999996</v>
      </c>
      <c r="S609">
        <v>6.3993770000000003</v>
      </c>
      <c r="T609">
        <v>6.7635949999999996</v>
      </c>
      <c r="U609">
        <v>6.8613530000000003</v>
      </c>
      <c r="V609">
        <v>7.2324679999999999</v>
      </c>
      <c r="W609">
        <v>7.7476539999999998</v>
      </c>
      <c r="X609">
        <v>8.5125399999999996</v>
      </c>
      <c r="Y609">
        <v>8.7463420000000003</v>
      </c>
      <c r="Z609">
        <v>9.4122280000000007</v>
      </c>
      <c r="AA609">
        <v>9.4871359999999996</v>
      </c>
      <c r="AB609">
        <v>9.6021020000000004</v>
      </c>
      <c r="AC609">
        <v>8.7258309999999994</v>
      </c>
      <c r="AD609">
        <v>7.7541599999999997</v>
      </c>
      <c r="AE609">
        <v>-4.3278189999999999</v>
      </c>
      <c r="AF609">
        <v>-4.4030189999999996</v>
      </c>
      <c r="AG609">
        <v>-3.212113</v>
      </c>
      <c r="AH609">
        <v>-2.3223029999999998</v>
      </c>
      <c r="AI609">
        <v>-1.509388</v>
      </c>
      <c r="AJ609">
        <v>-0.92788669999999995</v>
      </c>
      <c r="AK609">
        <v>-0.44083509999999998</v>
      </c>
      <c r="AL609">
        <v>3.8180899999999997E-2</v>
      </c>
      <c r="AM609">
        <v>0.20089480000000001</v>
      </c>
      <c r="AN609">
        <v>0.4756475</v>
      </c>
      <c r="AO609">
        <v>0.49808659999999999</v>
      </c>
      <c r="AP609">
        <v>0.59302149999999998</v>
      </c>
      <c r="AQ609">
        <v>0.67065889999999995</v>
      </c>
      <c r="AR609">
        <v>0.65527159999999995</v>
      </c>
      <c r="AS609">
        <v>0.4167978</v>
      </c>
      <c r="AT609">
        <v>0.42914839999999999</v>
      </c>
      <c r="AU609">
        <v>1.0731269999999999</v>
      </c>
      <c r="AV609">
        <v>1.6118030000000001</v>
      </c>
      <c r="AW609">
        <v>1.739822</v>
      </c>
      <c r="AX609">
        <v>1.9297219999999999</v>
      </c>
      <c r="AY609">
        <v>1.752405</v>
      </c>
      <c r="AZ609">
        <v>1.4401250000000001</v>
      </c>
      <c r="BA609">
        <v>1.1317109999999999</v>
      </c>
      <c r="BB609">
        <v>0.86277950000000003</v>
      </c>
      <c r="BC609">
        <v>-3.9473720000000001</v>
      </c>
      <c r="BD609">
        <v>-4.0491089999999996</v>
      </c>
      <c r="BE609">
        <v>-2.9692270000000001</v>
      </c>
      <c r="BF609">
        <v>-2.1157319999999999</v>
      </c>
      <c r="BG609">
        <v>-1.33358</v>
      </c>
      <c r="BH609">
        <v>-0.80075280000000004</v>
      </c>
      <c r="BI609">
        <v>-0.31142639999999999</v>
      </c>
      <c r="BJ609">
        <v>0.1277247</v>
      </c>
      <c r="BK609">
        <v>0.30553799999999998</v>
      </c>
      <c r="BL609">
        <v>0.59377389999999997</v>
      </c>
      <c r="BM609">
        <v>0.6347969</v>
      </c>
      <c r="BN609">
        <v>0.75812000000000002</v>
      </c>
      <c r="BO609">
        <v>0.84326520000000005</v>
      </c>
      <c r="BP609">
        <v>0.82510539999999999</v>
      </c>
      <c r="BQ609">
        <v>0.59359620000000002</v>
      </c>
      <c r="BR609">
        <v>0.61979989999999996</v>
      </c>
      <c r="BS609">
        <v>1.274179</v>
      </c>
      <c r="BT609">
        <v>1.8197319999999999</v>
      </c>
      <c r="BU609">
        <v>1.9270640000000001</v>
      </c>
      <c r="BV609">
        <v>2.1089820000000001</v>
      </c>
      <c r="BW609">
        <v>1.934407</v>
      </c>
      <c r="BX609">
        <v>1.6268910000000001</v>
      </c>
      <c r="BY609">
        <v>1.32891</v>
      </c>
      <c r="BZ609">
        <v>1.064484</v>
      </c>
      <c r="CA609">
        <v>-3.6838769999999998</v>
      </c>
      <c r="CB609">
        <v>-3.803992</v>
      </c>
      <c r="CC609">
        <v>-2.8010039999999998</v>
      </c>
      <c r="CD609">
        <v>-1.9726619999999999</v>
      </c>
      <c r="CE609">
        <v>-1.2118169999999999</v>
      </c>
      <c r="CF609">
        <v>-0.71270029999999995</v>
      </c>
      <c r="CG609">
        <v>-0.2217983</v>
      </c>
      <c r="CH609">
        <v>0.18974240000000001</v>
      </c>
      <c r="CI609">
        <v>0.3780135</v>
      </c>
      <c r="CJ609">
        <v>0.67558790000000002</v>
      </c>
      <c r="CK609">
        <v>0.72948199999999996</v>
      </c>
      <c r="CL609">
        <v>0.87246670000000004</v>
      </c>
      <c r="CM609">
        <v>0.96281190000000005</v>
      </c>
      <c r="CN609">
        <v>0.94273189999999996</v>
      </c>
      <c r="CO609">
        <v>0.71604610000000002</v>
      </c>
      <c r="CP609">
        <v>0.75184459999999997</v>
      </c>
      <c r="CQ609">
        <v>1.413427</v>
      </c>
      <c r="CR609">
        <v>1.963743</v>
      </c>
      <c r="CS609">
        <v>2.0567470000000001</v>
      </c>
      <c r="CT609">
        <v>2.233136</v>
      </c>
      <c r="CU609">
        <v>2.06046</v>
      </c>
      <c r="CV609">
        <v>1.7562450000000001</v>
      </c>
      <c r="CW609">
        <v>1.465489</v>
      </c>
      <c r="CX609">
        <v>1.204183</v>
      </c>
      <c r="CY609">
        <v>-3.4203809999999999</v>
      </c>
      <c r="CZ609">
        <v>-3.558875</v>
      </c>
      <c r="DA609">
        <v>-2.6327820000000002</v>
      </c>
      <c r="DB609">
        <v>-1.8295920000000001</v>
      </c>
      <c r="DC609">
        <v>-1.0900529999999999</v>
      </c>
      <c r="DD609">
        <v>-0.62464779999999998</v>
      </c>
      <c r="DE609">
        <v>-0.13217019999999999</v>
      </c>
      <c r="DF609">
        <v>0.25176019999999999</v>
      </c>
      <c r="DG609">
        <v>0.45048899999999997</v>
      </c>
      <c r="DH609">
        <v>0.75740189999999996</v>
      </c>
      <c r="DI609">
        <v>0.82416710000000004</v>
      </c>
      <c r="DJ609">
        <v>0.98681339999999995</v>
      </c>
      <c r="DK609">
        <v>1.0823579999999999</v>
      </c>
      <c r="DL609">
        <v>1.0603579999999999</v>
      </c>
      <c r="DM609">
        <v>0.83849600000000002</v>
      </c>
      <c r="DN609">
        <v>0.88388929999999999</v>
      </c>
      <c r="DO609">
        <v>1.5526740000000001</v>
      </c>
      <c r="DP609">
        <v>2.1077539999999999</v>
      </c>
      <c r="DQ609">
        <v>2.1864300000000001</v>
      </c>
      <c r="DR609">
        <v>2.3572899999999999</v>
      </c>
      <c r="DS609">
        <v>2.1865139999999998</v>
      </c>
      <c r="DT609">
        <v>1.885599</v>
      </c>
      <c r="DU609">
        <v>1.602068</v>
      </c>
      <c r="DV609">
        <v>1.3438829999999999</v>
      </c>
      <c r="DW609">
        <v>-3.0399340000000001</v>
      </c>
      <c r="DX609">
        <v>-3.2049650000000001</v>
      </c>
      <c r="DY609">
        <v>-2.3898959999999998</v>
      </c>
      <c r="DZ609">
        <v>-1.623022</v>
      </c>
      <c r="EA609">
        <v>-0.91424539999999999</v>
      </c>
      <c r="EB609">
        <v>-0.49751390000000001</v>
      </c>
      <c r="EC609">
        <v>-2.7615000000000001E-3</v>
      </c>
      <c r="ED609">
        <v>0.341304</v>
      </c>
      <c r="EE609">
        <v>0.55513219999999996</v>
      </c>
      <c r="EF609">
        <v>0.87552830000000004</v>
      </c>
      <c r="EG609">
        <v>0.96087739999999999</v>
      </c>
      <c r="EH609">
        <v>1.151912</v>
      </c>
      <c r="EI609">
        <v>1.2549650000000001</v>
      </c>
      <c r="EJ609">
        <v>1.230192</v>
      </c>
      <c r="EK609">
        <v>1.0152939999999999</v>
      </c>
      <c r="EL609">
        <v>1.074541</v>
      </c>
      <c r="EM609">
        <v>1.7537259999999999</v>
      </c>
      <c r="EN609">
        <v>2.3156829999999999</v>
      </c>
      <c r="EO609">
        <v>2.373672</v>
      </c>
      <c r="EP609">
        <v>2.5365500000000001</v>
      </c>
      <c r="EQ609">
        <v>2.3685149999999999</v>
      </c>
      <c r="ER609">
        <v>2.072365</v>
      </c>
      <c r="ES609">
        <v>1.799266</v>
      </c>
      <c r="ET609">
        <v>1.545587</v>
      </c>
      <c r="EU609">
        <v>64.899730000000005</v>
      </c>
      <c r="EV609">
        <v>64.089960000000005</v>
      </c>
      <c r="EW609">
        <v>63.352440000000001</v>
      </c>
      <c r="EX609">
        <v>63.254750000000001</v>
      </c>
      <c r="EY609">
        <v>62.591209999999997</v>
      </c>
      <c r="EZ609">
        <v>62.356389999999998</v>
      </c>
      <c r="FA609">
        <v>61.964390000000002</v>
      </c>
      <c r="FB609">
        <v>61.734780000000001</v>
      </c>
      <c r="FC609">
        <v>65.726389999999995</v>
      </c>
      <c r="FD609">
        <v>70.808760000000007</v>
      </c>
      <c r="FE609">
        <v>75.058809999999994</v>
      </c>
      <c r="FF609">
        <v>78.096950000000007</v>
      </c>
      <c r="FG609">
        <v>79.162989999999994</v>
      </c>
      <c r="FH609">
        <v>79.925740000000005</v>
      </c>
      <c r="FI609">
        <v>80.3125</v>
      </c>
      <c r="FJ609">
        <v>79.604089999999999</v>
      </c>
      <c r="FK609">
        <v>78.706320000000005</v>
      </c>
      <c r="FL609">
        <v>77.370090000000005</v>
      </c>
      <c r="FM609">
        <v>74.341149999999999</v>
      </c>
      <c r="FN609">
        <v>70.395300000000006</v>
      </c>
      <c r="FO609">
        <v>67.727940000000004</v>
      </c>
      <c r="FP609">
        <v>66.786289999999994</v>
      </c>
      <c r="FQ609">
        <v>65.697199999999995</v>
      </c>
      <c r="FR609">
        <v>65.048689999999993</v>
      </c>
      <c r="FS609">
        <v>2.9512209999999999</v>
      </c>
      <c r="FT609">
        <v>0.1293812</v>
      </c>
      <c r="FU609">
        <v>0.22443660000000001</v>
      </c>
    </row>
    <row r="610" spans="1:177" x14ac:dyDescent="0.3">
      <c r="A610" t="s">
        <v>226</v>
      </c>
      <c r="B610" t="s">
        <v>0</v>
      </c>
      <c r="C610" t="s">
        <v>277</v>
      </c>
      <c r="D610" s="30" t="s">
        <v>241</v>
      </c>
      <c r="E610" t="s">
        <v>220</v>
      </c>
      <c r="F610">
        <v>3619</v>
      </c>
      <c r="G610">
        <v>9.0341749999999994</v>
      </c>
      <c r="H610">
        <v>8.6662540000000003</v>
      </c>
      <c r="I610">
        <v>7.4252849999999997</v>
      </c>
      <c r="J610">
        <v>5.972588</v>
      </c>
      <c r="K610">
        <v>4.9081239999999999</v>
      </c>
      <c r="L610">
        <v>3.9492660000000002</v>
      </c>
      <c r="M610">
        <v>3.585604</v>
      </c>
      <c r="N610">
        <v>3.7112059999999998</v>
      </c>
      <c r="O610">
        <v>3.6812399999999998</v>
      </c>
      <c r="P610">
        <v>3.908013</v>
      </c>
      <c r="Q610">
        <v>4.0802230000000002</v>
      </c>
      <c r="R610">
        <v>4.3380919999999996</v>
      </c>
      <c r="S610">
        <v>4.6097900000000003</v>
      </c>
      <c r="T610">
        <v>4.9397140000000004</v>
      </c>
      <c r="U610">
        <v>5.0075770000000004</v>
      </c>
      <c r="V610">
        <v>5.4220610000000002</v>
      </c>
      <c r="W610">
        <v>5.7621719999999996</v>
      </c>
      <c r="X610">
        <v>6.3040779999999996</v>
      </c>
      <c r="Y610">
        <v>6.4880890000000004</v>
      </c>
      <c r="Z610">
        <v>7.0254440000000002</v>
      </c>
      <c r="AA610">
        <v>6.996149</v>
      </c>
      <c r="AB610">
        <v>7.0193219999999998</v>
      </c>
      <c r="AC610">
        <v>6.3495119999999998</v>
      </c>
      <c r="AD610">
        <v>5.6105489999999998</v>
      </c>
      <c r="AE610">
        <v>-2.8079459999999998</v>
      </c>
      <c r="AF610">
        <v>-2.879232</v>
      </c>
      <c r="AG610">
        <v>-2.1620550000000001</v>
      </c>
      <c r="AH610">
        <v>-1.6722509999999999</v>
      </c>
      <c r="AI610">
        <v>-1.0288440000000001</v>
      </c>
      <c r="AJ610">
        <v>-0.68736059999999999</v>
      </c>
      <c r="AK610">
        <v>-0.29827949999999998</v>
      </c>
      <c r="AL610">
        <v>3.5954899999999998E-2</v>
      </c>
      <c r="AM610">
        <v>0.1580896</v>
      </c>
      <c r="AN610">
        <v>0.29529519999999998</v>
      </c>
      <c r="AO610">
        <v>0.28947260000000002</v>
      </c>
      <c r="AP610">
        <v>0.33222479999999999</v>
      </c>
      <c r="AQ610">
        <v>0.40399740000000001</v>
      </c>
      <c r="AR610">
        <v>0.48668420000000001</v>
      </c>
      <c r="AS610">
        <v>0.31336560000000002</v>
      </c>
      <c r="AT610">
        <v>0.47586499999999998</v>
      </c>
      <c r="AU610">
        <v>0.84396610000000005</v>
      </c>
      <c r="AV610">
        <v>1.2120230000000001</v>
      </c>
      <c r="AW610">
        <v>1.313474</v>
      </c>
      <c r="AX610">
        <v>1.4556249999999999</v>
      </c>
      <c r="AY610">
        <v>1.2179310000000001</v>
      </c>
      <c r="AZ610">
        <v>1.0444690000000001</v>
      </c>
      <c r="BA610">
        <v>0.80735299999999999</v>
      </c>
      <c r="BB610">
        <v>0.57969649999999995</v>
      </c>
      <c r="BC610">
        <v>-2.4957660000000002</v>
      </c>
      <c r="BD610">
        <v>-2.5830280000000001</v>
      </c>
      <c r="BE610">
        <v>-1.953756</v>
      </c>
      <c r="BF610">
        <v>-1.49</v>
      </c>
      <c r="BG610">
        <v>-0.87792890000000001</v>
      </c>
      <c r="BH610">
        <v>-0.57555120000000004</v>
      </c>
      <c r="BI610">
        <v>-0.20301350000000001</v>
      </c>
      <c r="BJ610">
        <v>0.1151243</v>
      </c>
      <c r="BK610">
        <v>0.24940670000000001</v>
      </c>
      <c r="BL610">
        <v>0.39919270000000001</v>
      </c>
      <c r="BM610">
        <v>0.39949230000000002</v>
      </c>
      <c r="BN610">
        <v>0.46068110000000001</v>
      </c>
      <c r="BO610">
        <v>0.5375067</v>
      </c>
      <c r="BP610">
        <v>0.61606850000000002</v>
      </c>
      <c r="BQ610">
        <v>0.46097379999999999</v>
      </c>
      <c r="BR610">
        <v>0.64226839999999996</v>
      </c>
      <c r="BS610">
        <v>1.022292</v>
      </c>
      <c r="BT610">
        <v>1.3960250000000001</v>
      </c>
      <c r="BU610">
        <v>1.4703820000000001</v>
      </c>
      <c r="BV610">
        <v>1.611996</v>
      </c>
      <c r="BW610">
        <v>1.3769940000000001</v>
      </c>
      <c r="BX610">
        <v>1.2040789999999999</v>
      </c>
      <c r="BY610">
        <v>0.98234429999999995</v>
      </c>
      <c r="BZ610">
        <v>0.759884</v>
      </c>
      <c r="CA610">
        <v>-2.2795510000000001</v>
      </c>
      <c r="CB610">
        <v>-2.3778769999999998</v>
      </c>
      <c r="CC610">
        <v>-1.8094889999999999</v>
      </c>
      <c r="CD610">
        <v>-1.3637729999999999</v>
      </c>
      <c r="CE610">
        <v>-0.77340600000000004</v>
      </c>
      <c r="CF610">
        <v>-0.49811230000000001</v>
      </c>
      <c r="CG610">
        <v>-0.1370325</v>
      </c>
      <c r="CH610">
        <v>0.16995679999999999</v>
      </c>
      <c r="CI610">
        <v>0.3126526</v>
      </c>
      <c r="CJ610">
        <v>0.47115180000000001</v>
      </c>
      <c r="CK610">
        <v>0.47569159999999999</v>
      </c>
      <c r="CL610">
        <v>0.54964950000000001</v>
      </c>
      <c r="CM610">
        <v>0.62997479999999995</v>
      </c>
      <c r="CN610">
        <v>0.70567970000000002</v>
      </c>
      <c r="CO610">
        <v>0.56320689999999995</v>
      </c>
      <c r="CP610">
        <v>0.7575189</v>
      </c>
      <c r="CQ610">
        <v>1.145799</v>
      </c>
      <c r="CR610">
        <v>1.5234650000000001</v>
      </c>
      <c r="CS610">
        <v>1.579056</v>
      </c>
      <c r="CT610">
        <v>1.7202980000000001</v>
      </c>
      <c r="CU610">
        <v>1.487161</v>
      </c>
      <c r="CV610">
        <v>1.314624</v>
      </c>
      <c r="CW610">
        <v>1.1035429999999999</v>
      </c>
      <c r="CX610">
        <v>0.8846813</v>
      </c>
      <c r="CY610">
        <v>-2.0633360000000001</v>
      </c>
      <c r="CZ610">
        <v>-2.1727270000000001</v>
      </c>
      <c r="DA610">
        <v>-1.665222</v>
      </c>
      <c r="DB610">
        <v>-1.237546</v>
      </c>
      <c r="DC610">
        <v>-0.66888300000000001</v>
      </c>
      <c r="DD610">
        <v>-0.42067329999999997</v>
      </c>
      <c r="DE610">
        <v>-7.1051600000000006E-2</v>
      </c>
      <c r="DF610">
        <v>0.2247894</v>
      </c>
      <c r="DG610">
        <v>0.37589850000000002</v>
      </c>
      <c r="DH610">
        <v>0.54311100000000001</v>
      </c>
      <c r="DI610">
        <v>0.55189100000000002</v>
      </c>
      <c r="DJ610">
        <v>0.63861789999999996</v>
      </c>
      <c r="DK610">
        <v>0.72244299999999995</v>
      </c>
      <c r="DL610">
        <v>0.79529090000000002</v>
      </c>
      <c r="DM610">
        <v>0.66543989999999997</v>
      </c>
      <c r="DN610">
        <v>0.87276949999999998</v>
      </c>
      <c r="DO610">
        <v>1.269307</v>
      </c>
      <c r="DP610">
        <v>1.6509050000000001</v>
      </c>
      <c r="DQ610">
        <v>1.68773</v>
      </c>
      <c r="DR610">
        <v>1.8286</v>
      </c>
      <c r="DS610">
        <v>1.5973280000000001</v>
      </c>
      <c r="DT610">
        <v>1.4251689999999999</v>
      </c>
      <c r="DU610">
        <v>1.2247410000000001</v>
      </c>
      <c r="DV610">
        <v>1.009479</v>
      </c>
      <c r="DW610">
        <v>-1.7511559999999999</v>
      </c>
      <c r="DX610">
        <v>-1.8765229999999999</v>
      </c>
      <c r="DY610">
        <v>-1.456923</v>
      </c>
      <c r="DZ610">
        <v>-1.0552950000000001</v>
      </c>
      <c r="EA610">
        <v>-0.5179684</v>
      </c>
      <c r="EB610">
        <v>-0.30886380000000002</v>
      </c>
      <c r="EC610">
        <v>2.42145E-2</v>
      </c>
      <c r="ED610">
        <v>0.30395879999999997</v>
      </c>
      <c r="EE610">
        <v>0.46721560000000001</v>
      </c>
      <c r="EF610">
        <v>0.64700849999999999</v>
      </c>
      <c r="EG610">
        <v>0.66191080000000002</v>
      </c>
      <c r="EH610">
        <v>0.76707420000000004</v>
      </c>
      <c r="EI610">
        <v>0.8559523</v>
      </c>
      <c r="EJ610">
        <v>0.92467520000000003</v>
      </c>
      <c r="EK610">
        <v>0.81304810000000005</v>
      </c>
      <c r="EL610">
        <v>1.0391729999999999</v>
      </c>
      <c r="EM610">
        <v>1.4476329999999999</v>
      </c>
      <c r="EN610">
        <v>1.834908</v>
      </c>
      <c r="EO610">
        <v>1.844638</v>
      </c>
      <c r="EP610">
        <v>1.984971</v>
      </c>
      <c r="EQ610">
        <v>1.756392</v>
      </c>
      <c r="ER610">
        <v>1.584778</v>
      </c>
      <c r="ES610">
        <v>1.3997329999999999</v>
      </c>
      <c r="ET610">
        <v>1.1896659999999999</v>
      </c>
      <c r="EU610">
        <v>66.009789999999995</v>
      </c>
      <c r="EV610">
        <v>65.406689999999998</v>
      </c>
      <c r="EW610">
        <v>64.908659999999998</v>
      </c>
      <c r="EX610">
        <v>64.999369999999999</v>
      </c>
      <c r="EY610">
        <v>64.543430000000001</v>
      </c>
      <c r="EZ610">
        <v>64.19041</v>
      </c>
      <c r="FA610">
        <v>63.95138</v>
      </c>
      <c r="FB610">
        <v>63.539760000000001</v>
      </c>
      <c r="FC610">
        <v>66.724180000000004</v>
      </c>
      <c r="FD610">
        <v>70.612170000000006</v>
      </c>
      <c r="FE610">
        <v>74.31174</v>
      </c>
      <c r="FF610">
        <v>77.135620000000003</v>
      </c>
      <c r="FG610">
        <v>77.806629999999998</v>
      </c>
      <c r="FH610">
        <v>78.253280000000004</v>
      </c>
      <c r="FI610">
        <v>78.507109999999997</v>
      </c>
      <c r="FJ610">
        <v>77.830529999999996</v>
      </c>
      <c r="FK610">
        <v>77.166569999999993</v>
      </c>
      <c r="FL610">
        <v>76.113489999999999</v>
      </c>
      <c r="FM610">
        <v>73.455439999999996</v>
      </c>
      <c r="FN610">
        <v>70.168390000000002</v>
      </c>
      <c r="FO610">
        <v>68.083950000000002</v>
      </c>
      <c r="FP610">
        <v>67.527339999999995</v>
      </c>
      <c r="FQ610">
        <v>66.676969999999997</v>
      </c>
      <c r="FR610">
        <v>66.179550000000006</v>
      </c>
      <c r="FS610">
        <v>2.5954380000000001</v>
      </c>
      <c r="FT610">
        <v>0.1072853</v>
      </c>
      <c r="FU610">
        <v>0.19787840000000001</v>
      </c>
    </row>
    <row r="611" spans="1:177" x14ac:dyDescent="0.3">
      <c r="A611" t="s">
        <v>226</v>
      </c>
      <c r="B611" t="s">
        <v>0</v>
      </c>
      <c r="C611" t="s">
        <v>277</v>
      </c>
      <c r="D611" s="30" t="s">
        <v>241</v>
      </c>
      <c r="E611" t="s">
        <v>221</v>
      </c>
      <c r="F611">
        <v>1511</v>
      </c>
      <c r="G611">
        <v>3.2114379999999998</v>
      </c>
      <c r="H611">
        <v>3.056791</v>
      </c>
      <c r="I611">
        <v>2.740383</v>
      </c>
      <c r="J611">
        <v>2.3174380000000001</v>
      </c>
      <c r="K611">
        <v>1.8217890000000001</v>
      </c>
      <c r="L611">
        <v>1.5615410000000001</v>
      </c>
      <c r="M611">
        <v>1.3809689999999999</v>
      </c>
      <c r="N611">
        <v>1.3439380000000001</v>
      </c>
      <c r="O611">
        <v>1.300041</v>
      </c>
      <c r="P611">
        <v>1.417978</v>
      </c>
      <c r="Q611">
        <v>1.535126</v>
      </c>
      <c r="R611">
        <v>1.6858029999999999</v>
      </c>
      <c r="S611">
        <v>1.805936</v>
      </c>
      <c r="T611">
        <v>1.8598570000000001</v>
      </c>
      <c r="U611">
        <v>1.90039</v>
      </c>
      <c r="V611">
        <v>1.8619410000000001</v>
      </c>
      <c r="W611">
        <v>2.0189240000000002</v>
      </c>
      <c r="X611">
        <v>2.2402690000000001</v>
      </c>
      <c r="Y611">
        <v>2.2909600000000001</v>
      </c>
      <c r="Z611">
        <v>2.4201640000000002</v>
      </c>
      <c r="AA611">
        <v>2.5191159999999999</v>
      </c>
      <c r="AB611">
        <v>2.6158640000000002</v>
      </c>
      <c r="AC611">
        <v>2.393993</v>
      </c>
      <c r="AD611">
        <v>2.162115</v>
      </c>
      <c r="AE611">
        <v>-1.781614</v>
      </c>
      <c r="AF611">
        <v>-1.757474</v>
      </c>
      <c r="AG611">
        <v>-1.209017</v>
      </c>
      <c r="AH611">
        <v>-0.77467280000000005</v>
      </c>
      <c r="AI611">
        <v>-0.58969269999999996</v>
      </c>
      <c r="AJ611">
        <v>-0.31084119999999998</v>
      </c>
      <c r="AK611">
        <v>-0.23334340000000001</v>
      </c>
      <c r="AL611">
        <v>-5.373E-2</v>
      </c>
      <c r="AM611">
        <v>-1.6362399999999999E-2</v>
      </c>
      <c r="AN611">
        <v>0.10713499999999999</v>
      </c>
      <c r="AO611">
        <v>0.1070661</v>
      </c>
      <c r="AP611">
        <v>0.135875</v>
      </c>
      <c r="AQ611">
        <v>0.14283199999999999</v>
      </c>
      <c r="AR611">
        <v>5.9134199999999998E-2</v>
      </c>
      <c r="AS611">
        <v>7.2313000000000004E-3</v>
      </c>
      <c r="AT611">
        <v>-0.13794229999999999</v>
      </c>
      <c r="AU611">
        <v>0.1246578</v>
      </c>
      <c r="AV611">
        <v>0.29424670000000003</v>
      </c>
      <c r="AW611">
        <v>0.31452809999999998</v>
      </c>
      <c r="AX611">
        <v>0.37003419999999998</v>
      </c>
      <c r="AY611">
        <v>0.42303210000000002</v>
      </c>
      <c r="AZ611">
        <v>0.28351720000000002</v>
      </c>
      <c r="BA611">
        <v>0.20212050000000001</v>
      </c>
      <c r="BB611">
        <v>0.15818080000000001</v>
      </c>
      <c r="BC611">
        <v>-1.566425</v>
      </c>
      <c r="BD611">
        <v>-1.5668359999999999</v>
      </c>
      <c r="BE611">
        <v>-1.083974</v>
      </c>
      <c r="BF611">
        <v>-0.67612479999999997</v>
      </c>
      <c r="BG611">
        <v>-0.49731619999999999</v>
      </c>
      <c r="BH611">
        <v>-0.2503281</v>
      </c>
      <c r="BI611">
        <v>-0.14356869999999999</v>
      </c>
      <c r="BJ611">
        <v>-1.1415399999999999E-2</v>
      </c>
      <c r="BK611">
        <v>3.4084499999999997E-2</v>
      </c>
      <c r="BL611">
        <v>0.1638211</v>
      </c>
      <c r="BM611">
        <v>0.1901398</v>
      </c>
      <c r="BN611">
        <v>0.2421722</v>
      </c>
      <c r="BO611">
        <v>0.25458229999999998</v>
      </c>
      <c r="BP611">
        <v>0.17168739999999999</v>
      </c>
      <c r="BQ611">
        <v>0.10587340000000001</v>
      </c>
      <c r="BR611">
        <v>-4.5440399999999999E-2</v>
      </c>
      <c r="BS611">
        <v>0.21421609999999999</v>
      </c>
      <c r="BT611">
        <v>0.38555</v>
      </c>
      <c r="BU611">
        <v>0.41399190000000002</v>
      </c>
      <c r="BV611">
        <v>0.45468629999999999</v>
      </c>
      <c r="BW611">
        <v>0.50927809999999996</v>
      </c>
      <c r="BX611">
        <v>0.37753120000000001</v>
      </c>
      <c r="BY611">
        <v>0.289462</v>
      </c>
      <c r="BZ611">
        <v>0.246561</v>
      </c>
      <c r="CA611">
        <v>-1.4173849999999999</v>
      </c>
      <c r="CB611">
        <v>-1.434801</v>
      </c>
      <c r="CC611">
        <v>-0.99736910000000001</v>
      </c>
      <c r="CD611">
        <v>-0.60787080000000004</v>
      </c>
      <c r="CE611">
        <v>-0.43333650000000001</v>
      </c>
      <c r="CF611">
        <v>-0.20841699999999999</v>
      </c>
      <c r="CG611">
        <v>-8.1391000000000005E-2</v>
      </c>
      <c r="CH611">
        <v>1.7891500000000001E-2</v>
      </c>
      <c r="CI611">
        <v>6.9023899999999999E-2</v>
      </c>
      <c r="CJ611">
        <v>0.2030817</v>
      </c>
      <c r="CK611">
        <v>0.24767639999999999</v>
      </c>
      <c r="CL611">
        <v>0.3157933</v>
      </c>
      <c r="CM611">
        <v>0.3319802</v>
      </c>
      <c r="CN611">
        <v>0.24964130000000001</v>
      </c>
      <c r="CO611">
        <v>0.1741926</v>
      </c>
      <c r="CP611">
        <v>1.8626E-2</v>
      </c>
      <c r="CQ611">
        <v>0.27624379999999998</v>
      </c>
      <c r="CR611">
        <v>0.44878630000000003</v>
      </c>
      <c r="CS611">
        <v>0.48288029999999998</v>
      </c>
      <c r="CT611">
        <v>0.51331599999999999</v>
      </c>
      <c r="CU611">
        <v>0.56901170000000001</v>
      </c>
      <c r="CV611">
        <v>0.44264500000000001</v>
      </c>
      <c r="CW611">
        <v>0.3499545</v>
      </c>
      <c r="CX611">
        <v>0.30777280000000001</v>
      </c>
      <c r="CY611">
        <v>-1.2683450000000001</v>
      </c>
      <c r="CZ611">
        <v>-1.3027660000000001</v>
      </c>
      <c r="DA611">
        <v>-0.91076460000000004</v>
      </c>
      <c r="DB611">
        <v>-0.53961680000000001</v>
      </c>
      <c r="DC611">
        <v>-0.36935679999999999</v>
      </c>
      <c r="DD611">
        <v>-0.16650580000000001</v>
      </c>
      <c r="DE611">
        <v>-1.9213399999999999E-2</v>
      </c>
      <c r="DF611">
        <v>4.7198400000000001E-2</v>
      </c>
      <c r="DG611">
        <v>0.10396329999999999</v>
      </c>
      <c r="DH611">
        <v>0.24234240000000001</v>
      </c>
      <c r="DI611">
        <v>0.30521300000000001</v>
      </c>
      <c r="DJ611">
        <v>0.38941439999999999</v>
      </c>
      <c r="DK611">
        <v>0.40937810000000002</v>
      </c>
      <c r="DL611">
        <v>0.32759529999999998</v>
      </c>
      <c r="DM611">
        <v>0.2425119</v>
      </c>
      <c r="DN611">
        <v>8.2692500000000002E-2</v>
      </c>
      <c r="DO611">
        <v>0.33827160000000001</v>
      </c>
      <c r="DP611">
        <v>0.51202270000000005</v>
      </c>
      <c r="DQ611">
        <v>0.55176860000000005</v>
      </c>
      <c r="DR611">
        <v>0.57194579999999995</v>
      </c>
      <c r="DS611">
        <v>0.62874529999999995</v>
      </c>
      <c r="DT611">
        <v>0.50775879999999995</v>
      </c>
      <c r="DU611">
        <v>0.41044700000000001</v>
      </c>
      <c r="DV611">
        <v>0.3689846</v>
      </c>
      <c r="DW611">
        <v>-1.053156</v>
      </c>
      <c r="DX611">
        <v>-1.112128</v>
      </c>
      <c r="DY611">
        <v>-0.78572149999999996</v>
      </c>
      <c r="DZ611">
        <v>-0.44106889999999999</v>
      </c>
      <c r="EA611">
        <v>-0.27698030000000001</v>
      </c>
      <c r="EB611">
        <v>-0.1059928</v>
      </c>
      <c r="EC611">
        <v>7.0561299999999993E-2</v>
      </c>
      <c r="ED611">
        <v>8.9512900000000006E-2</v>
      </c>
      <c r="EE611">
        <v>0.1544102</v>
      </c>
      <c r="EF611">
        <v>0.29902849999999997</v>
      </c>
      <c r="EG611">
        <v>0.38828679999999999</v>
      </c>
      <c r="EH611">
        <v>0.49571159999999997</v>
      </c>
      <c r="EI611">
        <v>0.52112840000000005</v>
      </c>
      <c r="EJ611">
        <v>0.4401484</v>
      </c>
      <c r="EK611">
        <v>0.34115400000000001</v>
      </c>
      <c r="EL611">
        <v>0.1751943</v>
      </c>
      <c r="EM611">
        <v>0.42782979999999998</v>
      </c>
      <c r="EN611">
        <v>0.60332600000000003</v>
      </c>
      <c r="EO611">
        <v>0.65123249999999999</v>
      </c>
      <c r="EP611">
        <v>0.65659789999999996</v>
      </c>
      <c r="EQ611">
        <v>0.7149913</v>
      </c>
      <c r="ER611">
        <v>0.6017728</v>
      </c>
      <c r="ES611">
        <v>0.49778860000000003</v>
      </c>
      <c r="ET611">
        <v>0.45736470000000001</v>
      </c>
      <c r="EU611">
        <v>62.281480000000002</v>
      </c>
      <c r="EV611">
        <v>60.984259999999999</v>
      </c>
      <c r="EW611">
        <v>59.68188</v>
      </c>
      <c r="EX611">
        <v>59.139830000000003</v>
      </c>
      <c r="EY611">
        <v>57.986629999999998</v>
      </c>
      <c r="EZ611">
        <v>58.030630000000002</v>
      </c>
      <c r="FA611">
        <v>57.277799999999999</v>
      </c>
      <c r="FB611">
        <v>57.477460000000001</v>
      </c>
      <c r="FC611">
        <v>63.372950000000003</v>
      </c>
      <c r="FD611">
        <v>71.27243</v>
      </c>
      <c r="FE611">
        <v>76.820869999999999</v>
      </c>
      <c r="FF611">
        <v>80.364410000000007</v>
      </c>
      <c r="FG611">
        <v>82.362139999999997</v>
      </c>
      <c r="FH611">
        <v>83.870440000000002</v>
      </c>
      <c r="FI611">
        <v>84.570760000000007</v>
      </c>
      <c r="FJ611">
        <v>83.787270000000007</v>
      </c>
      <c r="FK611">
        <v>82.338040000000007</v>
      </c>
      <c r="FL611">
        <v>80.333979999999997</v>
      </c>
      <c r="FM611">
        <v>76.430220000000006</v>
      </c>
      <c r="FN611">
        <v>70.930509999999998</v>
      </c>
      <c r="FO611">
        <v>66.888229999999993</v>
      </c>
      <c r="FP611">
        <v>65.038430000000005</v>
      </c>
      <c r="FQ611">
        <v>63.386290000000002</v>
      </c>
      <c r="FR611">
        <v>62.381390000000003</v>
      </c>
      <c r="FS611">
        <v>1.3331820000000001</v>
      </c>
      <c r="FT611">
        <v>7.2818900000000006E-2</v>
      </c>
      <c r="FU611">
        <v>0.1008047</v>
      </c>
    </row>
    <row r="612" spans="1:177" x14ac:dyDescent="0.3">
      <c r="A612" t="s">
        <v>226</v>
      </c>
      <c r="B612" t="s">
        <v>0</v>
      </c>
      <c r="C612" t="s">
        <v>277</v>
      </c>
      <c r="D612" s="30" t="s">
        <v>242</v>
      </c>
      <c r="E612" t="s">
        <v>219</v>
      </c>
      <c r="F612">
        <v>3374</v>
      </c>
      <c r="G612">
        <v>5.2184369999999998</v>
      </c>
      <c r="H612">
        <v>5.1626700000000003</v>
      </c>
      <c r="I612">
        <v>4.5270000000000001</v>
      </c>
      <c r="J612">
        <v>3.1923170000000001</v>
      </c>
      <c r="K612">
        <v>2.9649800000000002</v>
      </c>
      <c r="L612">
        <v>2.4965890000000002</v>
      </c>
      <c r="M612">
        <v>2.8330000000000002</v>
      </c>
      <c r="N612">
        <v>3.2009259999999999</v>
      </c>
      <c r="O612">
        <v>2.9219529999999998</v>
      </c>
      <c r="P612">
        <v>3.120368</v>
      </c>
      <c r="Q612">
        <v>2.9427729999999999</v>
      </c>
      <c r="R612">
        <v>2.783388</v>
      </c>
      <c r="S612">
        <v>3.326146</v>
      </c>
      <c r="T612">
        <v>3.4952899999999998</v>
      </c>
      <c r="U612">
        <v>3.573925</v>
      </c>
      <c r="V612">
        <v>3.5754459999999999</v>
      </c>
      <c r="W612">
        <v>3.4398759999999999</v>
      </c>
      <c r="X612">
        <v>4.3837849999999996</v>
      </c>
      <c r="Y612">
        <v>4.5849799999999998</v>
      </c>
      <c r="Z612">
        <v>5.1206189999999996</v>
      </c>
      <c r="AA612">
        <v>4.8862100000000002</v>
      </c>
      <c r="AB612">
        <v>4.8499189999999999</v>
      </c>
      <c r="AC612">
        <v>4.4308909999999999</v>
      </c>
      <c r="AD612">
        <v>3.7976540000000001</v>
      </c>
      <c r="AE612">
        <v>-3.9574790000000002</v>
      </c>
      <c r="AF612">
        <v>-3.8759420000000002</v>
      </c>
      <c r="AG612">
        <v>-2.9183340000000002</v>
      </c>
      <c r="AH612">
        <v>-2.8895209999999998</v>
      </c>
      <c r="AI612">
        <v>-1.890898</v>
      </c>
      <c r="AJ612">
        <v>-1.492416</v>
      </c>
      <c r="AK612">
        <v>-0.65783309999999995</v>
      </c>
      <c r="AL612">
        <v>-4.9595E-2</v>
      </c>
      <c r="AM612">
        <v>-0.10487870000000001</v>
      </c>
      <c r="AN612">
        <v>0.158085</v>
      </c>
      <c r="AO612">
        <v>-0.1460467</v>
      </c>
      <c r="AP612">
        <v>-0.30854300000000001</v>
      </c>
      <c r="AQ612">
        <v>0.25779340000000001</v>
      </c>
      <c r="AR612">
        <v>0.4616344</v>
      </c>
      <c r="AS612">
        <v>0.54230800000000001</v>
      </c>
      <c r="AT612">
        <v>0.41577619999999998</v>
      </c>
      <c r="AU612">
        <v>0.1161519</v>
      </c>
      <c r="AV612">
        <v>0.59404369999999995</v>
      </c>
      <c r="AW612">
        <v>0.40752919999999998</v>
      </c>
      <c r="AX612">
        <v>0.54880470000000003</v>
      </c>
      <c r="AY612">
        <v>0.1678173</v>
      </c>
      <c r="AZ612">
        <v>0.1100913</v>
      </c>
      <c r="BA612">
        <v>0.17430780000000001</v>
      </c>
      <c r="BB612">
        <v>-8.27185E-2</v>
      </c>
      <c r="BC612">
        <v>-3.3837679999999999</v>
      </c>
      <c r="BD612">
        <v>-3.2108780000000001</v>
      </c>
      <c r="BE612">
        <v>-2.4050259999999999</v>
      </c>
      <c r="BF612">
        <v>-2.4367930000000002</v>
      </c>
      <c r="BG612">
        <v>-1.553145</v>
      </c>
      <c r="BH612">
        <v>-1.193999</v>
      </c>
      <c r="BI612">
        <v>-0.41364630000000002</v>
      </c>
      <c r="BJ612">
        <v>0.1513823</v>
      </c>
      <c r="BK612">
        <v>0.11581130000000001</v>
      </c>
      <c r="BL612">
        <v>0.37308079999999999</v>
      </c>
      <c r="BM612">
        <v>0.11032989999999999</v>
      </c>
      <c r="BN612">
        <v>-5.0721200000000001E-2</v>
      </c>
      <c r="BO612">
        <v>0.488985</v>
      </c>
      <c r="BP612">
        <v>0.66578459999999995</v>
      </c>
      <c r="BQ612">
        <v>0.7184507</v>
      </c>
      <c r="BR612">
        <v>0.64345350000000001</v>
      </c>
      <c r="BS612">
        <v>0.3541029</v>
      </c>
      <c r="BT612">
        <v>0.96323840000000005</v>
      </c>
      <c r="BU612">
        <v>0.79985609999999996</v>
      </c>
      <c r="BV612">
        <v>0.83275670000000002</v>
      </c>
      <c r="BW612">
        <v>0.45557609999999998</v>
      </c>
      <c r="BX612">
        <v>0.4536828</v>
      </c>
      <c r="BY612">
        <v>0.46702569999999999</v>
      </c>
      <c r="BZ612">
        <v>0.1639022</v>
      </c>
      <c r="CA612">
        <v>-2.9864169999999999</v>
      </c>
      <c r="CB612">
        <v>-2.7502559999999998</v>
      </c>
      <c r="CC612">
        <v>-2.0495100000000002</v>
      </c>
      <c r="CD612">
        <v>-2.1232350000000002</v>
      </c>
      <c r="CE612">
        <v>-1.319218</v>
      </c>
      <c r="CF612">
        <v>-0.98731579999999997</v>
      </c>
      <c r="CG612">
        <v>-0.2445233</v>
      </c>
      <c r="CH612">
        <v>0.29057860000000002</v>
      </c>
      <c r="CI612">
        <v>0.26866040000000002</v>
      </c>
      <c r="CJ612">
        <v>0.52198630000000001</v>
      </c>
      <c r="CK612">
        <v>0.28789559999999997</v>
      </c>
      <c r="CL612">
        <v>0.1278453</v>
      </c>
      <c r="CM612">
        <v>0.64910760000000001</v>
      </c>
      <c r="CN612">
        <v>0.80717839999999996</v>
      </c>
      <c r="CO612">
        <v>0.84044660000000004</v>
      </c>
      <c r="CP612">
        <v>0.80114220000000003</v>
      </c>
      <c r="CQ612">
        <v>0.51890709999999995</v>
      </c>
      <c r="CR612">
        <v>1.2189410000000001</v>
      </c>
      <c r="CS612">
        <v>1.07158</v>
      </c>
      <c r="CT612">
        <v>1.0294209999999999</v>
      </c>
      <c r="CU612">
        <v>0.65487700000000004</v>
      </c>
      <c r="CV612">
        <v>0.69165330000000003</v>
      </c>
      <c r="CW612">
        <v>0.66976119999999995</v>
      </c>
      <c r="CX612">
        <v>0.33471089999999998</v>
      </c>
      <c r="CY612">
        <v>-2.5890659999999999</v>
      </c>
      <c r="CZ612">
        <v>-2.2896350000000001</v>
      </c>
      <c r="DA612">
        <v>-1.6939949999999999</v>
      </c>
      <c r="DB612">
        <v>-1.809677</v>
      </c>
      <c r="DC612">
        <v>-1.0852919999999999</v>
      </c>
      <c r="DD612">
        <v>-0.78063289999999996</v>
      </c>
      <c r="DE612">
        <v>-7.5400200000000001E-2</v>
      </c>
      <c r="DF612">
        <v>0.42977490000000002</v>
      </c>
      <c r="DG612">
        <v>0.42150959999999998</v>
      </c>
      <c r="DH612">
        <v>0.67089180000000004</v>
      </c>
      <c r="DI612">
        <v>0.46546130000000002</v>
      </c>
      <c r="DJ612">
        <v>0.30641190000000001</v>
      </c>
      <c r="DK612">
        <v>0.80923029999999996</v>
      </c>
      <c r="DL612">
        <v>0.94857230000000003</v>
      </c>
      <c r="DM612">
        <v>0.96244249999999998</v>
      </c>
      <c r="DN612">
        <v>0.95883090000000004</v>
      </c>
      <c r="DO612">
        <v>0.68371130000000002</v>
      </c>
      <c r="DP612">
        <v>1.474645</v>
      </c>
      <c r="DQ612">
        <v>1.343305</v>
      </c>
      <c r="DR612">
        <v>1.2260850000000001</v>
      </c>
      <c r="DS612">
        <v>0.85417790000000005</v>
      </c>
      <c r="DT612">
        <v>0.92962370000000005</v>
      </c>
      <c r="DU612">
        <v>0.87249679999999996</v>
      </c>
      <c r="DV612">
        <v>0.50551959999999996</v>
      </c>
      <c r="DW612">
        <v>-2.015355</v>
      </c>
      <c r="DX612">
        <v>-1.624571</v>
      </c>
      <c r="DY612">
        <v>-1.180687</v>
      </c>
      <c r="DZ612">
        <v>-1.356948</v>
      </c>
      <c r="EA612">
        <v>-0.74753849999999999</v>
      </c>
      <c r="EB612">
        <v>-0.48221570000000002</v>
      </c>
      <c r="EC612">
        <v>0.16878660000000001</v>
      </c>
      <c r="ED612">
        <v>0.63075210000000004</v>
      </c>
      <c r="EE612">
        <v>0.64219950000000003</v>
      </c>
      <c r="EF612">
        <v>0.8858876</v>
      </c>
      <c r="EG612">
        <v>0.72183799999999998</v>
      </c>
      <c r="EH612">
        <v>0.56423369999999995</v>
      </c>
      <c r="EI612">
        <v>1.040422</v>
      </c>
      <c r="EJ612">
        <v>1.152722</v>
      </c>
      <c r="EK612">
        <v>1.138585</v>
      </c>
      <c r="EL612">
        <v>1.1865079999999999</v>
      </c>
      <c r="EM612">
        <v>0.92166239999999999</v>
      </c>
      <c r="EN612">
        <v>1.843839</v>
      </c>
      <c r="EO612">
        <v>1.7356320000000001</v>
      </c>
      <c r="EP612">
        <v>1.5100370000000001</v>
      </c>
      <c r="EQ612">
        <v>1.141937</v>
      </c>
      <c r="ER612">
        <v>1.273215</v>
      </c>
      <c r="ES612">
        <v>1.1652149999999999</v>
      </c>
      <c r="ET612">
        <v>0.75214029999999998</v>
      </c>
      <c r="EU612">
        <v>58.651470000000003</v>
      </c>
      <c r="EV612">
        <v>56.94285</v>
      </c>
      <c r="EW612">
        <v>55.951259999999998</v>
      </c>
      <c r="EX612">
        <v>56.357990000000001</v>
      </c>
      <c r="EY612">
        <v>53.244390000000003</v>
      </c>
      <c r="EZ612">
        <v>54.360100000000003</v>
      </c>
      <c r="FA612">
        <v>52.24579</v>
      </c>
      <c r="FB612">
        <v>53.651470000000003</v>
      </c>
      <c r="FC612">
        <v>60.931980000000003</v>
      </c>
      <c r="FD612">
        <v>70.505260000000007</v>
      </c>
      <c r="FE612">
        <v>79.09151</v>
      </c>
      <c r="FF612">
        <v>84.686539999999994</v>
      </c>
      <c r="FG612">
        <v>84.300489999999996</v>
      </c>
      <c r="FH612">
        <v>83.60239</v>
      </c>
      <c r="FI612">
        <v>82.487719999999996</v>
      </c>
      <c r="FJ612">
        <v>81.605540000000005</v>
      </c>
      <c r="FK612">
        <v>81.313109999999995</v>
      </c>
      <c r="FL612">
        <v>79.320130000000006</v>
      </c>
      <c r="FM612">
        <v>75.321169999999995</v>
      </c>
      <c r="FN612">
        <v>70.021739999999994</v>
      </c>
      <c r="FO612">
        <v>64.909890000000004</v>
      </c>
      <c r="FP612">
        <v>60.037170000000003</v>
      </c>
      <c r="FQ612">
        <v>58.436529999999998</v>
      </c>
      <c r="FR612">
        <v>58.258420000000001</v>
      </c>
      <c r="FS612">
        <v>4.5419559999999999</v>
      </c>
      <c r="FT612">
        <v>0.16784869999999999</v>
      </c>
      <c r="FU612">
        <v>0.31955739999999999</v>
      </c>
    </row>
    <row r="613" spans="1:177" x14ac:dyDescent="0.3">
      <c r="A613" t="s">
        <v>226</v>
      </c>
      <c r="B613" t="s">
        <v>0</v>
      </c>
      <c r="C613" t="s">
        <v>277</v>
      </c>
      <c r="D613" s="30" t="s">
        <v>242</v>
      </c>
      <c r="E613" t="s">
        <v>220</v>
      </c>
      <c r="F613">
        <v>2417</v>
      </c>
      <c r="G613">
        <v>3.7815430000000001</v>
      </c>
      <c r="H613">
        <v>3.4411559999999999</v>
      </c>
      <c r="I613">
        <v>3.247398</v>
      </c>
      <c r="J613">
        <v>2.3126530000000001</v>
      </c>
      <c r="K613">
        <v>2.0550619999999999</v>
      </c>
      <c r="L613">
        <v>1.7073560000000001</v>
      </c>
      <c r="M613">
        <v>1.88748</v>
      </c>
      <c r="N613">
        <v>2.3629259999999999</v>
      </c>
      <c r="O613">
        <v>2.2977669999999999</v>
      </c>
      <c r="P613">
        <v>2.4849760000000001</v>
      </c>
      <c r="Q613">
        <v>2.2149839999999998</v>
      </c>
      <c r="R613">
        <v>2.0049700000000001</v>
      </c>
      <c r="S613">
        <v>2.419969</v>
      </c>
      <c r="T613">
        <v>2.6675219999999999</v>
      </c>
      <c r="U613">
        <v>2.7002619999999999</v>
      </c>
      <c r="V613">
        <v>2.6421070000000002</v>
      </c>
      <c r="W613">
        <v>2.5251160000000001</v>
      </c>
      <c r="X613">
        <v>3.157159</v>
      </c>
      <c r="Y613">
        <v>3.0158290000000001</v>
      </c>
      <c r="Z613">
        <v>3.716415</v>
      </c>
      <c r="AA613">
        <v>3.5419939999999999</v>
      </c>
      <c r="AB613">
        <v>3.3463219999999998</v>
      </c>
      <c r="AC613">
        <v>3.1188920000000002</v>
      </c>
      <c r="AD613">
        <v>2.7000989999999998</v>
      </c>
      <c r="AE613">
        <v>-2.9117259999999998</v>
      </c>
      <c r="AF613">
        <v>-3.1440419999999998</v>
      </c>
      <c r="AG613">
        <v>-2.1866029999999999</v>
      </c>
      <c r="AH613">
        <v>-2.1070280000000001</v>
      </c>
      <c r="AI613">
        <v>-1.4213359999999999</v>
      </c>
      <c r="AJ613">
        <v>-1.198188</v>
      </c>
      <c r="AK613">
        <v>-0.72365489999999999</v>
      </c>
      <c r="AL613">
        <v>-8.84659E-2</v>
      </c>
      <c r="AM613">
        <v>8.737E-3</v>
      </c>
      <c r="AN613">
        <v>0.20296800000000001</v>
      </c>
      <c r="AO613">
        <v>-0.1884701</v>
      </c>
      <c r="AP613">
        <v>-0.43174400000000002</v>
      </c>
      <c r="AQ613">
        <v>7.0395799999999994E-2</v>
      </c>
      <c r="AR613">
        <v>0.35646860000000002</v>
      </c>
      <c r="AS613">
        <v>0.4019954</v>
      </c>
      <c r="AT613">
        <v>0.26651229999999998</v>
      </c>
      <c r="AU613">
        <v>5.4191900000000001E-2</v>
      </c>
      <c r="AV613">
        <v>0.36455729999999997</v>
      </c>
      <c r="AW613">
        <v>-3.6350000000000002E-3</v>
      </c>
      <c r="AX613">
        <v>0.2494836</v>
      </c>
      <c r="AY613">
        <v>-5.3917199999999998E-2</v>
      </c>
      <c r="AZ613">
        <v>-0.25328899999999999</v>
      </c>
      <c r="BA613">
        <v>-8.4027599999999994E-2</v>
      </c>
      <c r="BB613">
        <v>-0.21353849999999999</v>
      </c>
      <c r="BC613">
        <v>-2.4567990000000002</v>
      </c>
      <c r="BD613">
        <v>-2.5690140000000001</v>
      </c>
      <c r="BE613">
        <v>-1.773817</v>
      </c>
      <c r="BF613">
        <v>-1.734421</v>
      </c>
      <c r="BG613">
        <v>-1.136665</v>
      </c>
      <c r="BH613">
        <v>-0.92717210000000005</v>
      </c>
      <c r="BI613">
        <v>-0.50021769999999999</v>
      </c>
      <c r="BJ613">
        <v>9.4808299999999998E-2</v>
      </c>
      <c r="BK613">
        <v>0.19376299999999999</v>
      </c>
      <c r="BL613">
        <v>0.39794839999999998</v>
      </c>
      <c r="BM613">
        <v>4.1628100000000001E-2</v>
      </c>
      <c r="BN613">
        <v>-0.19048010000000001</v>
      </c>
      <c r="BO613">
        <v>0.26317990000000002</v>
      </c>
      <c r="BP613">
        <v>0.53141300000000002</v>
      </c>
      <c r="BQ613">
        <v>0.54811779999999999</v>
      </c>
      <c r="BR613">
        <v>0.44579560000000001</v>
      </c>
      <c r="BS613">
        <v>0.25123469999999998</v>
      </c>
      <c r="BT613">
        <v>0.66114819999999996</v>
      </c>
      <c r="BU613">
        <v>0.26669029999999999</v>
      </c>
      <c r="BV613">
        <v>0.49318780000000001</v>
      </c>
      <c r="BW613">
        <v>0.19718669999999999</v>
      </c>
      <c r="BX613">
        <v>2.4201500000000001E-2</v>
      </c>
      <c r="BY613">
        <v>0.1511933</v>
      </c>
      <c r="BZ613">
        <v>-4.6709999999999998E-3</v>
      </c>
      <c r="CA613">
        <v>-2.141718</v>
      </c>
      <c r="CB613">
        <v>-2.1707510000000001</v>
      </c>
      <c r="CC613">
        <v>-1.487922</v>
      </c>
      <c r="CD613">
        <v>-1.4763539999999999</v>
      </c>
      <c r="CE613">
        <v>-0.93950250000000002</v>
      </c>
      <c r="CF613">
        <v>-0.73946710000000004</v>
      </c>
      <c r="CG613">
        <v>-0.34546579999999999</v>
      </c>
      <c r="CH613">
        <v>0.22174340000000001</v>
      </c>
      <c r="CI613">
        <v>0.32191140000000001</v>
      </c>
      <c r="CJ613">
        <v>0.53299129999999995</v>
      </c>
      <c r="CK613">
        <v>0.20099339999999999</v>
      </c>
      <c r="CL613">
        <v>-2.33815E-2</v>
      </c>
      <c r="CM613">
        <v>0.39670159999999999</v>
      </c>
      <c r="CN613">
        <v>0.65257889999999996</v>
      </c>
      <c r="CO613">
        <v>0.6493217</v>
      </c>
      <c r="CP613">
        <v>0.56996670000000005</v>
      </c>
      <c r="CQ613">
        <v>0.38770589999999999</v>
      </c>
      <c r="CR613">
        <v>0.86656610000000001</v>
      </c>
      <c r="CS613">
        <v>0.45391680000000001</v>
      </c>
      <c r="CT613">
        <v>0.66197660000000003</v>
      </c>
      <c r="CU613">
        <v>0.3711005</v>
      </c>
      <c r="CV613">
        <v>0.21639050000000001</v>
      </c>
      <c r="CW613">
        <v>0.31410660000000001</v>
      </c>
      <c r="CX613">
        <v>0.13999</v>
      </c>
      <c r="CY613">
        <v>-1.8266370000000001</v>
      </c>
      <c r="CZ613">
        <v>-1.772489</v>
      </c>
      <c r="DA613">
        <v>-1.2020280000000001</v>
      </c>
      <c r="DB613">
        <v>-1.2182869999999999</v>
      </c>
      <c r="DC613">
        <v>-0.74234029999999995</v>
      </c>
      <c r="DD613">
        <v>-0.55176219999999998</v>
      </c>
      <c r="DE613">
        <v>-0.19071389999999999</v>
      </c>
      <c r="DF613">
        <v>0.3486785</v>
      </c>
      <c r="DG613">
        <v>0.45005980000000001</v>
      </c>
      <c r="DH613">
        <v>0.66803409999999996</v>
      </c>
      <c r="DI613">
        <v>0.36035859999999997</v>
      </c>
      <c r="DJ613">
        <v>0.14371709999999999</v>
      </c>
      <c r="DK613">
        <v>0.53022329999999995</v>
      </c>
      <c r="DL613">
        <v>0.77374480000000001</v>
      </c>
      <c r="DM613">
        <v>0.75052569999999996</v>
      </c>
      <c r="DN613">
        <v>0.69413780000000003</v>
      </c>
      <c r="DO613">
        <v>0.52417709999999995</v>
      </c>
      <c r="DP613">
        <v>1.071984</v>
      </c>
      <c r="DQ613">
        <v>0.64114320000000002</v>
      </c>
      <c r="DR613">
        <v>0.83076539999999999</v>
      </c>
      <c r="DS613">
        <v>0.54501429999999995</v>
      </c>
      <c r="DT613">
        <v>0.40857959999999999</v>
      </c>
      <c r="DU613">
        <v>0.47701979999999999</v>
      </c>
      <c r="DV613">
        <v>0.28465099999999999</v>
      </c>
      <c r="DW613">
        <v>-1.37171</v>
      </c>
      <c r="DX613">
        <v>-1.1974610000000001</v>
      </c>
      <c r="DY613">
        <v>-0.78924159999999999</v>
      </c>
      <c r="DZ613">
        <v>-0.84567879999999995</v>
      </c>
      <c r="EA613">
        <v>-0.4576693</v>
      </c>
      <c r="EB613">
        <v>-0.2807461</v>
      </c>
      <c r="EC613">
        <v>3.2723299999999997E-2</v>
      </c>
      <c r="ED613">
        <v>0.53195269999999995</v>
      </c>
      <c r="EE613">
        <v>0.63508580000000003</v>
      </c>
      <c r="EF613">
        <v>0.86301450000000002</v>
      </c>
      <c r="EG613">
        <v>0.5904568</v>
      </c>
      <c r="EH613">
        <v>0.38498100000000002</v>
      </c>
      <c r="EI613">
        <v>0.72300730000000002</v>
      </c>
      <c r="EJ613">
        <v>0.94868909999999995</v>
      </c>
      <c r="EK613">
        <v>0.896648</v>
      </c>
      <c r="EL613">
        <v>0.87342109999999995</v>
      </c>
      <c r="EM613">
        <v>0.72121990000000002</v>
      </c>
      <c r="EN613">
        <v>1.3685750000000001</v>
      </c>
      <c r="EO613">
        <v>0.91146850000000001</v>
      </c>
      <c r="EP613">
        <v>1.07447</v>
      </c>
      <c r="EQ613">
        <v>0.79611810000000005</v>
      </c>
      <c r="ER613">
        <v>0.68607010000000002</v>
      </c>
      <c r="ES613">
        <v>0.71224080000000001</v>
      </c>
      <c r="ET613">
        <v>0.49351850000000003</v>
      </c>
      <c r="EU613">
        <v>60.990090000000002</v>
      </c>
      <c r="EV613">
        <v>58.990090000000002</v>
      </c>
      <c r="EW613">
        <v>58.004959999999997</v>
      </c>
      <c r="EX613">
        <v>58.990090000000002</v>
      </c>
      <c r="EY613">
        <v>55</v>
      </c>
      <c r="EZ613">
        <v>56.990090000000002</v>
      </c>
      <c r="FA613">
        <v>54.004959999999997</v>
      </c>
      <c r="FB613">
        <v>55.990090000000002</v>
      </c>
      <c r="FC613">
        <v>62.970269999999999</v>
      </c>
      <c r="FD613">
        <v>71.955399999999997</v>
      </c>
      <c r="FE613">
        <v>79.960359999999994</v>
      </c>
      <c r="FF613">
        <v>84.970269999999999</v>
      </c>
      <c r="FG613">
        <v>84.009910000000005</v>
      </c>
      <c r="FH613">
        <v>83.024780000000007</v>
      </c>
      <c r="FI613">
        <v>81.034689999999998</v>
      </c>
      <c r="FJ613">
        <v>81.024780000000007</v>
      </c>
      <c r="FK613">
        <v>81.024780000000007</v>
      </c>
      <c r="FL613">
        <v>79.034689999999998</v>
      </c>
      <c r="FM613">
        <v>75.034689999999998</v>
      </c>
      <c r="FN613">
        <v>70.024780000000007</v>
      </c>
      <c r="FO613">
        <v>64.044600000000003</v>
      </c>
      <c r="FP613">
        <v>60.049550000000004</v>
      </c>
      <c r="FQ613">
        <v>59.034689999999998</v>
      </c>
      <c r="FR613">
        <v>60.019820000000003</v>
      </c>
      <c r="FS613">
        <v>3.7631679999999998</v>
      </c>
      <c r="FT613">
        <v>0.14171729999999999</v>
      </c>
      <c r="FU613">
        <v>0.25229499999999999</v>
      </c>
    </row>
    <row r="614" spans="1:177" x14ac:dyDescent="0.3">
      <c r="A614" t="s">
        <v>226</v>
      </c>
      <c r="B614" t="s">
        <v>0</v>
      </c>
      <c r="C614" t="s">
        <v>277</v>
      </c>
      <c r="D614" s="30" t="s">
        <v>242</v>
      </c>
      <c r="E614" t="s">
        <v>221</v>
      </c>
      <c r="F614">
        <v>957</v>
      </c>
      <c r="G614">
        <v>1.4915970000000001</v>
      </c>
      <c r="H614">
        <v>1.770891</v>
      </c>
      <c r="I614">
        <v>1.2979689999999999</v>
      </c>
      <c r="J614">
        <v>0.87753619999999999</v>
      </c>
      <c r="K614">
        <v>0.88595800000000002</v>
      </c>
      <c r="L614">
        <v>0.77285199999999998</v>
      </c>
      <c r="M614">
        <v>0.89649730000000005</v>
      </c>
      <c r="N614">
        <v>0.8158801</v>
      </c>
      <c r="O614">
        <v>0.63964019999999999</v>
      </c>
      <c r="P614">
        <v>0.67992850000000005</v>
      </c>
      <c r="Q614">
        <v>0.7484345</v>
      </c>
      <c r="R614">
        <v>0.77863930000000003</v>
      </c>
      <c r="S614">
        <v>0.89692519999999998</v>
      </c>
      <c r="T614">
        <v>0.84949359999999996</v>
      </c>
      <c r="U614">
        <v>0.91295579999999998</v>
      </c>
      <c r="V614">
        <v>0.96251920000000002</v>
      </c>
      <c r="W614">
        <v>0.95487820000000001</v>
      </c>
      <c r="X614">
        <v>1.239069</v>
      </c>
      <c r="Y614">
        <v>1.5996349999999999</v>
      </c>
      <c r="Z614">
        <v>1.4330879999999999</v>
      </c>
      <c r="AA614">
        <v>1.3653090000000001</v>
      </c>
      <c r="AB614">
        <v>1.5170110000000001</v>
      </c>
      <c r="AC614">
        <v>1.332592</v>
      </c>
      <c r="AD614">
        <v>1.11602</v>
      </c>
      <c r="AE614">
        <v>-1.460197</v>
      </c>
      <c r="AF614">
        <v>-1.137783</v>
      </c>
      <c r="AG614">
        <v>-1.0773349999999999</v>
      </c>
      <c r="AH614">
        <v>-1.0601290000000001</v>
      </c>
      <c r="AI614">
        <v>-0.66780700000000004</v>
      </c>
      <c r="AJ614">
        <v>-0.43735180000000001</v>
      </c>
      <c r="AK614">
        <v>-8.5263599999999995E-2</v>
      </c>
      <c r="AL614">
        <v>-7.9445100000000005E-2</v>
      </c>
      <c r="AM614">
        <v>-0.2521195</v>
      </c>
      <c r="AN614">
        <v>-0.14618690000000001</v>
      </c>
      <c r="AO614">
        <v>-9.4672199999999998E-2</v>
      </c>
      <c r="AP614">
        <v>-8.1411000000000001E-3</v>
      </c>
      <c r="AQ614">
        <v>3.03054E-2</v>
      </c>
      <c r="AR614">
        <v>-1.21133E-2</v>
      </c>
      <c r="AS614">
        <v>5.0379599999999997E-2</v>
      </c>
      <c r="AT614">
        <v>6.0632000000000004E-3</v>
      </c>
      <c r="AU614">
        <v>-7.5906500000000002E-2</v>
      </c>
      <c r="AV614">
        <v>-1.3392899999999999E-2</v>
      </c>
      <c r="AW614">
        <v>0.14201569999999999</v>
      </c>
      <c r="AX614">
        <v>0.13010289999999999</v>
      </c>
      <c r="AY614">
        <v>5.3845700000000003E-2</v>
      </c>
      <c r="AZ614">
        <v>0.11937490000000001</v>
      </c>
      <c r="BA614">
        <v>5.6743200000000001E-2</v>
      </c>
      <c r="BB614">
        <v>-3.5625700000000003E-2</v>
      </c>
      <c r="BC614">
        <v>-1.1132299999999999</v>
      </c>
      <c r="BD614">
        <v>-0.80649170000000003</v>
      </c>
      <c r="BE614">
        <v>-0.77387539999999999</v>
      </c>
      <c r="BF614">
        <v>-0.81225400000000003</v>
      </c>
      <c r="BG614">
        <v>-0.49199320000000002</v>
      </c>
      <c r="BH614">
        <v>-0.32112859999999999</v>
      </c>
      <c r="BI614">
        <v>7.4948000000000002E-3</v>
      </c>
      <c r="BJ614">
        <v>6.7904999999999997E-3</v>
      </c>
      <c r="BK614">
        <v>-0.127053</v>
      </c>
      <c r="BL614">
        <v>-4.8354800000000003E-2</v>
      </c>
      <c r="BM614">
        <v>1.51136E-2</v>
      </c>
      <c r="BN614">
        <v>7.7078300000000002E-2</v>
      </c>
      <c r="BO614">
        <v>0.15731510000000001</v>
      </c>
      <c r="BP614">
        <v>9.4135399999999994E-2</v>
      </c>
      <c r="BQ614">
        <v>0.14539460000000001</v>
      </c>
      <c r="BR614">
        <v>0.14701130000000001</v>
      </c>
      <c r="BS614">
        <v>5.91777E-2</v>
      </c>
      <c r="BT614">
        <v>0.21121039999999999</v>
      </c>
      <c r="BU614">
        <v>0.43220589999999998</v>
      </c>
      <c r="BV614">
        <v>0.27725499999999997</v>
      </c>
      <c r="BW614">
        <v>0.1963625</v>
      </c>
      <c r="BX614">
        <v>0.322627</v>
      </c>
      <c r="BY614">
        <v>0.2308308</v>
      </c>
      <c r="BZ614">
        <v>9.8571900000000004E-2</v>
      </c>
      <c r="CA614">
        <v>-0.87292190000000003</v>
      </c>
      <c r="CB614">
        <v>-0.57704040000000001</v>
      </c>
      <c r="CC614">
        <v>-0.56370050000000005</v>
      </c>
      <c r="CD614">
        <v>-0.6405767</v>
      </c>
      <c r="CE614">
        <v>-0.37022500000000003</v>
      </c>
      <c r="CF614">
        <v>-0.24063280000000001</v>
      </c>
      <c r="CG614">
        <v>7.1738899999999994E-2</v>
      </c>
      <c r="CH614">
        <v>6.6517000000000007E-2</v>
      </c>
      <c r="CI614">
        <v>-4.0432299999999997E-2</v>
      </c>
      <c r="CJ614">
        <v>1.9403400000000001E-2</v>
      </c>
      <c r="CK614">
        <v>9.1150999999999996E-2</v>
      </c>
      <c r="CL614">
        <v>0.136101</v>
      </c>
      <c r="CM614">
        <v>0.24528159999999999</v>
      </c>
      <c r="CN614">
        <v>0.16772290000000001</v>
      </c>
      <c r="CO614">
        <v>0.21120169999999999</v>
      </c>
      <c r="CP614">
        <v>0.2446315</v>
      </c>
      <c r="CQ614">
        <v>0.1527366</v>
      </c>
      <c r="CR614">
        <v>0.36676999999999998</v>
      </c>
      <c r="CS614">
        <v>0.63319080000000005</v>
      </c>
      <c r="CT614">
        <v>0.37917200000000001</v>
      </c>
      <c r="CU614">
        <v>0.29506919999999998</v>
      </c>
      <c r="CV614">
        <v>0.4633988</v>
      </c>
      <c r="CW614">
        <v>0.35140339999999998</v>
      </c>
      <c r="CX614">
        <v>0.19151670000000001</v>
      </c>
      <c r="CY614">
        <v>-0.63261369999999995</v>
      </c>
      <c r="CZ614">
        <v>-0.34758899999999998</v>
      </c>
      <c r="DA614">
        <v>-0.35352549999999999</v>
      </c>
      <c r="DB614">
        <v>-0.46889940000000002</v>
      </c>
      <c r="DC614">
        <v>-0.24845690000000001</v>
      </c>
      <c r="DD614">
        <v>-0.160137</v>
      </c>
      <c r="DE614">
        <v>0.13598299999999999</v>
      </c>
      <c r="DF614">
        <v>0.12624350000000001</v>
      </c>
      <c r="DG614">
        <v>4.6188399999999998E-2</v>
      </c>
      <c r="DH614">
        <v>8.7161600000000006E-2</v>
      </c>
      <c r="DI614">
        <v>0.16718839999999999</v>
      </c>
      <c r="DJ614">
        <v>0.19512370000000001</v>
      </c>
      <c r="DK614">
        <v>0.33324819999999999</v>
      </c>
      <c r="DL614">
        <v>0.24131030000000001</v>
      </c>
      <c r="DM614">
        <v>0.2770087</v>
      </c>
      <c r="DN614">
        <v>0.34225179999999999</v>
      </c>
      <c r="DO614">
        <v>0.2462955</v>
      </c>
      <c r="DP614">
        <v>0.52232959999999995</v>
      </c>
      <c r="DQ614">
        <v>0.83417560000000002</v>
      </c>
      <c r="DR614">
        <v>0.48108909999999999</v>
      </c>
      <c r="DS614">
        <v>0.39377600000000001</v>
      </c>
      <c r="DT614">
        <v>0.6041706</v>
      </c>
      <c r="DU614">
        <v>0.4719759</v>
      </c>
      <c r="DV614">
        <v>0.28446149999999998</v>
      </c>
      <c r="DW614">
        <v>-0.28564669999999998</v>
      </c>
      <c r="DX614">
        <v>-1.6297699999999998E-2</v>
      </c>
      <c r="DY614">
        <v>-5.0066300000000001E-2</v>
      </c>
      <c r="DZ614">
        <v>-0.22102459999999999</v>
      </c>
      <c r="EA614">
        <v>-7.2643100000000002E-2</v>
      </c>
      <c r="EB614">
        <v>-4.3913800000000003E-2</v>
      </c>
      <c r="EC614">
        <v>0.22874130000000001</v>
      </c>
      <c r="ED614">
        <v>0.2124791</v>
      </c>
      <c r="EE614">
        <v>0.17125489999999999</v>
      </c>
      <c r="EF614">
        <v>0.18499370000000001</v>
      </c>
      <c r="EG614">
        <v>0.27697430000000001</v>
      </c>
      <c r="EH614">
        <v>0.28034310000000001</v>
      </c>
      <c r="EI614">
        <v>0.4602579</v>
      </c>
      <c r="EJ614">
        <v>0.34755900000000001</v>
      </c>
      <c r="EK614">
        <v>0.37202370000000001</v>
      </c>
      <c r="EL614">
        <v>0.48319990000000002</v>
      </c>
      <c r="EM614">
        <v>0.38137959999999999</v>
      </c>
      <c r="EN614">
        <v>0.74693299999999996</v>
      </c>
      <c r="EO614">
        <v>1.124366</v>
      </c>
      <c r="EP614">
        <v>0.6282411</v>
      </c>
      <c r="EQ614">
        <v>0.53629289999999996</v>
      </c>
      <c r="ER614">
        <v>0.80742259999999999</v>
      </c>
      <c r="ES614">
        <v>0.64606350000000001</v>
      </c>
      <c r="ET614">
        <v>0.41865910000000001</v>
      </c>
      <c r="EU614">
        <v>52.992809999999999</v>
      </c>
      <c r="EV614">
        <v>51.98921</v>
      </c>
      <c r="EW614">
        <v>50.982010000000002</v>
      </c>
      <c r="EX614">
        <v>49.98921</v>
      </c>
      <c r="EY614">
        <v>48.996400000000001</v>
      </c>
      <c r="EZ614">
        <v>47.996400000000001</v>
      </c>
      <c r="FA614">
        <v>47.98921</v>
      </c>
      <c r="FB614">
        <v>47.992809999999999</v>
      </c>
      <c r="FC614">
        <v>56</v>
      </c>
      <c r="FD614">
        <v>66.996409999999997</v>
      </c>
      <c r="FE614">
        <v>76.98921</v>
      </c>
      <c r="FF614">
        <v>84</v>
      </c>
      <c r="FG614">
        <v>85.003590000000003</v>
      </c>
      <c r="FH614">
        <v>85</v>
      </c>
      <c r="FI614">
        <v>86.003590000000003</v>
      </c>
      <c r="FJ614">
        <v>83.01079</v>
      </c>
      <c r="FK614">
        <v>82.01079</v>
      </c>
      <c r="FL614">
        <v>80.01079</v>
      </c>
      <c r="FM614">
        <v>76.014390000000006</v>
      </c>
      <c r="FN614">
        <v>70.014390000000006</v>
      </c>
      <c r="FO614">
        <v>67.003590000000003</v>
      </c>
      <c r="FP614">
        <v>60.007190000000001</v>
      </c>
      <c r="FQ614">
        <v>56.98921</v>
      </c>
      <c r="FR614">
        <v>53.996400000000001</v>
      </c>
      <c r="FS614">
        <v>2.5572360000000001</v>
      </c>
      <c r="FT614">
        <v>9.3580999999999998E-2</v>
      </c>
      <c r="FU614">
        <v>0.20038790000000001</v>
      </c>
    </row>
    <row r="615" spans="1:177" x14ac:dyDescent="0.3">
      <c r="A615" t="s">
        <v>226</v>
      </c>
      <c r="B615" t="s">
        <v>0</v>
      </c>
      <c r="C615" t="s">
        <v>277</v>
      </c>
      <c r="D615" s="30" t="s">
        <v>243</v>
      </c>
      <c r="E615" t="s">
        <v>219</v>
      </c>
      <c r="F615">
        <v>4857</v>
      </c>
      <c r="G615">
        <v>12.69567</v>
      </c>
      <c r="H615">
        <v>11.35365</v>
      </c>
      <c r="I615">
        <v>9.7895160000000008</v>
      </c>
      <c r="J615">
        <v>8.1115539999999999</v>
      </c>
      <c r="K615">
        <v>6.7065799999999998</v>
      </c>
      <c r="L615">
        <v>5.541067</v>
      </c>
      <c r="M615">
        <v>4.6736969999999998</v>
      </c>
      <c r="N615">
        <v>4.9744080000000004</v>
      </c>
      <c r="O615">
        <v>4.996175</v>
      </c>
      <c r="P615">
        <v>6.036581</v>
      </c>
      <c r="Q615">
        <v>6.5115809999999996</v>
      </c>
      <c r="R615">
        <v>7.7592600000000003</v>
      </c>
      <c r="S615">
        <v>8.2833100000000002</v>
      </c>
      <c r="T615">
        <v>8.5480660000000004</v>
      </c>
      <c r="U615">
        <v>8.6050550000000001</v>
      </c>
      <c r="V615">
        <v>9.2968390000000003</v>
      </c>
      <c r="W615">
        <v>10.20359</v>
      </c>
      <c r="X615">
        <v>11.17107</v>
      </c>
      <c r="Y615">
        <v>10.72757</v>
      </c>
      <c r="Z615">
        <v>11.221640000000001</v>
      </c>
      <c r="AA615">
        <v>11.446099999999999</v>
      </c>
      <c r="AB615">
        <v>11.54025</v>
      </c>
      <c r="AC615">
        <v>10.661960000000001</v>
      </c>
      <c r="AD615">
        <v>9.2386669999999995</v>
      </c>
      <c r="AE615">
        <v>-3.2810079999999999</v>
      </c>
      <c r="AF615">
        <v>-3.4527909999999999</v>
      </c>
      <c r="AG615">
        <v>-2.5151400000000002</v>
      </c>
      <c r="AH615">
        <v>-1.882881</v>
      </c>
      <c r="AI615">
        <v>-1.2638499999999999</v>
      </c>
      <c r="AJ615">
        <v>-0.78223350000000003</v>
      </c>
      <c r="AK615">
        <v>-0.65282960000000001</v>
      </c>
      <c r="AL615">
        <v>-8.4596699999999997E-2</v>
      </c>
      <c r="AM615">
        <v>-0.17034009999999999</v>
      </c>
      <c r="AN615">
        <v>0.51542659999999996</v>
      </c>
      <c r="AO615">
        <v>0.49242859999999999</v>
      </c>
      <c r="AP615">
        <v>1.0559430000000001</v>
      </c>
      <c r="AQ615">
        <v>1.0452539999999999</v>
      </c>
      <c r="AR615">
        <v>0.71018119999999996</v>
      </c>
      <c r="AS615">
        <v>0.16128980000000001</v>
      </c>
      <c r="AT615">
        <v>0.30529460000000003</v>
      </c>
      <c r="AU615">
        <v>1.5570729999999999</v>
      </c>
      <c r="AV615">
        <v>2.1464300000000001</v>
      </c>
      <c r="AW615">
        <v>2.0671110000000001</v>
      </c>
      <c r="AX615">
        <v>2.4161869999999999</v>
      </c>
      <c r="AY615">
        <v>2.1322679999999998</v>
      </c>
      <c r="AZ615">
        <v>1.592144</v>
      </c>
      <c r="BA615">
        <v>1.548818</v>
      </c>
      <c r="BB615">
        <v>1.2579769999999999</v>
      </c>
      <c r="BC615">
        <v>-2.6031309999999999</v>
      </c>
      <c r="BD615">
        <v>-2.819671</v>
      </c>
      <c r="BE615">
        <v>-2.0234640000000002</v>
      </c>
      <c r="BF615">
        <v>-1.436307</v>
      </c>
      <c r="BG615">
        <v>-0.87684130000000005</v>
      </c>
      <c r="BH615">
        <v>-0.4585573</v>
      </c>
      <c r="BI615">
        <v>-0.40920649999999997</v>
      </c>
      <c r="BJ615">
        <v>0.12788939999999999</v>
      </c>
      <c r="BK615">
        <v>5.4516000000000002E-2</v>
      </c>
      <c r="BL615">
        <v>0.79969380000000001</v>
      </c>
      <c r="BM615">
        <v>0.83592690000000003</v>
      </c>
      <c r="BN615">
        <v>1.452877</v>
      </c>
      <c r="BO615">
        <v>1.4280079999999999</v>
      </c>
      <c r="BP615">
        <v>1.1207050000000001</v>
      </c>
      <c r="BQ615">
        <v>0.61838099999999996</v>
      </c>
      <c r="BR615">
        <v>0.8174437</v>
      </c>
      <c r="BS615">
        <v>2.0905749999999999</v>
      </c>
      <c r="BT615">
        <v>2.667605</v>
      </c>
      <c r="BU615">
        <v>2.5802429999999998</v>
      </c>
      <c r="BV615">
        <v>2.94313</v>
      </c>
      <c r="BW615">
        <v>2.6115330000000001</v>
      </c>
      <c r="BX615">
        <v>2.090268</v>
      </c>
      <c r="BY615">
        <v>2.0527310000000001</v>
      </c>
      <c r="BZ615">
        <v>1.7235670000000001</v>
      </c>
      <c r="CA615">
        <v>-2.1336349999999999</v>
      </c>
      <c r="CB615">
        <v>-2.3811749999999998</v>
      </c>
      <c r="CC615">
        <v>-1.6829320000000001</v>
      </c>
      <c r="CD615">
        <v>-1.127011</v>
      </c>
      <c r="CE615">
        <v>-0.60880009999999996</v>
      </c>
      <c r="CF615">
        <v>-0.23438020000000001</v>
      </c>
      <c r="CG615">
        <v>-0.24047379999999999</v>
      </c>
      <c r="CH615">
        <v>0.27505659999999998</v>
      </c>
      <c r="CI615">
        <v>0.21025060000000001</v>
      </c>
      <c r="CJ615">
        <v>0.99657629999999997</v>
      </c>
      <c r="CK615">
        <v>1.073833</v>
      </c>
      <c r="CL615">
        <v>1.7277929999999999</v>
      </c>
      <c r="CM615">
        <v>1.6931020000000001</v>
      </c>
      <c r="CN615">
        <v>1.405033</v>
      </c>
      <c r="CO615">
        <v>0.93496089999999998</v>
      </c>
      <c r="CP615">
        <v>1.1721569999999999</v>
      </c>
      <c r="CQ615">
        <v>2.4600759999999999</v>
      </c>
      <c r="CR615">
        <v>3.0285679999999999</v>
      </c>
      <c r="CS615">
        <v>2.9356369999999998</v>
      </c>
      <c r="CT615">
        <v>3.3080889999999998</v>
      </c>
      <c r="CU615">
        <v>2.9434710000000002</v>
      </c>
      <c r="CV615">
        <v>2.4352670000000001</v>
      </c>
      <c r="CW615">
        <v>2.4017400000000002</v>
      </c>
      <c r="CX615">
        <v>2.0460340000000001</v>
      </c>
      <c r="CY615">
        <v>-1.66414</v>
      </c>
      <c r="CZ615">
        <v>-1.9426779999999999</v>
      </c>
      <c r="DA615">
        <v>-1.3423989999999999</v>
      </c>
      <c r="DB615">
        <v>-0.81771490000000002</v>
      </c>
      <c r="DC615">
        <v>-0.34075879999999997</v>
      </c>
      <c r="DD615">
        <v>-1.0203E-2</v>
      </c>
      <c r="DE615">
        <v>-7.1741200000000005E-2</v>
      </c>
      <c r="DF615">
        <v>0.42222379999999998</v>
      </c>
      <c r="DG615">
        <v>0.36598530000000001</v>
      </c>
      <c r="DH615">
        <v>1.193459</v>
      </c>
      <c r="DI615">
        <v>1.311739</v>
      </c>
      <c r="DJ615">
        <v>2.0027089999999999</v>
      </c>
      <c r="DK615">
        <v>1.958196</v>
      </c>
      <c r="DL615">
        <v>1.6893609999999999</v>
      </c>
      <c r="DM615">
        <v>1.251541</v>
      </c>
      <c r="DN615">
        <v>1.5268699999999999</v>
      </c>
      <c r="DO615">
        <v>2.8295780000000001</v>
      </c>
      <c r="DP615">
        <v>3.389532</v>
      </c>
      <c r="DQ615">
        <v>3.291032</v>
      </c>
      <c r="DR615">
        <v>3.6730480000000001</v>
      </c>
      <c r="DS615">
        <v>3.2754089999999998</v>
      </c>
      <c r="DT615">
        <v>2.7802660000000001</v>
      </c>
      <c r="DU615">
        <v>2.7507480000000002</v>
      </c>
      <c r="DV615">
        <v>2.3685010000000002</v>
      </c>
      <c r="DW615">
        <v>-0.98626199999999997</v>
      </c>
      <c r="DX615">
        <v>-1.3095589999999999</v>
      </c>
      <c r="DY615">
        <v>-0.85072360000000002</v>
      </c>
      <c r="DZ615">
        <v>-0.37114049999999998</v>
      </c>
      <c r="EA615">
        <v>4.6250199999999998E-2</v>
      </c>
      <c r="EB615">
        <v>0.3134731</v>
      </c>
      <c r="EC615">
        <v>0.17188200000000001</v>
      </c>
      <c r="ED615">
        <v>0.63471</v>
      </c>
      <c r="EE615">
        <v>0.59084139999999996</v>
      </c>
      <c r="EF615">
        <v>1.4777260000000001</v>
      </c>
      <c r="EG615">
        <v>1.6552370000000001</v>
      </c>
      <c r="EH615">
        <v>2.3996439999999999</v>
      </c>
      <c r="EI615">
        <v>2.3409499999999999</v>
      </c>
      <c r="EJ615">
        <v>2.099885</v>
      </c>
      <c r="EK615">
        <v>1.7086319999999999</v>
      </c>
      <c r="EL615">
        <v>2.0390190000000001</v>
      </c>
      <c r="EM615">
        <v>3.3630800000000001</v>
      </c>
      <c r="EN615">
        <v>3.9107059999999998</v>
      </c>
      <c r="EO615">
        <v>3.8041640000000001</v>
      </c>
      <c r="EP615">
        <v>4.1999899999999997</v>
      </c>
      <c r="EQ615">
        <v>3.7546740000000001</v>
      </c>
      <c r="ER615">
        <v>3.2783890000000002</v>
      </c>
      <c r="ES615">
        <v>3.254661</v>
      </c>
      <c r="ET615">
        <v>2.8340920000000001</v>
      </c>
      <c r="EU615">
        <v>71.126559999999998</v>
      </c>
      <c r="EV615">
        <v>71.715190000000007</v>
      </c>
      <c r="EW615">
        <v>70.129519999999999</v>
      </c>
      <c r="EX615">
        <v>70.718779999999995</v>
      </c>
      <c r="EY615">
        <v>69.419610000000006</v>
      </c>
      <c r="EZ615">
        <v>68.013729999999995</v>
      </c>
      <c r="FA615">
        <v>68.005279999999999</v>
      </c>
      <c r="FB615">
        <v>68.411789999999996</v>
      </c>
      <c r="FC615">
        <v>74.290090000000006</v>
      </c>
      <c r="FD615">
        <v>81.276780000000002</v>
      </c>
      <c r="FE615">
        <v>85.593490000000003</v>
      </c>
      <c r="FF615">
        <v>86.497150000000005</v>
      </c>
      <c r="FG615">
        <v>89.202830000000006</v>
      </c>
      <c r="FH615">
        <v>88.807310000000001</v>
      </c>
      <c r="FI615">
        <v>87.288830000000004</v>
      </c>
      <c r="FJ615">
        <v>88.090850000000003</v>
      </c>
      <c r="FK615">
        <v>84.105429999999998</v>
      </c>
      <c r="FL615">
        <v>83.109020000000001</v>
      </c>
      <c r="FM615">
        <v>80.804990000000004</v>
      </c>
      <c r="FN615">
        <v>76.517219999999995</v>
      </c>
      <c r="FO615">
        <v>71.92183</v>
      </c>
      <c r="FP615">
        <v>69.914010000000005</v>
      </c>
      <c r="FQ615">
        <v>69.615260000000006</v>
      </c>
      <c r="FR615">
        <v>69.311850000000007</v>
      </c>
      <c r="FS615">
        <v>8.3256530000000009</v>
      </c>
      <c r="FT615">
        <v>0.341891</v>
      </c>
      <c r="FU615">
        <v>0.58479119999999996</v>
      </c>
    </row>
    <row r="616" spans="1:177" x14ac:dyDescent="0.3">
      <c r="A616" t="s">
        <v>226</v>
      </c>
      <c r="B616" t="s">
        <v>0</v>
      </c>
      <c r="C616" t="s">
        <v>277</v>
      </c>
      <c r="D616" s="30" t="s">
        <v>243</v>
      </c>
      <c r="E616" t="s">
        <v>220</v>
      </c>
      <c r="F616">
        <v>3412</v>
      </c>
      <c r="G616">
        <v>9.9992990000000006</v>
      </c>
      <c r="H616">
        <v>8.6708970000000001</v>
      </c>
      <c r="I616">
        <v>7.4012799999999999</v>
      </c>
      <c r="J616">
        <v>5.6213389999999999</v>
      </c>
      <c r="K616">
        <v>4.6803090000000003</v>
      </c>
      <c r="L616">
        <v>3.7633540000000001</v>
      </c>
      <c r="M616">
        <v>3.2055669999999998</v>
      </c>
      <c r="N616">
        <v>3.6346400000000001</v>
      </c>
      <c r="O616">
        <v>3.5685760000000002</v>
      </c>
      <c r="P616">
        <v>4.4439919999999997</v>
      </c>
      <c r="Q616">
        <v>4.7086009999999998</v>
      </c>
      <c r="R616">
        <v>5.7394619999999996</v>
      </c>
      <c r="S616">
        <v>5.9760559999999998</v>
      </c>
      <c r="T616">
        <v>6.3452089999999997</v>
      </c>
      <c r="U616">
        <v>6.5108579999999998</v>
      </c>
      <c r="V616">
        <v>7.3990590000000003</v>
      </c>
      <c r="W616">
        <v>7.9818980000000002</v>
      </c>
      <c r="X616">
        <v>8.9077599999999997</v>
      </c>
      <c r="Y616">
        <v>8.3739509999999999</v>
      </c>
      <c r="Z616">
        <v>8.7180970000000002</v>
      </c>
      <c r="AA616">
        <v>8.6067479999999996</v>
      </c>
      <c r="AB616">
        <v>8.7391190000000005</v>
      </c>
      <c r="AC616">
        <v>8.0937249999999992</v>
      </c>
      <c r="AD616">
        <v>6.5841519999999996</v>
      </c>
      <c r="AE616">
        <v>-1.3261750000000001</v>
      </c>
      <c r="AF616">
        <v>-1.8739699999999999</v>
      </c>
      <c r="AG616">
        <v>-1.3942730000000001</v>
      </c>
      <c r="AH616">
        <v>-1.5294639999999999</v>
      </c>
      <c r="AI616">
        <v>-1.0178689999999999</v>
      </c>
      <c r="AJ616">
        <v>-0.75305230000000001</v>
      </c>
      <c r="AK616">
        <v>-0.62305529999999998</v>
      </c>
      <c r="AL616">
        <v>-9.4173400000000004E-2</v>
      </c>
      <c r="AM616">
        <v>-0.2621348</v>
      </c>
      <c r="AN616">
        <v>0.29339389999999999</v>
      </c>
      <c r="AO616">
        <v>0.212503</v>
      </c>
      <c r="AP616">
        <v>0.83169130000000002</v>
      </c>
      <c r="AQ616">
        <v>0.76247640000000005</v>
      </c>
      <c r="AR616">
        <v>0.74402979999999996</v>
      </c>
      <c r="AS616">
        <v>0.48925829999999998</v>
      </c>
      <c r="AT616">
        <v>0.98845150000000004</v>
      </c>
      <c r="AU616">
        <v>1.7363500000000001</v>
      </c>
      <c r="AV616">
        <v>2.4155039999999999</v>
      </c>
      <c r="AW616">
        <v>2.1195300000000001</v>
      </c>
      <c r="AX616">
        <v>2.2357800000000001</v>
      </c>
      <c r="AY616">
        <v>1.7416419999999999</v>
      </c>
      <c r="AZ616">
        <v>1.5113080000000001</v>
      </c>
      <c r="BA616">
        <v>1.543928</v>
      </c>
      <c r="BB616">
        <v>0.8719498</v>
      </c>
      <c r="BC616">
        <v>-0.78166449999999998</v>
      </c>
      <c r="BD616">
        <v>-1.3530990000000001</v>
      </c>
      <c r="BE616">
        <v>-0.98481890000000005</v>
      </c>
      <c r="BF616">
        <v>-1.1391709999999999</v>
      </c>
      <c r="BG616">
        <v>-0.67784350000000004</v>
      </c>
      <c r="BH616">
        <v>-0.46727459999999998</v>
      </c>
      <c r="BI616">
        <v>-0.41914220000000002</v>
      </c>
      <c r="BJ616">
        <v>8.8364899999999996E-2</v>
      </c>
      <c r="BK616">
        <v>-7.0927100000000007E-2</v>
      </c>
      <c r="BL616">
        <v>0.53964380000000001</v>
      </c>
      <c r="BM616">
        <v>0.50836349999999997</v>
      </c>
      <c r="BN616">
        <v>1.1713070000000001</v>
      </c>
      <c r="BO616">
        <v>1.0936380000000001</v>
      </c>
      <c r="BP616">
        <v>1.1094550000000001</v>
      </c>
      <c r="BQ616">
        <v>0.8983679</v>
      </c>
      <c r="BR616">
        <v>1.4380660000000001</v>
      </c>
      <c r="BS616">
        <v>2.2084160000000002</v>
      </c>
      <c r="BT616">
        <v>2.8604479999999999</v>
      </c>
      <c r="BU616">
        <v>2.5540759999999998</v>
      </c>
      <c r="BV616">
        <v>2.697813</v>
      </c>
      <c r="BW616">
        <v>2.1692279999999999</v>
      </c>
      <c r="BX616">
        <v>1.9653970000000001</v>
      </c>
      <c r="BY616">
        <v>2.01031</v>
      </c>
      <c r="BZ616">
        <v>1.3026990000000001</v>
      </c>
      <c r="CA616">
        <v>-0.40453840000000002</v>
      </c>
      <c r="CB616">
        <v>-0.99234500000000003</v>
      </c>
      <c r="CC616">
        <v>-0.70123230000000003</v>
      </c>
      <c r="CD616">
        <v>-0.86885480000000004</v>
      </c>
      <c r="CE616">
        <v>-0.44234259999999997</v>
      </c>
      <c r="CF616">
        <v>-0.26934580000000002</v>
      </c>
      <c r="CG616">
        <v>-0.27791260000000001</v>
      </c>
      <c r="CH616">
        <v>0.21479029999999999</v>
      </c>
      <c r="CI616">
        <v>6.15027E-2</v>
      </c>
      <c r="CJ616">
        <v>0.71019569999999999</v>
      </c>
      <c r="CK616">
        <v>0.71327560000000001</v>
      </c>
      <c r="CL616">
        <v>1.4065240000000001</v>
      </c>
      <c r="CM616">
        <v>1.323</v>
      </c>
      <c r="CN616">
        <v>1.3625480000000001</v>
      </c>
      <c r="CO616">
        <v>1.181716</v>
      </c>
      <c r="CP616">
        <v>1.7494670000000001</v>
      </c>
      <c r="CQ616">
        <v>2.5353669999999999</v>
      </c>
      <c r="CR616">
        <v>3.1686139999999998</v>
      </c>
      <c r="CS616">
        <v>2.8550409999999999</v>
      </c>
      <c r="CT616">
        <v>3.0178159999999998</v>
      </c>
      <c r="CU616">
        <v>2.465373</v>
      </c>
      <c r="CV616">
        <v>2.2798970000000001</v>
      </c>
      <c r="CW616">
        <v>2.3333240000000002</v>
      </c>
      <c r="CX616">
        <v>1.601035</v>
      </c>
      <c r="CY616">
        <v>-2.7412300000000001E-2</v>
      </c>
      <c r="CZ616">
        <v>-0.63159129999999997</v>
      </c>
      <c r="DA616">
        <v>-0.41764570000000001</v>
      </c>
      <c r="DB616">
        <v>-0.59853880000000004</v>
      </c>
      <c r="DC616">
        <v>-0.20684169999999999</v>
      </c>
      <c r="DD616">
        <v>-7.1417099999999997E-2</v>
      </c>
      <c r="DE616">
        <v>-0.1366831</v>
      </c>
      <c r="DF616">
        <v>0.34121580000000001</v>
      </c>
      <c r="DG616">
        <v>0.19393250000000001</v>
      </c>
      <c r="DH616">
        <v>0.88074759999999996</v>
      </c>
      <c r="DI616">
        <v>0.91818759999999999</v>
      </c>
      <c r="DJ616">
        <v>1.6417409999999999</v>
      </c>
      <c r="DK616">
        <v>1.5523610000000001</v>
      </c>
      <c r="DL616">
        <v>1.6156410000000001</v>
      </c>
      <c r="DM616">
        <v>1.4650639999999999</v>
      </c>
      <c r="DN616">
        <v>2.0608680000000001</v>
      </c>
      <c r="DO616">
        <v>2.8623189999999998</v>
      </c>
      <c r="DP616">
        <v>3.4767809999999999</v>
      </c>
      <c r="DQ616">
        <v>3.1560060000000001</v>
      </c>
      <c r="DR616">
        <v>3.337818</v>
      </c>
      <c r="DS616">
        <v>2.761517</v>
      </c>
      <c r="DT616">
        <v>2.594398</v>
      </c>
      <c r="DU616">
        <v>2.656339</v>
      </c>
      <c r="DV616">
        <v>1.8993709999999999</v>
      </c>
      <c r="DW616">
        <v>0.5170979</v>
      </c>
      <c r="DX616">
        <v>-0.1107202</v>
      </c>
      <c r="DY616">
        <v>-8.1916999999999997E-3</v>
      </c>
      <c r="DZ616">
        <v>-0.20824529999999999</v>
      </c>
      <c r="EA616">
        <v>0.1331842</v>
      </c>
      <c r="EB616">
        <v>0.21436060000000001</v>
      </c>
      <c r="EC616">
        <v>6.7229999999999998E-2</v>
      </c>
      <c r="ED616">
        <v>0.5237541</v>
      </c>
      <c r="EE616">
        <v>0.38514009999999999</v>
      </c>
      <c r="EF616">
        <v>1.126997</v>
      </c>
      <c r="EG616">
        <v>1.214048</v>
      </c>
      <c r="EH616">
        <v>1.981357</v>
      </c>
      <c r="EI616">
        <v>1.8835230000000001</v>
      </c>
      <c r="EJ616">
        <v>1.9810669999999999</v>
      </c>
      <c r="EK616">
        <v>1.874174</v>
      </c>
      <c r="EL616">
        <v>2.5104820000000001</v>
      </c>
      <c r="EM616">
        <v>3.334384</v>
      </c>
      <c r="EN616">
        <v>3.9217240000000002</v>
      </c>
      <c r="EO616">
        <v>3.5905520000000002</v>
      </c>
      <c r="EP616">
        <v>3.7998509999999999</v>
      </c>
      <c r="EQ616">
        <v>3.1891029999999998</v>
      </c>
      <c r="ER616">
        <v>3.048486</v>
      </c>
      <c r="ES616">
        <v>3.1227200000000002</v>
      </c>
      <c r="ET616">
        <v>2.33012</v>
      </c>
      <c r="EU616">
        <v>72.018000000000001</v>
      </c>
      <c r="EV616">
        <v>72.018000000000001</v>
      </c>
      <c r="EW616">
        <v>71.024000000000001</v>
      </c>
      <c r="EX616">
        <v>71.024000000000001</v>
      </c>
      <c r="EY616">
        <v>70.018000000000001</v>
      </c>
      <c r="EZ616">
        <v>68.023989999999998</v>
      </c>
      <c r="FA616">
        <v>68.012</v>
      </c>
      <c r="FB616">
        <v>69.006</v>
      </c>
      <c r="FC616">
        <v>73.994</v>
      </c>
      <c r="FD616">
        <v>80.976010000000002</v>
      </c>
      <c r="FE616">
        <v>85.006</v>
      </c>
      <c r="FF616">
        <v>85.029989999999998</v>
      </c>
      <c r="FG616">
        <v>88.029989999999998</v>
      </c>
      <c r="FH616">
        <v>87.047989999999999</v>
      </c>
      <c r="FI616">
        <v>84.053989999999999</v>
      </c>
      <c r="FJ616">
        <v>86.029989999999998</v>
      </c>
      <c r="FK616">
        <v>82.047989999999999</v>
      </c>
      <c r="FL616">
        <v>81.053989999999999</v>
      </c>
      <c r="FM616">
        <v>79.041989999999998</v>
      </c>
      <c r="FN616">
        <v>75.053989999999999</v>
      </c>
      <c r="FO616">
        <v>71.047989999999999</v>
      </c>
      <c r="FP616">
        <v>69.036000000000001</v>
      </c>
      <c r="FQ616">
        <v>69.036000000000001</v>
      </c>
      <c r="FR616">
        <v>69.023989999999998</v>
      </c>
      <c r="FS616">
        <v>7.7614599999999996</v>
      </c>
      <c r="FT616">
        <v>0.31356289999999998</v>
      </c>
      <c r="FU616">
        <v>0.52261670000000005</v>
      </c>
    </row>
    <row r="617" spans="1:177" x14ac:dyDescent="0.3">
      <c r="A617" t="s">
        <v>226</v>
      </c>
      <c r="B617" t="s">
        <v>0</v>
      </c>
      <c r="C617" t="s">
        <v>277</v>
      </c>
      <c r="D617" s="30" t="s">
        <v>243</v>
      </c>
      <c r="E617" t="s">
        <v>221</v>
      </c>
      <c r="F617">
        <v>1445</v>
      </c>
      <c r="G617">
        <v>2.7941370000000001</v>
      </c>
      <c r="H617">
        <v>2.7661030000000002</v>
      </c>
      <c r="I617">
        <v>2.4925920000000001</v>
      </c>
      <c r="J617">
        <v>2.5716410000000001</v>
      </c>
      <c r="K617">
        <v>2.0727669999999998</v>
      </c>
      <c r="L617">
        <v>1.813528</v>
      </c>
      <c r="M617">
        <v>1.5269189999999999</v>
      </c>
      <c r="N617">
        <v>1.388968</v>
      </c>
      <c r="O617">
        <v>1.481978</v>
      </c>
      <c r="P617">
        <v>1.6056459999999999</v>
      </c>
      <c r="Q617">
        <v>1.8285549999999999</v>
      </c>
      <c r="R617">
        <v>2.1148829999999998</v>
      </c>
      <c r="S617">
        <v>2.3967849999999999</v>
      </c>
      <c r="T617">
        <v>2.3008030000000002</v>
      </c>
      <c r="U617">
        <v>2.250594</v>
      </c>
      <c r="V617">
        <v>2.0582159999999998</v>
      </c>
      <c r="W617">
        <v>2.3055460000000001</v>
      </c>
      <c r="X617">
        <v>2.3714719999999998</v>
      </c>
      <c r="Y617">
        <v>2.4163779999999999</v>
      </c>
      <c r="Z617">
        <v>2.6087069999999999</v>
      </c>
      <c r="AA617">
        <v>2.909535</v>
      </c>
      <c r="AB617">
        <v>2.8780860000000001</v>
      </c>
      <c r="AC617">
        <v>2.6300270000000001</v>
      </c>
      <c r="AD617">
        <v>2.6805979999999998</v>
      </c>
      <c r="AE617">
        <v>-2.419502</v>
      </c>
      <c r="AF617">
        <v>-2.0052650000000001</v>
      </c>
      <c r="AG617">
        <v>-1.4111629999999999</v>
      </c>
      <c r="AH617">
        <v>-0.59624739999999998</v>
      </c>
      <c r="AI617">
        <v>-0.46483170000000001</v>
      </c>
      <c r="AJ617">
        <v>-0.21846940000000001</v>
      </c>
      <c r="AK617">
        <v>-0.17329530000000001</v>
      </c>
      <c r="AL617">
        <v>-0.116102</v>
      </c>
      <c r="AM617">
        <v>-4.80084E-2</v>
      </c>
      <c r="AN617">
        <v>2.19624E-2</v>
      </c>
      <c r="AO617">
        <v>4.4829500000000001E-2</v>
      </c>
      <c r="AP617">
        <v>1.4460600000000001E-2</v>
      </c>
      <c r="AQ617">
        <v>0.1000665</v>
      </c>
      <c r="AR617">
        <v>-0.21069089999999999</v>
      </c>
      <c r="AS617">
        <v>-0.47018779999999999</v>
      </c>
      <c r="AT617">
        <v>-0.84813649999999996</v>
      </c>
      <c r="AU617">
        <v>-0.4136745</v>
      </c>
      <c r="AV617">
        <v>-0.48293999999999998</v>
      </c>
      <c r="AW617">
        <v>-0.32102180000000002</v>
      </c>
      <c r="AX617">
        <v>-6.7635200000000006E-2</v>
      </c>
      <c r="AY617">
        <v>0.1384273</v>
      </c>
      <c r="AZ617">
        <v>-0.14242479999999999</v>
      </c>
      <c r="BA617">
        <v>-0.195079</v>
      </c>
      <c r="BB617">
        <v>0.15216759999999999</v>
      </c>
      <c r="BC617">
        <v>-2.0208400000000002</v>
      </c>
      <c r="BD617">
        <v>-1.644274</v>
      </c>
      <c r="BE617">
        <v>-1.137065</v>
      </c>
      <c r="BF617">
        <v>-0.3762046</v>
      </c>
      <c r="BG617">
        <v>-0.27531879999999997</v>
      </c>
      <c r="BH617">
        <v>-6.4967700000000003E-2</v>
      </c>
      <c r="BI617">
        <v>-3.7783700000000003E-2</v>
      </c>
      <c r="BJ617">
        <v>-5.2575E-3</v>
      </c>
      <c r="BK617">
        <v>7.6452699999999998E-2</v>
      </c>
      <c r="BL617">
        <v>0.1670053</v>
      </c>
      <c r="BM617">
        <v>0.22413930000000001</v>
      </c>
      <c r="BN617">
        <v>0.22396779999999999</v>
      </c>
      <c r="BO617">
        <v>0.28832069999999999</v>
      </c>
      <c r="BP617">
        <v>-2.7829E-2</v>
      </c>
      <c r="BQ617">
        <v>-0.27351300000000001</v>
      </c>
      <c r="BR617">
        <v>-0.62652240000000003</v>
      </c>
      <c r="BS617">
        <v>-0.19176170000000001</v>
      </c>
      <c r="BT617">
        <v>-0.2446864</v>
      </c>
      <c r="BU617">
        <v>-6.3437400000000005E-2</v>
      </c>
      <c r="BV617">
        <v>0.1830908</v>
      </c>
      <c r="BW617">
        <v>0.34799839999999999</v>
      </c>
      <c r="BX617">
        <v>4.9278000000000002E-2</v>
      </c>
      <c r="BY617">
        <v>-2.46001E-2</v>
      </c>
      <c r="BZ617">
        <v>0.32553539999999997</v>
      </c>
      <c r="CA617">
        <v>-1.7447280000000001</v>
      </c>
      <c r="CB617">
        <v>-1.394253</v>
      </c>
      <c r="CC617">
        <v>-0.94722600000000001</v>
      </c>
      <c r="CD617">
        <v>-0.22380359999999999</v>
      </c>
      <c r="CE617">
        <v>-0.14406279999999999</v>
      </c>
      <c r="CF617">
        <v>4.1347099999999998E-2</v>
      </c>
      <c r="CG617">
        <v>5.6071200000000002E-2</v>
      </c>
      <c r="CH617">
        <v>7.1512999999999993E-2</v>
      </c>
      <c r="CI617">
        <v>0.1626541</v>
      </c>
      <c r="CJ617">
        <v>0.26746160000000002</v>
      </c>
      <c r="CK617">
        <v>0.34832859999999999</v>
      </c>
      <c r="CL617">
        <v>0.36907190000000001</v>
      </c>
      <c r="CM617">
        <v>0.41870489999999999</v>
      </c>
      <c r="CN617">
        <v>9.8820599999999995E-2</v>
      </c>
      <c r="CO617">
        <v>-0.13729659999999999</v>
      </c>
      <c r="CP617">
        <v>-0.47303319999999999</v>
      </c>
      <c r="CQ617">
        <v>-3.8065599999999998E-2</v>
      </c>
      <c r="CR617">
        <v>-7.9672699999999999E-2</v>
      </c>
      <c r="CS617">
        <v>0.11496480000000001</v>
      </c>
      <c r="CT617">
        <v>0.35674289999999997</v>
      </c>
      <c r="CU617">
        <v>0.49314669999999999</v>
      </c>
      <c r="CV617">
        <v>0.18205080000000001</v>
      </c>
      <c r="CW617">
        <v>9.3473100000000003E-2</v>
      </c>
      <c r="CX617">
        <v>0.44560949999999999</v>
      </c>
      <c r="CY617">
        <v>-1.4686159999999999</v>
      </c>
      <c r="CZ617">
        <v>-1.144231</v>
      </c>
      <c r="DA617">
        <v>-0.75738649999999996</v>
      </c>
      <c r="DB617">
        <v>-7.1402599999999997E-2</v>
      </c>
      <c r="DC617">
        <v>-1.28069E-2</v>
      </c>
      <c r="DD617">
        <v>0.14766190000000001</v>
      </c>
      <c r="DE617">
        <v>0.14992610000000001</v>
      </c>
      <c r="DF617">
        <v>0.14828350000000001</v>
      </c>
      <c r="DG617">
        <v>0.2488554</v>
      </c>
      <c r="DH617">
        <v>0.36791790000000002</v>
      </c>
      <c r="DI617">
        <v>0.47251799999999999</v>
      </c>
      <c r="DJ617">
        <v>0.51417599999999997</v>
      </c>
      <c r="DK617">
        <v>0.54908920000000006</v>
      </c>
      <c r="DL617">
        <v>0.22547020000000001</v>
      </c>
      <c r="DM617">
        <v>-1.0801999999999999E-3</v>
      </c>
      <c r="DN617">
        <v>-0.31954399999999999</v>
      </c>
      <c r="DO617">
        <v>0.1156305</v>
      </c>
      <c r="DP617">
        <v>8.5341E-2</v>
      </c>
      <c r="DQ617">
        <v>0.29336699999999999</v>
      </c>
      <c r="DR617">
        <v>0.53039499999999995</v>
      </c>
      <c r="DS617">
        <v>0.6382949</v>
      </c>
      <c r="DT617">
        <v>0.31482359999999998</v>
      </c>
      <c r="DU617">
        <v>0.21154629999999999</v>
      </c>
      <c r="DV617">
        <v>0.56568350000000001</v>
      </c>
      <c r="DW617">
        <v>-1.0699540000000001</v>
      </c>
      <c r="DX617">
        <v>-0.78324059999999995</v>
      </c>
      <c r="DY617">
        <v>-0.48328850000000001</v>
      </c>
      <c r="DZ617">
        <v>0.1486402</v>
      </c>
      <c r="EA617">
        <v>0.1767059</v>
      </c>
      <c r="EB617">
        <v>0.30116359999999998</v>
      </c>
      <c r="EC617">
        <v>0.28543770000000002</v>
      </c>
      <c r="ED617">
        <v>0.25912800000000002</v>
      </c>
      <c r="EE617">
        <v>0.3733165</v>
      </c>
      <c r="EF617">
        <v>0.51296079999999999</v>
      </c>
      <c r="EG617">
        <v>0.65182770000000001</v>
      </c>
      <c r="EH617">
        <v>0.72368319999999997</v>
      </c>
      <c r="EI617">
        <v>0.73734339999999998</v>
      </c>
      <c r="EJ617">
        <v>0.40833209999999998</v>
      </c>
      <c r="EK617">
        <v>0.19559470000000001</v>
      </c>
      <c r="EL617">
        <v>-9.79299E-2</v>
      </c>
      <c r="EM617">
        <v>0.33754329999999999</v>
      </c>
      <c r="EN617">
        <v>0.32359460000000001</v>
      </c>
      <c r="EO617">
        <v>0.55095139999999998</v>
      </c>
      <c r="EP617">
        <v>0.78112099999999995</v>
      </c>
      <c r="EQ617">
        <v>0.84786600000000001</v>
      </c>
      <c r="ER617">
        <v>0.50652640000000004</v>
      </c>
      <c r="ES617">
        <v>0.38202520000000001</v>
      </c>
      <c r="ET617">
        <v>0.73905129999999997</v>
      </c>
      <c r="EU617">
        <v>69.002139999999997</v>
      </c>
      <c r="EV617">
        <v>70.993570000000005</v>
      </c>
      <c r="EW617">
        <v>67.997860000000003</v>
      </c>
      <c r="EX617">
        <v>69.991420000000005</v>
      </c>
      <c r="EY617">
        <v>67.993570000000005</v>
      </c>
      <c r="EZ617">
        <v>67.989279999999994</v>
      </c>
      <c r="FA617">
        <v>67.989279999999994</v>
      </c>
      <c r="FB617">
        <v>66.995710000000003</v>
      </c>
      <c r="FC617">
        <v>74.995710000000003</v>
      </c>
      <c r="FD617">
        <v>81.993570000000005</v>
      </c>
      <c r="FE617">
        <v>86.993570000000005</v>
      </c>
      <c r="FF617">
        <v>89.993570000000005</v>
      </c>
      <c r="FG617">
        <v>91.997860000000003</v>
      </c>
      <c r="FH617">
        <v>93</v>
      </c>
      <c r="FI617">
        <v>94.997860000000003</v>
      </c>
      <c r="FJ617">
        <v>93.002139999999997</v>
      </c>
      <c r="FK617">
        <v>89.008579999999995</v>
      </c>
      <c r="FL617">
        <v>88.006429999999995</v>
      </c>
      <c r="FM617">
        <v>85.006429999999995</v>
      </c>
      <c r="FN617">
        <v>80.004289999999997</v>
      </c>
      <c r="FO617">
        <v>74.004289999999997</v>
      </c>
      <c r="FP617">
        <v>72.006429999999995</v>
      </c>
      <c r="FQ617">
        <v>70.995710000000003</v>
      </c>
      <c r="FR617">
        <v>69.997860000000003</v>
      </c>
      <c r="FS617">
        <v>2.6829230000000002</v>
      </c>
      <c r="FT617">
        <v>0.13072810000000001</v>
      </c>
      <c r="FU617">
        <v>0.23165089999999999</v>
      </c>
    </row>
    <row r="618" spans="1:177" x14ac:dyDescent="0.3">
      <c r="A618" t="s">
        <v>226</v>
      </c>
      <c r="B618" t="s">
        <v>0</v>
      </c>
      <c r="C618" t="s">
        <v>277</v>
      </c>
      <c r="D618" s="30" t="s">
        <v>244</v>
      </c>
      <c r="E618" t="s">
        <v>219</v>
      </c>
      <c r="F618">
        <v>1842</v>
      </c>
      <c r="G618">
        <v>4.3291269999999997</v>
      </c>
      <c r="H618">
        <v>4.2991830000000002</v>
      </c>
      <c r="I618">
        <v>3.7301739999999999</v>
      </c>
      <c r="J618">
        <v>3.106576</v>
      </c>
      <c r="K618">
        <v>2.4468529999999999</v>
      </c>
      <c r="L618">
        <v>2.0358909999999999</v>
      </c>
      <c r="M618">
        <v>2.0414889999999999</v>
      </c>
      <c r="N618">
        <v>2.2825500000000001</v>
      </c>
      <c r="O618">
        <v>2.0504989999999998</v>
      </c>
      <c r="P618">
        <v>2.1780970000000002</v>
      </c>
      <c r="Q618">
        <v>2.0868690000000001</v>
      </c>
      <c r="R618">
        <v>2.0117159999999998</v>
      </c>
      <c r="S618">
        <v>1.8823190000000001</v>
      </c>
      <c r="T618">
        <v>1.959303</v>
      </c>
      <c r="U618">
        <v>2.042195</v>
      </c>
      <c r="V618">
        <v>2.363299</v>
      </c>
      <c r="W618">
        <v>2.6315010000000001</v>
      </c>
      <c r="X618">
        <v>3.2607210000000002</v>
      </c>
      <c r="Y618">
        <v>3.5796389999999998</v>
      </c>
      <c r="Z618">
        <v>3.670204</v>
      </c>
      <c r="AA618">
        <v>3.5266790000000001</v>
      </c>
      <c r="AB618">
        <v>3.2451729999999999</v>
      </c>
      <c r="AC618">
        <v>2.6624940000000001</v>
      </c>
      <c r="AD618">
        <v>2.141613</v>
      </c>
      <c r="AE618">
        <v>-1.7198</v>
      </c>
      <c r="AF618">
        <v>-1.847809</v>
      </c>
      <c r="AG618">
        <v>-1.3998440000000001</v>
      </c>
      <c r="AH618">
        <v>-1.009584</v>
      </c>
      <c r="AI618">
        <v>-0.76697530000000003</v>
      </c>
      <c r="AJ618">
        <v>-0.57639589999999996</v>
      </c>
      <c r="AK618">
        <v>-0.33700780000000002</v>
      </c>
      <c r="AL618">
        <v>4.7879600000000001E-2</v>
      </c>
      <c r="AM618">
        <v>4.0259999999999997E-2</v>
      </c>
      <c r="AN618">
        <v>0.20204320000000001</v>
      </c>
      <c r="AO618">
        <v>0.1569101</v>
      </c>
      <c r="AP618">
        <v>0.13105620000000001</v>
      </c>
      <c r="AQ618">
        <v>1.27756E-2</v>
      </c>
      <c r="AR618">
        <v>-3.2810499999999999E-2</v>
      </c>
      <c r="AS618">
        <v>0.1084372</v>
      </c>
      <c r="AT618">
        <v>0.28955330000000001</v>
      </c>
      <c r="AU618">
        <v>0.27369019999999999</v>
      </c>
      <c r="AV618">
        <v>0.40184579999999998</v>
      </c>
      <c r="AW618">
        <v>0.57134680000000004</v>
      </c>
      <c r="AX618">
        <v>0.64834099999999995</v>
      </c>
      <c r="AY618">
        <v>0.58970140000000004</v>
      </c>
      <c r="AZ618">
        <v>0.42940250000000002</v>
      </c>
      <c r="BA618">
        <v>9.5587099999999994E-2</v>
      </c>
      <c r="BB618">
        <v>-0.1383064</v>
      </c>
      <c r="BC618">
        <v>-1.5291600000000001</v>
      </c>
      <c r="BD618">
        <v>-1.655826</v>
      </c>
      <c r="BE618">
        <v>-1.2126110000000001</v>
      </c>
      <c r="BF618">
        <v>-0.86530989999999997</v>
      </c>
      <c r="BG618">
        <v>-0.63234939999999995</v>
      </c>
      <c r="BH618">
        <v>-0.46793200000000001</v>
      </c>
      <c r="BI618">
        <v>-0.23948910000000001</v>
      </c>
      <c r="BJ618">
        <v>0.1355288</v>
      </c>
      <c r="BK618">
        <v>0.12077019999999999</v>
      </c>
      <c r="BL618">
        <v>0.3024346</v>
      </c>
      <c r="BM618">
        <v>0.25226140000000002</v>
      </c>
      <c r="BN618">
        <v>0.21867629999999999</v>
      </c>
      <c r="BO618">
        <v>0.1046226</v>
      </c>
      <c r="BP618">
        <v>5.7852300000000002E-2</v>
      </c>
      <c r="BQ618">
        <v>0.18134110000000001</v>
      </c>
      <c r="BR618">
        <v>0.38191999999999998</v>
      </c>
      <c r="BS618">
        <v>0.37317679999999998</v>
      </c>
      <c r="BT618">
        <v>0.51940140000000001</v>
      </c>
      <c r="BU618">
        <v>0.69238469999999996</v>
      </c>
      <c r="BV618">
        <v>0.7760165</v>
      </c>
      <c r="BW618">
        <v>0.73546219999999995</v>
      </c>
      <c r="BX618">
        <v>0.55592050000000004</v>
      </c>
      <c r="BY618">
        <v>0.235732</v>
      </c>
      <c r="BZ618">
        <v>-1.5328100000000001E-2</v>
      </c>
      <c r="CA618">
        <v>-1.3971229999999999</v>
      </c>
      <c r="CB618">
        <v>-1.5228600000000001</v>
      </c>
      <c r="CC618">
        <v>-1.0829340000000001</v>
      </c>
      <c r="CD618">
        <v>-0.76538600000000001</v>
      </c>
      <c r="CE618">
        <v>-0.53910800000000003</v>
      </c>
      <c r="CF618">
        <v>-0.3928103</v>
      </c>
      <c r="CG618">
        <v>-0.17194789999999999</v>
      </c>
      <c r="CH618">
        <v>0.1962343</v>
      </c>
      <c r="CI618">
        <v>0.1765313</v>
      </c>
      <c r="CJ618">
        <v>0.3719653</v>
      </c>
      <c r="CK618">
        <v>0.31830140000000001</v>
      </c>
      <c r="CL618">
        <v>0.27936169999999999</v>
      </c>
      <c r="CM618">
        <v>0.16823560000000001</v>
      </c>
      <c r="CN618">
        <v>0.12064510000000001</v>
      </c>
      <c r="CO618">
        <v>0.23183409999999999</v>
      </c>
      <c r="CP618">
        <v>0.44589289999999998</v>
      </c>
      <c r="CQ618">
        <v>0.4420809</v>
      </c>
      <c r="CR618">
        <v>0.60082000000000002</v>
      </c>
      <c r="CS618">
        <v>0.77621519999999999</v>
      </c>
      <c r="CT618">
        <v>0.86444410000000005</v>
      </c>
      <c r="CU618">
        <v>0.83641580000000004</v>
      </c>
      <c r="CV618">
        <v>0.64354659999999997</v>
      </c>
      <c r="CW618">
        <v>0.33279589999999998</v>
      </c>
      <c r="CX618">
        <v>6.9846199999999997E-2</v>
      </c>
      <c r="CY618">
        <v>-1.2650870000000001</v>
      </c>
      <c r="CZ618">
        <v>-1.389893</v>
      </c>
      <c r="DA618">
        <v>-0.95325680000000002</v>
      </c>
      <c r="DB618">
        <v>-0.66546209999999995</v>
      </c>
      <c r="DC618">
        <v>-0.4458666</v>
      </c>
      <c r="DD618">
        <v>-0.31768859999999999</v>
      </c>
      <c r="DE618">
        <v>-0.10440679999999999</v>
      </c>
      <c r="DF618">
        <v>0.2569399</v>
      </c>
      <c r="DG618">
        <v>0.23229240000000001</v>
      </c>
      <c r="DH618">
        <v>0.4414961</v>
      </c>
      <c r="DI618">
        <v>0.3843414</v>
      </c>
      <c r="DJ618">
        <v>0.34004709999999999</v>
      </c>
      <c r="DK618">
        <v>0.23184850000000001</v>
      </c>
      <c r="DL618">
        <v>0.18343789999999999</v>
      </c>
      <c r="DM618">
        <v>0.2823271</v>
      </c>
      <c r="DN618">
        <v>0.50986580000000004</v>
      </c>
      <c r="DO618">
        <v>0.51098500000000002</v>
      </c>
      <c r="DP618">
        <v>0.68223860000000003</v>
      </c>
      <c r="DQ618">
        <v>0.86004570000000002</v>
      </c>
      <c r="DR618">
        <v>0.95287169999999999</v>
      </c>
      <c r="DS618">
        <v>0.93736929999999996</v>
      </c>
      <c r="DT618">
        <v>0.73117259999999995</v>
      </c>
      <c r="DU618">
        <v>0.42985990000000002</v>
      </c>
      <c r="DV618">
        <v>0.15502060000000001</v>
      </c>
      <c r="DW618">
        <v>-1.074446</v>
      </c>
      <c r="DX618">
        <v>-1.19791</v>
      </c>
      <c r="DY618">
        <v>-0.76602360000000003</v>
      </c>
      <c r="DZ618">
        <v>-0.52118779999999998</v>
      </c>
      <c r="EA618">
        <v>-0.31124079999999998</v>
      </c>
      <c r="EB618">
        <v>-0.20922479999999999</v>
      </c>
      <c r="EC618">
        <v>-6.8881000000000003E-3</v>
      </c>
      <c r="ED618">
        <v>0.34458899999999998</v>
      </c>
      <c r="EE618">
        <v>0.31280259999999999</v>
      </c>
      <c r="EF618">
        <v>0.54188749999999997</v>
      </c>
      <c r="EG618">
        <v>0.47969270000000003</v>
      </c>
      <c r="EH618">
        <v>0.42766720000000003</v>
      </c>
      <c r="EI618">
        <v>0.32369550000000002</v>
      </c>
      <c r="EJ618">
        <v>0.27410079999999998</v>
      </c>
      <c r="EK618">
        <v>0.35523100000000002</v>
      </c>
      <c r="EL618">
        <v>0.60223249999999995</v>
      </c>
      <c r="EM618">
        <v>0.6104716</v>
      </c>
      <c r="EN618">
        <v>0.79979420000000001</v>
      </c>
      <c r="EO618">
        <v>0.98108359999999994</v>
      </c>
      <c r="EP618">
        <v>1.0805469999999999</v>
      </c>
      <c r="EQ618">
        <v>1.0831299999999999</v>
      </c>
      <c r="ER618">
        <v>0.85769070000000003</v>
      </c>
      <c r="ES618">
        <v>0.57000479999999998</v>
      </c>
      <c r="ET618">
        <v>0.27799879999999999</v>
      </c>
      <c r="EU618">
        <v>45.526319999999998</v>
      </c>
      <c r="EV618">
        <v>42.817169999999997</v>
      </c>
      <c r="EW618">
        <v>42.813020000000002</v>
      </c>
      <c r="EX618">
        <v>42.940440000000002</v>
      </c>
      <c r="EY618">
        <v>43.513849999999998</v>
      </c>
      <c r="EZ618">
        <v>43.934899999999999</v>
      </c>
      <c r="FA618">
        <v>42.649590000000003</v>
      </c>
      <c r="FB618">
        <v>41.099719999999998</v>
      </c>
      <c r="FC618">
        <v>48.380890000000001</v>
      </c>
      <c r="FD618">
        <v>58.110799999999998</v>
      </c>
      <c r="FE618">
        <v>59.837949999999999</v>
      </c>
      <c r="FF618">
        <v>61.548479999999998</v>
      </c>
      <c r="FG618">
        <v>61.83934</v>
      </c>
      <c r="FH618">
        <v>62.555399999999999</v>
      </c>
      <c r="FI618">
        <v>54.274239999999999</v>
      </c>
      <c r="FJ618">
        <v>53.274239999999999</v>
      </c>
      <c r="FK618">
        <v>53.552630000000001</v>
      </c>
      <c r="FL618">
        <v>54.257620000000003</v>
      </c>
      <c r="FM618">
        <v>54.544319999999999</v>
      </c>
      <c r="FN618">
        <v>54.835180000000001</v>
      </c>
      <c r="FO618">
        <v>53.836570000000002</v>
      </c>
      <c r="FP618">
        <v>54.256230000000002</v>
      </c>
      <c r="FQ618">
        <v>55.253459999999997</v>
      </c>
      <c r="FR618">
        <v>56.825490000000002</v>
      </c>
      <c r="FS618">
        <v>1.620717</v>
      </c>
      <c r="FT618">
        <v>6.8927199999999994E-2</v>
      </c>
      <c r="FU618">
        <v>0.13021340000000001</v>
      </c>
    </row>
    <row r="619" spans="1:177" x14ac:dyDescent="0.3">
      <c r="A619" t="s">
        <v>226</v>
      </c>
      <c r="B619" t="s">
        <v>0</v>
      </c>
      <c r="C619" t="s">
        <v>277</v>
      </c>
      <c r="D619" s="30" t="s">
        <v>244</v>
      </c>
      <c r="E619" t="s">
        <v>220</v>
      </c>
      <c r="F619">
        <v>1318</v>
      </c>
      <c r="G619">
        <v>3.3944960000000002</v>
      </c>
      <c r="H619">
        <v>3.1994820000000002</v>
      </c>
      <c r="I619">
        <v>2.741727</v>
      </c>
      <c r="J619">
        <v>2.3315969999999999</v>
      </c>
      <c r="K619">
        <v>1.833628</v>
      </c>
      <c r="L619">
        <v>1.5273319999999999</v>
      </c>
      <c r="M619">
        <v>1.5657779999999999</v>
      </c>
      <c r="N619">
        <v>1.78264</v>
      </c>
      <c r="O619">
        <v>1.6299380000000001</v>
      </c>
      <c r="P619">
        <v>1.7250650000000001</v>
      </c>
      <c r="Q619">
        <v>1.6425780000000001</v>
      </c>
      <c r="R619">
        <v>1.4698560000000001</v>
      </c>
      <c r="S619">
        <v>1.3824920000000001</v>
      </c>
      <c r="T619">
        <v>1.4301060000000001</v>
      </c>
      <c r="U619">
        <v>1.5287660000000001</v>
      </c>
      <c r="V619">
        <v>1.7220850000000001</v>
      </c>
      <c r="W619">
        <v>1.96641</v>
      </c>
      <c r="X619">
        <v>2.4350179999999999</v>
      </c>
      <c r="Y619">
        <v>2.64025</v>
      </c>
      <c r="Z619">
        <v>2.7651349999999999</v>
      </c>
      <c r="AA619">
        <v>2.6315520000000001</v>
      </c>
      <c r="AB619">
        <v>2.4114200000000001</v>
      </c>
      <c r="AC619">
        <v>1.954029</v>
      </c>
      <c r="AD619">
        <v>1.4643299999999999</v>
      </c>
      <c r="AE619">
        <v>-1.0247550000000001</v>
      </c>
      <c r="AF619">
        <v>-1.310872</v>
      </c>
      <c r="AG619">
        <v>-1.037873</v>
      </c>
      <c r="AH619">
        <v>-0.73278670000000001</v>
      </c>
      <c r="AI619">
        <v>-0.56672670000000003</v>
      </c>
      <c r="AJ619">
        <v>-0.42304839999999999</v>
      </c>
      <c r="AK619">
        <v>-0.22171489999999999</v>
      </c>
      <c r="AL619">
        <v>6.3402500000000001E-2</v>
      </c>
      <c r="AM619">
        <v>8.6607900000000002E-2</v>
      </c>
      <c r="AN619">
        <v>0.2045138</v>
      </c>
      <c r="AO619">
        <v>0.1491307</v>
      </c>
      <c r="AP619">
        <v>2.4432599999999999E-2</v>
      </c>
      <c r="AQ619">
        <v>-5.2915700000000003E-2</v>
      </c>
      <c r="AR619">
        <v>-9.2487899999999998E-2</v>
      </c>
      <c r="AS619">
        <v>6.2918799999999997E-2</v>
      </c>
      <c r="AT619">
        <v>0.14901139999999999</v>
      </c>
      <c r="AU619">
        <v>0.198652</v>
      </c>
      <c r="AV619">
        <v>0.28618589999999999</v>
      </c>
      <c r="AW619">
        <v>0.34570450000000003</v>
      </c>
      <c r="AX619">
        <v>0.4912456</v>
      </c>
      <c r="AY619">
        <v>0.41926940000000001</v>
      </c>
      <c r="AZ619">
        <v>0.3096431</v>
      </c>
      <c r="BA619">
        <v>6.0155500000000001E-2</v>
      </c>
      <c r="BB619">
        <v>-0.19339329999999999</v>
      </c>
      <c r="BC619">
        <v>-0.87683809999999995</v>
      </c>
      <c r="BD619">
        <v>-1.153181</v>
      </c>
      <c r="BE619">
        <v>-0.89397740000000003</v>
      </c>
      <c r="BF619">
        <v>-0.62841089999999999</v>
      </c>
      <c r="BG619">
        <v>-0.46488160000000001</v>
      </c>
      <c r="BH619">
        <v>-0.33210479999999998</v>
      </c>
      <c r="BI619">
        <v>-0.135458</v>
      </c>
      <c r="BJ619">
        <v>0.14310729999999999</v>
      </c>
      <c r="BK619">
        <v>0.15868090000000001</v>
      </c>
      <c r="BL619">
        <v>0.2967882</v>
      </c>
      <c r="BM619">
        <v>0.23213890000000001</v>
      </c>
      <c r="BN619">
        <v>9.5389299999999996E-2</v>
      </c>
      <c r="BO619">
        <v>1.9284099999999998E-2</v>
      </c>
      <c r="BP619">
        <v>-1.71912E-2</v>
      </c>
      <c r="BQ619">
        <v>0.12360599999999999</v>
      </c>
      <c r="BR619">
        <v>0.22279119999999999</v>
      </c>
      <c r="BS619">
        <v>0.27638380000000001</v>
      </c>
      <c r="BT619">
        <v>0.38056390000000001</v>
      </c>
      <c r="BU619">
        <v>0.44639760000000001</v>
      </c>
      <c r="BV619">
        <v>0.58995790000000004</v>
      </c>
      <c r="BW619">
        <v>0.53324570000000004</v>
      </c>
      <c r="BX619">
        <v>0.41751890000000003</v>
      </c>
      <c r="BY619">
        <v>0.18713189999999999</v>
      </c>
      <c r="BZ619">
        <v>-8.5866399999999996E-2</v>
      </c>
      <c r="CA619">
        <v>-0.77439179999999996</v>
      </c>
      <c r="CB619">
        <v>-1.043965</v>
      </c>
      <c r="CC619">
        <v>-0.79431549999999995</v>
      </c>
      <c r="CD619">
        <v>-0.55612050000000002</v>
      </c>
      <c r="CE619">
        <v>-0.39434390000000002</v>
      </c>
      <c r="CF619">
        <v>-0.26911760000000001</v>
      </c>
      <c r="CG619">
        <v>-7.5716800000000001E-2</v>
      </c>
      <c r="CH619">
        <v>0.1983105</v>
      </c>
      <c r="CI619">
        <v>0.20859839999999999</v>
      </c>
      <c r="CJ619">
        <v>0.3606972</v>
      </c>
      <c r="CK619">
        <v>0.2896301</v>
      </c>
      <c r="CL619">
        <v>0.14453360000000001</v>
      </c>
      <c r="CM619">
        <v>6.9289500000000004E-2</v>
      </c>
      <c r="CN619">
        <v>3.4958999999999997E-2</v>
      </c>
      <c r="CO619">
        <v>0.1656377</v>
      </c>
      <c r="CP619">
        <v>0.27389079999999999</v>
      </c>
      <c r="CQ619">
        <v>0.33022059999999998</v>
      </c>
      <c r="CR619">
        <v>0.44592979999999999</v>
      </c>
      <c r="CS619">
        <v>0.51613730000000002</v>
      </c>
      <c r="CT619">
        <v>0.65832570000000001</v>
      </c>
      <c r="CU619">
        <v>0.61218530000000004</v>
      </c>
      <c r="CV619">
        <v>0.49223339999999999</v>
      </c>
      <c r="CW619">
        <v>0.27507549999999997</v>
      </c>
      <c r="CX619">
        <v>-1.13936E-2</v>
      </c>
      <c r="CY619">
        <v>-0.67194540000000003</v>
      </c>
      <c r="CZ619">
        <v>-0.93474809999999997</v>
      </c>
      <c r="DA619">
        <v>-0.69465359999999998</v>
      </c>
      <c r="DB619">
        <v>-0.48383019999999999</v>
      </c>
      <c r="DC619">
        <v>-0.32380629999999999</v>
      </c>
      <c r="DD619">
        <v>-0.20613029999999999</v>
      </c>
      <c r="DE619">
        <v>-1.59756E-2</v>
      </c>
      <c r="DF619">
        <v>0.25351380000000001</v>
      </c>
      <c r="DG619">
        <v>0.25851600000000002</v>
      </c>
      <c r="DH619">
        <v>0.42460609999999999</v>
      </c>
      <c r="DI619">
        <v>0.34712130000000002</v>
      </c>
      <c r="DJ619">
        <v>0.19367799999999999</v>
      </c>
      <c r="DK619">
        <v>0.1192949</v>
      </c>
      <c r="DL619">
        <v>8.7109300000000001E-2</v>
      </c>
      <c r="DM619">
        <v>0.20766950000000001</v>
      </c>
      <c r="DN619">
        <v>0.32499050000000002</v>
      </c>
      <c r="DO619">
        <v>0.38405729999999999</v>
      </c>
      <c r="DP619">
        <v>0.51129570000000002</v>
      </c>
      <c r="DQ619">
        <v>0.58587699999999998</v>
      </c>
      <c r="DR619">
        <v>0.72669349999999999</v>
      </c>
      <c r="DS619">
        <v>0.69112490000000004</v>
      </c>
      <c r="DT619">
        <v>0.56694789999999995</v>
      </c>
      <c r="DU619">
        <v>0.36301899999999998</v>
      </c>
      <c r="DV619">
        <v>6.3079300000000005E-2</v>
      </c>
      <c r="DW619">
        <v>-0.52402910000000003</v>
      </c>
      <c r="DX619">
        <v>-0.77705690000000005</v>
      </c>
      <c r="DY619">
        <v>-0.55075770000000002</v>
      </c>
      <c r="DZ619">
        <v>-0.37945430000000002</v>
      </c>
      <c r="EA619">
        <v>-0.2219612</v>
      </c>
      <c r="EB619">
        <v>-0.11518680000000001</v>
      </c>
      <c r="EC619">
        <v>7.0281200000000002E-2</v>
      </c>
      <c r="ED619">
        <v>0.33321849999999997</v>
      </c>
      <c r="EE619">
        <v>0.33058910000000002</v>
      </c>
      <c r="EF619">
        <v>0.51688049999999996</v>
      </c>
      <c r="EG619">
        <v>0.4301295</v>
      </c>
      <c r="EH619">
        <v>0.2646347</v>
      </c>
      <c r="EI619">
        <v>0.19149479999999999</v>
      </c>
      <c r="EJ619">
        <v>0.16240599999999999</v>
      </c>
      <c r="EK619">
        <v>0.2683566</v>
      </c>
      <c r="EL619">
        <v>0.39877020000000002</v>
      </c>
      <c r="EM619">
        <v>0.46178910000000001</v>
      </c>
      <c r="EN619">
        <v>0.60567380000000004</v>
      </c>
      <c r="EO619">
        <v>0.68657009999999996</v>
      </c>
      <c r="EP619">
        <v>0.82540570000000002</v>
      </c>
      <c r="EQ619">
        <v>0.80510119999999996</v>
      </c>
      <c r="ER619">
        <v>0.67482370000000003</v>
      </c>
      <c r="ES619">
        <v>0.48999549999999997</v>
      </c>
      <c r="ET619">
        <v>0.17060620000000001</v>
      </c>
      <c r="EU619">
        <v>48.992199999999997</v>
      </c>
      <c r="EV619">
        <v>45.998049999999999</v>
      </c>
      <c r="EW619">
        <v>45.994149999999998</v>
      </c>
      <c r="EX619">
        <v>46.988300000000002</v>
      </c>
      <c r="EY619">
        <v>46.984409999999997</v>
      </c>
      <c r="EZ619">
        <v>47.982460000000003</v>
      </c>
      <c r="FA619">
        <v>46.984409999999997</v>
      </c>
      <c r="FB619">
        <v>43.994149999999998</v>
      </c>
      <c r="FC619">
        <v>50.980510000000002</v>
      </c>
      <c r="FD619">
        <v>58.978560000000002</v>
      </c>
      <c r="FE619">
        <v>60.992199999999997</v>
      </c>
      <c r="FF619">
        <v>62.992199999999997</v>
      </c>
      <c r="FG619">
        <v>62.996099999999998</v>
      </c>
      <c r="FH619">
        <v>63.998049999999999</v>
      </c>
      <c r="FI619">
        <v>55.998049999999999</v>
      </c>
      <c r="FJ619">
        <v>55</v>
      </c>
      <c r="FK619">
        <v>55</v>
      </c>
      <c r="FL619">
        <v>55.996099999999998</v>
      </c>
      <c r="FM619">
        <v>55.996099999999998</v>
      </c>
      <c r="FN619">
        <v>56.001950000000001</v>
      </c>
      <c r="FO619">
        <v>55</v>
      </c>
      <c r="FP619">
        <v>55.998049999999999</v>
      </c>
      <c r="FQ619">
        <v>56.996099999999998</v>
      </c>
      <c r="FR619">
        <v>57.992199999999997</v>
      </c>
      <c r="FS619">
        <v>1.1703079999999999</v>
      </c>
      <c r="FT619">
        <v>5.8759699999999998E-2</v>
      </c>
      <c r="FU619">
        <v>0.1030315</v>
      </c>
    </row>
    <row r="620" spans="1:177" x14ac:dyDescent="0.3">
      <c r="A620" t="s">
        <v>226</v>
      </c>
      <c r="B620" t="s">
        <v>0</v>
      </c>
      <c r="C620" t="s">
        <v>277</v>
      </c>
      <c r="D620" s="30" t="s">
        <v>244</v>
      </c>
      <c r="E620" t="s">
        <v>221</v>
      </c>
      <c r="F620">
        <v>524</v>
      </c>
      <c r="G620">
        <v>0.98354030000000003</v>
      </c>
      <c r="H620">
        <v>1.154954</v>
      </c>
      <c r="I620">
        <v>1.045021</v>
      </c>
      <c r="J620">
        <v>0.83030720000000002</v>
      </c>
      <c r="K620">
        <v>0.64930829999999995</v>
      </c>
      <c r="L620">
        <v>0.52465200000000001</v>
      </c>
      <c r="M620">
        <v>0.5001293</v>
      </c>
      <c r="N620">
        <v>0.53736969999999995</v>
      </c>
      <c r="O620">
        <v>0.43594719999999998</v>
      </c>
      <c r="P620">
        <v>0.4711746</v>
      </c>
      <c r="Q620">
        <v>0.4866434</v>
      </c>
      <c r="R620">
        <v>0.57414589999999999</v>
      </c>
      <c r="S620">
        <v>0.53514439999999996</v>
      </c>
      <c r="T620">
        <v>0.57740429999999998</v>
      </c>
      <c r="U620">
        <v>0.54804399999999998</v>
      </c>
      <c r="V620">
        <v>0.69030049999999998</v>
      </c>
      <c r="W620">
        <v>0.7269814</v>
      </c>
      <c r="X620">
        <v>0.90056369999999997</v>
      </c>
      <c r="Y620">
        <v>0.9910312</v>
      </c>
      <c r="Z620">
        <v>0.93560960000000004</v>
      </c>
      <c r="AA620">
        <v>0.93339830000000001</v>
      </c>
      <c r="AB620">
        <v>0.85314979999999996</v>
      </c>
      <c r="AC620">
        <v>0.69248779999999999</v>
      </c>
      <c r="AD620">
        <v>0.669354</v>
      </c>
      <c r="AE620">
        <v>-0.87200929999999999</v>
      </c>
      <c r="AF620">
        <v>-0.6828651</v>
      </c>
      <c r="AG620">
        <v>-0.4969403</v>
      </c>
      <c r="AH620">
        <v>-0.37999379999999999</v>
      </c>
      <c r="AI620">
        <v>-0.29308509999999999</v>
      </c>
      <c r="AJ620">
        <v>-0.21951080000000001</v>
      </c>
      <c r="AK620">
        <v>-0.16409480000000001</v>
      </c>
      <c r="AL620">
        <v>-5.51549E-2</v>
      </c>
      <c r="AM620">
        <v>-8.1365999999999994E-2</v>
      </c>
      <c r="AN620">
        <v>-3.9849599999999999E-2</v>
      </c>
      <c r="AO620">
        <v>-3.5974899999999997E-2</v>
      </c>
      <c r="AP620">
        <v>5.4085599999999998E-2</v>
      </c>
      <c r="AQ620">
        <v>9.3594999999999998E-3</v>
      </c>
      <c r="AR620">
        <v>1.7114500000000001E-2</v>
      </c>
      <c r="AS620">
        <v>8.2427999999999998E-3</v>
      </c>
      <c r="AT620">
        <v>9.7752699999999998E-2</v>
      </c>
      <c r="AU620">
        <v>3.3089300000000002E-2</v>
      </c>
      <c r="AV620">
        <v>7.0297100000000001E-2</v>
      </c>
      <c r="AW620">
        <v>0.1679583</v>
      </c>
      <c r="AX620">
        <v>7.9416899999999999E-2</v>
      </c>
      <c r="AY620">
        <v>8.25269E-2</v>
      </c>
      <c r="AZ620">
        <v>4.8011199999999997E-2</v>
      </c>
      <c r="BA620">
        <v>-4.2203499999999998E-2</v>
      </c>
      <c r="BB620">
        <v>-1.95275E-2</v>
      </c>
      <c r="BC620">
        <v>-0.7466834</v>
      </c>
      <c r="BD620">
        <v>-0.5747468</v>
      </c>
      <c r="BE620">
        <v>-0.38105919999999999</v>
      </c>
      <c r="BF620">
        <v>-0.28245710000000002</v>
      </c>
      <c r="BG620">
        <v>-0.2088854</v>
      </c>
      <c r="BH620">
        <v>-0.16296659999999999</v>
      </c>
      <c r="BI620">
        <v>-0.1212655</v>
      </c>
      <c r="BJ620">
        <v>-2.0417299999999999E-2</v>
      </c>
      <c r="BK620">
        <v>-4.7451899999999998E-2</v>
      </c>
      <c r="BL620">
        <v>-4.7111000000000002E-3</v>
      </c>
      <c r="BM620">
        <v>1.05092E-2</v>
      </c>
      <c r="BN620">
        <v>0.10622760000000001</v>
      </c>
      <c r="BO620">
        <v>6.7083400000000001E-2</v>
      </c>
      <c r="BP620">
        <v>6.7409800000000006E-2</v>
      </c>
      <c r="BQ620">
        <v>4.95624E-2</v>
      </c>
      <c r="BR620">
        <v>0.15293799999999999</v>
      </c>
      <c r="BS620">
        <v>9.6416600000000005E-2</v>
      </c>
      <c r="BT620">
        <v>0.14255429999999999</v>
      </c>
      <c r="BU620">
        <v>0.23690610000000001</v>
      </c>
      <c r="BV620">
        <v>0.1662361</v>
      </c>
      <c r="BW620">
        <v>0.1804482</v>
      </c>
      <c r="BX620">
        <v>0.1170839</v>
      </c>
      <c r="BY620">
        <v>1.2129600000000001E-2</v>
      </c>
      <c r="BZ620">
        <v>3.9995200000000002E-2</v>
      </c>
      <c r="CA620">
        <v>-0.659883</v>
      </c>
      <c r="CB620">
        <v>-0.49986439999999999</v>
      </c>
      <c r="CC620">
        <v>-0.30080040000000002</v>
      </c>
      <c r="CD620">
        <v>-0.2149035</v>
      </c>
      <c r="CE620">
        <v>-0.15056900000000001</v>
      </c>
      <c r="CF620">
        <v>-0.12380430000000001</v>
      </c>
      <c r="CG620">
        <v>-9.1602100000000006E-2</v>
      </c>
      <c r="CH620">
        <v>3.6419E-3</v>
      </c>
      <c r="CI620">
        <v>-2.3963100000000001E-2</v>
      </c>
      <c r="CJ620">
        <v>1.9625699999999999E-2</v>
      </c>
      <c r="CK620">
        <v>4.2703900000000003E-2</v>
      </c>
      <c r="CL620">
        <v>0.142341</v>
      </c>
      <c r="CM620">
        <v>0.1070627</v>
      </c>
      <c r="CN620">
        <v>0.1022441</v>
      </c>
      <c r="CO620">
        <v>7.8180200000000005E-2</v>
      </c>
      <c r="CP620">
        <v>0.1911591</v>
      </c>
      <c r="CQ620">
        <v>0.14027690000000001</v>
      </c>
      <c r="CR620">
        <v>0.19259950000000001</v>
      </c>
      <c r="CS620">
        <v>0.2846591</v>
      </c>
      <c r="CT620">
        <v>0.22636680000000001</v>
      </c>
      <c r="CU620">
        <v>0.2482683</v>
      </c>
      <c r="CV620">
        <v>0.1649234</v>
      </c>
      <c r="CW620">
        <v>4.9760499999999999E-2</v>
      </c>
      <c r="CX620">
        <v>8.1220500000000001E-2</v>
      </c>
      <c r="CY620">
        <v>-0.5730826</v>
      </c>
      <c r="CZ620">
        <v>-0.42498200000000003</v>
      </c>
      <c r="DA620">
        <v>-0.2205415</v>
      </c>
      <c r="DB620">
        <v>-0.14734990000000001</v>
      </c>
      <c r="DC620">
        <v>-9.2252500000000001E-2</v>
      </c>
      <c r="DD620">
        <v>-8.4641900000000006E-2</v>
      </c>
      <c r="DE620">
        <v>-6.1938600000000003E-2</v>
      </c>
      <c r="DF620">
        <v>2.7701E-2</v>
      </c>
      <c r="DG620">
        <v>-4.7429999999999998E-4</v>
      </c>
      <c r="DH620">
        <v>4.3962500000000002E-2</v>
      </c>
      <c r="DI620">
        <v>7.4898599999999996E-2</v>
      </c>
      <c r="DJ620">
        <v>0.17845449999999999</v>
      </c>
      <c r="DK620">
        <v>0.14704210000000001</v>
      </c>
      <c r="DL620">
        <v>0.13707849999999999</v>
      </c>
      <c r="DM620">
        <v>0.10679810000000001</v>
      </c>
      <c r="DN620">
        <v>0.22938030000000001</v>
      </c>
      <c r="DO620">
        <v>0.1841372</v>
      </c>
      <c r="DP620">
        <v>0.24264469999999999</v>
      </c>
      <c r="DQ620">
        <v>0.33241219999999999</v>
      </c>
      <c r="DR620">
        <v>0.28649750000000002</v>
      </c>
      <c r="DS620">
        <v>0.31608829999999999</v>
      </c>
      <c r="DT620">
        <v>0.21276300000000001</v>
      </c>
      <c r="DU620">
        <v>8.7391399999999994E-2</v>
      </c>
      <c r="DV620">
        <v>0.1224457</v>
      </c>
      <c r="DW620">
        <v>-0.4477566</v>
      </c>
      <c r="DX620">
        <v>-0.31686370000000003</v>
      </c>
      <c r="DY620">
        <v>-0.1046604</v>
      </c>
      <c r="DZ620">
        <v>-4.9813200000000002E-2</v>
      </c>
      <c r="EA620">
        <v>-8.0528000000000006E-3</v>
      </c>
      <c r="EB620">
        <v>-2.80977E-2</v>
      </c>
      <c r="EC620">
        <v>-1.9109299999999999E-2</v>
      </c>
      <c r="ED620">
        <v>6.2438599999999997E-2</v>
      </c>
      <c r="EE620">
        <v>3.3439799999999999E-2</v>
      </c>
      <c r="EF620">
        <v>7.9101000000000005E-2</v>
      </c>
      <c r="EG620">
        <v>0.1213827</v>
      </c>
      <c r="EH620">
        <v>0.23059650000000001</v>
      </c>
      <c r="EI620">
        <v>0.204766</v>
      </c>
      <c r="EJ620">
        <v>0.1873737</v>
      </c>
      <c r="EK620">
        <v>0.14811769999999999</v>
      </c>
      <c r="EL620">
        <v>0.28456550000000003</v>
      </c>
      <c r="EM620">
        <v>0.2474645</v>
      </c>
      <c r="EN620">
        <v>0.31490200000000002</v>
      </c>
      <c r="EO620">
        <v>0.40135989999999999</v>
      </c>
      <c r="EP620">
        <v>0.3733167</v>
      </c>
      <c r="EQ620">
        <v>0.41400969999999998</v>
      </c>
      <c r="ER620">
        <v>0.28183570000000002</v>
      </c>
      <c r="ES620">
        <v>0.1417244</v>
      </c>
      <c r="ET620">
        <v>0.18196850000000001</v>
      </c>
      <c r="EU620">
        <v>37.01914</v>
      </c>
      <c r="EV620">
        <v>35.009569999999997</v>
      </c>
      <c r="EW620">
        <v>35.004779999999997</v>
      </c>
      <c r="EX620">
        <v>33.004779999999997</v>
      </c>
      <c r="EY620">
        <v>34.995220000000003</v>
      </c>
      <c r="EZ620">
        <v>34</v>
      </c>
      <c r="FA620">
        <v>32.009569999999997</v>
      </c>
      <c r="FB620">
        <v>33.995220000000003</v>
      </c>
      <c r="FC620">
        <v>42</v>
      </c>
      <c r="FD620">
        <v>55.98086</v>
      </c>
      <c r="FE620">
        <v>57.004779999999997</v>
      </c>
      <c r="FF620">
        <v>58.004779999999997</v>
      </c>
      <c r="FG620">
        <v>59</v>
      </c>
      <c r="FH620">
        <v>59.01435</v>
      </c>
      <c r="FI620">
        <v>50.043059999999997</v>
      </c>
      <c r="FJ620">
        <v>49.03828</v>
      </c>
      <c r="FK620">
        <v>50</v>
      </c>
      <c r="FL620">
        <v>49.990430000000003</v>
      </c>
      <c r="FM620">
        <v>50.98086</v>
      </c>
      <c r="FN620">
        <v>51.971290000000003</v>
      </c>
      <c r="FO620">
        <v>50.98086</v>
      </c>
      <c r="FP620">
        <v>49.98086</v>
      </c>
      <c r="FQ620">
        <v>50.976080000000003</v>
      </c>
      <c r="FR620">
        <v>53.96172</v>
      </c>
      <c r="FS620">
        <v>1.1438330000000001</v>
      </c>
      <c r="FT620">
        <v>3.6769000000000003E-2</v>
      </c>
      <c r="FU620">
        <v>8.4307400000000005E-2</v>
      </c>
    </row>
    <row r="621" spans="1:177" x14ac:dyDescent="0.3">
      <c r="A621" t="s">
        <v>226</v>
      </c>
      <c r="B621" t="s">
        <v>0</v>
      </c>
      <c r="C621" t="s">
        <v>277</v>
      </c>
      <c r="D621" s="30" t="s">
        <v>245</v>
      </c>
      <c r="E621" t="s">
        <v>219</v>
      </c>
      <c r="F621">
        <v>2548</v>
      </c>
      <c r="G621">
        <v>5.8978900000000003</v>
      </c>
      <c r="H621">
        <v>5.8425919999999998</v>
      </c>
      <c r="I621">
        <v>5.16493</v>
      </c>
      <c r="J621">
        <v>4.3585630000000002</v>
      </c>
      <c r="K621">
        <v>3.508464</v>
      </c>
      <c r="L621">
        <v>2.9270719999999999</v>
      </c>
      <c r="M621">
        <v>2.9960680000000002</v>
      </c>
      <c r="N621">
        <v>3.245673</v>
      </c>
      <c r="O621">
        <v>2.877329</v>
      </c>
      <c r="P621">
        <v>2.9072580000000001</v>
      </c>
      <c r="Q621">
        <v>2.7849050000000002</v>
      </c>
      <c r="R621">
        <v>2.7636189999999998</v>
      </c>
      <c r="S621">
        <v>2.6598839999999999</v>
      </c>
      <c r="T621">
        <v>2.5605020000000001</v>
      </c>
      <c r="U621">
        <v>2.6436310000000001</v>
      </c>
      <c r="V621">
        <v>2.9515560000000001</v>
      </c>
      <c r="W621">
        <v>3.0498690000000002</v>
      </c>
      <c r="X621">
        <v>3.7968799999999998</v>
      </c>
      <c r="Y621">
        <v>4.5538530000000002</v>
      </c>
      <c r="Z621">
        <v>4.7622609999999996</v>
      </c>
      <c r="AA621">
        <v>4.6962460000000004</v>
      </c>
      <c r="AB621">
        <v>4.3211870000000001</v>
      </c>
      <c r="AC621">
        <v>3.5306320000000002</v>
      </c>
      <c r="AD621">
        <v>2.902787</v>
      </c>
      <c r="AE621">
        <v>-2.3497569999999999</v>
      </c>
      <c r="AF621">
        <v>-2.5190630000000001</v>
      </c>
      <c r="AG621">
        <v>-1.9378439999999999</v>
      </c>
      <c r="AH621">
        <v>-1.41164</v>
      </c>
      <c r="AI621">
        <v>-1.088214</v>
      </c>
      <c r="AJ621">
        <v>-0.81870730000000003</v>
      </c>
      <c r="AK621">
        <v>-0.48067300000000002</v>
      </c>
      <c r="AL621">
        <v>7.3819599999999999E-2</v>
      </c>
      <c r="AM621">
        <v>5.9213300000000003E-2</v>
      </c>
      <c r="AN621">
        <v>0.26143830000000001</v>
      </c>
      <c r="AO621">
        <v>0.2015207</v>
      </c>
      <c r="AP621">
        <v>0.1786287</v>
      </c>
      <c r="AQ621">
        <v>2.26874E-2</v>
      </c>
      <c r="AR621">
        <v>-5.4607799999999998E-2</v>
      </c>
      <c r="AS621">
        <v>0.12941820000000001</v>
      </c>
      <c r="AT621">
        <v>0.34062019999999998</v>
      </c>
      <c r="AU621">
        <v>0.2794336</v>
      </c>
      <c r="AV621">
        <v>0.42437580000000003</v>
      </c>
      <c r="AW621">
        <v>0.70407529999999996</v>
      </c>
      <c r="AX621">
        <v>0.8227257</v>
      </c>
      <c r="AY621">
        <v>0.77252469999999995</v>
      </c>
      <c r="AZ621">
        <v>0.56070869999999995</v>
      </c>
      <c r="BA621">
        <v>0.1131818</v>
      </c>
      <c r="BB621">
        <v>-0.1932624</v>
      </c>
      <c r="BC621">
        <v>-2.0860479999999999</v>
      </c>
      <c r="BD621">
        <v>-2.2534969999999999</v>
      </c>
      <c r="BE621">
        <v>-1.678849</v>
      </c>
      <c r="BF621">
        <v>-1.2120679999999999</v>
      </c>
      <c r="BG621">
        <v>-0.90198869999999998</v>
      </c>
      <c r="BH621">
        <v>-0.66867149999999997</v>
      </c>
      <c r="BI621">
        <v>-0.34577740000000001</v>
      </c>
      <c r="BJ621">
        <v>0.19506290000000001</v>
      </c>
      <c r="BK621">
        <v>0.17058139999999999</v>
      </c>
      <c r="BL621">
        <v>0.40030759999999999</v>
      </c>
      <c r="BM621">
        <v>0.3334181</v>
      </c>
      <c r="BN621">
        <v>0.29983169999999998</v>
      </c>
      <c r="BO621">
        <v>0.14973739999999999</v>
      </c>
      <c r="BP621">
        <v>7.0804199999999998E-2</v>
      </c>
      <c r="BQ621">
        <v>0.23026460000000001</v>
      </c>
      <c r="BR621">
        <v>0.46838920000000001</v>
      </c>
      <c r="BS621">
        <v>0.41705140000000002</v>
      </c>
      <c r="BT621">
        <v>0.58698790000000001</v>
      </c>
      <c r="BU621">
        <v>0.87150450000000002</v>
      </c>
      <c r="BV621">
        <v>0.99933640000000001</v>
      </c>
      <c r="BW621">
        <v>0.97415269999999998</v>
      </c>
      <c r="BX621">
        <v>0.73571850000000005</v>
      </c>
      <c r="BY621">
        <v>0.30704130000000002</v>
      </c>
      <c r="BZ621">
        <v>-2.3149200000000002E-2</v>
      </c>
      <c r="CA621">
        <v>-1.903405</v>
      </c>
      <c r="CB621">
        <v>-2.069566</v>
      </c>
      <c r="CC621">
        <v>-1.4994689999999999</v>
      </c>
      <c r="CD621">
        <v>-1.0738460000000001</v>
      </c>
      <c r="CE621">
        <v>-0.77300979999999997</v>
      </c>
      <c r="CF621">
        <v>-0.56475719999999996</v>
      </c>
      <c r="CG621">
        <v>-0.25234909999999999</v>
      </c>
      <c r="CH621">
        <v>0.27903559999999999</v>
      </c>
      <c r="CI621">
        <v>0.24771460000000001</v>
      </c>
      <c r="CJ621">
        <v>0.49648799999999998</v>
      </c>
      <c r="CK621">
        <v>0.42476979999999998</v>
      </c>
      <c r="CL621">
        <v>0.38377650000000002</v>
      </c>
      <c r="CM621">
        <v>0.2377319</v>
      </c>
      <c r="CN621">
        <v>0.1576641</v>
      </c>
      <c r="CO621">
        <v>0.3001105</v>
      </c>
      <c r="CP621">
        <v>0.55688150000000003</v>
      </c>
      <c r="CQ621">
        <v>0.51236499999999996</v>
      </c>
      <c r="CR621">
        <v>0.69961260000000003</v>
      </c>
      <c r="CS621">
        <v>0.98746560000000005</v>
      </c>
      <c r="CT621">
        <v>1.1216569999999999</v>
      </c>
      <c r="CU621">
        <v>1.1137999999999999</v>
      </c>
      <c r="CV621">
        <v>0.85692979999999996</v>
      </c>
      <c r="CW621">
        <v>0.44130779999999997</v>
      </c>
      <c r="CX621">
        <v>9.4670699999999997E-2</v>
      </c>
      <c r="CY621">
        <v>-1.720761</v>
      </c>
      <c r="CZ621">
        <v>-1.8856360000000001</v>
      </c>
      <c r="DA621">
        <v>-1.3200890000000001</v>
      </c>
      <c r="DB621">
        <v>-0.93562319999999999</v>
      </c>
      <c r="DC621">
        <v>-0.64403089999999996</v>
      </c>
      <c r="DD621">
        <v>-0.4608429</v>
      </c>
      <c r="DE621">
        <v>-0.1589209</v>
      </c>
      <c r="DF621">
        <v>0.36300830000000001</v>
      </c>
      <c r="DG621">
        <v>0.32484780000000002</v>
      </c>
      <c r="DH621">
        <v>0.59266850000000004</v>
      </c>
      <c r="DI621">
        <v>0.51612159999999996</v>
      </c>
      <c r="DJ621">
        <v>0.46772130000000001</v>
      </c>
      <c r="DK621">
        <v>0.32572630000000002</v>
      </c>
      <c r="DL621">
        <v>0.24452409999999999</v>
      </c>
      <c r="DM621">
        <v>0.36995640000000002</v>
      </c>
      <c r="DN621">
        <v>0.64537389999999994</v>
      </c>
      <c r="DO621">
        <v>0.60767859999999996</v>
      </c>
      <c r="DP621">
        <v>0.81223719999999999</v>
      </c>
      <c r="DQ621">
        <v>1.1034269999999999</v>
      </c>
      <c r="DR621">
        <v>1.2439770000000001</v>
      </c>
      <c r="DS621">
        <v>1.2534460000000001</v>
      </c>
      <c r="DT621">
        <v>0.97814100000000004</v>
      </c>
      <c r="DU621">
        <v>0.57557440000000004</v>
      </c>
      <c r="DV621">
        <v>0.2124906</v>
      </c>
      <c r="DW621">
        <v>-1.457052</v>
      </c>
      <c r="DX621">
        <v>-1.6200699999999999</v>
      </c>
      <c r="DY621">
        <v>-1.0610930000000001</v>
      </c>
      <c r="DZ621">
        <v>-0.73605169999999998</v>
      </c>
      <c r="EA621">
        <v>-0.45780589999999999</v>
      </c>
      <c r="EB621">
        <v>-0.31080720000000001</v>
      </c>
      <c r="EC621">
        <v>-2.4025299999999999E-2</v>
      </c>
      <c r="ED621">
        <v>0.4842516</v>
      </c>
      <c r="EE621">
        <v>0.43621589999999999</v>
      </c>
      <c r="EF621">
        <v>0.73153780000000002</v>
      </c>
      <c r="EG621">
        <v>0.64801909999999996</v>
      </c>
      <c r="EH621">
        <v>0.58892429999999996</v>
      </c>
      <c r="EI621">
        <v>0.45277630000000002</v>
      </c>
      <c r="EJ621">
        <v>0.36993609999999999</v>
      </c>
      <c r="EK621">
        <v>0.47080280000000002</v>
      </c>
      <c r="EL621">
        <v>0.77314280000000002</v>
      </c>
      <c r="EM621">
        <v>0.74529639999999997</v>
      </c>
      <c r="EN621">
        <v>0.97484930000000003</v>
      </c>
      <c r="EO621">
        <v>1.270856</v>
      </c>
      <c r="EP621">
        <v>1.420587</v>
      </c>
      <c r="EQ621">
        <v>1.455074</v>
      </c>
      <c r="ER621">
        <v>1.153151</v>
      </c>
      <c r="ES621">
        <v>0.7694339</v>
      </c>
      <c r="ET621">
        <v>0.3826039</v>
      </c>
      <c r="EU621">
        <v>35.575969999999998</v>
      </c>
      <c r="EV621">
        <v>36.006279999999997</v>
      </c>
      <c r="EW621">
        <v>36.149709999999999</v>
      </c>
      <c r="EX621">
        <v>34.722549999999998</v>
      </c>
      <c r="EY621">
        <v>36.142539999999997</v>
      </c>
      <c r="EZ621">
        <v>34.716270000000002</v>
      </c>
      <c r="FA621">
        <v>34.431640000000002</v>
      </c>
      <c r="FB621">
        <v>35.428510000000003</v>
      </c>
      <c r="FC621">
        <v>41.271630000000002</v>
      </c>
      <c r="FD621">
        <v>46.412820000000004</v>
      </c>
      <c r="FE621">
        <v>51.142539999999997</v>
      </c>
      <c r="FF621">
        <v>52.575969999999998</v>
      </c>
      <c r="FG621">
        <v>51.86374</v>
      </c>
      <c r="FH621">
        <v>51.580910000000003</v>
      </c>
      <c r="FI621">
        <v>51.290900000000001</v>
      </c>
      <c r="FJ621">
        <v>50.289549999999998</v>
      </c>
      <c r="FK621">
        <v>50.294040000000003</v>
      </c>
      <c r="FL621">
        <v>48.860599999999998</v>
      </c>
      <c r="FM621">
        <v>47.434330000000003</v>
      </c>
      <c r="FN621">
        <v>46.868670000000002</v>
      </c>
      <c r="FO621">
        <v>48.147469999999998</v>
      </c>
      <c r="FP621">
        <v>46.868670000000002</v>
      </c>
      <c r="FQ621">
        <v>46.578659999999999</v>
      </c>
      <c r="FR621">
        <v>46.862389999999998</v>
      </c>
      <c r="FS621">
        <v>2.2419039999999999</v>
      </c>
      <c r="FT621">
        <v>9.53455E-2</v>
      </c>
      <c r="FU621">
        <v>0.18012149999999999</v>
      </c>
    </row>
    <row r="622" spans="1:177" x14ac:dyDescent="0.3">
      <c r="A622" t="s">
        <v>226</v>
      </c>
      <c r="B622" t="s">
        <v>0</v>
      </c>
      <c r="C622" t="s">
        <v>277</v>
      </c>
      <c r="D622" s="30" t="s">
        <v>245</v>
      </c>
      <c r="E622" t="s">
        <v>220</v>
      </c>
      <c r="F622">
        <v>1832</v>
      </c>
      <c r="G622">
        <v>4.7017350000000002</v>
      </c>
      <c r="H622">
        <v>4.3954519999999997</v>
      </c>
      <c r="I622">
        <v>3.8304299999999998</v>
      </c>
      <c r="J622">
        <v>3.26132</v>
      </c>
      <c r="K622">
        <v>2.629273</v>
      </c>
      <c r="L622">
        <v>2.180043</v>
      </c>
      <c r="M622">
        <v>2.2677529999999999</v>
      </c>
      <c r="N622">
        <v>2.4613900000000002</v>
      </c>
      <c r="O622">
        <v>2.2350970000000001</v>
      </c>
      <c r="P622">
        <v>2.243052</v>
      </c>
      <c r="Q622">
        <v>2.125556</v>
      </c>
      <c r="R622">
        <v>1.9674469999999999</v>
      </c>
      <c r="S622">
        <v>1.8830480000000001</v>
      </c>
      <c r="T622">
        <v>1.8294889999999999</v>
      </c>
      <c r="U622">
        <v>1.968242</v>
      </c>
      <c r="V622">
        <v>2.1257890000000002</v>
      </c>
      <c r="W622">
        <v>2.2375280000000002</v>
      </c>
      <c r="X622">
        <v>2.827572</v>
      </c>
      <c r="Y622">
        <v>3.3050549999999999</v>
      </c>
      <c r="Z622">
        <v>3.5357970000000001</v>
      </c>
      <c r="AA622">
        <v>3.4613330000000002</v>
      </c>
      <c r="AB622">
        <v>3.1976640000000001</v>
      </c>
      <c r="AC622">
        <v>2.6246399999999999</v>
      </c>
      <c r="AD622">
        <v>2.0318800000000001</v>
      </c>
      <c r="AE622">
        <v>-1.420614</v>
      </c>
      <c r="AF622">
        <v>-1.8051980000000001</v>
      </c>
      <c r="AG622">
        <v>-1.448269</v>
      </c>
      <c r="AH622">
        <v>-1.023436</v>
      </c>
      <c r="AI622">
        <v>-0.80506650000000002</v>
      </c>
      <c r="AJ622">
        <v>-0.59808749999999999</v>
      </c>
      <c r="AK622">
        <v>-0.31259749999999997</v>
      </c>
      <c r="AL622">
        <v>8.6298200000000005E-2</v>
      </c>
      <c r="AM622">
        <v>0.11648119999999999</v>
      </c>
      <c r="AN622">
        <v>0.25191170000000002</v>
      </c>
      <c r="AO622">
        <v>0.1795001</v>
      </c>
      <c r="AP622">
        <v>2.65239E-2</v>
      </c>
      <c r="AQ622">
        <v>-7.5486399999999995E-2</v>
      </c>
      <c r="AR622">
        <v>-0.13242719999999999</v>
      </c>
      <c r="AS622">
        <v>7.0476200000000003E-2</v>
      </c>
      <c r="AT622">
        <v>0.16451779999999999</v>
      </c>
      <c r="AU622">
        <v>0.1928713</v>
      </c>
      <c r="AV622">
        <v>0.29577720000000002</v>
      </c>
      <c r="AW622">
        <v>0.4091997</v>
      </c>
      <c r="AX622">
        <v>0.60956690000000002</v>
      </c>
      <c r="AY622">
        <v>0.53706980000000004</v>
      </c>
      <c r="AZ622">
        <v>0.39892850000000002</v>
      </c>
      <c r="BA622">
        <v>7.0744299999999996E-2</v>
      </c>
      <c r="BB622">
        <v>-0.26878639999999998</v>
      </c>
      <c r="BC622">
        <v>-1.2150129999999999</v>
      </c>
      <c r="BD622">
        <v>-1.586009</v>
      </c>
      <c r="BE622">
        <v>-1.248256</v>
      </c>
      <c r="BF622">
        <v>-0.87835540000000001</v>
      </c>
      <c r="BG622">
        <v>-0.66350330000000002</v>
      </c>
      <c r="BH622">
        <v>-0.47167730000000002</v>
      </c>
      <c r="BI622">
        <v>-0.19270180000000001</v>
      </c>
      <c r="BJ622">
        <v>0.1970866</v>
      </c>
      <c r="BK622">
        <v>0.21666160000000001</v>
      </c>
      <c r="BL622">
        <v>0.3801717</v>
      </c>
      <c r="BM622">
        <v>0.29488019999999998</v>
      </c>
      <c r="BN622">
        <v>0.1251526</v>
      </c>
      <c r="BO622">
        <v>2.4870300000000001E-2</v>
      </c>
      <c r="BP622">
        <v>-2.7765999999999999E-2</v>
      </c>
      <c r="BQ622">
        <v>0.15483040000000001</v>
      </c>
      <c r="BR622">
        <v>0.26707059999999999</v>
      </c>
      <c r="BS622">
        <v>0.3009173</v>
      </c>
      <c r="BT622">
        <v>0.42696129999999999</v>
      </c>
      <c r="BU622">
        <v>0.54916160000000003</v>
      </c>
      <c r="BV622">
        <v>0.74677539999999998</v>
      </c>
      <c r="BW622">
        <v>0.69549499999999997</v>
      </c>
      <c r="BX622">
        <v>0.54887430000000004</v>
      </c>
      <c r="BY622">
        <v>0.24723970000000001</v>
      </c>
      <c r="BZ622">
        <v>-0.11932570000000001</v>
      </c>
      <c r="CA622">
        <v>-1.072614</v>
      </c>
      <c r="CB622">
        <v>-1.4341999999999999</v>
      </c>
      <c r="CC622">
        <v>-1.109728</v>
      </c>
      <c r="CD622">
        <v>-0.77787289999999998</v>
      </c>
      <c r="CE622">
        <v>-0.56545710000000005</v>
      </c>
      <c r="CF622">
        <v>-0.38412600000000002</v>
      </c>
      <c r="CG622">
        <v>-0.10966239999999999</v>
      </c>
      <c r="CH622">
        <v>0.27381830000000001</v>
      </c>
      <c r="CI622">
        <v>0.28604619999999997</v>
      </c>
      <c r="CJ622">
        <v>0.46900419999999998</v>
      </c>
      <c r="CK622">
        <v>0.37479210000000002</v>
      </c>
      <c r="CL622">
        <v>0.19346250000000001</v>
      </c>
      <c r="CM622">
        <v>9.4377100000000005E-2</v>
      </c>
      <c r="CN622">
        <v>4.4722100000000001E-2</v>
      </c>
      <c r="CO622">
        <v>0.2132539</v>
      </c>
      <c r="CP622">
        <v>0.33809830000000002</v>
      </c>
      <c r="CQ622">
        <v>0.37574960000000002</v>
      </c>
      <c r="CR622">
        <v>0.51781889999999997</v>
      </c>
      <c r="CS622">
        <v>0.64609879999999997</v>
      </c>
      <c r="CT622">
        <v>0.84180560000000004</v>
      </c>
      <c r="CU622">
        <v>0.80521989999999999</v>
      </c>
      <c r="CV622">
        <v>0.65272629999999998</v>
      </c>
      <c r="CW622">
        <v>0.36947980000000002</v>
      </c>
      <c r="CX622">
        <v>-1.58096E-2</v>
      </c>
      <c r="CY622">
        <v>-0.93021480000000001</v>
      </c>
      <c r="CZ622">
        <v>-1.2823910000000001</v>
      </c>
      <c r="DA622">
        <v>-0.97119909999999998</v>
      </c>
      <c r="DB622">
        <v>-0.6773903</v>
      </c>
      <c r="DC622">
        <v>-0.46741090000000002</v>
      </c>
      <c r="DD622">
        <v>-0.29657470000000002</v>
      </c>
      <c r="DE622">
        <v>-2.6623000000000001E-2</v>
      </c>
      <c r="DF622">
        <v>0.35054999999999997</v>
      </c>
      <c r="DG622">
        <v>0.35543089999999999</v>
      </c>
      <c r="DH622">
        <v>0.55783669999999996</v>
      </c>
      <c r="DI622">
        <v>0.454704</v>
      </c>
      <c r="DJ622">
        <v>0.26177240000000002</v>
      </c>
      <c r="DK622">
        <v>0.1638838</v>
      </c>
      <c r="DL622">
        <v>0.1172101</v>
      </c>
      <c r="DM622">
        <v>0.27167730000000001</v>
      </c>
      <c r="DN622">
        <v>0.40912599999999999</v>
      </c>
      <c r="DO622">
        <v>0.45058199999999998</v>
      </c>
      <c r="DP622">
        <v>0.60867660000000001</v>
      </c>
      <c r="DQ622">
        <v>0.74303600000000003</v>
      </c>
      <c r="DR622">
        <v>0.9368358</v>
      </c>
      <c r="DS622">
        <v>0.9149448</v>
      </c>
      <c r="DT622">
        <v>0.75657830000000004</v>
      </c>
      <c r="DU622">
        <v>0.49171999999999999</v>
      </c>
      <c r="DV622">
        <v>8.7706500000000007E-2</v>
      </c>
      <c r="DW622">
        <v>-0.72461339999999996</v>
      </c>
      <c r="DX622">
        <v>-1.0632029999999999</v>
      </c>
      <c r="DY622">
        <v>-0.77118589999999998</v>
      </c>
      <c r="DZ622">
        <v>-0.53230949999999999</v>
      </c>
      <c r="EA622">
        <v>-0.32584770000000002</v>
      </c>
      <c r="EB622">
        <v>-0.1701646</v>
      </c>
      <c r="EC622">
        <v>9.32727E-2</v>
      </c>
      <c r="ED622">
        <v>0.46133829999999998</v>
      </c>
      <c r="EE622">
        <v>0.4556113</v>
      </c>
      <c r="EF622">
        <v>0.6860967</v>
      </c>
      <c r="EG622">
        <v>0.57008409999999998</v>
      </c>
      <c r="EH622">
        <v>0.36040109999999997</v>
      </c>
      <c r="EI622">
        <v>0.26424049999999999</v>
      </c>
      <c r="EJ622">
        <v>0.2218714</v>
      </c>
      <c r="EK622">
        <v>0.3560316</v>
      </c>
      <c r="EL622">
        <v>0.51167879999999999</v>
      </c>
      <c r="EM622">
        <v>0.55862800000000001</v>
      </c>
      <c r="EN622">
        <v>0.73986059999999998</v>
      </c>
      <c r="EO622">
        <v>0.8829979</v>
      </c>
      <c r="EP622">
        <v>1.074044</v>
      </c>
      <c r="EQ622">
        <v>1.0733699999999999</v>
      </c>
      <c r="ER622">
        <v>0.90652410000000005</v>
      </c>
      <c r="ES622">
        <v>0.66821540000000001</v>
      </c>
      <c r="ET622">
        <v>0.2371673</v>
      </c>
      <c r="EU622">
        <v>37</v>
      </c>
      <c r="EV622">
        <v>37.995620000000002</v>
      </c>
      <c r="EW622">
        <v>38.98686</v>
      </c>
      <c r="EX622">
        <v>36.995620000000002</v>
      </c>
      <c r="EY622">
        <v>38.978099999999998</v>
      </c>
      <c r="EZ622">
        <v>36.98686</v>
      </c>
      <c r="FA622">
        <v>36.98686</v>
      </c>
      <c r="FB622">
        <v>37.982480000000002</v>
      </c>
      <c r="FC622">
        <v>42.97372</v>
      </c>
      <c r="FD622">
        <v>46.982480000000002</v>
      </c>
      <c r="FE622">
        <v>52</v>
      </c>
      <c r="FF622">
        <v>54</v>
      </c>
      <c r="FG622">
        <v>53.004379999999998</v>
      </c>
      <c r="FH622">
        <v>53.004379999999998</v>
      </c>
      <c r="FI622">
        <v>52.995620000000002</v>
      </c>
      <c r="FJ622">
        <v>51.991239999999998</v>
      </c>
      <c r="FK622">
        <v>52</v>
      </c>
      <c r="FL622">
        <v>50</v>
      </c>
      <c r="FM622">
        <v>48.008760000000002</v>
      </c>
      <c r="FN622">
        <v>48.008760000000002</v>
      </c>
      <c r="FO622">
        <v>49.004379999999998</v>
      </c>
      <c r="FP622">
        <v>48.008760000000002</v>
      </c>
      <c r="FQ622">
        <v>48</v>
      </c>
      <c r="FR622">
        <v>48</v>
      </c>
      <c r="FS622">
        <v>1.6267100000000001</v>
      </c>
      <c r="FT622">
        <v>8.16751E-2</v>
      </c>
      <c r="FU622">
        <v>0.14321220000000001</v>
      </c>
    </row>
    <row r="623" spans="1:177" x14ac:dyDescent="0.3">
      <c r="A623" t="s">
        <v>226</v>
      </c>
      <c r="B623" t="s">
        <v>0</v>
      </c>
      <c r="C623" t="s">
        <v>277</v>
      </c>
      <c r="D623" s="30" t="s">
        <v>245</v>
      </c>
      <c r="E623" t="s">
        <v>221</v>
      </c>
      <c r="F623">
        <v>716</v>
      </c>
      <c r="G623">
        <v>1.30124</v>
      </c>
      <c r="H623">
        <v>1.5288729999999999</v>
      </c>
      <c r="I623">
        <v>1.3973139999999999</v>
      </c>
      <c r="J623">
        <v>1.168085</v>
      </c>
      <c r="K623">
        <v>0.91097300000000003</v>
      </c>
      <c r="L623">
        <v>0.75358440000000004</v>
      </c>
      <c r="M623">
        <v>0.72296629999999995</v>
      </c>
      <c r="N623">
        <v>0.78606710000000002</v>
      </c>
      <c r="O623">
        <v>0.63688909999999999</v>
      </c>
      <c r="P623">
        <v>0.6624814</v>
      </c>
      <c r="Q623">
        <v>0.65979650000000001</v>
      </c>
      <c r="R623">
        <v>0.80542270000000005</v>
      </c>
      <c r="S623">
        <v>0.78395749999999997</v>
      </c>
      <c r="T623">
        <v>0.75315829999999995</v>
      </c>
      <c r="U623">
        <v>0.70543809999999996</v>
      </c>
      <c r="V623">
        <v>0.87901149999999995</v>
      </c>
      <c r="W623">
        <v>0.85283120000000001</v>
      </c>
      <c r="X623">
        <v>1.021857</v>
      </c>
      <c r="Y623">
        <v>1.3128759999999999</v>
      </c>
      <c r="Z623">
        <v>1.2874239999999999</v>
      </c>
      <c r="AA623">
        <v>1.2951820000000001</v>
      </c>
      <c r="AB623">
        <v>1.152906</v>
      </c>
      <c r="AC623">
        <v>0.88725799999999999</v>
      </c>
      <c r="AD623">
        <v>0.86456949999999999</v>
      </c>
      <c r="AE623">
        <v>-1.1628879999999999</v>
      </c>
      <c r="AF623">
        <v>-0.91175119999999998</v>
      </c>
      <c r="AG623">
        <v>-0.67021269999999999</v>
      </c>
      <c r="AH623">
        <v>-0.52790959999999998</v>
      </c>
      <c r="AI623">
        <v>-0.40598260000000003</v>
      </c>
      <c r="AJ623">
        <v>-0.30860100000000001</v>
      </c>
      <c r="AK623">
        <v>-0.23147119999999999</v>
      </c>
      <c r="AL623">
        <v>-7.5013300000000005E-2</v>
      </c>
      <c r="AM623">
        <v>-0.1134445</v>
      </c>
      <c r="AN623">
        <v>-5.3673600000000002E-2</v>
      </c>
      <c r="AO623">
        <v>-4.9609300000000002E-2</v>
      </c>
      <c r="AP623">
        <v>7.90854E-2</v>
      </c>
      <c r="AQ623">
        <v>2.3338100000000001E-2</v>
      </c>
      <c r="AR623">
        <v>1.7043699999999998E-2</v>
      </c>
      <c r="AS623">
        <v>5.0695999999999996E-3</v>
      </c>
      <c r="AT623">
        <v>0.11578570000000001</v>
      </c>
      <c r="AU623">
        <v>1.8098199999999998E-2</v>
      </c>
      <c r="AV623">
        <v>5.1424400000000002E-2</v>
      </c>
      <c r="AW623">
        <v>0.21764269999999999</v>
      </c>
      <c r="AX623">
        <v>0.11069279999999999</v>
      </c>
      <c r="AY623">
        <v>0.11802550000000001</v>
      </c>
      <c r="AZ623">
        <v>6.3119300000000003E-2</v>
      </c>
      <c r="BA623">
        <v>-6.1904500000000001E-2</v>
      </c>
      <c r="BB623">
        <v>-3.2755100000000002E-2</v>
      </c>
      <c r="BC623">
        <v>-0.99164110000000005</v>
      </c>
      <c r="BD623">
        <v>-0.7640169</v>
      </c>
      <c r="BE623">
        <v>-0.51187139999999998</v>
      </c>
      <c r="BF623">
        <v>-0.3946344</v>
      </c>
      <c r="BG623">
        <v>-0.2909311</v>
      </c>
      <c r="BH623">
        <v>-0.2313383</v>
      </c>
      <c r="BI623">
        <v>-0.17294870000000001</v>
      </c>
      <c r="BJ623">
        <v>-2.75474E-2</v>
      </c>
      <c r="BK623">
        <v>-6.7103899999999994E-2</v>
      </c>
      <c r="BL623">
        <v>-5.6598999999999998E-3</v>
      </c>
      <c r="BM623">
        <v>1.39071E-2</v>
      </c>
      <c r="BN623">
        <v>0.15033289999999999</v>
      </c>
      <c r="BO623">
        <v>0.1022127</v>
      </c>
      <c r="BP623">
        <v>8.5767800000000005E-2</v>
      </c>
      <c r="BQ623">
        <v>6.1529300000000002E-2</v>
      </c>
      <c r="BR623">
        <v>0.19119149999999999</v>
      </c>
      <c r="BS623">
        <v>0.1046294</v>
      </c>
      <c r="BT623">
        <v>0.15015770000000001</v>
      </c>
      <c r="BU623">
        <v>0.31185380000000001</v>
      </c>
      <c r="BV623">
        <v>0.22932359999999999</v>
      </c>
      <c r="BW623">
        <v>0.25182650000000001</v>
      </c>
      <c r="BX623">
        <v>0.1575011</v>
      </c>
      <c r="BY623">
        <v>1.23368E-2</v>
      </c>
      <c r="BZ623">
        <v>4.8577500000000003E-2</v>
      </c>
      <c r="CA623">
        <v>-0.87303600000000003</v>
      </c>
      <c r="CB623">
        <v>-0.66169670000000003</v>
      </c>
      <c r="CC623">
        <v>-0.40220470000000003</v>
      </c>
      <c r="CD623">
        <v>-0.30232829999999999</v>
      </c>
      <c r="CE623">
        <v>-0.21124680000000001</v>
      </c>
      <c r="CF623">
        <v>-0.1778264</v>
      </c>
      <c r="CG623">
        <v>-0.13241620000000001</v>
      </c>
      <c r="CH623">
        <v>5.3273000000000001E-3</v>
      </c>
      <c r="CI623">
        <v>-3.5008499999999998E-2</v>
      </c>
      <c r="CJ623">
        <v>2.7594199999999999E-2</v>
      </c>
      <c r="CK623">
        <v>5.7898400000000003E-2</v>
      </c>
      <c r="CL623">
        <v>0.19967879999999999</v>
      </c>
      <c r="CM623">
        <v>0.15684110000000001</v>
      </c>
      <c r="CN623">
        <v>0.13336580000000001</v>
      </c>
      <c r="CO623">
        <v>0.100633</v>
      </c>
      <c r="CP623">
        <v>0.2434173</v>
      </c>
      <c r="CQ623">
        <v>0.1645606</v>
      </c>
      <c r="CR623">
        <v>0.21854000000000001</v>
      </c>
      <c r="CS623">
        <v>0.3771042</v>
      </c>
      <c r="CT623">
        <v>0.31148690000000001</v>
      </c>
      <c r="CU623">
        <v>0.34449669999999999</v>
      </c>
      <c r="CV623">
        <v>0.2228697</v>
      </c>
      <c r="CW623">
        <v>6.3756199999999999E-2</v>
      </c>
      <c r="CX623">
        <v>0.10490819999999999</v>
      </c>
      <c r="CY623">
        <v>-0.75443079999999996</v>
      </c>
      <c r="CZ623">
        <v>-0.5593764</v>
      </c>
      <c r="DA623">
        <v>-0.29253790000000002</v>
      </c>
      <c r="DB623">
        <v>-0.21002219999999999</v>
      </c>
      <c r="DC623">
        <v>-0.1315625</v>
      </c>
      <c r="DD623">
        <v>-0.12431449999999999</v>
      </c>
      <c r="DE623">
        <v>-9.1883699999999999E-2</v>
      </c>
      <c r="DF623">
        <v>3.8202E-2</v>
      </c>
      <c r="DG623">
        <v>-2.9131000000000001E-3</v>
      </c>
      <c r="DH623">
        <v>6.0848300000000001E-2</v>
      </c>
      <c r="DI623">
        <v>0.1018896</v>
      </c>
      <c r="DJ623">
        <v>0.24902460000000001</v>
      </c>
      <c r="DK623">
        <v>0.2114694</v>
      </c>
      <c r="DL623">
        <v>0.18096390000000001</v>
      </c>
      <c r="DM623">
        <v>0.13973679999999999</v>
      </c>
      <c r="DN623">
        <v>0.29564319999999999</v>
      </c>
      <c r="DO623">
        <v>0.22449189999999999</v>
      </c>
      <c r="DP623">
        <v>0.28692230000000002</v>
      </c>
      <c r="DQ623">
        <v>0.44235449999999998</v>
      </c>
      <c r="DR623">
        <v>0.39365030000000001</v>
      </c>
      <c r="DS623">
        <v>0.43716680000000002</v>
      </c>
      <c r="DT623">
        <v>0.2882382</v>
      </c>
      <c r="DU623">
        <v>0.1151755</v>
      </c>
      <c r="DV623">
        <v>0.16123889999999999</v>
      </c>
      <c r="DW623">
        <v>-0.58318389999999998</v>
      </c>
      <c r="DX623">
        <v>-0.41164220000000001</v>
      </c>
      <c r="DY623">
        <v>-0.1341966</v>
      </c>
      <c r="DZ623">
        <v>-7.6746900000000007E-2</v>
      </c>
      <c r="EA623">
        <v>-1.6511000000000001E-2</v>
      </c>
      <c r="EB623">
        <v>-4.7051799999999998E-2</v>
      </c>
      <c r="EC623">
        <v>-3.3361099999999998E-2</v>
      </c>
      <c r="ED623">
        <v>8.5667900000000005E-2</v>
      </c>
      <c r="EE623">
        <v>4.3427500000000001E-2</v>
      </c>
      <c r="EF623">
        <v>0.1088619</v>
      </c>
      <c r="EG623">
        <v>0.165406</v>
      </c>
      <c r="EH623">
        <v>0.3202721</v>
      </c>
      <c r="EI623">
        <v>0.29034399999999999</v>
      </c>
      <c r="EJ623">
        <v>0.24968789999999999</v>
      </c>
      <c r="EK623">
        <v>0.1961965</v>
      </c>
      <c r="EL623">
        <v>0.37104900000000002</v>
      </c>
      <c r="EM623">
        <v>0.3110231</v>
      </c>
      <c r="EN623">
        <v>0.38565559999999999</v>
      </c>
      <c r="EO623">
        <v>0.53656559999999998</v>
      </c>
      <c r="EP623">
        <v>0.51228110000000004</v>
      </c>
      <c r="EQ623">
        <v>0.57096780000000003</v>
      </c>
      <c r="ER623">
        <v>0.38262000000000002</v>
      </c>
      <c r="ES623">
        <v>0.1894168</v>
      </c>
      <c r="ET623">
        <v>0.24257139999999999</v>
      </c>
      <c r="EU623">
        <v>31.98104</v>
      </c>
      <c r="EV623">
        <v>30.984200000000001</v>
      </c>
      <c r="EW623">
        <v>28.987359999999999</v>
      </c>
      <c r="EX623">
        <v>28.984200000000001</v>
      </c>
      <c r="EY623">
        <v>28.984200000000001</v>
      </c>
      <c r="EZ623">
        <v>28.984200000000001</v>
      </c>
      <c r="FA623">
        <v>27.98104</v>
      </c>
      <c r="FB623">
        <v>28.98104</v>
      </c>
      <c r="FC623">
        <v>36.974719999999998</v>
      </c>
      <c r="FD623">
        <v>44.974719999999998</v>
      </c>
      <c r="FE623">
        <v>48.977879999999999</v>
      </c>
      <c r="FF623">
        <v>48.98104</v>
      </c>
      <c r="FG623">
        <v>48.984200000000001</v>
      </c>
      <c r="FH623">
        <v>47.987360000000002</v>
      </c>
      <c r="FI623">
        <v>46.987360000000002</v>
      </c>
      <c r="FJ623">
        <v>45.993679999999998</v>
      </c>
      <c r="FK623">
        <v>45.987360000000002</v>
      </c>
      <c r="FL623">
        <v>45.984200000000001</v>
      </c>
      <c r="FM623">
        <v>45.984200000000001</v>
      </c>
      <c r="FN623">
        <v>43.990519999999997</v>
      </c>
      <c r="FO623">
        <v>45.984200000000001</v>
      </c>
      <c r="FP623">
        <v>43.990519999999997</v>
      </c>
      <c r="FQ623">
        <v>42.990519999999997</v>
      </c>
      <c r="FR623">
        <v>43.990519999999997</v>
      </c>
      <c r="FS623">
        <v>1.562948</v>
      </c>
      <c r="FT623">
        <v>5.0241599999999997E-2</v>
      </c>
      <c r="FU623">
        <v>0.1151986</v>
      </c>
    </row>
    <row r="624" spans="1:177" x14ac:dyDescent="0.3">
      <c r="A624" t="s">
        <v>226</v>
      </c>
      <c r="B624" t="s">
        <v>0</v>
      </c>
      <c r="C624" t="s">
        <v>277</v>
      </c>
      <c r="D624" s="30" t="s">
        <v>246</v>
      </c>
      <c r="E624" t="s">
        <v>219</v>
      </c>
      <c r="F624">
        <v>2193</v>
      </c>
      <c r="G624">
        <v>3.7432940000000001</v>
      </c>
      <c r="H624">
        <v>3.490434</v>
      </c>
      <c r="I624">
        <v>3.1212689999999998</v>
      </c>
      <c r="J624">
        <v>2.766632</v>
      </c>
      <c r="K624">
        <v>2.435654</v>
      </c>
      <c r="L624">
        <v>2.2315330000000002</v>
      </c>
      <c r="M624">
        <v>2.2438539999999998</v>
      </c>
      <c r="N624">
        <v>2.7404649999999999</v>
      </c>
      <c r="O624">
        <v>2.5979800000000002</v>
      </c>
      <c r="P624">
        <v>2.7626930000000001</v>
      </c>
      <c r="Q624">
        <v>2.632898</v>
      </c>
      <c r="R624">
        <v>2.379146</v>
      </c>
      <c r="S624">
        <v>2.1901920000000001</v>
      </c>
      <c r="T624">
        <v>2.0440649999999998</v>
      </c>
      <c r="U624">
        <v>2.0596990000000002</v>
      </c>
      <c r="V624">
        <v>2.2858700000000001</v>
      </c>
      <c r="W624">
        <v>2.433192</v>
      </c>
      <c r="X624">
        <v>3.4894219999999998</v>
      </c>
      <c r="Y624">
        <v>4.0700159999999999</v>
      </c>
      <c r="Z624">
        <v>4.2230059999999998</v>
      </c>
      <c r="AA624">
        <v>4.209136</v>
      </c>
      <c r="AB624">
        <v>3.9948429999999999</v>
      </c>
      <c r="AC624">
        <v>3.2944429999999998</v>
      </c>
      <c r="AD624">
        <v>2.673775</v>
      </c>
      <c r="AE624">
        <v>-1.5922240000000001</v>
      </c>
      <c r="AF624">
        <v>-1.623254</v>
      </c>
      <c r="AG624">
        <v>-1.2834570000000001</v>
      </c>
      <c r="AH624">
        <v>-0.97236290000000003</v>
      </c>
      <c r="AI624">
        <v>-0.80792870000000006</v>
      </c>
      <c r="AJ624">
        <v>-0.64912630000000004</v>
      </c>
      <c r="AK624">
        <v>-0.3855053</v>
      </c>
      <c r="AL624">
        <v>5.8977799999999997E-2</v>
      </c>
      <c r="AM624">
        <v>6.1426500000000002E-2</v>
      </c>
      <c r="AN624">
        <v>0.26949869999999998</v>
      </c>
      <c r="AO624">
        <v>0.20943980000000001</v>
      </c>
      <c r="AP624">
        <v>0.15381990000000001</v>
      </c>
      <c r="AQ624">
        <v>1.0668800000000001E-2</v>
      </c>
      <c r="AR624">
        <v>-5.6832899999999999E-2</v>
      </c>
      <c r="AS624">
        <v>8.6910699999999994E-2</v>
      </c>
      <c r="AT624">
        <v>0.2451535</v>
      </c>
      <c r="AU624">
        <v>0.20828769999999999</v>
      </c>
      <c r="AV624">
        <v>0.40607100000000002</v>
      </c>
      <c r="AW624">
        <v>0.63864279999999995</v>
      </c>
      <c r="AX624">
        <v>0.73736349999999995</v>
      </c>
      <c r="AY624">
        <v>0.7045458</v>
      </c>
      <c r="AZ624">
        <v>0.53726289999999999</v>
      </c>
      <c r="BA624">
        <v>0.12937599999999999</v>
      </c>
      <c r="BB624">
        <v>-0.1606148</v>
      </c>
      <c r="BC624">
        <v>-1.3652569999999999</v>
      </c>
      <c r="BD624">
        <v>-1.3946879999999999</v>
      </c>
      <c r="BE624">
        <v>-1.060546</v>
      </c>
      <c r="BF624">
        <v>-0.80059670000000005</v>
      </c>
      <c r="BG624">
        <v>-0.64764949999999999</v>
      </c>
      <c r="BH624">
        <v>-0.51999430000000002</v>
      </c>
      <c r="BI624">
        <v>-0.26940409999999998</v>
      </c>
      <c r="BJ624">
        <v>0.1633288</v>
      </c>
      <c r="BK624">
        <v>0.15727820000000001</v>
      </c>
      <c r="BL624">
        <v>0.38902009999999998</v>
      </c>
      <c r="BM624">
        <v>0.32296059999999999</v>
      </c>
      <c r="BN624">
        <v>0.25813629999999999</v>
      </c>
      <c r="BO624">
        <v>0.1200176</v>
      </c>
      <c r="BP624">
        <v>5.1106100000000002E-2</v>
      </c>
      <c r="BQ624">
        <v>0.17370669999999999</v>
      </c>
      <c r="BR624">
        <v>0.35512100000000002</v>
      </c>
      <c r="BS624">
        <v>0.32673190000000002</v>
      </c>
      <c r="BT624">
        <v>0.54602720000000005</v>
      </c>
      <c r="BU624">
        <v>0.78274500000000002</v>
      </c>
      <c r="BV624">
        <v>0.88936800000000005</v>
      </c>
      <c r="BW624">
        <v>0.87808200000000003</v>
      </c>
      <c r="BX624">
        <v>0.68788950000000004</v>
      </c>
      <c r="BY624">
        <v>0.29622609999999999</v>
      </c>
      <c r="BZ624">
        <v>-1.4202599999999999E-2</v>
      </c>
      <c r="CA624">
        <v>-1.2080599999999999</v>
      </c>
      <c r="CB624">
        <v>-1.2363839999999999</v>
      </c>
      <c r="CC624">
        <v>-0.90615809999999997</v>
      </c>
      <c r="CD624">
        <v>-0.68163189999999996</v>
      </c>
      <c r="CE624">
        <v>-0.53664060000000002</v>
      </c>
      <c r="CF624">
        <v>-0.43055779999999999</v>
      </c>
      <c r="CG624">
        <v>-0.18899270000000001</v>
      </c>
      <c r="CH624">
        <v>0.23560210000000001</v>
      </c>
      <c r="CI624">
        <v>0.2236648</v>
      </c>
      <c r="CJ624">
        <v>0.4718001</v>
      </c>
      <c r="CK624">
        <v>0.40158480000000002</v>
      </c>
      <c r="CL624">
        <v>0.3303856</v>
      </c>
      <c r="CM624">
        <v>0.19575219999999999</v>
      </c>
      <c r="CN624">
        <v>0.12586430000000001</v>
      </c>
      <c r="CO624">
        <v>0.23382130000000001</v>
      </c>
      <c r="CP624">
        <v>0.43128420000000001</v>
      </c>
      <c r="CQ624">
        <v>0.40876590000000002</v>
      </c>
      <c r="CR624">
        <v>0.64296039999999999</v>
      </c>
      <c r="CS624">
        <v>0.88254980000000005</v>
      </c>
      <c r="CT624">
        <v>0.99464580000000002</v>
      </c>
      <c r="CU624">
        <v>0.99827259999999995</v>
      </c>
      <c r="CV624">
        <v>0.79221299999999995</v>
      </c>
      <c r="CW624">
        <v>0.41178589999999998</v>
      </c>
      <c r="CX624">
        <v>8.7202000000000002E-2</v>
      </c>
      <c r="CY624">
        <v>-1.0508630000000001</v>
      </c>
      <c r="CZ624">
        <v>-1.0780799999999999</v>
      </c>
      <c r="DA624">
        <v>-0.75177039999999995</v>
      </c>
      <c r="DB624">
        <v>-0.56266709999999998</v>
      </c>
      <c r="DC624">
        <v>-0.4256317</v>
      </c>
      <c r="DD624">
        <v>-0.34112140000000002</v>
      </c>
      <c r="DE624">
        <v>-0.10858130000000001</v>
      </c>
      <c r="DF624">
        <v>0.30787530000000002</v>
      </c>
      <c r="DG624">
        <v>0.29005140000000001</v>
      </c>
      <c r="DH624">
        <v>0.55458030000000003</v>
      </c>
      <c r="DI624">
        <v>0.480209</v>
      </c>
      <c r="DJ624">
        <v>0.40263480000000001</v>
      </c>
      <c r="DK624">
        <v>0.27148689999999998</v>
      </c>
      <c r="DL624">
        <v>0.20062250000000001</v>
      </c>
      <c r="DM624">
        <v>0.29393599999999998</v>
      </c>
      <c r="DN624">
        <v>0.50744739999999999</v>
      </c>
      <c r="DO624">
        <v>0.49080000000000001</v>
      </c>
      <c r="DP624">
        <v>0.73989369999999999</v>
      </c>
      <c r="DQ624">
        <v>0.98235450000000002</v>
      </c>
      <c r="DR624">
        <v>1.0999239999999999</v>
      </c>
      <c r="DS624">
        <v>1.118463</v>
      </c>
      <c r="DT624">
        <v>0.89653649999999996</v>
      </c>
      <c r="DU624">
        <v>0.52734570000000003</v>
      </c>
      <c r="DV624">
        <v>0.18860669999999999</v>
      </c>
      <c r="DW624">
        <v>-0.8238953</v>
      </c>
      <c r="DX624">
        <v>-0.84951359999999998</v>
      </c>
      <c r="DY624">
        <v>-0.52885930000000003</v>
      </c>
      <c r="DZ624">
        <v>-0.3909009</v>
      </c>
      <c r="EA624">
        <v>-0.26535239999999999</v>
      </c>
      <c r="EB624">
        <v>-0.21198939999999999</v>
      </c>
      <c r="EC624">
        <v>7.5199000000000004E-3</v>
      </c>
      <c r="ED624">
        <v>0.41222629999999999</v>
      </c>
      <c r="EE624">
        <v>0.3859032</v>
      </c>
      <c r="EF624">
        <v>0.67410159999999997</v>
      </c>
      <c r="EG624">
        <v>0.59372979999999997</v>
      </c>
      <c r="EH624">
        <v>0.50695120000000005</v>
      </c>
      <c r="EI624">
        <v>0.3808357</v>
      </c>
      <c r="EJ624">
        <v>0.30856149999999999</v>
      </c>
      <c r="EK624">
        <v>0.38073200000000001</v>
      </c>
      <c r="EL624">
        <v>0.61741489999999999</v>
      </c>
      <c r="EM624">
        <v>0.60924409999999996</v>
      </c>
      <c r="EN624">
        <v>0.87984989999999996</v>
      </c>
      <c r="EO624">
        <v>1.126457</v>
      </c>
      <c r="EP624">
        <v>1.2519279999999999</v>
      </c>
      <c r="EQ624">
        <v>1.2919989999999999</v>
      </c>
      <c r="ER624">
        <v>1.0471630000000001</v>
      </c>
      <c r="ES624">
        <v>0.69419580000000003</v>
      </c>
      <c r="ET624">
        <v>0.33501890000000001</v>
      </c>
      <c r="EU624">
        <v>37.264400000000002</v>
      </c>
      <c r="EV624">
        <v>39.42362</v>
      </c>
      <c r="EW624">
        <v>39.427140000000001</v>
      </c>
      <c r="EX624">
        <v>43.108699999999999</v>
      </c>
      <c r="EY624">
        <v>35.868980000000001</v>
      </c>
      <c r="EZ624">
        <v>37.706809999999997</v>
      </c>
      <c r="FA624">
        <v>33.754989999999999</v>
      </c>
      <c r="FB624">
        <v>32.15746</v>
      </c>
      <c r="FC624">
        <v>40.12397</v>
      </c>
      <c r="FD624">
        <v>48.109870000000001</v>
      </c>
      <c r="FE624">
        <v>52.688009999999998</v>
      </c>
      <c r="FF624">
        <v>54.414810000000003</v>
      </c>
      <c r="FG624">
        <v>57.12632</v>
      </c>
      <c r="FH624">
        <v>59.122799999999998</v>
      </c>
      <c r="FI624">
        <v>58.414810000000003</v>
      </c>
      <c r="FJ624">
        <v>57.418329999999997</v>
      </c>
      <c r="FK624">
        <v>55.134549999999997</v>
      </c>
      <c r="FL624">
        <v>50.693300000000001</v>
      </c>
      <c r="FM624">
        <v>47.986490000000003</v>
      </c>
      <c r="FN624">
        <v>45.820799999999998</v>
      </c>
      <c r="FO624">
        <v>43.110460000000003</v>
      </c>
      <c r="FP624">
        <v>42.816099999999999</v>
      </c>
      <c r="FQ624">
        <v>37.980609999999999</v>
      </c>
      <c r="FR624">
        <v>39.415979999999998</v>
      </c>
      <c r="FS624">
        <v>1.929551</v>
      </c>
      <c r="FT624">
        <v>8.2061499999999996E-2</v>
      </c>
      <c r="FU624">
        <v>0.155026</v>
      </c>
    </row>
    <row r="625" spans="1:177" x14ac:dyDescent="0.3">
      <c r="A625" t="s">
        <v>226</v>
      </c>
      <c r="B625" t="s">
        <v>0</v>
      </c>
      <c r="C625" t="s">
        <v>277</v>
      </c>
      <c r="D625" s="30" t="s">
        <v>246</v>
      </c>
      <c r="E625" t="s">
        <v>220</v>
      </c>
      <c r="F625">
        <v>1561</v>
      </c>
      <c r="G625">
        <v>2.7975449999999999</v>
      </c>
      <c r="H625">
        <v>2.4796459999999998</v>
      </c>
      <c r="I625">
        <v>2.1872980000000002</v>
      </c>
      <c r="J625">
        <v>1.939576</v>
      </c>
      <c r="K625">
        <v>1.67665</v>
      </c>
      <c r="L625">
        <v>1.5429889999999999</v>
      </c>
      <c r="M625">
        <v>1.6053249999999999</v>
      </c>
      <c r="N625">
        <v>1.973967</v>
      </c>
      <c r="O625">
        <v>1.91181</v>
      </c>
      <c r="P625">
        <v>2.0220449999999999</v>
      </c>
      <c r="Q625">
        <v>1.921014</v>
      </c>
      <c r="R625">
        <v>1.628069</v>
      </c>
      <c r="S625">
        <v>1.5450809999999999</v>
      </c>
      <c r="T625">
        <v>1.457822</v>
      </c>
      <c r="U625">
        <v>1.5173099999999999</v>
      </c>
      <c r="V625">
        <v>1.6218140000000001</v>
      </c>
      <c r="W625">
        <v>1.7686029999999999</v>
      </c>
      <c r="X625">
        <v>2.5797300000000001</v>
      </c>
      <c r="Y625">
        <v>2.8903840000000001</v>
      </c>
      <c r="Z625">
        <v>3.051523</v>
      </c>
      <c r="AA625">
        <v>3.0008900000000001</v>
      </c>
      <c r="AB625">
        <v>2.8299300000000001</v>
      </c>
      <c r="AC625">
        <v>2.322845</v>
      </c>
      <c r="AD625">
        <v>1.763396</v>
      </c>
      <c r="AE625">
        <v>-0.93473019999999996</v>
      </c>
      <c r="AF625">
        <v>-1.125205</v>
      </c>
      <c r="AG625">
        <v>-0.92215290000000005</v>
      </c>
      <c r="AH625">
        <v>-0.6718558</v>
      </c>
      <c r="AI625">
        <v>-0.5647489</v>
      </c>
      <c r="AJ625">
        <v>-0.45418750000000002</v>
      </c>
      <c r="AK625">
        <v>-0.25054490000000001</v>
      </c>
      <c r="AL625">
        <v>5.9813900000000003E-2</v>
      </c>
      <c r="AM625">
        <v>0.1001901</v>
      </c>
      <c r="AN625">
        <v>0.23781450000000001</v>
      </c>
      <c r="AO625">
        <v>0.17232249999999999</v>
      </c>
      <c r="AP625">
        <v>1.7846799999999999E-2</v>
      </c>
      <c r="AQ625">
        <v>-6.7297899999999994E-2</v>
      </c>
      <c r="AR625">
        <v>-0.1153077</v>
      </c>
      <c r="AS625">
        <v>4.2739300000000001E-2</v>
      </c>
      <c r="AT625">
        <v>0.1100397</v>
      </c>
      <c r="AU625">
        <v>0.14117660000000001</v>
      </c>
      <c r="AV625">
        <v>0.28323500000000001</v>
      </c>
      <c r="AW625">
        <v>0.3631799</v>
      </c>
      <c r="AX625">
        <v>0.52862439999999999</v>
      </c>
      <c r="AY625">
        <v>0.46962189999999998</v>
      </c>
      <c r="AZ625">
        <v>0.3614076</v>
      </c>
      <c r="BA625">
        <v>7.2450200000000006E-2</v>
      </c>
      <c r="BB625">
        <v>-0.22927549999999999</v>
      </c>
      <c r="BC625">
        <v>-0.75954250000000001</v>
      </c>
      <c r="BD625">
        <v>-0.93844070000000002</v>
      </c>
      <c r="BE625">
        <v>-0.75172689999999998</v>
      </c>
      <c r="BF625">
        <v>-0.54823619999999995</v>
      </c>
      <c r="BG625">
        <v>-0.44412649999999998</v>
      </c>
      <c r="BH625">
        <v>-0.34647660000000002</v>
      </c>
      <c r="BI625">
        <v>-0.14838489999999999</v>
      </c>
      <c r="BJ625">
        <v>0.15421380000000001</v>
      </c>
      <c r="BK625">
        <v>0.1855513</v>
      </c>
      <c r="BL625">
        <v>0.34710150000000001</v>
      </c>
      <c r="BM625">
        <v>0.27063490000000001</v>
      </c>
      <c r="BN625">
        <v>0.1018858</v>
      </c>
      <c r="BO625">
        <v>1.8213400000000001E-2</v>
      </c>
      <c r="BP625">
        <v>-2.6128599999999998E-2</v>
      </c>
      <c r="BQ625">
        <v>0.1146153</v>
      </c>
      <c r="BR625">
        <v>0.1974223</v>
      </c>
      <c r="BS625">
        <v>0.2332399</v>
      </c>
      <c r="BT625">
        <v>0.39501360000000002</v>
      </c>
      <c r="BU625">
        <v>0.48243780000000003</v>
      </c>
      <c r="BV625">
        <v>0.64553629999999995</v>
      </c>
      <c r="BW625">
        <v>0.60461200000000004</v>
      </c>
      <c r="BX625">
        <v>0.48917250000000001</v>
      </c>
      <c r="BY625">
        <v>0.22283729999999999</v>
      </c>
      <c r="BZ625">
        <v>-0.1019239</v>
      </c>
      <c r="CA625">
        <v>-0.63820809999999994</v>
      </c>
      <c r="CB625">
        <v>-0.80908800000000003</v>
      </c>
      <c r="CC625">
        <v>-0.63369030000000004</v>
      </c>
      <c r="CD625">
        <v>-0.46261760000000002</v>
      </c>
      <c r="CE625">
        <v>-0.36058380000000001</v>
      </c>
      <c r="CF625">
        <v>-0.27187640000000002</v>
      </c>
      <c r="CG625">
        <v>-7.7629199999999995E-2</v>
      </c>
      <c r="CH625">
        <v>0.21959490000000001</v>
      </c>
      <c r="CI625">
        <v>0.24467220000000001</v>
      </c>
      <c r="CJ625">
        <v>0.42279339999999999</v>
      </c>
      <c r="CK625">
        <v>0.33872580000000002</v>
      </c>
      <c r="CL625">
        <v>0.16009090000000001</v>
      </c>
      <c r="CM625">
        <v>7.7438400000000004E-2</v>
      </c>
      <c r="CN625">
        <v>3.5636599999999997E-2</v>
      </c>
      <c r="CO625">
        <v>0.1643965</v>
      </c>
      <c r="CP625">
        <v>0.25794319999999998</v>
      </c>
      <c r="CQ625">
        <v>0.29700260000000001</v>
      </c>
      <c r="CR625">
        <v>0.47243099999999999</v>
      </c>
      <c r="CS625">
        <v>0.56503550000000002</v>
      </c>
      <c r="CT625">
        <v>0.72650910000000002</v>
      </c>
      <c r="CU625">
        <v>0.69810570000000005</v>
      </c>
      <c r="CV625">
        <v>0.57766209999999996</v>
      </c>
      <c r="CW625">
        <v>0.32699499999999998</v>
      </c>
      <c r="CX625">
        <v>-1.37205E-2</v>
      </c>
      <c r="CY625">
        <v>-0.51687369999999999</v>
      </c>
      <c r="CZ625">
        <v>-0.67973530000000004</v>
      </c>
      <c r="DA625">
        <v>-0.51565369999999999</v>
      </c>
      <c r="DB625">
        <v>-0.37699909999999998</v>
      </c>
      <c r="DC625">
        <v>-0.27704119999999999</v>
      </c>
      <c r="DD625">
        <v>-0.19727620000000001</v>
      </c>
      <c r="DE625">
        <v>-6.8735000000000003E-3</v>
      </c>
      <c r="DF625">
        <v>0.28497600000000001</v>
      </c>
      <c r="DG625">
        <v>0.30379299999999998</v>
      </c>
      <c r="DH625">
        <v>0.49848530000000002</v>
      </c>
      <c r="DI625">
        <v>0.40681669999999998</v>
      </c>
      <c r="DJ625">
        <v>0.21829609999999999</v>
      </c>
      <c r="DK625">
        <v>0.13666329999999999</v>
      </c>
      <c r="DL625">
        <v>9.7401799999999997E-2</v>
      </c>
      <c r="DM625">
        <v>0.2141776</v>
      </c>
      <c r="DN625">
        <v>0.31846400000000002</v>
      </c>
      <c r="DO625">
        <v>0.36076520000000001</v>
      </c>
      <c r="DP625">
        <v>0.54984849999999996</v>
      </c>
      <c r="DQ625">
        <v>0.64763309999999996</v>
      </c>
      <c r="DR625">
        <v>0.80748189999999997</v>
      </c>
      <c r="DS625">
        <v>0.79159939999999995</v>
      </c>
      <c r="DT625">
        <v>0.66615170000000001</v>
      </c>
      <c r="DU625">
        <v>0.4311527</v>
      </c>
      <c r="DV625">
        <v>7.4482900000000005E-2</v>
      </c>
      <c r="DW625">
        <v>-0.34168589999999999</v>
      </c>
      <c r="DX625">
        <v>-0.49297059999999998</v>
      </c>
      <c r="DY625">
        <v>-0.34522770000000003</v>
      </c>
      <c r="DZ625">
        <v>-0.25337939999999998</v>
      </c>
      <c r="EA625">
        <v>-0.1564188</v>
      </c>
      <c r="EB625">
        <v>-8.9565400000000003E-2</v>
      </c>
      <c r="EC625">
        <v>9.5286599999999999E-2</v>
      </c>
      <c r="ED625">
        <v>0.37937589999999999</v>
      </c>
      <c r="EE625">
        <v>0.38915420000000001</v>
      </c>
      <c r="EF625">
        <v>0.60777239999999999</v>
      </c>
      <c r="EG625">
        <v>0.50512919999999994</v>
      </c>
      <c r="EH625">
        <v>0.30233500000000002</v>
      </c>
      <c r="EI625">
        <v>0.2221746</v>
      </c>
      <c r="EJ625">
        <v>0.186581</v>
      </c>
      <c r="EK625">
        <v>0.28605370000000002</v>
      </c>
      <c r="EL625">
        <v>0.4058466</v>
      </c>
      <c r="EM625">
        <v>0.45282850000000002</v>
      </c>
      <c r="EN625">
        <v>0.66162710000000002</v>
      </c>
      <c r="EO625">
        <v>0.76689110000000005</v>
      </c>
      <c r="EP625">
        <v>0.92439380000000004</v>
      </c>
      <c r="EQ625">
        <v>0.92658949999999995</v>
      </c>
      <c r="ER625">
        <v>0.79391659999999997</v>
      </c>
      <c r="ES625">
        <v>0.5815399</v>
      </c>
      <c r="ET625">
        <v>0.2018346</v>
      </c>
      <c r="EU625">
        <v>38.993389999999998</v>
      </c>
      <c r="EV625">
        <v>37.996699999999997</v>
      </c>
      <c r="EW625">
        <v>37.993389999999998</v>
      </c>
      <c r="EX625">
        <v>43.973579999999998</v>
      </c>
      <c r="EY625">
        <v>35.003300000000003</v>
      </c>
      <c r="EZ625">
        <v>37.993389999999998</v>
      </c>
      <c r="FA625">
        <v>30.013210000000001</v>
      </c>
      <c r="FB625">
        <v>31.003299999999999</v>
      </c>
      <c r="FC625">
        <v>40.976880000000001</v>
      </c>
      <c r="FD625">
        <v>48.966970000000003</v>
      </c>
      <c r="FE625">
        <v>52.976880000000001</v>
      </c>
      <c r="FF625">
        <v>54.996699999999997</v>
      </c>
      <c r="FG625">
        <v>57.996699999999997</v>
      </c>
      <c r="FH625">
        <v>59.996699999999997</v>
      </c>
      <c r="FI625">
        <v>59</v>
      </c>
      <c r="FJ625">
        <v>58.003300000000003</v>
      </c>
      <c r="FK625">
        <v>56.003300000000003</v>
      </c>
      <c r="FL625">
        <v>53.003300000000003</v>
      </c>
      <c r="FM625">
        <v>50.013210000000001</v>
      </c>
      <c r="FN625">
        <v>48.996699999999997</v>
      </c>
      <c r="FO625">
        <v>45.996699999999997</v>
      </c>
      <c r="FP625">
        <v>45.983490000000003</v>
      </c>
      <c r="FQ625">
        <v>39.996699999999997</v>
      </c>
      <c r="FR625">
        <v>39.990090000000002</v>
      </c>
      <c r="FS625">
        <v>1.3860779999999999</v>
      </c>
      <c r="FT625">
        <v>6.9593299999999997E-2</v>
      </c>
      <c r="FU625">
        <v>0.1220275</v>
      </c>
    </row>
    <row r="626" spans="1:177" x14ac:dyDescent="0.3">
      <c r="A626" t="s">
        <v>226</v>
      </c>
      <c r="B626" t="s">
        <v>0</v>
      </c>
      <c r="C626" t="s">
        <v>277</v>
      </c>
      <c r="D626" s="30" t="s">
        <v>246</v>
      </c>
      <c r="E626" t="s">
        <v>221</v>
      </c>
      <c r="F626">
        <v>632</v>
      </c>
      <c r="G626">
        <v>0.91021750000000001</v>
      </c>
      <c r="H626">
        <v>1.022391</v>
      </c>
      <c r="I626">
        <v>0.95078830000000003</v>
      </c>
      <c r="J626">
        <v>0.84023800000000004</v>
      </c>
      <c r="K626">
        <v>0.75158700000000001</v>
      </c>
      <c r="L626">
        <v>0.66671760000000002</v>
      </c>
      <c r="M626">
        <v>0.62114270000000005</v>
      </c>
      <c r="N626">
        <v>0.73907489999999998</v>
      </c>
      <c r="O626">
        <v>0.63653360000000003</v>
      </c>
      <c r="P626">
        <v>0.70448980000000005</v>
      </c>
      <c r="Q626">
        <v>0.69189800000000001</v>
      </c>
      <c r="R626">
        <v>0.72866010000000003</v>
      </c>
      <c r="S626">
        <v>0.63056160000000006</v>
      </c>
      <c r="T626">
        <v>0.61537169999999997</v>
      </c>
      <c r="U626">
        <v>0.56565989999999999</v>
      </c>
      <c r="V626">
        <v>0.68841839999999999</v>
      </c>
      <c r="W626">
        <v>0.67450049999999995</v>
      </c>
      <c r="X626">
        <v>0.94720919999999997</v>
      </c>
      <c r="Y626">
        <v>1.219341</v>
      </c>
      <c r="Z626">
        <v>1.180995</v>
      </c>
      <c r="AA626">
        <v>1.233471</v>
      </c>
      <c r="AB626">
        <v>1.1352279999999999</v>
      </c>
      <c r="AC626">
        <v>0.91657189999999999</v>
      </c>
      <c r="AD626">
        <v>0.89984509999999995</v>
      </c>
      <c r="AE626">
        <v>-0.86653570000000002</v>
      </c>
      <c r="AF626">
        <v>-0.66320959999999995</v>
      </c>
      <c r="AG626">
        <v>-0.51024199999999997</v>
      </c>
      <c r="AH626">
        <v>-0.41659040000000003</v>
      </c>
      <c r="AI626">
        <v>-0.34617619999999999</v>
      </c>
      <c r="AJ626">
        <v>-0.27276030000000001</v>
      </c>
      <c r="AK626">
        <v>-0.2012005</v>
      </c>
      <c r="AL626">
        <v>-6.5906400000000004E-2</v>
      </c>
      <c r="AM626">
        <v>-0.10422289999999999</v>
      </c>
      <c r="AN626">
        <v>-4.23896E-2</v>
      </c>
      <c r="AO626">
        <v>-3.41797E-2</v>
      </c>
      <c r="AP626">
        <v>7.4202400000000002E-2</v>
      </c>
      <c r="AQ626">
        <v>8.3116000000000006E-3</v>
      </c>
      <c r="AR626">
        <v>6.2918000000000002E-3</v>
      </c>
      <c r="AS626">
        <v>-3.6587999999999998E-3</v>
      </c>
      <c r="AT626">
        <v>7.7979900000000005E-2</v>
      </c>
      <c r="AU626">
        <v>8.7049999999999996E-4</v>
      </c>
      <c r="AV626">
        <v>5.5065599999999999E-2</v>
      </c>
      <c r="AW626">
        <v>0.209484</v>
      </c>
      <c r="AX626">
        <v>0.1084995</v>
      </c>
      <c r="AY626">
        <v>0.12818070000000001</v>
      </c>
      <c r="AZ626">
        <v>7.8443600000000002E-2</v>
      </c>
      <c r="BA626">
        <v>-4.50558E-2</v>
      </c>
      <c r="BB626">
        <v>-1.23242E-2</v>
      </c>
      <c r="BC626">
        <v>-0.71537919999999999</v>
      </c>
      <c r="BD626">
        <v>-0.53280729999999998</v>
      </c>
      <c r="BE626">
        <v>-0.3704771</v>
      </c>
      <c r="BF626">
        <v>-0.29895070000000001</v>
      </c>
      <c r="BG626">
        <v>-0.24462239999999999</v>
      </c>
      <c r="BH626">
        <v>-0.20456189999999999</v>
      </c>
      <c r="BI626">
        <v>-0.1495437</v>
      </c>
      <c r="BJ626">
        <v>-2.4009099999999998E-2</v>
      </c>
      <c r="BK626">
        <v>-6.3318899999999997E-2</v>
      </c>
      <c r="BL626" s="71">
        <v>-8.8799999999999997E-6</v>
      </c>
      <c r="BM626">
        <v>2.1885100000000001E-2</v>
      </c>
      <c r="BN626">
        <v>0.1370913</v>
      </c>
      <c r="BO626">
        <v>7.7932799999999997E-2</v>
      </c>
      <c r="BP626">
        <v>6.6953299999999993E-2</v>
      </c>
      <c r="BQ626">
        <v>4.6177099999999999E-2</v>
      </c>
      <c r="BR626">
        <v>0.14453920000000001</v>
      </c>
      <c r="BS626">
        <v>7.7250100000000002E-2</v>
      </c>
      <c r="BT626">
        <v>0.1422156</v>
      </c>
      <c r="BU626">
        <v>0.29264240000000002</v>
      </c>
      <c r="BV626">
        <v>0.2132127</v>
      </c>
      <c r="BW626">
        <v>0.24628430000000001</v>
      </c>
      <c r="BX626">
        <v>0.1617527</v>
      </c>
      <c r="BY626">
        <v>2.0475699999999999E-2</v>
      </c>
      <c r="BZ626">
        <v>5.9466600000000001E-2</v>
      </c>
      <c r="CA626">
        <v>-0.61068860000000003</v>
      </c>
      <c r="CB626">
        <v>-0.44249110000000003</v>
      </c>
      <c r="CC626">
        <v>-0.27367619999999998</v>
      </c>
      <c r="CD626">
        <v>-0.21747379999999999</v>
      </c>
      <c r="CE626">
        <v>-0.17428650000000001</v>
      </c>
      <c r="CF626">
        <v>-0.157328</v>
      </c>
      <c r="CG626">
        <v>-0.1137664</v>
      </c>
      <c r="CH626">
        <v>5.0087999999999999E-3</v>
      </c>
      <c r="CI626">
        <v>-3.4988900000000003E-2</v>
      </c>
      <c r="CJ626">
        <v>2.9343899999999999E-2</v>
      </c>
      <c r="CK626">
        <v>6.0715400000000003E-2</v>
      </c>
      <c r="CL626">
        <v>0.1806479</v>
      </c>
      <c r="CM626">
        <v>0.12615219999999999</v>
      </c>
      <c r="CN626">
        <v>0.1089672</v>
      </c>
      <c r="CO626">
        <v>8.0693200000000007E-2</v>
      </c>
      <c r="CP626">
        <v>0.190638</v>
      </c>
      <c r="CQ626">
        <v>0.1301503</v>
      </c>
      <c r="CR626">
        <v>0.20257539999999999</v>
      </c>
      <c r="CS626">
        <v>0.35023759999999998</v>
      </c>
      <c r="CT626">
        <v>0.28573680000000001</v>
      </c>
      <c r="CU626">
        <v>0.3280825</v>
      </c>
      <c r="CV626">
        <v>0.21945229999999999</v>
      </c>
      <c r="CW626">
        <v>6.5862500000000004E-2</v>
      </c>
      <c r="CX626">
        <v>0.1091886</v>
      </c>
      <c r="CY626">
        <v>-0.50599810000000001</v>
      </c>
      <c r="CZ626">
        <v>-0.35217480000000001</v>
      </c>
      <c r="DA626">
        <v>-0.17687549999999999</v>
      </c>
      <c r="DB626">
        <v>-0.13599700000000001</v>
      </c>
      <c r="DC626">
        <v>-0.10395069999999999</v>
      </c>
      <c r="DD626">
        <v>-0.110094</v>
      </c>
      <c r="DE626">
        <v>-7.7989100000000006E-2</v>
      </c>
      <c r="DF626">
        <v>3.40267E-2</v>
      </c>
      <c r="DG626">
        <v>-6.6588999999999997E-3</v>
      </c>
      <c r="DH626">
        <v>5.8696699999999997E-2</v>
      </c>
      <c r="DI626">
        <v>9.9545599999999998E-2</v>
      </c>
      <c r="DJ626">
        <v>0.2242046</v>
      </c>
      <c r="DK626">
        <v>0.17437159999999999</v>
      </c>
      <c r="DL626">
        <v>0.15098110000000001</v>
      </c>
      <c r="DM626">
        <v>0.1152094</v>
      </c>
      <c r="DN626">
        <v>0.23673669999999999</v>
      </c>
      <c r="DO626">
        <v>0.1830505</v>
      </c>
      <c r="DP626">
        <v>0.26293529999999998</v>
      </c>
      <c r="DQ626">
        <v>0.4078329</v>
      </c>
      <c r="DR626">
        <v>0.35826079999999999</v>
      </c>
      <c r="DS626">
        <v>0.40988079999999999</v>
      </c>
      <c r="DT626">
        <v>0.27715190000000001</v>
      </c>
      <c r="DU626">
        <v>0.1112494</v>
      </c>
      <c r="DV626">
        <v>0.15891069999999999</v>
      </c>
      <c r="DW626">
        <v>-0.35484159999999998</v>
      </c>
      <c r="DX626">
        <v>-0.22177259999999999</v>
      </c>
      <c r="DY626">
        <v>-3.7110499999999998E-2</v>
      </c>
      <c r="DZ626">
        <v>-1.83573E-2</v>
      </c>
      <c r="EA626">
        <v>-2.3968000000000001E-3</v>
      </c>
      <c r="EB626">
        <v>-4.1895599999999998E-2</v>
      </c>
      <c r="EC626">
        <v>-2.6332399999999999E-2</v>
      </c>
      <c r="ED626">
        <v>7.5923900000000002E-2</v>
      </c>
      <c r="EE626">
        <v>3.4245100000000001E-2</v>
      </c>
      <c r="EF626">
        <v>0.1010774</v>
      </c>
      <c r="EG626">
        <v>0.15561040000000001</v>
      </c>
      <c r="EH626">
        <v>0.2870935</v>
      </c>
      <c r="EI626">
        <v>0.24399280000000001</v>
      </c>
      <c r="EJ626">
        <v>0.21164259999999999</v>
      </c>
      <c r="EK626">
        <v>0.16504530000000001</v>
      </c>
      <c r="EL626">
        <v>0.30329610000000001</v>
      </c>
      <c r="EM626">
        <v>0.25942999999999999</v>
      </c>
      <c r="EN626">
        <v>0.35008529999999999</v>
      </c>
      <c r="EO626">
        <v>0.49099130000000002</v>
      </c>
      <c r="EP626">
        <v>0.4629741</v>
      </c>
      <c r="EQ626">
        <v>0.52798440000000002</v>
      </c>
      <c r="ER626">
        <v>0.36046089999999997</v>
      </c>
      <c r="ES626">
        <v>0.17678089999999999</v>
      </c>
      <c r="ET626">
        <v>0.2307015</v>
      </c>
      <c r="EU626">
        <v>33</v>
      </c>
      <c r="EV626">
        <v>42.942970000000003</v>
      </c>
      <c r="EW626">
        <v>42.963340000000002</v>
      </c>
      <c r="EX626">
        <v>40.975560000000002</v>
      </c>
      <c r="EY626">
        <v>38.004069999999999</v>
      </c>
      <c r="EZ626">
        <v>37</v>
      </c>
      <c r="FA626">
        <v>42.983710000000002</v>
      </c>
      <c r="FB626">
        <v>35.004069999999999</v>
      </c>
      <c r="FC626">
        <v>38.02037</v>
      </c>
      <c r="FD626">
        <v>45.995930000000001</v>
      </c>
      <c r="FE626">
        <v>51.975560000000002</v>
      </c>
      <c r="FF626">
        <v>52.97963</v>
      </c>
      <c r="FG626">
        <v>54.97963</v>
      </c>
      <c r="FH626">
        <v>56.967410000000001</v>
      </c>
      <c r="FI626">
        <v>56.971490000000003</v>
      </c>
      <c r="FJ626">
        <v>55.975560000000002</v>
      </c>
      <c r="FK626">
        <v>52.991849999999999</v>
      </c>
      <c r="FL626">
        <v>44.995930000000001</v>
      </c>
      <c r="FM626">
        <v>42.987780000000001</v>
      </c>
      <c r="FN626">
        <v>37.987780000000001</v>
      </c>
      <c r="FO626">
        <v>35.991849999999999</v>
      </c>
      <c r="FP626">
        <v>35.004069999999999</v>
      </c>
      <c r="FQ626">
        <v>33.008150000000001</v>
      </c>
      <c r="FR626">
        <v>38</v>
      </c>
      <c r="FS626">
        <v>1.3795850000000001</v>
      </c>
      <c r="FT626">
        <v>4.4347299999999999E-2</v>
      </c>
      <c r="FU626">
        <v>0.1016837</v>
      </c>
    </row>
    <row r="627" spans="1:177" x14ac:dyDescent="0.3">
      <c r="A627" t="s">
        <v>226</v>
      </c>
      <c r="B627" t="s">
        <v>0</v>
      </c>
      <c r="C627" t="s">
        <v>277</v>
      </c>
      <c r="D627" s="30" t="s">
        <v>247</v>
      </c>
      <c r="E627" t="s">
        <v>219</v>
      </c>
      <c r="F627">
        <v>4524</v>
      </c>
      <c r="G627">
        <v>13.47744</v>
      </c>
      <c r="H627">
        <v>12.56226</v>
      </c>
      <c r="I627">
        <v>10.84051</v>
      </c>
      <c r="J627">
        <v>9.1051450000000003</v>
      </c>
      <c r="K627">
        <v>7.5272750000000004</v>
      </c>
      <c r="L627">
        <v>6.1843000000000004</v>
      </c>
      <c r="M627">
        <v>4.8281879999999999</v>
      </c>
      <c r="N627">
        <v>5.115424</v>
      </c>
      <c r="O627">
        <v>4.9556310000000003</v>
      </c>
      <c r="P627">
        <v>5.7309760000000001</v>
      </c>
      <c r="Q627">
        <v>6.1456419999999996</v>
      </c>
      <c r="R627">
        <v>7.247465</v>
      </c>
      <c r="S627">
        <v>7.9698919999999998</v>
      </c>
      <c r="T627">
        <v>8.2354489999999991</v>
      </c>
      <c r="U627">
        <v>8.345872</v>
      </c>
      <c r="V627">
        <v>9.0732979999999994</v>
      </c>
      <c r="W627">
        <v>9.9507290000000008</v>
      </c>
      <c r="X627">
        <v>10.70011</v>
      </c>
      <c r="Y627">
        <v>10.74709</v>
      </c>
      <c r="Z627">
        <v>10.67929</v>
      </c>
      <c r="AA627">
        <v>10.469440000000001</v>
      </c>
      <c r="AB627">
        <v>11.021570000000001</v>
      </c>
      <c r="AC627">
        <v>10.87574</v>
      </c>
      <c r="AD627">
        <v>9.4821869999999997</v>
      </c>
      <c r="AE627">
        <v>-3.3337289999999999</v>
      </c>
      <c r="AF627">
        <v>-3.6327989999999999</v>
      </c>
      <c r="AG627">
        <v>-2.6387610000000001</v>
      </c>
      <c r="AH627">
        <v>-1.9691069999999999</v>
      </c>
      <c r="AI627">
        <v>-1.293439</v>
      </c>
      <c r="AJ627">
        <v>-0.77188029999999996</v>
      </c>
      <c r="AK627">
        <v>-0.63250720000000005</v>
      </c>
      <c r="AL627">
        <v>-5.2141600000000003E-2</v>
      </c>
      <c r="AM627">
        <v>-0.14595240000000001</v>
      </c>
      <c r="AN627">
        <v>0.49796210000000002</v>
      </c>
      <c r="AO627">
        <v>0.47194219999999998</v>
      </c>
      <c r="AP627">
        <v>0.98804119999999995</v>
      </c>
      <c r="AQ627">
        <v>1.025609</v>
      </c>
      <c r="AR627">
        <v>0.70643659999999997</v>
      </c>
      <c r="AS627">
        <v>0.18617230000000001</v>
      </c>
      <c r="AT627">
        <v>0.33654250000000002</v>
      </c>
      <c r="AU627">
        <v>1.55802</v>
      </c>
      <c r="AV627">
        <v>2.0792310000000001</v>
      </c>
      <c r="AW627">
        <v>2.1320000000000001</v>
      </c>
      <c r="AX627">
        <v>2.3174519999999998</v>
      </c>
      <c r="AY627">
        <v>1.936728</v>
      </c>
      <c r="AZ627">
        <v>1.5404960000000001</v>
      </c>
      <c r="BA627">
        <v>1.6554500000000001</v>
      </c>
      <c r="BB627">
        <v>1.365937</v>
      </c>
      <c r="BC627">
        <v>-2.7023269999999999</v>
      </c>
      <c r="BD627">
        <v>-3.0430869999999999</v>
      </c>
      <c r="BE627">
        <v>-2.1807949999999998</v>
      </c>
      <c r="BF627">
        <v>-1.55315</v>
      </c>
      <c r="BG627">
        <v>-0.93296400000000002</v>
      </c>
      <c r="BH627">
        <v>-0.47039570000000003</v>
      </c>
      <c r="BI627">
        <v>-0.40558699999999998</v>
      </c>
      <c r="BJ627">
        <v>0.14577619999999999</v>
      </c>
      <c r="BK627">
        <v>6.3487299999999997E-2</v>
      </c>
      <c r="BL627">
        <v>0.76273970000000002</v>
      </c>
      <c r="BM627">
        <v>0.79188999999999998</v>
      </c>
      <c r="BN627">
        <v>1.3577619999999999</v>
      </c>
      <c r="BO627">
        <v>1.38212</v>
      </c>
      <c r="BP627">
        <v>1.0888150000000001</v>
      </c>
      <c r="BQ627">
        <v>0.61192500000000005</v>
      </c>
      <c r="BR627">
        <v>0.81357820000000003</v>
      </c>
      <c r="BS627">
        <v>2.0549439999999999</v>
      </c>
      <c r="BT627">
        <v>2.564673</v>
      </c>
      <c r="BU627">
        <v>2.6099510000000001</v>
      </c>
      <c r="BV627">
        <v>2.808268</v>
      </c>
      <c r="BW627">
        <v>2.3831340000000001</v>
      </c>
      <c r="BX627">
        <v>2.004467</v>
      </c>
      <c r="BY627">
        <v>2.1248149999999999</v>
      </c>
      <c r="BZ627">
        <v>1.799607</v>
      </c>
      <c r="CA627">
        <v>-2.2650199999999998</v>
      </c>
      <c r="CB627">
        <v>-2.6346539999999998</v>
      </c>
      <c r="CC627">
        <v>-1.8636090000000001</v>
      </c>
      <c r="CD627">
        <v>-1.2650600000000001</v>
      </c>
      <c r="CE627">
        <v>-0.68329989999999996</v>
      </c>
      <c r="CF627">
        <v>-0.2615883</v>
      </c>
      <c r="CG627">
        <v>-0.2484228</v>
      </c>
      <c r="CH627">
        <v>0.28285349999999998</v>
      </c>
      <c r="CI627">
        <v>0.2085446</v>
      </c>
      <c r="CJ627">
        <v>0.94612379999999996</v>
      </c>
      <c r="CK627">
        <v>1.013485</v>
      </c>
      <c r="CL627">
        <v>1.613829</v>
      </c>
      <c r="CM627">
        <v>1.62904</v>
      </c>
      <c r="CN627">
        <v>1.3536490000000001</v>
      </c>
      <c r="CO627">
        <v>0.90680000000000005</v>
      </c>
      <c r="CP627">
        <v>1.143972</v>
      </c>
      <c r="CQ627">
        <v>2.3991120000000001</v>
      </c>
      <c r="CR627">
        <v>2.9008880000000001</v>
      </c>
      <c r="CS627">
        <v>2.940979</v>
      </c>
      <c r="CT627">
        <v>3.1482049999999999</v>
      </c>
      <c r="CU627">
        <v>2.6923140000000001</v>
      </c>
      <c r="CV627">
        <v>2.3258130000000001</v>
      </c>
      <c r="CW627">
        <v>2.4498950000000002</v>
      </c>
      <c r="CX627">
        <v>2.0999650000000001</v>
      </c>
      <c r="CY627">
        <v>-1.8277129999999999</v>
      </c>
      <c r="CZ627">
        <v>-2.2262209999999998</v>
      </c>
      <c r="DA627">
        <v>-1.546424</v>
      </c>
      <c r="DB627">
        <v>-0.97696950000000005</v>
      </c>
      <c r="DC627">
        <v>-0.43363580000000002</v>
      </c>
      <c r="DD627">
        <v>-5.2780899999999999E-2</v>
      </c>
      <c r="DE627">
        <v>-9.1258599999999995E-2</v>
      </c>
      <c r="DF627">
        <v>0.41993079999999999</v>
      </c>
      <c r="DG627">
        <v>0.35360200000000003</v>
      </c>
      <c r="DH627">
        <v>1.129508</v>
      </c>
      <c r="DI627">
        <v>1.23508</v>
      </c>
      <c r="DJ627">
        <v>1.8698969999999999</v>
      </c>
      <c r="DK627">
        <v>1.8759589999999999</v>
      </c>
      <c r="DL627">
        <v>1.6184829999999999</v>
      </c>
      <c r="DM627">
        <v>1.201675</v>
      </c>
      <c r="DN627">
        <v>1.4743649999999999</v>
      </c>
      <c r="DO627">
        <v>2.7432810000000001</v>
      </c>
      <c r="DP627">
        <v>3.237104</v>
      </c>
      <c r="DQ627">
        <v>3.2720069999999999</v>
      </c>
      <c r="DR627">
        <v>3.4881419999999999</v>
      </c>
      <c r="DS627">
        <v>3.0014940000000001</v>
      </c>
      <c r="DT627">
        <v>2.6471589999999998</v>
      </c>
      <c r="DU627">
        <v>2.774975</v>
      </c>
      <c r="DV627">
        <v>2.4003230000000002</v>
      </c>
      <c r="DW627">
        <v>-1.196312</v>
      </c>
      <c r="DX627">
        <v>-1.636509</v>
      </c>
      <c r="DY627">
        <v>-1.0884579999999999</v>
      </c>
      <c r="DZ627">
        <v>-0.56101259999999997</v>
      </c>
      <c r="EA627">
        <v>-7.3160500000000003E-2</v>
      </c>
      <c r="EB627">
        <v>0.2487037</v>
      </c>
      <c r="EC627">
        <v>0.13566149999999999</v>
      </c>
      <c r="ED627">
        <v>0.61784870000000003</v>
      </c>
      <c r="EE627">
        <v>0.56304169999999998</v>
      </c>
      <c r="EF627">
        <v>1.394285</v>
      </c>
      <c r="EG627">
        <v>1.5550269999999999</v>
      </c>
      <c r="EH627">
        <v>2.239617</v>
      </c>
      <c r="EI627">
        <v>2.2324709999999999</v>
      </c>
      <c r="EJ627">
        <v>2.000861</v>
      </c>
      <c r="EK627">
        <v>1.6274280000000001</v>
      </c>
      <c r="EL627">
        <v>1.9514009999999999</v>
      </c>
      <c r="EM627">
        <v>3.240205</v>
      </c>
      <c r="EN627">
        <v>3.7225459999999999</v>
      </c>
      <c r="EO627">
        <v>3.749959</v>
      </c>
      <c r="EP627">
        <v>3.9789569999999999</v>
      </c>
      <c r="EQ627">
        <v>3.4479009999999999</v>
      </c>
      <c r="ER627">
        <v>3.1111300000000002</v>
      </c>
      <c r="ES627">
        <v>3.2443390000000001</v>
      </c>
      <c r="ET627">
        <v>2.833993</v>
      </c>
      <c r="EU627">
        <v>75.310169999999999</v>
      </c>
      <c r="EV627">
        <v>74.903469999999999</v>
      </c>
      <c r="EW627">
        <v>72.802080000000004</v>
      </c>
      <c r="EX627">
        <v>71.512699999999995</v>
      </c>
      <c r="EY627">
        <v>69.707620000000006</v>
      </c>
      <c r="EZ627">
        <v>69.690299999999993</v>
      </c>
      <c r="FA627">
        <v>68.399540000000002</v>
      </c>
      <c r="FB627">
        <v>70.795150000000007</v>
      </c>
      <c r="FC627">
        <v>75.191450000000003</v>
      </c>
      <c r="FD627">
        <v>81.286609999999996</v>
      </c>
      <c r="FE627">
        <v>85.475980000000007</v>
      </c>
      <c r="FF627">
        <v>86.793760000000006</v>
      </c>
      <c r="FG627">
        <v>87.397459999999995</v>
      </c>
      <c r="FH627">
        <v>86.992149999999995</v>
      </c>
      <c r="FI627">
        <v>87.568820000000002</v>
      </c>
      <c r="FJ627">
        <v>88.384990000000002</v>
      </c>
      <c r="FK627">
        <v>88.384289999999993</v>
      </c>
      <c r="FL627">
        <v>83.579909999999998</v>
      </c>
      <c r="FM627">
        <v>80.180139999999994</v>
      </c>
      <c r="FN627">
        <v>76.881069999999994</v>
      </c>
      <c r="FO627">
        <v>72.994219999999999</v>
      </c>
      <c r="FP627">
        <v>70.108770000000007</v>
      </c>
      <c r="FQ627">
        <v>69.507159999999999</v>
      </c>
      <c r="FR627">
        <v>69.505080000000007</v>
      </c>
      <c r="FS627">
        <v>7.7548399999999997</v>
      </c>
      <c r="FT627">
        <v>0.31845059999999997</v>
      </c>
      <c r="FU627">
        <v>0.5446974</v>
      </c>
    </row>
    <row r="628" spans="1:177" x14ac:dyDescent="0.3">
      <c r="A628" t="s">
        <v>226</v>
      </c>
      <c r="B628" t="s">
        <v>0</v>
      </c>
      <c r="C628" t="s">
        <v>277</v>
      </c>
      <c r="D628" s="30" t="s">
        <v>247</v>
      </c>
      <c r="E628" t="s">
        <v>220</v>
      </c>
      <c r="F628">
        <v>3180</v>
      </c>
      <c r="G628">
        <v>10.64157</v>
      </c>
      <c r="H628">
        <v>9.6087349999999994</v>
      </c>
      <c r="I628">
        <v>8.0884789999999995</v>
      </c>
      <c r="J628">
        <v>6.2271619999999999</v>
      </c>
      <c r="K628">
        <v>5.2183289999999998</v>
      </c>
      <c r="L628">
        <v>4.2639570000000004</v>
      </c>
      <c r="M628">
        <v>3.3409620000000002</v>
      </c>
      <c r="N628">
        <v>3.679548</v>
      </c>
      <c r="O628">
        <v>3.516435</v>
      </c>
      <c r="P628">
        <v>4.1589999999999998</v>
      </c>
      <c r="Q628">
        <v>4.3968020000000001</v>
      </c>
      <c r="R628">
        <v>5.3260170000000002</v>
      </c>
      <c r="S628">
        <v>5.7907820000000001</v>
      </c>
      <c r="T628">
        <v>6.2159089999999999</v>
      </c>
      <c r="U628">
        <v>6.3836909999999998</v>
      </c>
      <c r="V628">
        <v>7.1836869999999999</v>
      </c>
      <c r="W628">
        <v>7.7784899999999997</v>
      </c>
      <c r="X628">
        <v>8.5558580000000006</v>
      </c>
      <c r="Y628">
        <v>8.3437950000000001</v>
      </c>
      <c r="Z628">
        <v>8.1077180000000002</v>
      </c>
      <c r="AA628">
        <v>7.6987490000000003</v>
      </c>
      <c r="AB628">
        <v>8.2301599999999997</v>
      </c>
      <c r="AC628">
        <v>8.2701740000000008</v>
      </c>
      <c r="AD628">
        <v>6.8343980000000002</v>
      </c>
      <c r="AE628">
        <v>-1.2894909999999999</v>
      </c>
      <c r="AF628">
        <v>-1.9213549999999999</v>
      </c>
      <c r="AG628">
        <v>-1.4122570000000001</v>
      </c>
      <c r="AH628">
        <v>-1.5781849999999999</v>
      </c>
      <c r="AI628">
        <v>-1.029585</v>
      </c>
      <c r="AJ628">
        <v>-0.75599110000000003</v>
      </c>
      <c r="AK628">
        <v>-0.61132509999999995</v>
      </c>
      <c r="AL628">
        <v>-7.0511799999999999E-2</v>
      </c>
      <c r="AM628">
        <v>-0.2410272</v>
      </c>
      <c r="AN628">
        <v>0.27618979999999999</v>
      </c>
      <c r="AO628">
        <v>0.19932069999999999</v>
      </c>
      <c r="AP628">
        <v>0.76945730000000001</v>
      </c>
      <c r="AQ628">
        <v>0.75957260000000004</v>
      </c>
      <c r="AR628">
        <v>0.75832049999999995</v>
      </c>
      <c r="AS628">
        <v>0.51326159999999998</v>
      </c>
      <c r="AT628">
        <v>0.98927370000000003</v>
      </c>
      <c r="AU628">
        <v>1.7260690000000001</v>
      </c>
      <c r="AV628">
        <v>2.3415360000000001</v>
      </c>
      <c r="AW628">
        <v>2.1592600000000002</v>
      </c>
      <c r="AX628">
        <v>2.0776690000000002</v>
      </c>
      <c r="AY628">
        <v>1.530759</v>
      </c>
      <c r="AZ628">
        <v>1.43079</v>
      </c>
      <c r="BA628">
        <v>1.648471</v>
      </c>
      <c r="BB628">
        <v>0.98237560000000002</v>
      </c>
      <c r="BC628">
        <v>-0.7820047</v>
      </c>
      <c r="BD628">
        <v>-1.4359</v>
      </c>
      <c r="BE628">
        <v>-1.0306439999999999</v>
      </c>
      <c r="BF628">
        <v>-1.214429</v>
      </c>
      <c r="BG628">
        <v>-0.71267939999999996</v>
      </c>
      <c r="BH628">
        <v>-0.489645</v>
      </c>
      <c r="BI628">
        <v>-0.42127710000000002</v>
      </c>
      <c r="BJ628">
        <v>9.96147E-2</v>
      </c>
      <c r="BK628">
        <v>-6.2820799999999996E-2</v>
      </c>
      <c r="BL628">
        <v>0.50569589999999998</v>
      </c>
      <c r="BM628">
        <v>0.47506399999999999</v>
      </c>
      <c r="BN628">
        <v>1.0859810000000001</v>
      </c>
      <c r="BO628">
        <v>1.068217</v>
      </c>
      <c r="BP628">
        <v>1.0988990000000001</v>
      </c>
      <c r="BQ628">
        <v>0.89455370000000001</v>
      </c>
      <c r="BR628">
        <v>1.4083159999999999</v>
      </c>
      <c r="BS628">
        <v>2.1660370000000002</v>
      </c>
      <c r="BT628">
        <v>2.7562259999999998</v>
      </c>
      <c r="BU628">
        <v>2.5642589999999998</v>
      </c>
      <c r="BV628">
        <v>2.508286</v>
      </c>
      <c r="BW628">
        <v>1.929271</v>
      </c>
      <c r="BX628">
        <v>1.8540019999999999</v>
      </c>
      <c r="BY628">
        <v>2.0831409999999999</v>
      </c>
      <c r="BZ628">
        <v>1.3838360000000001</v>
      </c>
      <c r="CA628">
        <v>-0.4305214</v>
      </c>
      <c r="CB628">
        <v>-1.0996760000000001</v>
      </c>
      <c r="CC628">
        <v>-0.76634040000000003</v>
      </c>
      <c r="CD628">
        <v>-0.96249370000000001</v>
      </c>
      <c r="CE628">
        <v>-0.4931914</v>
      </c>
      <c r="CF628">
        <v>-0.30517450000000002</v>
      </c>
      <c r="CG628">
        <v>-0.28965049999999998</v>
      </c>
      <c r="CH628">
        <v>0.21744379999999999</v>
      </c>
      <c r="CI628">
        <v>6.0604400000000003E-2</v>
      </c>
      <c r="CJ628">
        <v>0.66465099999999999</v>
      </c>
      <c r="CK628">
        <v>0.66604300000000005</v>
      </c>
      <c r="CL628">
        <v>1.305204</v>
      </c>
      <c r="CM628">
        <v>1.2819830000000001</v>
      </c>
      <c r="CN628">
        <v>1.3347830000000001</v>
      </c>
      <c r="CO628">
        <v>1.1586350000000001</v>
      </c>
      <c r="CP628">
        <v>1.6985440000000001</v>
      </c>
      <c r="CQ628">
        <v>2.4707569999999999</v>
      </c>
      <c r="CR628">
        <v>3.0434380000000001</v>
      </c>
      <c r="CS628">
        <v>2.8447589999999998</v>
      </c>
      <c r="CT628">
        <v>2.80653</v>
      </c>
      <c r="CU628">
        <v>2.205279</v>
      </c>
      <c r="CV628">
        <v>2.1471179999999999</v>
      </c>
      <c r="CW628">
        <v>2.3841920000000001</v>
      </c>
      <c r="CX628">
        <v>1.661886</v>
      </c>
      <c r="CY628">
        <v>-7.90381E-2</v>
      </c>
      <c r="CZ628">
        <v>-0.76345220000000003</v>
      </c>
      <c r="DA628">
        <v>-0.50203629999999999</v>
      </c>
      <c r="DB628">
        <v>-0.71055780000000002</v>
      </c>
      <c r="DC628">
        <v>-0.27370349999999999</v>
      </c>
      <c r="DD628">
        <v>-0.12070400000000001</v>
      </c>
      <c r="DE628">
        <v>-0.15802389999999999</v>
      </c>
      <c r="DF628">
        <v>0.33527299999999999</v>
      </c>
      <c r="DG628">
        <v>0.18402959999999999</v>
      </c>
      <c r="DH628">
        <v>0.82360619999999995</v>
      </c>
      <c r="DI628">
        <v>0.85702199999999995</v>
      </c>
      <c r="DJ628">
        <v>1.524427</v>
      </c>
      <c r="DK628">
        <v>1.495749</v>
      </c>
      <c r="DL628">
        <v>1.5706659999999999</v>
      </c>
      <c r="DM628">
        <v>1.422717</v>
      </c>
      <c r="DN628">
        <v>1.9887710000000001</v>
      </c>
      <c r="DO628">
        <v>2.775477</v>
      </c>
      <c r="DP628">
        <v>3.330651</v>
      </c>
      <c r="DQ628">
        <v>3.1252599999999999</v>
      </c>
      <c r="DR628">
        <v>3.1047739999999999</v>
      </c>
      <c r="DS628">
        <v>2.481287</v>
      </c>
      <c r="DT628">
        <v>2.4402339999999998</v>
      </c>
      <c r="DU628">
        <v>2.6852429999999998</v>
      </c>
      <c r="DV628">
        <v>1.939937</v>
      </c>
      <c r="DW628">
        <v>0.428448</v>
      </c>
      <c r="DX628">
        <v>-0.27799800000000002</v>
      </c>
      <c r="DY628">
        <v>-0.1204233</v>
      </c>
      <c r="DZ628">
        <v>-0.34680250000000001</v>
      </c>
      <c r="EA628">
        <v>4.3202299999999999E-2</v>
      </c>
      <c r="EB628">
        <v>0.1456422</v>
      </c>
      <c r="EC628">
        <v>3.2023999999999997E-2</v>
      </c>
      <c r="ED628">
        <v>0.5053995</v>
      </c>
      <c r="EE628">
        <v>0.362236</v>
      </c>
      <c r="EF628">
        <v>1.053112</v>
      </c>
      <c r="EG628">
        <v>1.132765</v>
      </c>
      <c r="EH628">
        <v>1.840951</v>
      </c>
      <c r="EI628">
        <v>1.8043940000000001</v>
      </c>
      <c r="EJ628">
        <v>1.9112450000000001</v>
      </c>
      <c r="EK628">
        <v>1.804009</v>
      </c>
      <c r="EL628">
        <v>2.4078140000000001</v>
      </c>
      <c r="EM628">
        <v>3.2154440000000002</v>
      </c>
      <c r="EN628">
        <v>3.7453400000000001</v>
      </c>
      <c r="EO628">
        <v>3.530259</v>
      </c>
      <c r="EP628">
        <v>3.53539</v>
      </c>
      <c r="EQ628">
        <v>2.8797990000000002</v>
      </c>
      <c r="ER628">
        <v>2.8634469999999999</v>
      </c>
      <c r="ES628">
        <v>3.1199129999999999</v>
      </c>
      <c r="ET628">
        <v>2.3413970000000002</v>
      </c>
      <c r="EU628">
        <v>75.023610000000005</v>
      </c>
      <c r="EV628">
        <v>74.029510000000002</v>
      </c>
      <c r="EW628">
        <v>71.047210000000007</v>
      </c>
      <c r="EX628">
        <v>70.053110000000004</v>
      </c>
      <c r="EY628">
        <v>67.070819999999998</v>
      </c>
      <c r="EZ628">
        <v>67.047210000000007</v>
      </c>
      <c r="FA628">
        <v>66.053120000000007</v>
      </c>
      <c r="FB628">
        <v>69.035409999999999</v>
      </c>
      <c r="FC628">
        <v>74.017709999999994</v>
      </c>
      <c r="FD628">
        <v>80.988200000000006</v>
      </c>
      <c r="FE628">
        <v>84</v>
      </c>
      <c r="FF628">
        <v>85.029510000000002</v>
      </c>
      <c r="FG628">
        <v>85.047210000000007</v>
      </c>
      <c r="FH628">
        <v>84.053120000000007</v>
      </c>
      <c r="FI628">
        <v>84.035409999999999</v>
      </c>
      <c r="FJ628">
        <v>86.029510000000002</v>
      </c>
      <c r="FK628">
        <v>86.029510000000002</v>
      </c>
      <c r="FL628">
        <v>80.047210000000007</v>
      </c>
      <c r="FM628">
        <v>76.059010000000001</v>
      </c>
      <c r="FN628">
        <v>73.053120000000007</v>
      </c>
      <c r="FO628">
        <v>70.053120000000007</v>
      </c>
      <c r="FP628">
        <v>68.053120000000007</v>
      </c>
      <c r="FQ628">
        <v>68.041309999999996</v>
      </c>
      <c r="FR628">
        <v>68.041309999999996</v>
      </c>
      <c r="FS628">
        <v>7.2337170000000004</v>
      </c>
      <c r="FT628">
        <v>0.2922421</v>
      </c>
      <c r="FU628">
        <v>0.48708119999999999</v>
      </c>
    </row>
    <row r="629" spans="1:177" x14ac:dyDescent="0.3">
      <c r="A629" t="s">
        <v>226</v>
      </c>
      <c r="B629" t="s">
        <v>0</v>
      </c>
      <c r="C629" t="s">
        <v>277</v>
      </c>
      <c r="D629" s="30" t="s">
        <v>247</v>
      </c>
      <c r="E629" t="s">
        <v>221</v>
      </c>
      <c r="F629">
        <v>1344</v>
      </c>
      <c r="G629">
        <v>2.9135249999999999</v>
      </c>
      <c r="H629">
        <v>3.0160680000000002</v>
      </c>
      <c r="I629">
        <v>2.795131</v>
      </c>
      <c r="J629">
        <v>2.9301840000000001</v>
      </c>
      <c r="K629">
        <v>2.3638780000000001</v>
      </c>
      <c r="L629">
        <v>1.9488650000000001</v>
      </c>
      <c r="M629">
        <v>1.518823</v>
      </c>
      <c r="N629">
        <v>1.454769</v>
      </c>
      <c r="O629">
        <v>1.47525</v>
      </c>
      <c r="P629">
        <v>1.580989</v>
      </c>
      <c r="Q629">
        <v>1.7639800000000001</v>
      </c>
      <c r="R629">
        <v>2.0102030000000002</v>
      </c>
      <c r="S629">
        <v>2.2761110000000002</v>
      </c>
      <c r="T629">
        <v>2.141505</v>
      </c>
      <c r="U629">
        <v>2.1417090000000001</v>
      </c>
      <c r="V629">
        <v>2.0255899999999998</v>
      </c>
      <c r="W629">
        <v>2.252472</v>
      </c>
      <c r="X629">
        <v>2.2503609999999998</v>
      </c>
      <c r="Y629">
        <v>2.4638800000000001</v>
      </c>
      <c r="Z629">
        <v>2.6087220000000002</v>
      </c>
      <c r="AA629">
        <v>2.7599230000000001</v>
      </c>
      <c r="AB629">
        <v>2.810235</v>
      </c>
      <c r="AC629">
        <v>2.6812819999999999</v>
      </c>
      <c r="AD629">
        <v>2.6981839999999999</v>
      </c>
      <c r="AE629">
        <v>-2.4468869999999998</v>
      </c>
      <c r="AF629">
        <v>-2.088552</v>
      </c>
      <c r="AG629">
        <v>-1.493706</v>
      </c>
      <c r="AH629">
        <v>-0.60141809999999996</v>
      </c>
      <c r="AI629">
        <v>-0.462644</v>
      </c>
      <c r="AJ629">
        <v>-0.1972235</v>
      </c>
      <c r="AK629">
        <v>-0.1575606</v>
      </c>
      <c r="AL629">
        <v>-9.9600499999999995E-2</v>
      </c>
      <c r="AM629">
        <v>-3.4022400000000001E-2</v>
      </c>
      <c r="AN629">
        <v>3.5014499999999997E-2</v>
      </c>
      <c r="AO629">
        <v>5.3741900000000002E-2</v>
      </c>
      <c r="AP629">
        <v>2.0978799999999999E-2</v>
      </c>
      <c r="AQ629">
        <v>0.1012571</v>
      </c>
      <c r="AR629">
        <v>-0.19589899999999999</v>
      </c>
      <c r="AS629">
        <v>-0.44027719999999998</v>
      </c>
      <c r="AT629">
        <v>-0.81441989999999997</v>
      </c>
      <c r="AU629">
        <v>-0.38654460000000002</v>
      </c>
      <c r="AV629">
        <v>-0.45068409999999998</v>
      </c>
      <c r="AW629">
        <v>-0.28828809999999999</v>
      </c>
      <c r="AX629">
        <v>-3.79706E-2</v>
      </c>
      <c r="AY629">
        <v>0.1378625</v>
      </c>
      <c r="AZ629">
        <v>-0.1240372</v>
      </c>
      <c r="BA629">
        <v>-0.17308860000000001</v>
      </c>
      <c r="BB629">
        <v>0.17560139999999999</v>
      </c>
      <c r="BC629">
        <v>-2.0760900000000002</v>
      </c>
      <c r="BD629">
        <v>-1.752793</v>
      </c>
      <c r="BE629">
        <v>-1.238766</v>
      </c>
      <c r="BF629">
        <v>-0.39675539999999998</v>
      </c>
      <c r="BG629">
        <v>-0.28637750000000001</v>
      </c>
      <c r="BH629">
        <v>-5.4451100000000002E-2</v>
      </c>
      <c r="BI629">
        <v>-3.1520800000000002E-2</v>
      </c>
      <c r="BJ629">
        <v>3.4964000000000002E-3</v>
      </c>
      <c r="BK629">
        <v>8.1739400000000004E-2</v>
      </c>
      <c r="BL629">
        <v>0.1699195</v>
      </c>
      <c r="BM629">
        <v>0.22051860000000001</v>
      </c>
      <c r="BN629">
        <v>0.21584220000000001</v>
      </c>
      <c r="BO629">
        <v>0.27635300000000002</v>
      </c>
      <c r="BP629">
        <v>-2.5818500000000001E-2</v>
      </c>
      <c r="BQ629">
        <v>-0.2573492</v>
      </c>
      <c r="BR629">
        <v>-0.60829580000000005</v>
      </c>
      <c r="BS629">
        <v>-0.18014269999999999</v>
      </c>
      <c r="BT629">
        <v>-0.2290835</v>
      </c>
      <c r="BU629">
        <v>-4.8707800000000002E-2</v>
      </c>
      <c r="BV629">
        <v>0.1952306</v>
      </c>
      <c r="BW629">
        <v>0.33278540000000001</v>
      </c>
      <c r="BX629">
        <v>5.4266399999999999E-2</v>
      </c>
      <c r="BY629">
        <v>-1.45255E-2</v>
      </c>
      <c r="BZ629">
        <v>0.33685150000000003</v>
      </c>
      <c r="CA629">
        <v>-1.819277</v>
      </c>
      <c r="CB629">
        <v>-1.5202469999999999</v>
      </c>
      <c r="CC629">
        <v>-1.0621959999999999</v>
      </c>
      <c r="CD629">
        <v>-0.25500660000000003</v>
      </c>
      <c r="CE629">
        <v>-0.16429579999999999</v>
      </c>
      <c r="CF629">
        <v>4.4432699999999999E-2</v>
      </c>
      <c r="CG629">
        <v>5.5773999999999997E-2</v>
      </c>
      <c r="CH629">
        <v>7.4900900000000006E-2</v>
      </c>
      <c r="CI629">
        <v>0.16191559999999999</v>
      </c>
      <c r="CJ629">
        <v>0.26335429999999999</v>
      </c>
      <c r="CK629">
        <v>0.33602759999999998</v>
      </c>
      <c r="CL629">
        <v>0.35080410000000001</v>
      </c>
      <c r="CM629">
        <v>0.39762389999999997</v>
      </c>
      <c r="CN629">
        <v>9.1978799999999999E-2</v>
      </c>
      <c r="CO629">
        <v>-0.13065379999999999</v>
      </c>
      <c r="CP629">
        <v>-0.46553489999999997</v>
      </c>
      <c r="CQ629">
        <v>-3.7189300000000002E-2</v>
      </c>
      <c r="CR629">
        <v>-7.5603699999999996E-2</v>
      </c>
      <c r="CS629">
        <v>0.1172247</v>
      </c>
      <c r="CT629">
        <v>0.35674509999999998</v>
      </c>
      <c r="CU629">
        <v>0.46778829999999999</v>
      </c>
      <c r="CV629">
        <v>0.17775879999999999</v>
      </c>
      <c r="CW629">
        <v>9.5294799999999999E-2</v>
      </c>
      <c r="CX629">
        <v>0.44853280000000001</v>
      </c>
      <c r="CY629">
        <v>-1.5624640000000001</v>
      </c>
      <c r="CZ629">
        <v>-1.2877019999999999</v>
      </c>
      <c r="DA629">
        <v>-0.88562560000000001</v>
      </c>
      <c r="DB629">
        <v>-0.11325789999999999</v>
      </c>
      <c r="DC629">
        <v>-4.2214099999999997E-2</v>
      </c>
      <c r="DD629">
        <v>0.14331650000000001</v>
      </c>
      <c r="DE629">
        <v>0.1430689</v>
      </c>
      <c r="DF629">
        <v>0.1463055</v>
      </c>
      <c r="DG629">
        <v>0.2420918</v>
      </c>
      <c r="DH629">
        <v>0.35678900000000002</v>
      </c>
      <c r="DI629">
        <v>0.45153660000000001</v>
      </c>
      <c r="DJ629">
        <v>0.48576589999999997</v>
      </c>
      <c r="DK629">
        <v>0.51889479999999999</v>
      </c>
      <c r="DL629">
        <v>0.20977609999999999</v>
      </c>
      <c r="DM629">
        <v>-3.9583999999999999E-3</v>
      </c>
      <c r="DN629">
        <v>-0.3227739</v>
      </c>
      <c r="DO629">
        <v>0.105764</v>
      </c>
      <c r="DP629">
        <v>7.7876200000000007E-2</v>
      </c>
      <c r="DQ629">
        <v>0.2831573</v>
      </c>
      <c r="DR629">
        <v>0.51825960000000004</v>
      </c>
      <c r="DS629">
        <v>0.60279130000000003</v>
      </c>
      <c r="DT629">
        <v>0.3012513</v>
      </c>
      <c r="DU629">
        <v>0.2051152</v>
      </c>
      <c r="DV629">
        <v>0.56021410000000005</v>
      </c>
      <c r="DW629">
        <v>-1.191667</v>
      </c>
      <c r="DX629">
        <v>-0.95194270000000003</v>
      </c>
      <c r="DY629">
        <v>-0.63068599999999997</v>
      </c>
      <c r="DZ629">
        <v>9.1404799999999994E-2</v>
      </c>
      <c r="EA629">
        <v>0.13405249999999999</v>
      </c>
      <c r="EB629">
        <v>0.28608899999999998</v>
      </c>
      <c r="EC629">
        <v>0.26910869999999998</v>
      </c>
      <c r="ED629">
        <v>0.24940229999999999</v>
      </c>
      <c r="EE629">
        <v>0.35785349999999999</v>
      </c>
      <c r="EF629">
        <v>0.49169400000000002</v>
      </c>
      <c r="EG629">
        <v>0.61831320000000001</v>
      </c>
      <c r="EH629">
        <v>0.68062940000000005</v>
      </c>
      <c r="EI629">
        <v>0.69399080000000002</v>
      </c>
      <c r="EJ629">
        <v>0.37985659999999999</v>
      </c>
      <c r="EK629">
        <v>0.17896960000000001</v>
      </c>
      <c r="EL629">
        <v>-0.1166498</v>
      </c>
      <c r="EM629">
        <v>0.3121659</v>
      </c>
      <c r="EN629">
        <v>0.29947679999999999</v>
      </c>
      <c r="EO629">
        <v>0.52273760000000002</v>
      </c>
      <c r="EP629">
        <v>0.75146080000000004</v>
      </c>
      <c r="EQ629">
        <v>0.79771420000000004</v>
      </c>
      <c r="ER629">
        <v>0.4795548</v>
      </c>
      <c r="ES629">
        <v>0.36367820000000001</v>
      </c>
      <c r="ET629">
        <v>0.7214642</v>
      </c>
      <c r="EU629">
        <v>75.99297</v>
      </c>
      <c r="EV629">
        <v>76.985939999999999</v>
      </c>
      <c r="EW629">
        <v>76.983590000000007</v>
      </c>
      <c r="EX629">
        <v>74.990620000000007</v>
      </c>
      <c r="EY629">
        <v>75.990620000000007</v>
      </c>
      <c r="EZ629">
        <v>75.988280000000003</v>
      </c>
      <c r="FA629">
        <v>73.990620000000007</v>
      </c>
      <c r="FB629">
        <v>74.988280000000003</v>
      </c>
      <c r="FC629">
        <v>77.988280000000003</v>
      </c>
      <c r="FD629">
        <v>81.997659999999996</v>
      </c>
      <c r="FE629">
        <v>88.99297</v>
      </c>
      <c r="FF629">
        <v>90.997659999999996</v>
      </c>
      <c r="FG629">
        <v>92.997659999999996</v>
      </c>
      <c r="FH629">
        <v>93.995320000000007</v>
      </c>
      <c r="FI629">
        <v>95.988280000000003</v>
      </c>
      <c r="FJ629">
        <v>93.997659999999996</v>
      </c>
      <c r="FK629">
        <v>93.995320000000007</v>
      </c>
      <c r="FL629">
        <v>91.997659999999996</v>
      </c>
      <c r="FM629">
        <v>90</v>
      </c>
      <c r="FN629">
        <v>86.002340000000004</v>
      </c>
      <c r="FO629">
        <v>80.002340000000004</v>
      </c>
      <c r="FP629">
        <v>75.00703</v>
      </c>
      <c r="FQ629">
        <v>73</v>
      </c>
      <c r="FR629">
        <v>72.99297</v>
      </c>
      <c r="FS629">
        <v>2.4953970000000001</v>
      </c>
      <c r="FT629">
        <v>0.1215907</v>
      </c>
      <c r="FU629">
        <v>0.21545929999999999</v>
      </c>
    </row>
    <row r="630" spans="1:177" x14ac:dyDescent="0.3">
      <c r="A630" t="s">
        <v>226</v>
      </c>
      <c r="B630" t="s">
        <v>0</v>
      </c>
      <c r="C630" t="s">
        <v>277</v>
      </c>
      <c r="D630" s="30" t="s">
        <v>248</v>
      </c>
      <c r="E630" t="s">
        <v>219</v>
      </c>
      <c r="F630">
        <v>4170</v>
      </c>
      <c r="G630">
        <v>8.8972300000000004</v>
      </c>
      <c r="H630">
        <v>8.2659870000000009</v>
      </c>
      <c r="I630">
        <v>7.0996379999999997</v>
      </c>
      <c r="J630">
        <v>5.9032869999999997</v>
      </c>
      <c r="K630">
        <v>4.9171269999999998</v>
      </c>
      <c r="L630">
        <v>4.085655</v>
      </c>
      <c r="M630">
        <v>3.3532660000000001</v>
      </c>
      <c r="N630">
        <v>3.6213540000000002</v>
      </c>
      <c r="O630">
        <v>3.5391859999999999</v>
      </c>
      <c r="P630">
        <v>4.2113880000000004</v>
      </c>
      <c r="Q630">
        <v>4.3017719999999997</v>
      </c>
      <c r="R630">
        <v>4.8758710000000001</v>
      </c>
      <c r="S630">
        <v>4.8967179999999999</v>
      </c>
      <c r="T630">
        <v>5.0102380000000002</v>
      </c>
      <c r="U630">
        <v>5.1418530000000002</v>
      </c>
      <c r="V630">
        <v>5.7348420000000004</v>
      </c>
      <c r="W630">
        <v>6.5175109999999998</v>
      </c>
      <c r="X630">
        <v>7.0126119999999998</v>
      </c>
      <c r="Y630">
        <v>7.4329510000000001</v>
      </c>
      <c r="Z630">
        <v>7.6722219999999997</v>
      </c>
      <c r="AA630">
        <v>7.5080859999999996</v>
      </c>
      <c r="AB630">
        <v>7.3671990000000003</v>
      </c>
      <c r="AC630">
        <v>6.8601559999999999</v>
      </c>
      <c r="AD630">
        <v>6.0440610000000001</v>
      </c>
      <c r="AE630">
        <v>-2.480353</v>
      </c>
      <c r="AF630">
        <v>-2.6536460000000002</v>
      </c>
      <c r="AG630">
        <v>-1.935006</v>
      </c>
      <c r="AH630">
        <v>-1.4691529999999999</v>
      </c>
      <c r="AI630">
        <v>-1.008756</v>
      </c>
      <c r="AJ630">
        <v>-0.64318030000000004</v>
      </c>
      <c r="AK630">
        <v>-0.52656420000000004</v>
      </c>
      <c r="AL630">
        <v>-0.1085416</v>
      </c>
      <c r="AM630">
        <v>-0.1778207</v>
      </c>
      <c r="AN630">
        <v>0.28216279999999999</v>
      </c>
      <c r="AO630">
        <v>0.21024280000000001</v>
      </c>
      <c r="AP630">
        <v>0.50891379999999997</v>
      </c>
      <c r="AQ630">
        <v>0.44467250000000003</v>
      </c>
      <c r="AR630">
        <v>0.2269573</v>
      </c>
      <c r="AS630">
        <v>-0.10556359999999999</v>
      </c>
      <c r="AT630">
        <v>-2.1192699999999998E-2</v>
      </c>
      <c r="AU630">
        <v>0.79608840000000003</v>
      </c>
      <c r="AV630">
        <v>1.1438120000000001</v>
      </c>
      <c r="AW630">
        <v>1.288375</v>
      </c>
      <c r="AX630">
        <v>1.4959899999999999</v>
      </c>
      <c r="AY630">
        <v>1.2343109999999999</v>
      </c>
      <c r="AZ630">
        <v>0.83078779999999997</v>
      </c>
      <c r="BA630">
        <v>0.81305570000000005</v>
      </c>
      <c r="BB630">
        <v>0.66195289999999996</v>
      </c>
      <c r="BC630">
        <v>-1.898358</v>
      </c>
      <c r="BD630">
        <v>-2.1100789999999998</v>
      </c>
      <c r="BE630">
        <v>-1.5128760000000001</v>
      </c>
      <c r="BF630">
        <v>-1.085744</v>
      </c>
      <c r="BG630">
        <v>-0.67648799999999998</v>
      </c>
      <c r="BH630">
        <v>-0.36528660000000002</v>
      </c>
      <c r="BI630">
        <v>-0.31740040000000003</v>
      </c>
      <c r="BJ630">
        <v>7.3889300000000005E-2</v>
      </c>
      <c r="BK630">
        <v>1.5230499999999999E-2</v>
      </c>
      <c r="BL630">
        <v>0.52622170000000001</v>
      </c>
      <c r="BM630">
        <v>0.50515480000000001</v>
      </c>
      <c r="BN630">
        <v>0.84970400000000001</v>
      </c>
      <c r="BO630">
        <v>0.77328770000000002</v>
      </c>
      <c r="BP630">
        <v>0.57941480000000001</v>
      </c>
      <c r="BQ630">
        <v>0.28687410000000002</v>
      </c>
      <c r="BR630">
        <v>0.41851539999999998</v>
      </c>
      <c r="BS630">
        <v>1.254129</v>
      </c>
      <c r="BT630">
        <v>1.591269</v>
      </c>
      <c r="BU630">
        <v>1.728928</v>
      </c>
      <c r="BV630">
        <v>1.948399</v>
      </c>
      <c r="BW630">
        <v>1.6457870000000001</v>
      </c>
      <c r="BX630">
        <v>1.258454</v>
      </c>
      <c r="BY630">
        <v>1.245692</v>
      </c>
      <c r="BZ630">
        <v>1.061688</v>
      </c>
      <c r="CA630">
        <v>-1.4952700000000001</v>
      </c>
      <c r="CB630">
        <v>-1.733606</v>
      </c>
      <c r="CC630">
        <v>-1.22051</v>
      </c>
      <c r="CD630">
        <v>-0.82019660000000005</v>
      </c>
      <c r="CE630">
        <v>-0.44635999999999998</v>
      </c>
      <c r="CF630">
        <v>-0.17281830000000001</v>
      </c>
      <c r="CG630">
        <v>-0.1725342</v>
      </c>
      <c r="CH630">
        <v>0.20024040000000001</v>
      </c>
      <c r="CI630">
        <v>0.14893719999999999</v>
      </c>
      <c r="CJ630">
        <v>0.69525610000000004</v>
      </c>
      <c r="CK630">
        <v>0.70941010000000004</v>
      </c>
      <c r="CL630">
        <v>1.085734</v>
      </c>
      <c r="CM630">
        <v>1.000885</v>
      </c>
      <c r="CN630">
        <v>0.82352570000000003</v>
      </c>
      <c r="CO630">
        <v>0.55867529999999999</v>
      </c>
      <c r="CP630">
        <v>0.72305580000000003</v>
      </c>
      <c r="CQ630">
        <v>1.571366</v>
      </c>
      <c r="CR630">
        <v>1.901176</v>
      </c>
      <c r="CS630">
        <v>2.0340530000000001</v>
      </c>
      <c r="CT630">
        <v>2.261736</v>
      </c>
      <c r="CU630">
        <v>1.930774</v>
      </c>
      <c r="CV630">
        <v>1.554654</v>
      </c>
      <c r="CW630">
        <v>1.5453349999999999</v>
      </c>
      <c r="CX630">
        <v>1.338544</v>
      </c>
      <c r="CY630">
        <v>-1.092182</v>
      </c>
      <c r="CZ630">
        <v>-1.357132</v>
      </c>
      <c r="DA630">
        <v>-0.92814399999999997</v>
      </c>
      <c r="DB630">
        <v>-0.55464910000000001</v>
      </c>
      <c r="DC630">
        <v>-0.2162319</v>
      </c>
      <c r="DD630">
        <v>1.96501E-2</v>
      </c>
      <c r="DE630">
        <v>-2.7668000000000002E-2</v>
      </c>
      <c r="DF630">
        <v>0.32659149999999998</v>
      </c>
      <c r="DG630">
        <v>0.2826439</v>
      </c>
      <c r="DH630">
        <v>0.86429049999999996</v>
      </c>
      <c r="DI630">
        <v>0.91366530000000001</v>
      </c>
      <c r="DJ630">
        <v>1.3217639999999999</v>
      </c>
      <c r="DK630">
        <v>1.228483</v>
      </c>
      <c r="DL630">
        <v>1.0676369999999999</v>
      </c>
      <c r="DM630">
        <v>0.83047649999999995</v>
      </c>
      <c r="DN630">
        <v>1.027596</v>
      </c>
      <c r="DO630">
        <v>1.888603</v>
      </c>
      <c r="DP630">
        <v>2.2110829999999999</v>
      </c>
      <c r="DQ630">
        <v>2.339178</v>
      </c>
      <c r="DR630">
        <v>2.5750730000000002</v>
      </c>
      <c r="DS630">
        <v>2.2157610000000001</v>
      </c>
      <c r="DT630">
        <v>1.8508549999999999</v>
      </c>
      <c r="DU630">
        <v>1.844978</v>
      </c>
      <c r="DV630">
        <v>1.615399</v>
      </c>
      <c r="DW630">
        <v>-0.51018750000000002</v>
      </c>
      <c r="DX630">
        <v>-0.81356459999999997</v>
      </c>
      <c r="DY630">
        <v>-0.50601399999999996</v>
      </c>
      <c r="DZ630">
        <v>-0.17124059999999999</v>
      </c>
      <c r="EA630">
        <v>0.1160364</v>
      </c>
      <c r="EB630">
        <v>0.29754380000000002</v>
      </c>
      <c r="EC630">
        <v>0.18149580000000001</v>
      </c>
      <c r="ED630">
        <v>0.50902239999999999</v>
      </c>
      <c r="EE630">
        <v>0.47569509999999998</v>
      </c>
      <c r="EF630">
        <v>1.108349</v>
      </c>
      <c r="EG630">
        <v>1.208577</v>
      </c>
      <c r="EH630">
        <v>1.662555</v>
      </c>
      <c r="EI630">
        <v>1.557099</v>
      </c>
      <c r="EJ630">
        <v>1.420094</v>
      </c>
      <c r="EK630">
        <v>1.2229140000000001</v>
      </c>
      <c r="EL630">
        <v>1.4673039999999999</v>
      </c>
      <c r="EM630">
        <v>2.346644</v>
      </c>
      <c r="EN630">
        <v>2.6585390000000002</v>
      </c>
      <c r="EO630">
        <v>2.779731</v>
      </c>
      <c r="EP630">
        <v>3.027482</v>
      </c>
      <c r="EQ630">
        <v>2.6272359999999999</v>
      </c>
      <c r="ER630">
        <v>2.278521</v>
      </c>
      <c r="ES630">
        <v>2.2776149999999999</v>
      </c>
      <c r="ET630">
        <v>2.0151340000000002</v>
      </c>
      <c r="EU630">
        <v>60.304830000000003</v>
      </c>
      <c r="EV630">
        <v>60.414760000000001</v>
      </c>
      <c r="EW630">
        <v>59.125329999999998</v>
      </c>
      <c r="EX630">
        <v>58.120289999999997</v>
      </c>
      <c r="EY630">
        <v>58.813859999999998</v>
      </c>
      <c r="EZ630">
        <v>57.117629999999998</v>
      </c>
      <c r="FA630">
        <v>56.823950000000004</v>
      </c>
      <c r="FB630">
        <v>63.985660000000003</v>
      </c>
      <c r="FC630">
        <v>73.229420000000005</v>
      </c>
      <c r="FD630">
        <v>80.008769999999998</v>
      </c>
      <c r="FE630">
        <v>82.922730000000001</v>
      </c>
      <c r="FF630">
        <v>83.475040000000007</v>
      </c>
      <c r="FG630">
        <v>87.882900000000006</v>
      </c>
      <c r="FH630">
        <v>90.185869999999994</v>
      </c>
      <c r="FI630">
        <v>81.690650000000005</v>
      </c>
      <c r="FJ630">
        <v>81.337490000000003</v>
      </c>
      <c r="FK630">
        <v>81.032929999999993</v>
      </c>
      <c r="FL630">
        <v>79.644189999999995</v>
      </c>
      <c r="FM630">
        <v>76.365639999999999</v>
      </c>
      <c r="FN630">
        <v>72.378389999999996</v>
      </c>
      <c r="FO630">
        <v>68.175250000000005</v>
      </c>
      <c r="FP630">
        <v>65.38503</v>
      </c>
      <c r="FQ630">
        <v>64.377589999999998</v>
      </c>
      <c r="FR630">
        <v>63.492570000000001</v>
      </c>
      <c r="FS630">
        <v>7.1480290000000002</v>
      </c>
      <c r="FT630">
        <v>0.29353210000000002</v>
      </c>
      <c r="FU630">
        <v>0.50207520000000005</v>
      </c>
    </row>
    <row r="631" spans="1:177" x14ac:dyDescent="0.3">
      <c r="A631" t="s">
        <v>226</v>
      </c>
      <c r="B631" t="s">
        <v>0</v>
      </c>
      <c r="C631" t="s">
        <v>277</v>
      </c>
      <c r="D631" s="30" t="s">
        <v>248</v>
      </c>
      <c r="E631" t="s">
        <v>220</v>
      </c>
      <c r="F631">
        <v>2940</v>
      </c>
      <c r="G631">
        <v>7.2763819999999999</v>
      </c>
      <c r="H631">
        <v>6.5775399999999999</v>
      </c>
      <c r="I631">
        <v>5.5327650000000004</v>
      </c>
      <c r="J631">
        <v>4.2140120000000003</v>
      </c>
      <c r="K631">
        <v>3.5312239999999999</v>
      </c>
      <c r="L631">
        <v>2.8836919999999999</v>
      </c>
      <c r="M631">
        <v>2.3694980000000001</v>
      </c>
      <c r="N631">
        <v>2.6765690000000002</v>
      </c>
      <c r="O631">
        <v>2.574589</v>
      </c>
      <c r="P631">
        <v>3.0964450000000001</v>
      </c>
      <c r="Q631">
        <v>3.1211190000000002</v>
      </c>
      <c r="R631">
        <v>3.6574110000000002</v>
      </c>
      <c r="S631">
        <v>3.6162899999999998</v>
      </c>
      <c r="T631">
        <v>3.815312</v>
      </c>
      <c r="U631">
        <v>3.9924189999999999</v>
      </c>
      <c r="V631">
        <v>4.7085090000000003</v>
      </c>
      <c r="W631">
        <v>5.1879109999999997</v>
      </c>
      <c r="X631">
        <v>5.595574</v>
      </c>
      <c r="Y631">
        <v>5.8620340000000004</v>
      </c>
      <c r="Z631">
        <v>6.0355679999999996</v>
      </c>
      <c r="AA631">
        <v>5.7319000000000004</v>
      </c>
      <c r="AB631">
        <v>5.6267810000000003</v>
      </c>
      <c r="AC631">
        <v>5.3387169999999999</v>
      </c>
      <c r="AD631">
        <v>4.4767950000000001</v>
      </c>
      <c r="AE631">
        <v>-1.088519</v>
      </c>
      <c r="AF631">
        <v>-1.512435</v>
      </c>
      <c r="AG631">
        <v>-1.1213690000000001</v>
      </c>
      <c r="AH631">
        <v>-1.2205569999999999</v>
      </c>
      <c r="AI631">
        <v>-0.82965199999999995</v>
      </c>
      <c r="AJ631">
        <v>-0.62318050000000003</v>
      </c>
      <c r="AK631">
        <v>-0.50282510000000002</v>
      </c>
      <c r="AL631">
        <v>-0.1080507</v>
      </c>
      <c r="AM631">
        <v>-0.23449500000000001</v>
      </c>
      <c r="AN631">
        <v>0.1357006</v>
      </c>
      <c r="AO631">
        <v>4.1300200000000002E-2</v>
      </c>
      <c r="AP631">
        <v>0.40097949999999999</v>
      </c>
      <c r="AQ631">
        <v>0.31760329999999998</v>
      </c>
      <c r="AR631">
        <v>0.28633140000000001</v>
      </c>
      <c r="AS631">
        <v>0.12795500000000001</v>
      </c>
      <c r="AT631">
        <v>0.45756079999999999</v>
      </c>
      <c r="AU631">
        <v>0.95940170000000002</v>
      </c>
      <c r="AV631">
        <v>1.341496</v>
      </c>
      <c r="AW631">
        <v>1.3648560000000001</v>
      </c>
      <c r="AX631">
        <v>1.415392</v>
      </c>
      <c r="AY631">
        <v>1.0182690000000001</v>
      </c>
      <c r="AZ631">
        <v>0.80567180000000005</v>
      </c>
      <c r="BA631">
        <v>0.85889380000000004</v>
      </c>
      <c r="BB631">
        <v>0.46037289999999997</v>
      </c>
      <c r="BC631">
        <v>-0.61933380000000005</v>
      </c>
      <c r="BD631">
        <v>-1.0636190000000001</v>
      </c>
      <c r="BE631">
        <v>-0.76855649999999998</v>
      </c>
      <c r="BF631">
        <v>-0.88425529999999997</v>
      </c>
      <c r="BG631">
        <v>-0.53666369999999997</v>
      </c>
      <c r="BH631">
        <v>-0.37693599999999999</v>
      </c>
      <c r="BI631">
        <v>-0.32712049999999998</v>
      </c>
      <c r="BJ631">
        <v>4.9236099999999998E-2</v>
      </c>
      <c r="BK631">
        <v>-6.97382E-2</v>
      </c>
      <c r="BL631">
        <v>0.34788540000000001</v>
      </c>
      <c r="BM631">
        <v>0.29623270000000002</v>
      </c>
      <c r="BN631">
        <v>0.69361439999999996</v>
      </c>
      <c r="BO631">
        <v>0.60295370000000004</v>
      </c>
      <c r="BP631">
        <v>0.60120580000000001</v>
      </c>
      <c r="BQ631">
        <v>0.48047030000000002</v>
      </c>
      <c r="BR631">
        <v>0.84497739999999999</v>
      </c>
      <c r="BS631">
        <v>1.3661639999999999</v>
      </c>
      <c r="BT631">
        <v>1.724888</v>
      </c>
      <c r="BU631">
        <v>1.7392890000000001</v>
      </c>
      <c r="BV631">
        <v>1.813509</v>
      </c>
      <c r="BW631">
        <v>1.3867050000000001</v>
      </c>
      <c r="BX631">
        <v>1.196944</v>
      </c>
      <c r="BY631">
        <v>1.260758</v>
      </c>
      <c r="BZ631">
        <v>0.83153440000000001</v>
      </c>
      <c r="CA631">
        <v>-0.29437750000000001</v>
      </c>
      <c r="CB631">
        <v>-0.75276980000000004</v>
      </c>
      <c r="CC631">
        <v>-0.5242</v>
      </c>
      <c r="CD631">
        <v>-0.65133350000000001</v>
      </c>
      <c r="CE631">
        <v>-0.3337408</v>
      </c>
      <c r="CF631">
        <v>-0.20638770000000001</v>
      </c>
      <c r="CG631">
        <v>-0.2054279</v>
      </c>
      <c r="CH631">
        <v>0.15817249999999999</v>
      </c>
      <c r="CI631">
        <v>4.4371899999999999E-2</v>
      </c>
      <c r="CJ631">
        <v>0.49484400000000001</v>
      </c>
      <c r="CK631">
        <v>0.4727982</v>
      </c>
      <c r="CL631">
        <v>0.89629239999999999</v>
      </c>
      <c r="CM631">
        <v>0.80058649999999998</v>
      </c>
      <c r="CN631">
        <v>0.81928690000000004</v>
      </c>
      <c r="CO631">
        <v>0.72462139999999997</v>
      </c>
      <c r="CP631">
        <v>1.1133010000000001</v>
      </c>
      <c r="CQ631">
        <v>1.6478870000000001</v>
      </c>
      <c r="CR631">
        <v>1.990424</v>
      </c>
      <c r="CS631">
        <v>1.9986200000000001</v>
      </c>
      <c r="CT631">
        <v>2.0892439999999999</v>
      </c>
      <c r="CU631">
        <v>1.6418820000000001</v>
      </c>
      <c r="CV631">
        <v>1.467938</v>
      </c>
      <c r="CW631">
        <v>1.539088</v>
      </c>
      <c r="CX631">
        <v>1.0886</v>
      </c>
      <c r="CY631">
        <v>3.05787E-2</v>
      </c>
      <c r="CZ631">
        <v>-0.44192110000000001</v>
      </c>
      <c r="DA631">
        <v>-0.27984340000000002</v>
      </c>
      <c r="DB631">
        <v>-0.4184117</v>
      </c>
      <c r="DC631">
        <v>-0.13081799999999999</v>
      </c>
      <c r="DD631">
        <v>-3.5839500000000003E-2</v>
      </c>
      <c r="DE631">
        <v>-8.3735400000000001E-2</v>
      </c>
      <c r="DF631">
        <v>0.26710889999999998</v>
      </c>
      <c r="DG631">
        <v>0.15848200000000001</v>
      </c>
      <c r="DH631">
        <v>0.64180250000000005</v>
      </c>
      <c r="DI631">
        <v>0.64936369999999999</v>
      </c>
      <c r="DJ631">
        <v>1.0989709999999999</v>
      </c>
      <c r="DK631">
        <v>0.99821939999999998</v>
      </c>
      <c r="DL631">
        <v>1.0373680000000001</v>
      </c>
      <c r="DM631">
        <v>0.96877239999999998</v>
      </c>
      <c r="DN631">
        <v>1.381624</v>
      </c>
      <c r="DO631">
        <v>1.9296089999999999</v>
      </c>
      <c r="DP631">
        <v>2.25596</v>
      </c>
      <c r="DQ631">
        <v>2.2579509999999998</v>
      </c>
      <c r="DR631">
        <v>2.3649789999999999</v>
      </c>
      <c r="DS631">
        <v>1.8970590000000001</v>
      </c>
      <c r="DT631">
        <v>1.7389319999999999</v>
      </c>
      <c r="DU631">
        <v>1.8174189999999999</v>
      </c>
      <c r="DV631">
        <v>1.3456649999999999</v>
      </c>
      <c r="DW631">
        <v>0.49976389999999998</v>
      </c>
      <c r="DX631">
        <v>6.8951000000000004E-3</v>
      </c>
      <c r="DY631">
        <v>7.2968599999999995E-2</v>
      </c>
      <c r="DZ631">
        <v>-8.2109600000000005E-2</v>
      </c>
      <c r="EA631">
        <v>0.16217039999999999</v>
      </c>
      <c r="EB631">
        <v>0.21040510000000001</v>
      </c>
      <c r="EC631">
        <v>9.1969300000000004E-2</v>
      </c>
      <c r="ED631">
        <v>0.42439569999999999</v>
      </c>
      <c r="EE631">
        <v>0.3232389</v>
      </c>
      <c r="EF631">
        <v>0.85398739999999995</v>
      </c>
      <c r="EG631">
        <v>0.90429619999999999</v>
      </c>
      <c r="EH631">
        <v>1.391605</v>
      </c>
      <c r="EI631">
        <v>1.2835700000000001</v>
      </c>
      <c r="EJ631">
        <v>1.3522419999999999</v>
      </c>
      <c r="EK631">
        <v>1.321288</v>
      </c>
      <c r="EL631">
        <v>1.7690410000000001</v>
      </c>
      <c r="EM631">
        <v>2.3363710000000002</v>
      </c>
      <c r="EN631">
        <v>2.6393520000000001</v>
      </c>
      <c r="EO631">
        <v>2.6323840000000001</v>
      </c>
      <c r="EP631">
        <v>2.7630970000000001</v>
      </c>
      <c r="EQ631">
        <v>2.265495</v>
      </c>
      <c r="ER631">
        <v>2.130204</v>
      </c>
      <c r="ES631">
        <v>2.2192829999999999</v>
      </c>
      <c r="ET631">
        <v>1.7168270000000001</v>
      </c>
      <c r="EU631">
        <v>60.018090000000001</v>
      </c>
      <c r="EV631">
        <v>61.012059999999998</v>
      </c>
      <c r="EW631">
        <v>60.018090000000001</v>
      </c>
      <c r="EX631">
        <v>59.012059999999998</v>
      </c>
      <c r="EY631">
        <v>59.993969999999997</v>
      </c>
      <c r="EZ631">
        <v>58.006030000000003</v>
      </c>
      <c r="FA631">
        <v>58.006030000000003</v>
      </c>
      <c r="FB631">
        <v>63.981909999999999</v>
      </c>
      <c r="FC631">
        <v>69.975880000000004</v>
      </c>
      <c r="FD631">
        <v>74.987949999999998</v>
      </c>
      <c r="FE631">
        <v>77.030140000000003</v>
      </c>
      <c r="FF631">
        <v>79.066310000000001</v>
      </c>
      <c r="FG631">
        <v>84.066310000000001</v>
      </c>
      <c r="FH631">
        <v>86.078370000000007</v>
      </c>
      <c r="FI631">
        <v>73.186890000000005</v>
      </c>
      <c r="FJ631">
        <v>73.102490000000003</v>
      </c>
      <c r="FK631">
        <v>73.090429999999998</v>
      </c>
      <c r="FL631">
        <v>74.048230000000004</v>
      </c>
      <c r="FM631">
        <v>71.066310000000001</v>
      </c>
      <c r="FN631">
        <v>67.084400000000002</v>
      </c>
      <c r="FO631">
        <v>64.054259999999999</v>
      </c>
      <c r="FP631">
        <v>63.030140000000003</v>
      </c>
      <c r="FQ631">
        <v>62.02411</v>
      </c>
      <c r="FR631">
        <v>62.02411</v>
      </c>
      <c r="FS631">
        <v>6.6877760000000004</v>
      </c>
      <c r="FT631">
        <v>0.27018609999999998</v>
      </c>
      <c r="FU631">
        <v>0.45032030000000001</v>
      </c>
    </row>
    <row r="632" spans="1:177" x14ac:dyDescent="0.3">
      <c r="A632" t="s">
        <v>226</v>
      </c>
      <c r="B632" t="s">
        <v>0</v>
      </c>
      <c r="C632" t="s">
        <v>277</v>
      </c>
      <c r="D632" s="30" t="s">
        <v>248</v>
      </c>
      <c r="E632" t="s">
        <v>221</v>
      </c>
      <c r="F632">
        <v>1230</v>
      </c>
      <c r="G632">
        <v>1.828794</v>
      </c>
      <c r="H632">
        <v>1.8648720000000001</v>
      </c>
      <c r="I632">
        <v>1.705665</v>
      </c>
      <c r="J632">
        <v>1.7527410000000001</v>
      </c>
      <c r="K632">
        <v>1.4290830000000001</v>
      </c>
      <c r="L632">
        <v>1.199549</v>
      </c>
      <c r="M632">
        <v>0.97857179999999999</v>
      </c>
      <c r="N632">
        <v>0.96218979999999998</v>
      </c>
      <c r="O632">
        <v>1.000796</v>
      </c>
      <c r="P632">
        <v>1.1413789999999999</v>
      </c>
      <c r="Q632">
        <v>1.1966859999999999</v>
      </c>
      <c r="R632">
        <v>1.2749250000000001</v>
      </c>
      <c r="S632">
        <v>1.3236840000000001</v>
      </c>
      <c r="T632">
        <v>1.238415</v>
      </c>
      <c r="U632">
        <v>1.232396</v>
      </c>
      <c r="V632">
        <v>1.1616880000000001</v>
      </c>
      <c r="W632">
        <v>1.3764270000000001</v>
      </c>
      <c r="X632">
        <v>1.4604870000000001</v>
      </c>
      <c r="Y632">
        <v>1.6264289999999999</v>
      </c>
      <c r="Z632">
        <v>1.7195320000000001</v>
      </c>
      <c r="AA632">
        <v>1.8290569999999999</v>
      </c>
      <c r="AB632">
        <v>1.8031619999999999</v>
      </c>
      <c r="AC632">
        <v>1.5959410000000001</v>
      </c>
      <c r="AD632">
        <v>1.6071850000000001</v>
      </c>
      <c r="AE632">
        <v>-1.7163189999999999</v>
      </c>
      <c r="AF632">
        <v>-1.4600880000000001</v>
      </c>
      <c r="AG632">
        <v>-1.0430900000000001</v>
      </c>
      <c r="AH632">
        <v>-0.46956490000000001</v>
      </c>
      <c r="AI632">
        <v>-0.3723669</v>
      </c>
      <c r="AJ632">
        <v>-0.19380990000000001</v>
      </c>
      <c r="AK632">
        <v>-0.15930440000000001</v>
      </c>
      <c r="AL632">
        <v>-0.1101603</v>
      </c>
      <c r="AM632">
        <v>-6.9476200000000002E-2</v>
      </c>
      <c r="AN632">
        <v>-1.8845600000000001E-2</v>
      </c>
      <c r="AO632">
        <v>-3.0380399999999998E-2</v>
      </c>
      <c r="AP632">
        <v>-7.9359799999999994E-2</v>
      </c>
      <c r="AQ632">
        <v>-3.9988500000000003E-2</v>
      </c>
      <c r="AR632">
        <v>-0.21026909999999999</v>
      </c>
      <c r="AS632">
        <v>-0.35854249999999999</v>
      </c>
      <c r="AT632">
        <v>-0.58627910000000005</v>
      </c>
      <c r="AU632">
        <v>-0.34244790000000003</v>
      </c>
      <c r="AV632">
        <v>-0.39233240000000003</v>
      </c>
      <c r="AW632">
        <v>-0.29373539999999998</v>
      </c>
      <c r="AX632">
        <v>-0.1260879</v>
      </c>
      <c r="AY632">
        <v>8.0718999999999999E-3</v>
      </c>
      <c r="AZ632">
        <v>-0.1621397</v>
      </c>
      <c r="BA632">
        <v>-0.1888977</v>
      </c>
      <c r="BB632">
        <v>1.7389499999999999E-2</v>
      </c>
      <c r="BC632">
        <v>-1.3769739999999999</v>
      </c>
      <c r="BD632">
        <v>-1.1528080000000001</v>
      </c>
      <c r="BE632">
        <v>-0.80977429999999995</v>
      </c>
      <c r="BF632">
        <v>-0.28226210000000002</v>
      </c>
      <c r="BG632">
        <v>-0.2110515</v>
      </c>
      <c r="BH632">
        <v>-6.3147499999999995E-2</v>
      </c>
      <c r="BI632">
        <v>-4.3955399999999999E-2</v>
      </c>
      <c r="BJ632">
        <v>-1.5808200000000001E-2</v>
      </c>
      <c r="BK632">
        <v>3.6466400000000003E-2</v>
      </c>
      <c r="BL632">
        <v>0.1046165</v>
      </c>
      <c r="BM632">
        <v>0.1222501</v>
      </c>
      <c r="BN632">
        <v>9.8974999999999994E-2</v>
      </c>
      <c r="BO632">
        <v>0.1202556</v>
      </c>
      <c r="BP632">
        <v>-5.4614999999999997E-2</v>
      </c>
      <c r="BQ632">
        <v>-0.19113069999999999</v>
      </c>
      <c r="BR632">
        <v>-0.39763870000000001</v>
      </c>
      <c r="BS632">
        <v>-0.1535533</v>
      </c>
      <c r="BT632">
        <v>-0.18952830000000001</v>
      </c>
      <c r="BU632">
        <v>-7.4476799999999996E-2</v>
      </c>
      <c r="BV632">
        <v>8.7332900000000005E-2</v>
      </c>
      <c r="BW632">
        <v>0.18646109999999999</v>
      </c>
      <c r="BX632">
        <v>1.0399000000000001E-3</v>
      </c>
      <c r="BY632">
        <v>-4.3784099999999999E-2</v>
      </c>
      <c r="BZ632">
        <v>0.1649621</v>
      </c>
      <c r="CA632">
        <v>-1.1419440000000001</v>
      </c>
      <c r="CB632">
        <v>-0.93998740000000003</v>
      </c>
      <c r="CC632">
        <v>-0.64818089999999995</v>
      </c>
      <c r="CD632">
        <v>-0.1525367</v>
      </c>
      <c r="CE632">
        <v>-9.9324999999999997E-2</v>
      </c>
      <c r="CF632">
        <v>2.7348799999999999E-2</v>
      </c>
      <c r="CG632">
        <v>3.5934899999999999E-2</v>
      </c>
      <c r="CH632">
        <v>4.9539699999999999E-2</v>
      </c>
      <c r="CI632">
        <v>0.109842</v>
      </c>
      <c r="CJ632">
        <v>0.19012599999999999</v>
      </c>
      <c r="CK632">
        <v>0.22796140000000001</v>
      </c>
      <c r="CL632">
        <v>0.2224892</v>
      </c>
      <c r="CM632">
        <v>0.2312401</v>
      </c>
      <c r="CN632">
        <v>5.3190500000000002E-2</v>
      </c>
      <c r="CO632">
        <v>-7.5181700000000004E-2</v>
      </c>
      <c r="CP632">
        <v>-0.26698699999999997</v>
      </c>
      <c r="CQ632">
        <v>-2.2725499999999999E-2</v>
      </c>
      <c r="CR632">
        <v>-4.9066800000000001E-2</v>
      </c>
      <c r="CS632">
        <v>7.7381199999999997E-2</v>
      </c>
      <c r="CT632">
        <v>0.23514740000000001</v>
      </c>
      <c r="CU632">
        <v>0.31001289999999998</v>
      </c>
      <c r="CV632">
        <v>0.11405750000000001</v>
      </c>
      <c r="CW632">
        <v>5.6721100000000003E-2</v>
      </c>
      <c r="CX632">
        <v>0.26717039999999997</v>
      </c>
      <c r="CY632">
        <v>-0.90691429999999995</v>
      </c>
      <c r="CZ632">
        <v>-0.7271666</v>
      </c>
      <c r="DA632">
        <v>-0.48658750000000001</v>
      </c>
      <c r="DB632">
        <v>-2.28113E-2</v>
      </c>
      <c r="DC632">
        <v>1.24016E-2</v>
      </c>
      <c r="DD632">
        <v>0.11784509999999999</v>
      </c>
      <c r="DE632">
        <v>0.11582530000000001</v>
      </c>
      <c r="DF632">
        <v>0.11488760000000001</v>
      </c>
      <c r="DG632">
        <v>0.18321750000000001</v>
      </c>
      <c r="DH632">
        <v>0.27563549999999998</v>
      </c>
      <c r="DI632">
        <v>0.33367279999999999</v>
      </c>
      <c r="DJ632">
        <v>0.34600340000000002</v>
      </c>
      <c r="DK632">
        <v>0.34222469999999999</v>
      </c>
      <c r="DL632">
        <v>0.160996</v>
      </c>
      <c r="DM632">
        <v>4.0767200000000003E-2</v>
      </c>
      <c r="DN632">
        <v>-0.13633529999999999</v>
      </c>
      <c r="DO632">
        <v>0.1081023</v>
      </c>
      <c r="DP632">
        <v>9.1394699999999995E-2</v>
      </c>
      <c r="DQ632">
        <v>0.2292391</v>
      </c>
      <c r="DR632">
        <v>0.38296200000000002</v>
      </c>
      <c r="DS632">
        <v>0.43356470000000003</v>
      </c>
      <c r="DT632">
        <v>0.2270752</v>
      </c>
      <c r="DU632">
        <v>0.15722630000000001</v>
      </c>
      <c r="DV632">
        <v>0.3693787</v>
      </c>
      <c r="DW632">
        <v>-0.56756879999999998</v>
      </c>
      <c r="DX632">
        <v>-0.41988720000000002</v>
      </c>
      <c r="DY632">
        <v>-0.2532722</v>
      </c>
      <c r="DZ632">
        <v>0.16449159999999999</v>
      </c>
      <c r="EA632">
        <v>0.17371690000000001</v>
      </c>
      <c r="EB632">
        <v>0.24850749999999999</v>
      </c>
      <c r="EC632">
        <v>0.2311742</v>
      </c>
      <c r="ED632">
        <v>0.2092396</v>
      </c>
      <c r="EE632">
        <v>0.28916019999999998</v>
      </c>
      <c r="EF632">
        <v>0.3990976</v>
      </c>
      <c r="EG632">
        <v>0.48630319999999999</v>
      </c>
      <c r="EH632">
        <v>0.52433830000000003</v>
      </c>
      <c r="EI632">
        <v>0.50246869999999999</v>
      </c>
      <c r="EJ632">
        <v>0.31665009999999999</v>
      </c>
      <c r="EK632">
        <v>0.208179</v>
      </c>
      <c r="EL632">
        <v>5.23051E-2</v>
      </c>
      <c r="EM632">
        <v>0.29699700000000001</v>
      </c>
      <c r="EN632">
        <v>0.29419879999999998</v>
      </c>
      <c r="EO632">
        <v>0.4484978</v>
      </c>
      <c r="EP632">
        <v>0.59638279999999999</v>
      </c>
      <c r="EQ632">
        <v>0.61195390000000005</v>
      </c>
      <c r="ER632">
        <v>0.39025470000000001</v>
      </c>
      <c r="ES632">
        <v>0.30233979999999999</v>
      </c>
      <c r="ET632">
        <v>0.5169513</v>
      </c>
      <c r="EU632">
        <v>60.98921</v>
      </c>
      <c r="EV632">
        <v>58.98921</v>
      </c>
      <c r="EW632">
        <v>56.994599999999998</v>
      </c>
      <c r="EX632">
        <v>55.991909999999997</v>
      </c>
      <c r="EY632">
        <v>55.997300000000003</v>
      </c>
      <c r="EZ632">
        <v>54.997300000000003</v>
      </c>
      <c r="FA632">
        <v>54.002699999999997</v>
      </c>
      <c r="FB632">
        <v>63.994610000000002</v>
      </c>
      <c r="FC632">
        <v>80.994609999999994</v>
      </c>
      <c r="FD632">
        <v>91.991910000000004</v>
      </c>
      <c r="FE632">
        <v>96.986509999999996</v>
      </c>
      <c r="FF632">
        <v>93.997299999999996</v>
      </c>
      <c r="FG632">
        <v>96.991910000000004</v>
      </c>
      <c r="FH632">
        <v>99.98921</v>
      </c>
      <c r="FI632">
        <v>101.98650000000001</v>
      </c>
      <c r="FJ632">
        <v>100.9919</v>
      </c>
      <c r="FK632">
        <v>99.98921</v>
      </c>
      <c r="FL632">
        <v>93</v>
      </c>
      <c r="FM632">
        <v>89.013490000000004</v>
      </c>
      <c r="FN632">
        <v>85.013490000000004</v>
      </c>
      <c r="FO632">
        <v>78.01079</v>
      </c>
      <c r="FP632">
        <v>71.005390000000006</v>
      </c>
      <c r="FQ632">
        <v>69.994609999999994</v>
      </c>
      <c r="FR632">
        <v>66.997299999999996</v>
      </c>
      <c r="FS632">
        <v>2.2837339999999999</v>
      </c>
      <c r="FT632">
        <v>0.11127720000000001</v>
      </c>
      <c r="FU632">
        <v>0.19718379999999999</v>
      </c>
    </row>
    <row r="633" spans="1:177" x14ac:dyDescent="0.3">
      <c r="A633" t="s">
        <v>226</v>
      </c>
      <c r="B633" t="s">
        <v>0</v>
      </c>
      <c r="C633" t="s">
        <v>277</v>
      </c>
      <c r="D633" s="30" t="s">
        <v>249</v>
      </c>
      <c r="E633" t="s">
        <v>219</v>
      </c>
      <c r="F633">
        <v>2951</v>
      </c>
      <c r="G633">
        <v>4.4172099999999999</v>
      </c>
      <c r="H633">
        <v>4.5587780000000002</v>
      </c>
      <c r="I633">
        <v>4.0158300000000002</v>
      </c>
      <c r="J633">
        <v>2.8676680000000001</v>
      </c>
      <c r="K633">
        <v>2.7528820000000001</v>
      </c>
      <c r="L633">
        <v>2.5057230000000001</v>
      </c>
      <c r="M633">
        <v>3.023765</v>
      </c>
      <c r="N633">
        <v>3.5989100000000001</v>
      </c>
      <c r="O633">
        <v>3.3208299999999999</v>
      </c>
      <c r="P633">
        <v>3.395772</v>
      </c>
      <c r="Q633">
        <v>3.0591499999999998</v>
      </c>
      <c r="R633">
        <v>2.8308059999999999</v>
      </c>
      <c r="S633">
        <v>3.3216739999999998</v>
      </c>
      <c r="T633">
        <v>3.447298</v>
      </c>
      <c r="U633">
        <v>3.41208</v>
      </c>
      <c r="V633">
        <v>3.328843</v>
      </c>
      <c r="W633">
        <v>3.2194039999999999</v>
      </c>
      <c r="X633">
        <v>4.4307509999999999</v>
      </c>
      <c r="Y633">
        <v>4.9182610000000002</v>
      </c>
      <c r="Z633">
        <v>5.076613</v>
      </c>
      <c r="AA633">
        <v>4.6709529999999999</v>
      </c>
      <c r="AB633">
        <v>4.5852589999999998</v>
      </c>
      <c r="AC633">
        <v>4.2154210000000001</v>
      </c>
      <c r="AD633">
        <v>3.4665189999999999</v>
      </c>
      <c r="AE633">
        <v>-3.377208</v>
      </c>
      <c r="AF633">
        <v>-3.4131089999999999</v>
      </c>
      <c r="AG633">
        <v>-2.5779869999999998</v>
      </c>
      <c r="AH633">
        <v>-2.5775250000000001</v>
      </c>
      <c r="AI633">
        <v>-1.7248570000000001</v>
      </c>
      <c r="AJ633">
        <v>-1.4327030000000001</v>
      </c>
      <c r="AK633">
        <v>-0.62248179999999997</v>
      </c>
      <c r="AL633">
        <v>2.9181499999999999E-2</v>
      </c>
      <c r="AM633">
        <v>-2.1373E-2</v>
      </c>
      <c r="AN633">
        <v>0.24977820000000001</v>
      </c>
      <c r="AO633">
        <v>-8.0257499999999996E-2</v>
      </c>
      <c r="AP633">
        <v>-0.25165500000000002</v>
      </c>
      <c r="AQ633">
        <v>0.30598009999999998</v>
      </c>
      <c r="AR633">
        <v>0.4938729</v>
      </c>
      <c r="AS633">
        <v>0.54162589999999999</v>
      </c>
      <c r="AT633">
        <v>0.40883399999999998</v>
      </c>
      <c r="AU633">
        <v>0.13338739999999999</v>
      </c>
      <c r="AV633">
        <v>0.68544629999999995</v>
      </c>
      <c r="AW633">
        <v>0.56867489999999998</v>
      </c>
      <c r="AX633">
        <v>0.60021329999999995</v>
      </c>
      <c r="AY633">
        <v>0.20003029999999999</v>
      </c>
      <c r="AZ633">
        <v>0.14525879999999999</v>
      </c>
      <c r="BA633">
        <v>0.20385320000000001</v>
      </c>
      <c r="BB633">
        <v>-5.9570100000000001E-2</v>
      </c>
      <c r="BC633">
        <v>-2.8754240000000002</v>
      </c>
      <c r="BD633">
        <v>-2.8314240000000002</v>
      </c>
      <c r="BE633">
        <v>-2.129032</v>
      </c>
      <c r="BF633">
        <v>-2.1815560000000001</v>
      </c>
      <c r="BG633">
        <v>-1.4294480000000001</v>
      </c>
      <c r="BH633">
        <v>-1.171699</v>
      </c>
      <c r="BI633">
        <v>-0.40890880000000002</v>
      </c>
      <c r="BJ633">
        <v>0.20496220000000001</v>
      </c>
      <c r="BK633">
        <v>0.17164889999999999</v>
      </c>
      <c r="BL633">
        <v>0.43781979999999998</v>
      </c>
      <c r="BM633">
        <v>0.14397699999999999</v>
      </c>
      <c r="BN633">
        <v>-2.61564E-2</v>
      </c>
      <c r="BO633">
        <v>0.5081871</v>
      </c>
      <c r="BP633">
        <v>0.67242869999999999</v>
      </c>
      <c r="BQ633">
        <v>0.69568560000000002</v>
      </c>
      <c r="BR633">
        <v>0.60796729999999999</v>
      </c>
      <c r="BS633">
        <v>0.34150639999999999</v>
      </c>
      <c r="BT633">
        <v>1.0083549999999999</v>
      </c>
      <c r="BU633">
        <v>0.9118155</v>
      </c>
      <c r="BV633">
        <v>0.84856609999999999</v>
      </c>
      <c r="BW633">
        <v>0.45171270000000002</v>
      </c>
      <c r="BX633">
        <v>0.44577410000000001</v>
      </c>
      <c r="BY633">
        <v>0.45987299999999998</v>
      </c>
      <c r="BZ633">
        <v>0.15613160000000001</v>
      </c>
      <c r="CA633">
        <v>-2.5278890000000001</v>
      </c>
      <c r="CB633">
        <v>-2.4285510000000001</v>
      </c>
      <c r="CC633">
        <v>-1.8180879999999999</v>
      </c>
      <c r="CD633">
        <v>-1.907308</v>
      </c>
      <c r="CE633">
        <v>-1.2248490000000001</v>
      </c>
      <c r="CF633">
        <v>-0.99092760000000002</v>
      </c>
      <c r="CG633">
        <v>-0.26098870000000002</v>
      </c>
      <c r="CH633">
        <v>0.32670739999999998</v>
      </c>
      <c r="CI633">
        <v>0.30533529999999998</v>
      </c>
      <c r="CJ633">
        <v>0.56805689999999998</v>
      </c>
      <c r="CK633">
        <v>0.29928120000000002</v>
      </c>
      <c r="CL633">
        <v>0.13002320000000001</v>
      </c>
      <c r="CM633">
        <v>0.64823509999999995</v>
      </c>
      <c r="CN633">
        <v>0.79609589999999997</v>
      </c>
      <c r="CO633">
        <v>0.80238679999999996</v>
      </c>
      <c r="CP633">
        <v>0.74588639999999995</v>
      </c>
      <c r="CQ633">
        <v>0.485649</v>
      </c>
      <c r="CR633">
        <v>1.232</v>
      </c>
      <c r="CS633">
        <v>1.1494740000000001</v>
      </c>
      <c r="CT633">
        <v>1.0205740000000001</v>
      </c>
      <c r="CU633">
        <v>0.62602720000000001</v>
      </c>
      <c r="CV633">
        <v>0.65391010000000005</v>
      </c>
      <c r="CW633">
        <v>0.63719150000000002</v>
      </c>
      <c r="CX633">
        <v>0.30552600000000002</v>
      </c>
      <c r="CY633">
        <v>-2.1803539999999999</v>
      </c>
      <c r="CZ633">
        <v>-2.0256780000000001</v>
      </c>
      <c r="DA633">
        <v>-1.507144</v>
      </c>
      <c r="DB633">
        <v>-1.6330610000000001</v>
      </c>
      <c r="DC633">
        <v>-1.020249</v>
      </c>
      <c r="DD633">
        <v>-0.81015669999999995</v>
      </c>
      <c r="DE633">
        <v>-0.11306869999999999</v>
      </c>
      <c r="DF633">
        <v>0.44845259999999998</v>
      </c>
      <c r="DG633">
        <v>0.43902170000000001</v>
      </c>
      <c r="DH633">
        <v>0.69829399999999997</v>
      </c>
      <c r="DI633">
        <v>0.45458539999999997</v>
      </c>
      <c r="DJ633">
        <v>0.28620269999999998</v>
      </c>
      <c r="DK633">
        <v>0.78828310000000001</v>
      </c>
      <c r="DL633">
        <v>0.91976309999999994</v>
      </c>
      <c r="DM633">
        <v>0.90908800000000001</v>
      </c>
      <c r="DN633">
        <v>0.88380559999999997</v>
      </c>
      <c r="DO633">
        <v>0.62979160000000001</v>
      </c>
      <c r="DP633">
        <v>1.455646</v>
      </c>
      <c r="DQ633">
        <v>1.387132</v>
      </c>
      <c r="DR633">
        <v>1.1925829999999999</v>
      </c>
      <c r="DS633">
        <v>0.80034159999999999</v>
      </c>
      <c r="DT633">
        <v>0.86204610000000004</v>
      </c>
      <c r="DU633">
        <v>0.81450999999999996</v>
      </c>
      <c r="DV633">
        <v>0.4549203</v>
      </c>
      <c r="DW633">
        <v>-1.6785699999999999</v>
      </c>
      <c r="DX633">
        <v>-1.443994</v>
      </c>
      <c r="DY633">
        <v>-1.058189</v>
      </c>
      <c r="DZ633">
        <v>-1.2370909999999999</v>
      </c>
      <c r="EA633">
        <v>-0.72484059999999995</v>
      </c>
      <c r="EB633">
        <v>-0.54915230000000004</v>
      </c>
      <c r="EC633">
        <v>0.1005042</v>
      </c>
      <c r="ED633">
        <v>0.62423320000000004</v>
      </c>
      <c r="EE633">
        <v>0.63204360000000004</v>
      </c>
      <c r="EF633">
        <v>0.88633569999999995</v>
      </c>
      <c r="EG633">
        <v>0.67881999999999998</v>
      </c>
      <c r="EH633">
        <v>0.51170130000000003</v>
      </c>
      <c r="EI633">
        <v>0.99049010000000004</v>
      </c>
      <c r="EJ633">
        <v>1.098319</v>
      </c>
      <c r="EK633">
        <v>1.063148</v>
      </c>
      <c r="EL633">
        <v>1.0829390000000001</v>
      </c>
      <c r="EM633">
        <v>0.83791059999999995</v>
      </c>
      <c r="EN633">
        <v>1.778554</v>
      </c>
      <c r="EO633">
        <v>1.730272</v>
      </c>
      <c r="EP633">
        <v>1.440936</v>
      </c>
      <c r="EQ633">
        <v>1.0520240000000001</v>
      </c>
      <c r="ER633">
        <v>1.162561</v>
      </c>
      <c r="ES633">
        <v>1.07053</v>
      </c>
      <c r="ET633">
        <v>0.67062200000000005</v>
      </c>
      <c r="EU633">
        <v>44.272030000000001</v>
      </c>
      <c r="EV633">
        <v>42.561369999999997</v>
      </c>
      <c r="EW633">
        <v>42.98471</v>
      </c>
      <c r="EX633">
        <v>41.563380000000002</v>
      </c>
      <c r="EY633">
        <v>42.273240000000001</v>
      </c>
      <c r="EZ633">
        <v>42.692549999999997</v>
      </c>
      <c r="FA633">
        <v>43.981090000000002</v>
      </c>
      <c r="FB633">
        <v>44.554119999999998</v>
      </c>
      <c r="FC633">
        <v>45.27646</v>
      </c>
      <c r="FD633">
        <v>46.848289999999999</v>
      </c>
      <c r="FE633">
        <v>50.54889</v>
      </c>
      <c r="FF633">
        <v>51.712679999999999</v>
      </c>
      <c r="FG633">
        <v>53.997590000000002</v>
      </c>
      <c r="FH633">
        <v>56.563380000000002</v>
      </c>
      <c r="FI633">
        <v>56.148490000000002</v>
      </c>
      <c r="FJ633">
        <v>56.864789999999999</v>
      </c>
      <c r="FK633">
        <v>55.438630000000003</v>
      </c>
      <c r="FL633">
        <v>53.579880000000003</v>
      </c>
      <c r="FM633">
        <v>51.713479999999997</v>
      </c>
      <c r="FN633">
        <v>51.13964</v>
      </c>
      <c r="FO633">
        <v>50.847479999999997</v>
      </c>
      <c r="FP633">
        <v>50.132800000000003</v>
      </c>
      <c r="FQ633">
        <v>50.424140000000001</v>
      </c>
      <c r="FR633">
        <v>50.13843</v>
      </c>
      <c r="FS633">
        <v>3.9725280000000001</v>
      </c>
      <c r="FT633">
        <v>0.14680550000000001</v>
      </c>
      <c r="FU633">
        <v>0.27949429999999997</v>
      </c>
    </row>
    <row r="634" spans="1:177" x14ac:dyDescent="0.3">
      <c r="A634" t="s">
        <v>226</v>
      </c>
      <c r="B634" t="s">
        <v>0</v>
      </c>
      <c r="C634" t="s">
        <v>277</v>
      </c>
      <c r="D634" s="30" t="s">
        <v>249</v>
      </c>
      <c r="E634" t="s">
        <v>220</v>
      </c>
      <c r="F634">
        <v>2107</v>
      </c>
      <c r="G634">
        <v>3.3371949999999999</v>
      </c>
      <c r="H634">
        <v>3.2376520000000002</v>
      </c>
      <c r="I634">
        <v>2.9949650000000001</v>
      </c>
      <c r="J634">
        <v>2.1723590000000002</v>
      </c>
      <c r="K634">
        <v>2.0286689999999998</v>
      </c>
      <c r="L634">
        <v>1.795809</v>
      </c>
      <c r="M634">
        <v>2.000575</v>
      </c>
      <c r="N634">
        <v>2.6216179999999998</v>
      </c>
      <c r="O634">
        <v>2.584158</v>
      </c>
      <c r="P634">
        <v>2.643446</v>
      </c>
      <c r="Q634">
        <v>2.271944</v>
      </c>
      <c r="R634">
        <v>1.996211</v>
      </c>
      <c r="S634">
        <v>2.3647710000000002</v>
      </c>
      <c r="T634">
        <v>2.56962</v>
      </c>
      <c r="U634">
        <v>2.5850149999999998</v>
      </c>
      <c r="V634">
        <v>2.506043</v>
      </c>
      <c r="W634">
        <v>2.4464260000000002</v>
      </c>
      <c r="X634">
        <v>3.2777910000000001</v>
      </c>
      <c r="Y634">
        <v>3.3181609999999999</v>
      </c>
      <c r="Z634">
        <v>3.7313000000000001</v>
      </c>
      <c r="AA634">
        <v>3.383381</v>
      </c>
      <c r="AB634">
        <v>3.074754</v>
      </c>
      <c r="AC634">
        <v>2.9102869999999998</v>
      </c>
      <c r="AD634">
        <v>2.4490150000000002</v>
      </c>
      <c r="AE634">
        <v>-2.5613049999999999</v>
      </c>
      <c r="AF634">
        <v>-2.8908339999999999</v>
      </c>
      <c r="AG634">
        <v>-1.9813289999999999</v>
      </c>
      <c r="AH634">
        <v>-1.9365790000000001</v>
      </c>
      <c r="AI634">
        <v>-1.3474710000000001</v>
      </c>
      <c r="AJ634">
        <v>-1.1776629999999999</v>
      </c>
      <c r="AK634">
        <v>-0.69584880000000005</v>
      </c>
      <c r="AL634">
        <v>-2.4402799999999999E-2</v>
      </c>
      <c r="AM634">
        <v>8.9026900000000006E-2</v>
      </c>
      <c r="AN634">
        <v>0.27928550000000002</v>
      </c>
      <c r="AO634">
        <v>-0.1333493</v>
      </c>
      <c r="AP634">
        <v>-0.37926599999999999</v>
      </c>
      <c r="AQ634">
        <v>0.10319879999999999</v>
      </c>
      <c r="AR634">
        <v>0.37049660000000001</v>
      </c>
      <c r="AS634">
        <v>0.40600389999999997</v>
      </c>
      <c r="AT634">
        <v>0.27608050000000001</v>
      </c>
      <c r="AU634">
        <v>8.4885600000000005E-2</v>
      </c>
      <c r="AV634">
        <v>0.46205469999999998</v>
      </c>
      <c r="AW634">
        <v>0.100554</v>
      </c>
      <c r="AX634">
        <v>0.30504019999999998</v>
      </c>
      <c r="AY634">
        <v>-1.60234E-2</v>
      </c>
      <c r="AZ634">
        <v>-0.21060980000000001</v>
      </c>
      <c r="BA634">
        <v>-5.3972600000000003E-2</v>
      </c>
      <c r="BB634">
        <v>-0.18121370000000001</v>
      </c>
      <c r="BC634">
        <v>-2.1647259999999999</v>
      </c>
      <c r="BD634">
        <v>-2.3895580000000001</v>
      </c>
      <c r="BE634">
        <v>-1.621486</v>
      </c>
      <c r="BF634">
        <v>-1.611761</v>
      </c>
      <c r="BG634">
        <v>-1.0993109999999999</v>
      </c>
      <c r="BH634">
        <v>-0.94140690000000005</v>
      </c>
      <c r="BI634">
        <v>-0.50106919999999999</v>
      </c>
      <c r="BJ634">
        <v>0.13536500000000001</v>
      </c>
      <c r="BK634">
        <v>0.25032179999999998</v>
      </c>
      <c r="BL634">
        <v>0.44925809999999999</v>
      </c>
      <c r="BM634">
        <v>6.7236799999999999E-2</v>
      </c>
      <c r="BN634">
        <v>-0.16894619999999999</v>
      </c>
      <c r="BO634">
        <v>0.27125670000000002</v>
      </c>
      <c r="BP634">
        <v>0.52300290000000005</v>
      </c>
      <c r="BQ634">
        <v>0.53338490000000005</v>
      </c>
      <c r="BR634">
        <v>0.43236930000000001</v>
      </c>
      <c r="BS634">
        <v>0.2566561</v>
      </c>
      <c r="BT634">
        <v>0.72060539999999995</v>
      </c>
      <c r="BU634">
        <v>0.3362079</v>
      </c>
      <c r="BV634">
        <v>0.51748740000000004</v>
      </c>
      <c r="BW634">
        <v>0.20287440000000001</v>
      </c>
      <c r="BX634">
        <v>3.12903E-2</v>
      </c>
      <c r="BY634">
        <v>0.1510793</v>
      </c>
      <c r="BZ634">
        <v>8.6490000000000004E-4</v>
      </c>
      <c r="CA634">
        <v>-1.8900570000000001</v>
      </c>
      <c r="CB634">
        <v>-2.042376</v>
      </c>
      <c r="CC634">
        <v>-1.37226</v>
      </c>
      <c r="CD634">
        <v>-1.3867929999999999</v>
      </c>
      <c r="CE634">
        <v>-0.9274365</v>
      </c>
      <c r="CF634">
        <v>-0.77777669999999999</v>
      </c>
      <c r="CG634">
        <v>-0.36616549999999998</v>
      </c>
      <c r="CH634">
        <v>0.2460196</v>
      </c>
      <c r="CI634">
        <v>0.36203410000000003</v>
      </c>
      <c r="CJ634">
        <v>0.5669805</v>
      </c>
      <c r="CK634">
        <v>0.20616219999999999</v>
      </c>
      <c r="CL634">
        <v>-2.3279299999999999E-2</v>
      </c>
      <c r="CM634">
        <v>0.38765309999999997</v>
      </c>
      <c r="CN634">
        <v>0.62862830000000003</v>
      </c>
      <c r="CO634">
        <v>0.62160859999999996</v>
      </c>
      <c r="CP634">
        <v>0.54061440000000005</v>
      </c>
      <c r="CQ634">
        <v>0.37562380000000001</v>
      </c>
      <c r="CR634">
        <v>0.89967680000000005</v>
      </c>
      <c r="CS634">
        <v>0.499421</v>
      </c>
      <c r="CT634">
        <v>0.66462770000000004</v>
      </c>
      <c r="CU634">
        <v>0.35448229999999997</v>
      </c>
      <c r="CV634">
        <v>0.1988296</v>
      </c>
      <c r="CW634">
        <v>0.29309770000000002</v>
      </c>
      <c r="CX634">
        <v>0.126972</v>
      </c>
      <c r="CY634">
        <v>-1.615388</v>
      </c>
      <c r="CZ634">
        <v>-1.6951940000000001</v>
      </c>
      <c r="DA634">
        <v>-1.1230340000000001</v>
      </c>
      <c r="DB634">
        <v>-1.1618250000000001</v>
      </c>
      <c r="DC634">
        <v>-0.75556190000000001</v>
      </c>
      <c r="DD634">
        <v>-0.61414639999999998</v>
      </c>
      <c r="DE634">
        <v>-0.23126179999999999</v>
      </c>
      <c r="DF634">
        <v>0.3566743</v>
      </c>
      <c r="DG634">
        <v>0.47374650000000001</v>
      </c>
      <c r="DH634">
        <v>0.68470310000000001</v>
      </c>
      <c r="DI634">
        <v>0.34508759999999999</v>
      </c>
      <c r="DJ634">
        <v>0.1223876</v>
      </c>
      <c r="DK634">
        <v>0.50404950000000004</v>
      </c>
      <c r="DL634">
        <v>0.73425370000000001</v>
      </c>
      <c r="DM634">
        <v>0.70983229999999997</v>
      </c>
      <c r="DN634">
        <v>0.64885959999999998</v>
      </c>
      <c r="DO634">
        <v>0.49459140000000001</v>
      </c>
      <c r="DP634">
        <v>1.078748</v>
      </c>
      <c r="DQ634">
        <v>0.66263419999999995</v>
      </c>
      <c r="DR634">
        <v>0.81176789999999999</v>
      </c>
      <c r="DS634">
        <v>0.50609020000000005</v>
      </c>
      <c r="DT634">
        <v>0.36636879999999999</v>
      </c>
      <c r="DU634">
        <v>0.435116</v>
      </c>
      <c r="DV634">
        <v>0.253079</v>
      </c>
      <c r="DW634">
        <v>-1.218809</v>
      </c>
      <c r="DX634">
        <v>-1.193918</v>
      </c>
      <c r="DY634">
        <v>-0.76319090000000001</v>
      </c>
      <c r="DZ634">
        <v>-0.83700739999999996</v>
      </c>
      <c r="EA634">
        <v>-0.50740240000000003</v>
      </c>
      <c r="EB634">
        <v>-0.37789030000000001</v>
      </c>
      <c r="EC634">
        <v>-3.6482300000000002E-2</v>
      </c>
      <c r="ED634">
        <v>0.51644210000000002</v>
      </c>
      <c r="EE634">
        <v>0.63504139999999998</v>
      </c>
      <c r="EF634">
        <v>0.85467559999999998</v>
      </c>
      <c r="EG634">
        <v>0.54567370000000004</v>
      </c>
      <c r="EH634">
        <v>0.33270739999999999</v>
      </c>
      <c r="EI634">
        <v>0.67210749999999997</v>
      </c>
      <c r="EJ634">
        <v>0.88675999999999999</v>
      </c>
      <c r="EK634">
        <v>0.83721330000000005</v>
      </c>
      <c r="EL634">
        <v>0.80514830000000004</v>
      </c>
      <c r="EM634">
        <v>0.66636189999999995</v>
      </c>
      <c r="EN634">
        <v>1.337299</v>
      </c>
      <c r="EO634">
        <v>0.89828799999999998</v>
      </c>
      <c r="EP634">
        <v>1.0242150000000001</v>
      </c>
      <c r="EQ634">
        <v>0.72498799999999997</v>
      </c>
      <c r="ER634">
        <v>0.6082689</v>
      </c>
      <c r="ES634">
        <v>0.64016790000000001</v>
      </c>
      <c r="ET634">
        <v>0.43515759999999998</v>
      </c>
      <c r="EU634">
        <v>46</v>
      </c>
      <c r="EV634">
        <v>44.003950000000003</v>
      </c>
      <c r="EW634">
        <v>45</v>
      </c>
      <c r="EX634">
        <v>43.007910000000003</v>
      </c>
      <c r="EY634">
        <v>44.003950000000003</v>
      </c>
      <c r="EZ634">
        <v>44.992100000000001</v>
      </c>
      <c r="FA634">
        <v>45.996049999999997</v>
      </c>
      <c r="FB634">
        <v>45.996049999999997</v>
      </c>
      <c r="FC634">
        <v>46.996049999999997</v>
      </c>
      <c r="FD634">
        <v>47.992100000000001</v>
      </c>
      <c r="FE634">
        <v>51.976280000000003</v>
      </c>
      <c r="FF634">
        <v>52</v>
      </c>
      <c r="FG634">
        <v>54</v>
      </c>
      <c r="FH634">
        <v>55.992100000000001</v>
      </c>
      <c r="FI634">
        <v>55.007899999999999</v>
      </c>
      <c r="FJ634">
        <v>56.011859999999999</v>
      </c>
      <c r="FK634">
        <v>54.011859999999999</v>
      </c>
      <c r="FL634">
        <v>53.011859999999999</v>
      </c>
      <c r="FM634">
        <v>52.007899999999999</v>
      </c>
      <c r="FN634">
        <v>52.007899999999999</v>
      </c>
      <c r="FO634">
        <v>52</v>
      </c>
      <c r="FP634">
        <v>50.996049999999997</v>
      </c>
      <c r="FQ634">
        <v>51.003950000000003</v>
      </c>
      <c r="FR634">
        <v>51.003950000000003</v>
      </c>
      <c r="FS634">
        <v>3.2805110000000002</v>
      </c>
      <c r="FT634">
        <v>0.1235409</v>
      </c>
      <c r="FU634">
        <v>0.2199361</v>
      </c>
    </row>
    <row r="635" spans="1:177" x14ac:dyDescent="0.3">
      <c r="A635" t="s">
        <v>226</v>
      </c>
      <c r="B635" t="s">
        <v>0</v>
      </c>
      <c r="C635" t="s">
        <v>277</v>
      </c>
      <c r="D635" s="30" t="s">
        <v>249</v>
      </c>
      <c r="E635" t="s">
        <v>221</v>
      </c>
      <c r="F635">
        <v>844</v>
      </c>
      <c r="G635">
        <v>1.12974</v>
      </c>
      <c r="H635">
        <v>1.340911</v>
      </c>
      <c r="I635">
        <v>1.059914</v>
      </c>
      <c r="J635">
        <v>0.70912889999999995</v>
      </c>
      <c r="K635">
        <v>0.71723159999999997</v>
      </c>
      <c r="L635">
        <v>0.70332669999999997</v>
      </c>
      <c r="M635">
        <v>0.99438389999999999</v>
      </c>
      <c r="N635">
        <v>0.95817730000000001</v>
      </c>
      <c r="O635">
        <v>0.74727089999999996</v>
      </c>
      <c r="P635">
        <v>0.77697360000000004</v>
      </c>
      <c r="Q635">
        <v>0.80263379999999995</v>
      </c>
      <c r="R635">
        <v>0.84769220000000001</v>
      </c>
      <c r="S635">
        <v>0.97134969999999998</v>
      </c>
      <c r="T635">
        <v>0.88715699999999997</v>
      </c>
      <c r="U635">
        <v>0.85212060000000001</v>
      </c>
      <c r="V635">
        <v>0.85631999999999997</v>
      </c>
      <c r="W635">
        <v>0.80986550000000002</v>
      </c>
      <c r="X635">
        <v>1.174533</v>
      </c>
      <c r="Y635">
        <v>1.6020430000000001</v>
      </c>
      <c r="Z635">
        <v>1.389283</v>
      </c>
      <c r="AA635">
        <v>1.3433269999999999</v>
      </c>
      <c r="AB635">
        <v>1.5212639999999999</v>
      </c>
      <c r="AC635">
        <v>1.308033</v>
      </c>
      <c r="AD635">
        <v>1.0243119999999999</v>
      </c>
      <c r="AE635">
        <v>-1.1790849999999999</v>
      </c>
      <c r="AF635">
        <v>-0.93146410000000002</v>
      </c>
      <c r="AG635">
        <v>-0.91330020000000001</v>
      </c>
      <c r="AH635">
        <v>-0.88765660000000002</v>
      </c>
      <c r="AI635">
        <v>-0.56216180000000004</v>
      </c>
      <c r="AJ635">
        <v>-0.39247660000000001</v>
      </c>
      <c r="AK635">
        <v>-5.8892199999999999E-2</v>
      </c>
      <c r="AL635">
        <v>-5.06092E-2</v>
      </c>
      <c r="AM635">
        <v>-0.23392750000000001</v>
      </c>
      <c r="AN635">
        <v>-0.123865</v>
      </c>
      <c r="AO635">
        <v>-6.6129800000000002E-2</v>
      </c>
      <c r="AP635">
        <v>2.0960599999999999E-2</v>
      </c>
      <c r="AQ635">
        <v>7.6042100000000001E-2</v>
      </c>
      <c r="AR635">
        <v>1.6557499999999999E-2</v>
      </c>
      <c r="AS635">
        <v>5.5295499999999997E-2</v>
      </c>
      <c r="AT635">
        <v>7.2413E-3</v>
      </c>
      <c r="AU635">
        <v>-7.2104199999999993E-2</v>
      </c>
      <c r="AV635">
        <v>1.23929E-2</v>
      </c>
      <c r="AW635">
        <v>0.2009658</v>
      </c>
      <c r="AX635">
        <v>0.1479222</v>
      </c>
      <c r="AY635">
        <v>7.7577999999999994E-2</v>
      </c>
      <c r="AZ635">
        <v>0.16129550000000001</v>
      </c>
      <c r="BA635">
        <v>8.5059599999999999E-2</v>
      </c>
      <c r="BB635">
        <v>-2.4542899999999999E-2</v>
      </c>
      <c r="BC635">
        <v>-0.8730869</v>
      </c>
      <c r="BD635">
        <v>-0.63929080000000005</v>
      </c>
      <c r="BE635">
        <v>-0.64567260000000004</v>
      </c>
      <c r="BF635">
        <v>-0.66905020000000004</v>
      </c>
      <c r="BG635">
        <v>-0.40710760000000001</v>
      </c>
      <c r="BH635">
        <v>-0.28997669999999998</v>
      </c>
      <c r="BI635">
        <v>2.29135E-2</v>
      </c>
      <c r="BJ635">
        <v>2.5444000000000001E-2</v>
      </c>
      <c r="BK635">
        <v>-0.1236285</v>
      </c>
      <c r="BL635">
        <v>-3.7584699999999999E-2</v>
      </c>
      <c r="BM635">
        <v>3.0692799999999999E-2</v>
      </c>
      <c r="BN635">
        <v>9.6117599999999997E-2</v>
      </c>
      <c r="BO635">
        <v>0.1880549</v>
      </c>
      <c r="BP635">
        <v>0.1102606</v>
      </c>
      <c r="BQ635">
        <v>0.1390914</v>
      </c>
      <c r="BR635">
        <v>0.13154669999999999</v>
      </c>
      <c r="BS635">
        <v>4.7029599999999998E-2</v>
      </c>
      <c r="BT635">
        <v>0.21047569999999999</v>
      </c>
      <c r="BU635">
        <v>0.45689109999999999</v>
      </c>
      <c r="BV635">
        <v>0.27769890000000003</v>
      </c>
      <c r="BW635">
        <v>0.2032669</v>
      </c>
      <c r="BX635">
        <v>0.34054820000000002</v>
      </c>
      <c r="BY635">
        <v>0.23859140000000001</v>
      </c>
      <c r="BZ635">
        <v>9.3809000000000003E-2</v>
      </c>
      <c r="CA635">
        <v>-0.66115360000000001</v>
      </c>
      <c r="CB635">
        <v>-0.4369324</v>
      </c>
      <c r="CC635">
        <v>-0.46031460000000002</v>
      </c>
      <c r="CD635">
        <v>-0.51764410000000005</v>
      </c>
      <c r="CE635">
        <v>-0.29971750000000003</v>
      </c>
      <c r="CF635">
        <v>-0.2189856</v>
      </c>
      <c r="CG635">
        <v>7.9571799999999998E-2</v>
      </c>
      <c r="CH635">
        <v>7.8118199999999999E-2</v>
      </c>
      <c r="CI635">
        <v>-4.7235800000000001E-2</v>
      </c>
      <c r="CJ635">
        <v>2.2172799999999999E-2</v>
      </c>
      <c r="CK635">
        <v>9.7751900000000003E-2</v>
      </c>
      <c r="CL635">
        <v>0.148171</v>
      </c>
      <c r="CM635">
        <v>0.2656345</v>
      </c>
      <c r="CN635">
        <v>0.17515910000000001</v>
      </c>
      <c r="CO635">
        <v>0.1971282</v>
      </c>
      <c r="CP635">
        <v>0.21764020000000001</v>
      </c>
      <c r="CQ635">
        <v>0.1295413</v>
      </c>
      <c r="CR635">
        <v>0.34766720000000001</v>
      </c>
      <c r="CS635">
        <v>0.63414420000000005</v>
      </c>
      <c r="CT635">
        <v>0.36758180000000001</v>
      </c>
      <c r="CU635">
        <v>0.29031859999999998</v>
      </c>
      <c r="CV635">
        <v>0.464698</v>
      </c>
      <c r="CW635">
        <v>0.34492709999999999</v>
      </c>
      <c r="CX635">
        <v>0.17577909999999999</v>
      </c>
      <c r="CY635">
        <v>-0.44922030000000002</v>
      </c>
      <c r="CZ635">
        <v>-0.234574</v>
      </c>
      <c r="DA635">
        <v>-0.2749566</v>
      </c>
      <c r="DB635">
        <v>-0.36623800000000001</v>
      </c>
      <c r="DC635">
        <v>-0.19232750000000001</v>
      </c>
      <c r="DD635">
        <v>-0.1479945</v>
      </c>
      <c r="DE635">
        <v>0.1362302</v>
      </c>
      <c r="DF635">
        <v>0.1307923</v>
      </c>
      <c r="DG635">
        <v>2.9156999999999999E-2</v>
      </c>
      <c r="DH635">
        <v>8.1930299999999998E-2</v>
      </c>
      <c r="DI635">
        <v>0.16481100000000001</v>
      </c>
      <c r="DJ635">
        <v>0.2002245</v>
      </c>
      <c r="DK635">
        <v>0.34321420000000002</v>
      </c>
      <c r="DL635">
        <v>0.24005750000000001</v>
      </c>
      <c r="DM635">
        <v>0.25516499999999998</v>
      </c>
      <c r="DN635">
        <v>0.3037337</v>
      </c>
      <c r="DO635">
        <v>0.21205299999999999</v>
      </c>
      <c r="DP635">
        <v>0.48485869999999998</v>
      </c>
      <c r="DQ635">
        <v>0.81139740000000005</v>
      </c>
      <c r="DR635">
        <v>0.4574648</v>
      </c>
      <c r="DS635">
        <v>0.37737029999999999</v>
      </c>
      <c r="DT635">
        <v>0.58884780000000003</v>
      </c>
      <c r="DU635">
        <v>0.45126280000000002</v>
      </c>
      <c r="DV635">
        <v>0.25774930000000001</v>
      </c>
      <c r="DW635">
        <v>-0.1432223</v>
      </c>
      <c r="DX635">
        <v>5.7599299999999999E-2</v>
      </c>
      <c r="DY635">
        <v>-7.3289999999999996E-3</v>
      </c>
      <c r="DZ635">
        <v>-0.1476316</v>
      </c>
      <c r="EA635">
        <v>-3.7273300000000002E-2</v>
      </c>
      <c r="EB635">
        <v>-4.5494699999999999E-2</v>
      </c>
      <c r="EC635">
        <v>0.2180358</v>
      </c>
      <c r="ED635">
        <v>0.20684549999999999</v>
      </c>
      <c r="EE635">
        <v>0.139456</v>
      </c>
      <c r="EF635">
        <v>0.16821059999999999</v>
      </c>
      <c r="EG635">
        <v>0.26163370000000002</v>
      </c>
      <c r="EH635">
        <v>0.2753814</v>
      </c>
      <c r="EI635">
        <v>0.45522699999999999</v>
      </c>
      <c r="EJ635">
        <v>0.33376060000000002</v>
      </c>
      <c r="EK635">
        <v>0.33896080000000001</v>
      </c>
      <c r="EL635">
        <v>0.428039</v>
      </c>
      <c r="EM635">
        <v>0.3311868</v>
      </c>
      <c r="EN635">
        <v>0.68294149999999998</v>
      </c>
      <c r="EO635">
        <v>1.067323</v>
      </c>
      <c r="EP635">
        <v>0.58724149999999997</v>
      </c>
      <c r="EQ635">
        <v>0.50305909999999998</v>
      </c>
      <c r="ER635">
        <v>0.76810040000000002</v>
      </c>
      <c r="ES635">
        <v>0.60479459999999996</v>
      </c>
      <c r="ET635">
        <v>0.37610120000000002</v>
      </c>
      <c r="EU635">
        <v>39.985999999999997</v>
      </c>
      <c r="EV635">
        <v>38.98319</v>
      </c>
      <c r="EW635">
        <v>37.985990000000001</v>
      </c>
      <c r="EX635">
        <v>37.98039</v>
      </c>
      <c r="EY635">
        <v>37.98039</v>
      </c>
      <c r="EZ635">
        <v>36.988799999999998</v>
      </c>
      <c r="FA635">
        <v>38.98319</v>
      </c>
      <c r="FB635">
        <v>40.977589999999999</v>
      </c>
      <c r="FC635">
        <v>41.011200000000002</v>
      </c>
      <c r="FD635">
        <v>44.011200000000002</v>
      </c>
      <c r="FE635">
        <v>47.008400000000002</v>
      </c>
      <c r="FF635">
        <v>51</v>
      </c>
      <c r="FG635">
        <v>53.991599999999998</v>
      </c>
      <c r="FH635">
        <v>57.98039</v>
      </c>
      <c r="FI635">
        <v>58.977589999999999</v>
      </c>
      <c r="FJ635">
        <v>58.98039</v>
      </c>
      <c r="FK635">
        <v>58.977589999999999</v>
      </c>
      <c r="FL635">
        <v>54.988799999999998</v>
      </c>
      <c r="FM635">
        <v>50.98319</v>
      </c>
      <c r="FN635">
        <v>48.985999999999997</v>
      </c>
      <c r="FO635">
        <v>47.988799999999998</v>
      </c>
      <c r="FP635">
        <v>47.991599999999998</v>
      </c>
      <c r="FQ635">
        <v>48.985999999999997</v>
      </c>
      <c r="FR635">
        <v>47.991599999999998</v>
      </c>
      <c r="FS635">
        <v>2.2552840000000001</v>
      </c>
      <c r="FT635">
        <v>8.2531199999999999E-2</v>
      </c>
      <c r="FU635">
        <v>0.17672669999999999</v>
      </c>
    </row>
    <row r="636" spans="1:177" x14ac:dyDescent="0.3">
      <c r="A636" t="s">
        <v>226</v>
      </c>
      <c r="B636" t="s">
        <v>0</v>
      </c>
      <c r="C636" t="s">
        <v>277</v>
      </c>
      <c r="D636" s="30" t="s">
        <v>250</v>
      </c>
      <c r="E636" t="s">
        <v>219</v>
      </c>
      <c r="F636">
        <v>3831</v>
      </c>
      <c r="G636">
        <v>7.9260609999999998</v>
      </c>
      <c r="H636">
        <v>7.7620950000000004</v>
      </c>
      <c r="I636">
        <v>6.7878319999999999</v>
      </c>
      <c r="J636">
        <v>5.5709569999999999</v>
      </c>
      <c r="K636">
        <v>4.406847</v>
      </c>
      <c r="L636">
        <v>3.48916</v>
      </c>
      <c r="M636">
        <v>3.281647</v>
      </c>
      <c r="N636">
        <v>3.6484580000000002</v>
      </c>
      <c r="O636">
        <v>3.4983919999999999</v>
      </c>
      <c r="P636">
        <v>3.7320419999999999</v>
      </c>
      <c r="Q636">
        <v>3.6563690000000002</v>
      </c>
      <c r="R636">
        <v>3.5901640000000001</v>
      </c>
      <c r="S636">
        <v>3.3394439999999999</v>
      </c>
      <c r="T636">
        <v>3.175872</v>
      </c>
      <c r="U636">
        <v>3.306988</v>
      </c>
      <c r="V636">
        <v>3.5768450000000001</v>
      </c>
      <c r="W636">
        <v>3.5409160000000002</v>
      </c>
      <c r="X636">
        <v>3.9300929999999998</v>
      </c>
      <c r="Y636">
        <v>4.5940139999999996</v>
      </c>
      <c r="Z636">
        <v>5.2723570000000004</v>
      </c>
      <c r="AA636">
        <v>5.8630040000000001</v>
      </c>
      <c r="AB636">
        <v>5.6260669999999999</v>
      </c>
      <c r="AC636">
        <v>4.7602589999999996</v>
      </c>
      <c r="AD636">
        <v>3.9211119999999999</v>
      </c>
      <c r="AE636">
        <v>-3.2290540000000001</v>
      </c>
      <c r="AF636">
        <v>-3.4253260000000001</v>
      </c>
      <c r="AG636">
        <v>-2.6297359999999999</v>
      </c>
      <c r="AH636">
        <v>-1.8804350000000001</v>
      </c>
      <c r="AI636">
        <v>-1.4448669999999999</v>
      </c>
      <c r="AJ636">
        <v>-1.0550299999999999</v>
      </c>
      <c r="AK636">
        <v>-0.61969470000000004</v>
      </c>
      <c r="AL636">
        <v>5.1149000000000003E-3</v>
      </c>
      <c r="AM636">
        <v>1.7765300000000001E-2</v>
      </c>
      <c r="AN636">
        <v>0.28393600000000002</v>
      </c>
      <c r="AO636">
        <v>0.22202810000000001</v>
      </c>
      <c r="AP636">
        <v>0.1901101</v>
      </c>
      <c r="AQ636">
        <v>-2.4857600000000001E-2</v>
      </c>
      <c r="AR636">
        <v>-0.1236018</v>
      </c>
      <c r="AS636">
        <v>0.11877459999999999</v>
      </c>
      <c r="AT636">
        <v>0.3497016</v>
      </c>
      <c r="AU636">
        <v>0.24463889999999999</v>
      </c>
      <c r="AV636">
        <v>0.31033119999999997</v>
      </c>
      <c r="AW636">
        <v>0.57008800000000004</v>
      </c>
      <c r="AX636">
        <v>0.79234720000000003</v>
      </c>
      <c r="AY636">
        <v>0.8773997</v>
      </c>
      <c r="AZ636">
        <v>0.67032139999999996</v>
      </c>
      <c r="BA636">
        <v>0.1016561</v>
      </c>
      <c r="BB636">
        <v>-0.30503469999999999</v>
      </c>
      <c r="BC636">
        <v>-2.83256</v>
      </c>
      <c r="BD636">
        <v>-3.0260389999999999</v>
      </c>
      <c r="BE636">
        <v>-2.2403279999999999</v>
      </c>
      <c r="BF636">
        <v>-1.580373</v>
      </c>
      <c r="BG636">
        <v>-1.1648719999999999</v>
      </c>
      <c r="BH636">
        <v>-0.82944609999999996</v>
      </c>
      <c r="BI636">
        <v>-0.41687489999999999</v>
      </c>
      <c r="BJ636">
        <v>0.18740799999999999</v>
      </c>
      <c r="BK636">
        <v>0.18521080000000001</v>
      </c>
      <c r="BL636">
        <v>0.49273040000000001</v>
      </c>
      <c r="BM636">
        <v>0.42034009999999999</v>
      </c>
      <c r="BN636">
        <v>0.37234279999999997</v>
      </c>
      <c r="BO636">
        <v>0.16616619999999999</v>
      </c>
      <c r="BP636">
        <v>6.4959199999999995E-2</v>
      </c>
      <c r="BQ636">
        <v>0.27040049999999999</v>
      </c>
      <c r="BR636">
        <v>0.54180629999999996</v>
      </c>
      <c r="BS636">
        <v>0.4515516</v>
      </c>
      <c r="BT636">
        <v>0.55482379999999998</v>
      </c>
      <c r="BU636">
        <v>0.82182319999999998</v>
      </c>
      <c r="BV636">
        <v>1.057887</v>
      </c>
      <c r="BW636">
        <v>1.1805540000000001</v>
      </c>
      <c r="BX636">
        <v>0.93345429999999996</v>
      </c>
      <c r="BY636">
        <v>0.39313009999999998</v>
      </c>
      <c r="BZ636">
        <v>-4.9263899999999999E-2</v>
      </c>
      <c r="CA636">
        <v>-2.5579489999999998</v>
      </c>
      <c r="CB636">
        <v>-2.7494939999999999</v>
      </c>
      <c r="CC636">
        <v>-1.9706250000000001</v>
      </c>
      <c r="CD636">
        <v>-1.3725499999999999</v>
      </c>
      <c r="CE636">
        <v>-0.97094789999999997</v>
      </c>
      <c r="CF636">
        <v>-0.67320760000000002</v>
      </c>
      <c r="CG636">
        <v>-0.2764025</v>
      </c>
      <c r="CH636">
        <v>0.31366369999999999</v>
      </c>
      <c r="CI636">
        <v>0.30118299999999998</v>
      </c>
      <c r="CJ636">
        <v>0.63734080000000004</v>
      </c>
      <c r="CK636">
        <v>0.55769040000000003</v>
      </c>
      <c r="CL636">
        <v>0.49855660000000002</v>
      </c>
      <c r="CM636">
        <v>0.29846869999999998</v>
      </c>
      <c r="CN636">
        <v>0.1955559</v>
      </c>
      <c r="CO636">
        <v>0.37541600000000003</v>
      </c>
      <c r="CP636">
        <v>0.67485740000000005</v>
      </c>
      <c r="CQ636">
        <v>0.59485869999999996</v>
      </c>
      <c r="CR636">
        <v>0.72415859999999999</v>
      </c>
      <c r="CS636">
        <v>0.99617429999999996</v>
      </c>
      <c r="CT636">
        <v>1.2417990000000001</v>
      </c>
      <c r="CU636">
        <v>1.390517</v>
      </c>
      <c r="CV636">
        <v>1.115699</v>
      </c>
      <c r="CW636">
        <v>0.59500410000000004</v>
      </c>
      <c r="CX636">
        <v>0.1278821</v>
      </c>
      <c r="CY636">
        <v>-2.2833380000000001</v>
      </c>
      <c r="CZ636">
        <v>-2.4729489999999998</v>
      </c>
      <c r="DA636">
        <v>-1.700922</v>
      </c>
      <c r="DB636">
        <v>-1.164728</v>
      </c>
      <c r="DC636">
        <v>-0.77702400000000005</v>
      </c>
      <c r="DD636">
        <v>-0.51696909999999996</v>
      </c>
      <c r="DE636">
        <v>-0.1359301</v>
      </c>
      <c r="DF636">
        <v>0.43991940000000002</v>
      </c>
      <c r="DG636">
        <v>0.41715530000000001</v>
      </c>
      <c r="DH636">
        <v>0.78195119999999996</v>
      </c>
      <c r="DI636">
        <v>0.69504080000000001</v>
      </c>
      <c r="DJ636">
        <v>0.6247703</v>
      </c>
      <c r="DK636">
        <v>0.43077120000000002</v>
      </c>
      <c r="DL636">
        <v>0.32615270000000002</v>
      </c>
      <c r="DM636">
        <v>0.48043160000000001</v>
      </c>
      <c r="DN636">
        <v>0.80790850000000003</v>
      </c>
      <c r="DO636">
        <v>0.73816579999999998</v>
      </c>
      <c r="DP636">
        <v>0.89349339999999999</v>
      </c>
      <c r="DQ636">
        <v>1.170525</v>
      </c>
      <c r="DR636">
        <v>1.4257120000000001</v>
      </c>
      <c r="DS636">
        <v>1.600481</v>
      </c>
      <c r="DT636">
        <v>1.297944</v>
      </c>
      <c r="DU636">
        <v>0.79687819999999998</v>
      </c>
      <c r="DV636">
        <v>0.30502810000000002</v>
      </c>
      <c r="DW636">
        <v>-1.886844</v>
      </c>
      <c r="DX636">
        <v>-2.0736620000000001</v>
      </c>
      <c r="DY636">
        <v>-1.3115129999999999</v>
      </c>
      <c r="DZ636">
        <v>-0.86466600000000005</v>
      </c>
      <c r="EA636">
        <v>-0.49702859999999999</v>
      </c>
      <c r="EB636">
        <v>-0.29138550000000002</v>
      </c>
      <c r="EC636">
        <v>6.6889699999999996E-2</v>
      </c>
      <c r="ED636">
        <v>0.62221249999999995</v>
      </c>
      <c r="EE636">
        <v>0.58460069999999997</v>
      </c>
      <c r="EF636">
        <v>0.9907456</v>
      </c>
      <c r="EG636">
        <v>0.89335279999999995</v>
      </c>
      <c r="EH636">
        <v>0.80700300000000003</v>
      </c>
      <c r="EI636">
        <v>0.62179499999999999</v>
      </c>
      <c r="EJ636">
        <v>0.51471359999999999</v>
      </c>
      <c r="EK636">
        <v>0.63205739999999999</v>
      </c>
      <c r="EL636">
        <v>1.000013</v>
      </c>
      <c r="EM636">
        <v>0.94507850000000004</v>
      </c>
      <c r="EN636">
        <v>1.1379859999999999</v>
      </c>
      <c r="EO636">
        <v>1.422261</v>
      </c>
      <c r="EP636">
        <v>1.691252</v>
      </c>
      <c r="EQ636">
        <v>1.903635</v>
      </c>
      <c r="ER636">
        <v>1.561077</v>
      </c>
      <c r="ES636">
        <v>1.088352</v>
      </c>
      <c r="ET636">
        <v>0.56079880000000004</v>
      </c>
      <c r="EU636">
        <v>60.706659999999999</v>
      </c>
      <c r="EV636">
        <v>60.003520000000002</v>
      </c>
      <c r="EW636">
        <v>60.003520000000002</v>
      </c>
      <c r="EX636">
        <v>59.709589999999999</v>
      </c>
      <c r="EY636">
        <v>60.001759999999997</v>
      </c>
      <c r="EZ636">
        <v>60.411850000000001</v>
      </c>
      <c r="FA636">
        <v>60.119680000000002</v>
      </c>
      <c r="FB636">
        <v>60.123199999999997</v>
      </c>
      <c r="FC636">
        <v>61.130249999999997</v>
      </c>
      <c r="FD636">
        <v>63.42183</v>
      </c>
      <c r="FE636">
        <v>67.122029999999995</v>
      </c>
      <c r="FF636">
        <v>71.296270000000007</v>
      </c>
      <c r="FG636">
        <v>72.602810000000005</v>
      </c>
      <c r="FH636">
        <v>72.073920000000001</v>
      </c>
      <c r="FI636">
        <v>73.361400000000003</v>
      </c>
      <c r="FJ636">
        <v>73.779989999999998</v>
      </c>
      <c r="FK636">
        <v>72.379589999999993</v>
      </c>
      <c r="FL636">
        <v>71.083600000000004</v>
      </c>
      <c r="FM636">
        <v>68.783810000000003</v>
      </c>
      <c r="FN636">
        <v>64.603989999999996</v>
      </c>
      <c r="FO636">
        <v>61.015839999999997</v>
      </c>
      <c r="FP636">
        <v>59.128189999999996</v>
      </c>
      <c r="FQ636">
        <v>58.833379999999998</v>
      </c>
      <c r="FR636">
        <v>58.941040000000001</v>
      </c>
      <c r="FS636">
        <v>3.3707739999999999</v>
      </c>
      <c r="FT636">
        <v>0.14335500000000001</v>
      </c>
      <c r="FU636">
        <v>0.27081840000000001</v>
      </c>
    </row>
    <row r="637" spans="1:177" x14ac:dyDescent="0.3">
      <c r="A637" t="s">
        <v>226</v>
      </c>
      <c r="B637" t="s">
        <v>0</v>
      </c>
      <c r="C637" t="s">
        <v>277</v>
      </c>
      <c r="D637" s="30" t="s">
        <v>250</v>
      </c>
      <c r="E637" t="s">
        <v>220</v>
      </c>
      <c r="F637">
        <v>2714</v>
      </c>
      <c r="G637">
        <v>6.2664780000000002</v>
      </c>
      <c r="H637">
        <v>5.7911720000000004</v>
      </c>
      <c r="I637">
        <v>4.9151340000000001</v>
      </c>
      <c r="J637">
        <v>4.0112420000000002</v>
      </c>
      <c r="K637">
        <v>3.1602260000000002</v>
      </c>
      <c r="L637">
        <v>2.5692360000000001</v>
      </c>
      <c r="M637">
        <v>2.4828049999999999</v>
      </c>
      <c r="N637">
        <v>2.791871</v>
      </c>
      <c r="O637">
        <v>2.7151689999999999</v>
      </c>
      <c r="P637">
        <v>2.9159410000000001</v>
      </c>
      <c r="Q637">
        <v>2.7753230000000002</v>
      </c>
      <c r="R637">
        <v>2.52868</v>
      </c>
      <c r="S637">
        <v>2.3724069999999999</v>
      </c>
      <c r="T637">
        <v>2.2792659999999998</v>
      </c>
      <c r="U637">
        <v>2.4337789999999999</v>
      </c>
      <c r="V637">
        <v>2.5868790000000002</v>
      </c>
      <c r="W637">
        <v>2.6568350000000001</v>
      </c>
      <c r="X637">
        <v>2.9195340000000001</v>
      </c>
      <c r="Y637">
        <v>3.291223</v>
      </c>
      <c r="Z637">
        <v>3.9300809999999999</v>
      </c>
      <c r="AA637">
        <v>4.337561</v>
      </c>
      <c r="AB637">
        <v>4.1874950000000002</v>
      </c>
      <c r="AC637">
        <v>3.5700470000000002</v>
      </c>
      <c r="AD637">
        <v>2.7503600000000001</v>
      </c>
      <c r="AE637">
        <v>-1.9451240000000001</v>
      </c>
      <c r="AF637">
        <v>-2.439222</v>
      </c>
      <c r="AG637">
        <v>-1.925511</v>
      </c>
      <c r="AH637">
        <v>-1.3205279999999999</v>
      </c>
      <c r="AI637">
        <v>-1.0346120000000001</v>
      </c>
      <c r="AJ637">
        <v>-0.76967350000000001</v>
      </c>
      <c r="AK637">
        <v>-0.42069800000000002</v>
      </c>
      <c r="AL637">
        <v>3.2782899999999997E-2</v>
      </c>
      <c r="AM637">
        <v>9.6284700000000001E-2</v>
      </c>
      <c r="AN637">
        <v>0.28809030000000002</v>
      </c>
      <c r="AO637">
        <v>0.20004959999999999</v>
      </c>
      <c r="AP637">
        <v>1.34E-3</v>
      </c>
      <c r="AQ637">
        <v>-0.1327392</v>
      </c>
      <c r="AR637">
        <v>-0.20671929999999999</v>
      </c>
      <c r="AS637">
        <v>5.2176599999999997E-2</v>
      </c>
      <c r="AT637">
        <v>0.15428359999999999</v>
      </c>
      <c r="AU637">
        <v>0.1752408</v>
      </c>
      <c r="AV637">
        <v>0.2057187</v>
      </c>
      <c r="AW637">
        <v>0.2924426</v>
      </c>
      <c r="AX637">
        <v>0.59162910000000002</v>
      </c>
      <c r="AY637">
        <v>0.61181059999999998</v>
      </c>
      <c r="AZ637">
        <v>0.4787901</v>
      </c>
      <c r="BA637">
        <v>6.0008899999999997E-2</v>
      </c>
      <c r="BB637">
        <v>-0.39617049999999998</v>
      </c>
      <c r="BC637">
        <v>-1.6405369999999999</v>
      </c>
      <c r="BD637">
        <v>-2.1145079999999998</v>
      </c>
      <c r="BE637">
        <v>-1.629203</v>
      </c>
      <c r="BF637">
        <v>-1.1055999999999999</v>
      </c>
      <c r="BG637">
        <v>-0.82489469999999998</v>
      </c>
      <c r="BH637">
        <v>-0.58240429999999999</v>
      </c>
      <c r="BI637">
        <v>-0.24307960000000001</v>
      </c>
      <c r="BJ637">
        <v>0.19690930000000001</v>
      </c>
      <c r="BK637">
        <v>0.2446961</v>
      </c>
      <c r="BL637">
        <v>0.47809990000000002</v>
      </c>
      <c r="BM637">
        <v>0.37097839999999999</v>
      </c>
      <c r="BN637">
        <v>0.14745249999999999</v>
      </c>
      <c r="BO637">
        <v>1.5933300000000001E-2</v>
      </c>
      <c r="BP637">
        <v>-5.1669899999999998E-2</v>
      </c>
      <c r="BQ637">
        <v>0.17714240000000001</v>
      </c>
      <c r="BR637">
        <v>0.30620950000000002</v>
      </c>
      <c r="BS637">
        <v>0.33530460000000001</v>
      </c>
      <c r="BT637">
        <v>0.40006009999999997</v>
      </c>
      <c r="BU637">
        <v>0.49978790000000001</v>
      </c>
      <c r="BV637">
        <v>0.79489549999999998</v>
      </c>
      <c r="BW637">
        <v>0.84650829999999999</v>
      </c>
      <c r="BX637">
        <v>0.70092589999999999</v>
      </c>
      <c r="BY637">
        <v>0.3214764</v>
      </c>
      <c r="BZ637">
        <v>-0.17475309999999999</v>
      </c>
      <c r="CA637">
        <v>-1.4295819999999999</v>
      </c>
      <c r="CB637">
        <v>-1.8896109999999999</v>
      </c>
      <c r="CC637">
        <v>-1.4239820000000001</v>
      </c>
      <c r="CD637">
        <v>-0.95674060000000005</v>
      </c>
      <c r="CE637">
        <v>-0.67964500000000005</v>
      </c>
      <c r="CF637">
        <v>-0.4527022</v>
      </c>
      <c r="CG637">
        <v>-0.12006169999999999</v>
      </c>
      <c r="CH637">
        <v>0.31058279999999999</v>
      </c>
      <c r="CI637">
        <v>0.3474854</v>
      </c>
      <c r="CJ637">
        <v>0.60970000000000002</v>
      </c>
      <c r="CK637">
        <v>0.4893632</v>
      </c>
      <c r="CL637">
        <v>0.2486496</v>
      </c>
      <c r="CM637">
        <v>0.11890340000000001</v>
      </c>
      <c r="CN637">
        <v>5.57169E-2</v>
      </c>
      <c r="CO637">
        <v>0.26369330000000002</v>
      </c>
      <c r="CP637">
        <v>0.41143289999999999</v>
      </c>
      <c r="CQ637">
        <v>0.44616430000000001</v>
      </c>
      <c r="CR637">
        <v>0.53466029999999998</v>
      </c>
      <c r="CS637">
        <v>0.64339460000000004</v>
      </c>
      <c r="CT637">
        <v>0.93567719999999999</v>
      </c>
      <c r="CU637">
        <v>1.0090589999999999</v>
      </c>
      <c r="CV637">
        <v>0.8547766</v>
      </c>
      <c r="CW637">
        <v>0.50256800000000001</v>
      </c>
      <c r="CX637">
        <v>-2.1400200000000001E-2</v>
      </c>
      <c r="CY637">
        <v>-1.218626</v>
      </c>
      <c r="CZ637">
        <v>-1.6647149999999999</v>
      </c>
      <c r="DA637">
        <v>-1.2187600000000001</v>
      </c>
      <c r="DB637">
        <v>-0.80788170000000004</v>
      </c>
      <c r="DC637">
        <v>-0.53439530000000002</v>
      </c>
      <c r="DD637">
        <v>-0.32300010000000001</v>
      </c>
      <c r="DE637">
        <v>2.9562999999999998E-3</v>
      </c>
      <c r="DF637">
        <v>0.42425629999999998</v>
      </c>
      <c r="DG637">
        <v>0.45027470000000003</v>
      </c>
      <c r="DH637">
        <v>0.74130010000000002</v>
      </c>
      <c r="DI637">
        <v>0.60774799999999995</v>
      </c>
      <c r="DJ637">
        <v>0.34984680000000001</v>
      </c>
      <c r="DK637">
        <v>0.2218736</v>
      </c>
      <c r="DL637">
        <v>0.16310369999999999</v>
      </c>
      <c r="DM637">
        <v>0.35024430000000001</v>
      </c>
      <c r="DN637">
        <v>0.51665629999999996</v>
      </c>
      <c r="DO637">
        <v>0.55702390000000002</v>
      </c>
      <c r="DP637">
        <v>0.66926059999999998</v>
      </c>
      <c r="DQ637">
        <v>0.78700130000000001</v>
      </c>
      <c r="DR637">
        <v>1.0764590000000001</v>
      </c>
      <c r="DS637">
        <v>1.17161</v>
      </c>
      <c r="DT637">
        <v>1.0086269999999999</v>
      </c>
      <c r="DU637">
        <v>0.68365960000000003</v>
      </c>
      <c r="DV637">
        <v>0.13195280000000001</v>
      </c>
      <c r="DW637">
        <v>-0.91403959999999995</v>
      </c>
      <c r="DX637">
        <v>-1.340001</v>
      </c>
      <c r="DY637">
        <v>-0.92245200000000005</v>
      </c>
      <c r="DZ637">
        <v>-0.59295299999999995</v>
      </c>
      <c r="EA637">
        <v>-0.32467770000000001</v>
      </c>
      <c r="EB637">
        <v>-0.13573089999999999</v>
      </c>
      <c r="EC637">
        <v>0.1805747</v>
      </c>
      <c r="ED637">
        <v>0.58838270000000004</v>
      </c>
      <c r="EE637">
        <v>0.59868600000000005</v>
      </c>
      <c r="EF637">
        <v>0.93130979999999997</v>
      </c>
      <c r="EG637">
        <v>0.7786767</v>
      </c>
      <c r="EH637">
        <v>0.49595929999999999</v>
      </c>
      <c r="EI637">
        <v>0.37054609999999999</v>
      </c>
      <c r="EJ637">
        <v>0.31815320000000002</v>
      </c>
      <c r="EK637">
        <v>0.47521010000000002</v>
      </c>
      <c r="EL637">
        <v>0.66858209999999996</v>
      </c>
      <c r="EM637">
        <v>0.71708769999999999</v>
      </c>
      <c r="EN637">
        <v>0.86360199999999998</v>
      </c>
      <c r="EO637">
        <v>0.99434659999999997</v>
      </c>
      <c r="EP637">
        <v>1.279725</v>
      </c>
      <c r="EQ637">
        <v>1.4063079999999999</v>
      </c>
      <c r="ER637">
        <v>1.2307630000000001</v>
      </c>
      <c r="ES637">
        <v>0.9451271</v>
      </c>
      <c r="ET637">
        <v>0.35337020000000002</v>
      </c>
      <c r="EU637">
        <v>61.01079</v>
      </c>
      <c r="EV637">
        <v>60.016179999999999</v>
      </c>
      <c r="EW637">
        <v>60.016179999999999</v>
      </c>
      <c r="EX637">
        <v>60.016179999999999</v>
      </c>
      <c r="EY637">
        <v>60.016179999999999</v>
      </c>
      <c r="EZ637">
        <v>61.01079</v>
      </c>
      <c r="FA637">
        <v>61.01079</v>
      </c>
      <c r="FB637">
        <v>61.01079</v>
      </c>
      <c r="FC637">
        <v>62.01079</v>
      </c>
      <c r="FD637">
        <v>64</v>
      </c>
      <c r="FE637">
        <v>67.98921</v>
      </c>
      <c r="FF637">
        <v>70.994609999999994</v>
      </c>
      <c r="FG637">
        <v>72.016180000000006</v>
      </c>
      <c r="FH637">
        <v>70.026970000000006</v>
      </c>
      <c r="FI637">
        <v>71.02158</v>
      </c>
      <c r="FJ637">
        <v>72.026970000000006</v>
      </c>
      <c r="FK637">
        <v>70.048550000000006</v>
      </c>
      <c r="FL637">
        <v>69.043149999999997</v>
      </c>
      <c r="FM637">
        <v>67.032359999999997</v>
      </c>
      <c r="FN637">
        <v>64.02158</v>
      </c>
      <c r="FO637">
        <v>61.016179999999999</v>
      </c>
      <c r="FP637">
        <v>60.005389999999998</v>
      </c>
      <c r="FQ637">
        <v>60.005389999999998</v>
      </c>
      <c r="FR637">
        <v>60.98921</v>
      </c>
      <c r="FS637">
        <v>2.409875</v>
      </c>
      <c r="FT637">
        <v>0.1209968</v>
      </c>
      <c r="FU637">
        <v>0.2121605</v>
      </c>
    </row>
    <row r="638" spans="1:177" x14ac:dyDescent="0.3">
      <c r="A638" t="s">
        <v>226</v>
      </c>
      <c r="B638" t="s">
        <v>0</v>
      </c>
      <c r="C638" t="s">
        <v>277</v>
      </c>
      <c r="D638" s="30" t="s">
        <v>250</v>
      </c>
      <c r="E638" t="s">
        <v>221</v>
      </c>
      <c r="F638">
        <v>1117</v>
      </c>
      <c r="G638">
        <v>1.739249</v>
      </c>
      <c r="H638">
        <v>2.0645500000000001</v>
      </c>
      <c r="I638">
        <v>1.946868</v>
      </c>
      <c r="J638">
        <v>1.600203</v>
      </c>
      <c r="K638">
        <v>1.240426</v>
      </c>
      <c r="L638">
        <v>0.91627449999999999</v>
      </c>
      <c r="M638">
        <v>0.801678</v>
      </c>
      <c r="N638">
        <v>0.86325130000000005</v>
      </c>
      <c r="O638">
        <v>0.78759769999999996</v>
      </c>
      <c r="P638">
        <v>0.81312450000000003</v>
      </c>
      <c r="Q638">
        <v>0.88294430000000002</v>
      </c>
      <c r="R638">
        <v>1.0895699999999999</v>
      </c>
      <c r="S638">
        <v>0.96666859999999999</v>
      </c>
      <c r="T638">
        <v>0.91422349999999997</v>
      </c>
      <c r="U638">
        <v>0.86918410000000002</v>
      </c>
      <c r="V638">
        <v>1.005509</v>
      </c>
      <c r="W638">
        <v>0.92336240000000003</v>
      </c>
      <c r="X638">
        <v>1.054962</v>
      </c>
      <c r="Y638">
        <v>1.330592</v>
      </c>
      <c r="Z638">
        <v>1.384428</v>
      </c>
      <c r="AA638">
        <v>1.581469</v>
      </c>
      <c r="AB638">
        <v>1.4833810000000001</v>
      </c>
      <c r="AC638">
        <v>1.196347</v>
      </c>
      <c r="AD638">
        <v>1.1701980000000001</v>
      </c>
      <c r="AE638">
        <v>-1.6190929999999999</v>
      </c>
      <c r="AF638">
        <v>-1.2836369999999999</v>
      </c>
      <c r="AG638">
        <v>-0.9784967</v>
      </c>
      <c r="AH638">
        <v>-0.76609050000000001</v>
      </c>
      <c r="AI638">
        <v>-0.59144289999999999</v>
      </c>
      <c r="AJ638">
        <v>-0.42023260000000001</v>
      </c>
      <c r="AK638">
        <v>-0.30136420000000003</v>
      </c>
      <c r="AL638">
        <v>-0.11948540000000001</v>
      </c>
      <c r="AM638">
        <v>-0.1656572</v>
      </c>
      <c r="AN638">
        <v>-9.2913300000000004E-2</v>
      </c>
      <c r="AO638">
        <v>-9.0237899999999996E-2</v>
      </c>
      <c r="AP638">
        <v>8.1991599999999998E-2</v>
      </c>
      <c r="AQ638">
        <v>-1.48772E-2</v>
      </c>
      <c r="AR638">
        <v>-1.9582499999999999E-2</v>
      </c>
      <c r="AS638">
        <v>-2.5092300000000001E-2</v>
      </c>
      <c r="AT638">
        <v>7.9334799999999997E-2</v>
      </c>
      <c r="AU638">
        <v>-5.0319500000000003E-2</v>
      </c>
      <c r="AV638">
        <v>-3.5089599999999999E-2</v>
      </c>
      <c r="AW638">
        <v>0.1334243</v>
      </c>
      <c r="AX638">
        <v>2.1706400000000001E-2</v>
      </c>
      <c r="AY638">
        <v>6.7336499999999994E-2</v>
      </c>
      <c r="AZ638">
        <v>3.7534600000000001E-2</v>
      </c>
      <c r="BA638">
        <v>-0.110071</v>
      </c>
      <c r="BB638">
        <v>-7.2768799999999995E-2</v>
      </c>
      <c r="BC638">
        <v>-1.3519380000000001</v>
      </c>
      <c r="BD638">
        <v>-1.0531630000000001</v>
      </c>
      <c r="BE638">
        <v>-0.7314754</v>
      </c>
      <c r="BF638">
        <v>-0.55817360000000005</v>
      </c>
      <c r="BG638">
        <v>-0.41195619999999999</v>
      </c>
      <c r="BH638">
        <v>-0.29969849999999998</v>
      </c>
      <c r="BI638">
        <v>-0.2100658</v>
      </c>
      <c r="BJ638">
        <v>-4.5435999999999997E-2</v>
      </c>
      <c r="BK638">
        <v>-9.3363199999999993E-2</v>
      </c>
      <c r="BL638">
        <v>-1.8009399999999998E-2</v>
      </c>
      <c r="BM638">
        <v>8.8512E-3</v>
      </c>
      <c r="BN638">
        <v>0.1931418</v>
      </c>
      <c r="BO638">
        <v>0.1081717</v>
      </c>
      <c r="BP638">
        <v>8.7630799999999995E-2</v>
      </c>
      <c r="BQ638">
        <v>6.2987899999999999E-2</v>
      </c>
      <c r="BR638">
        <v>0.19697200000000001</v>
      </c>
      <c r="BS638">
        <v>8.4673999999999999E-2</v>
      </c>
      <c r="BT638">
        <v>0.1189397</v>
      </c>
      <c r="BU638">
        <v>0.28039890000000001</v>
      </c>
      <c r="BV638">
        <v>0.20677699999999999</v>
      </c>
      <c r="BW638">
        <v>0.27607350000000003</v>
      </c>
      <c r="BX638">
        <v>0.18477550000000001</v>
      </c>
      <c r="BY638">
        <v>5.7495999999999997E-3</v>
      </c>
      <c r="BZ638">
        <v>5.4114599999999999E-2</v>
      </c>
      <c r="CA638">
        <v>-1.1669080000000001</v>
      </c>
      <c r="CB638">
        <v>-0.89353760000000004</v>
      </c>
      <c r="CC638">
        <v>-0.56038920000000003</v>
      </c>
      <c r="CD638">
        <v>-0.41417100000000001</v>
      </c>
      <c r="CE638">
        <v>-0.28764420000000002</v>
      </c>
      <c r="CF638">
        <v>-0.21621689999999999</v>
      </c>
      <c r="CG638">
        <v>-0.14683280000000001</v>
      </c>
      <c r="CH638">
        <v>5.8504000000000004E-3</v>
      </c>
      <c r="CI638">
        <v>-4.3292700000000003E-2</v>
      </c>
      <c r="CJ638">
        <v>3.38689E-2</v>
      </c>
      <c r="CK638">
        <v>7.7479999999999993E-2</v>
      </c>
      <c r="CL638">
        <v>0.27012399999999998</v>
      </c>
      <c r="CM638">
        <v>0.19339490000000001</v>
      </c>
      <c r="CN638">
        <v>0.16188649999999999</v>
      </c>
      <c r="CO638">
        <v>0.1239919</v>
      </c>
      <c r="CP638">
        <v>0.27844720000000001</v>
      </c>
      <c r="CQ638">
        <v>0.1781702</v>
      </c>
      <c r="CR638">
        <v>0.22561999999999999</v>
      </c>
      <c r="CS638">
        <v>0.382193</v>
      </c>
      <c r="CT638">
        <v>0.33495639999999999</v>
      </c>
      <c r="CU638">
        <v>0.42064410000000002</v>
      </c>
      <c r="CV638">
        <v>0.28675400000000001</v>
      </c>
      <c r="CW638">
        <v>8.5966600000000004E-2</v>
      </c>
      <c r="CX638">
        <v>0.1419936</v>
      </c>
      <c r="CY638">
        <v>-0.98187709999999995</v>
      </c>
      <c r="CZ638">
        <v>-0.73391229999999996</v>
      </c>
      <c r="DA638">
        <v>-0.38930300000000001</v>
      </c>
      <c r="DB638">
        <v>-0.27016839999999998</v>
      </c>
      <c r="DC638">
        <v>-0.16333220000000001</v>
      </c>
      <c r="DD638">
        <v>-0.1327353</v>
      </c>
      <c r="DE638">
        <v>-8.3599800000000002E-2</v>
      </c>
      <c r="DF638">
        <v>5.7136800000000001E-2</v>
      </c>
      <c r="DG638">
        <v>6.7778999999999999E-3</v>
      </c>
      <c r="DH638">
        <v>8.5747100000000007E-2</v>
      </c>
      <c r="DI638">
        <v>0.14610880000000001</v>
      </c>
      <c r="DJ638">
        <v>0.34710629999999998</v>
      </c>
      <c r="DK638">
        <v>0.27861809999999998</v>
      </c>
      <c r="DL638">
        <v>0.23614209999999999</v>
      </c>
      <c r="DM638">
        <v>0.18499599999999999</v>
      </c>
      <c r="DN638">
        <v>0.35992239999999998</v>
      </c>
      <c r="DO638">
        <v>0.27166630000000003</v>
      </c>
      <c r="DP638">
        <v>0.33230019999999999</v>
      </c>
      <c r="DQ638">
        <v>0.48398720000000001</v>
      </c>
      <c r="DR638">
        <v>0.46313579999999999</v>
      </c>
      <c r="DS638">
        <v>0.56521480000000002</v>
      </c>
      <c r="DT638">
        <v>0.38873259999999998</v>
      </c>
      <c r="DU638">
        <v>0.16618359999999999</v>
      </c>
      <c r="DV638">
        <v>0.22987260000000001</v>
      </c>
      <c r="DW638">
        <v>-0.71472230000000003</v>
      </c>
      <c r="DX638">
        <v>-0.50343870000000002</v>
      </c>
      <c r="DY638">
        <v>-0.14228170000000001</v>
      </c>
      <c r="DZ638">
        <v>-6.2251399999999998E-2</v>
      </c>
      <c r="EA638">
        <v>1.6154499999999999E-2</v>
      </c>
      <c r="EB638">
        <v>-1.2201200000000001E-2</v>
      </c>
      <c r="EC638">
        <v>7.6985999999999999E-3</v>
      </c>
      <c r="ED638">
        <v>0.1311862</v>
      </c>
      <c r="EE638">
        <v>7.9071900000000001E-2</v>
      </c>
      <c r="EF638">
        <v>0.16065109999999999</v>
      </c>
      <c r="EG638">
        <v>0.245198</v>
      </c>
      <c r="EH638">
        <v>0.45825650000000001</v>
      </c>
      <c r="EI638">
        <v>0.401667</v>
      </c>
      <c r="EJ638">
        <v>0.34335549999999998</v>
      </c>
      <c r="EK638">
        <v>0.27307619999999999</v>
      </c>
      <c r="EL638">
        <v>0.47755969999999998</v>
      </c>
      <c r="EM638">
        <v>0.40665980000000002</v>
      </c>
      <c r="EN638">
        <v>0.48632959999999997</v>
      </c>
      <c r="EO638">
        <v>0.63096180000000002</v>
      </c>
      <c r="EP638">
        <v>0.64820650000000002</v>
      </c>
      <c r="EQ638">
        <v>0.77395179999999997</v>
      </c>
      <c r="ER638">
        <v>0.53597349999999999</v>
      </c>
      <c r="ES638">
        <v>0.28200429999999999</v>
      </c>
      <c r="ET638">
        <v>0.35675600000000002</v>
      </c>
      <c r="EU638">
        <v>59.972969999999997</v>
      </c>
      <c r="EV638">
        <v>59.972969999999997</v>
      </c>
      <c r="EW638">
        <v>59.972969999999997</v>
      </c>
      <c r="EX638">
        <v>58.969970000000004</v>
      </c>
      <c r="EY638">
        <v>59.966970000000003</v>
      </c>
      <c r="EZ638">
        <v>58.966970000000003</v>
      </c>
      <c r="FA638">
        <v>57.969970000000004</v>
      </c>
      <c r="FB638">
        <v>57.98198</v>
      </c>
      <c r="FC638">
        <v>59.006</v>
      </c>
      <c r="FD638">
        <v>62.027030000000003</v>
      </c>
      <c r="FE638">
        <v>65.030029999999996</v>
      </c>
      <c r="FF638">
        <v>72.024019999999993</v>
      </c>
      <c r="FG638">
        <v>74.018020000000007</v>
      </c>
      <c r="FH638">
        <v>77.012010000000004</v>
      </c>
      <c r="FI638">
        <v>79.006</v>
      </c>
      <c r="FJ638">
        <v>78.009010000000004</v>
      </c>
      <c r="FK638">
        <v>78.003010000000003</v>
      </c>
      <c r="FL638">
        <v>76.006</v>
      </c>
      <c r="FM638">
        <v>73.009010000000004</v>
      </c>
      <c r="FN638">
        <v>66.009010000000004</v>
      </c>
      <c r="FO638">
        <v>61.015009999999997</v>
      </c>
      <c r="FP638">
        <v>57.012009999999997</v>
      </c>
      <c r="FQ638">
        <v>56.006</v>
      </c>
      <c r="FR638">
        <v>54</v>
      </c>
      <c r="FS638">
        <v>2.4382860000000002</v>
      </c>
      <c r="FT638">
        <v>7.8379699999999997E-2</v>
      </c>
      <c r="FU638">
        <v>0.1797163</v>
      </c>
    </row>
    <row r="639" spans="1:177" x14ac:dyDescent="0.3">
      <c r="A639" t="s">
        <v>226</v>
      </c>
      <c r="B639" t="s">
        <v>0</v>
      </c>
      <c r="C639" t="s">
        <v>277</v>
      </c>
      <c r="D639" s="30" t="s">
        <v>251</v>
      </c>
      <c r="E639" t="s">
        <v>219</v>
      </c>
      <c r="F639">
        <v>1537</v>
      </c>
      <c r="G639">
        <v>3.4045049999999999</v>
      </c>
      <c r="H639">
        <v>3.2393779999999999</v>
      </c>
      <c r="I639">
        <v>2.8014969999999999</v>
      </c>
      <c r="J639">
        <v>2.251255</v>
      </c>
      <c r="K639">
        <v>1.8025329999999999</v>
      </c>
      <c r="L639">
        <v>1.4398139999999999</v>
      </c>
      <c r="M639">
        <v>1.4187639999999999</v>
      </c>
      <c r="N639">
        <v>1.714912</v>
      </c>
      <c r="O639">
        <v>1.6297619999999999</v>
      </c>
      <c r="P639">
        <v>1.7362040000000001</v>
      </c>
      <c r="Q639">
        <v>1.6630309999999999</v>
      </c>
      <c r="R639">
        <v>1.587888</v>
      </c>
      <c r="S639">
        <v>1.474075</v>
      </c>
      <c r="T639">
        <v>1.448213</v>
      </c>
      <c r="U639">
        <v>1.456018</v>
      </c>
      <c r="V639">
        <v>1.5932850000000001</v>
      </c>
      <c r="W639">
        <v>1.754526</v>
      </c>
      <c r="X639">
        <v>2.3851680000000002</v>
      </c>
      <c r="Y639">
        <v>2.7378309999999999</v>
      </c>
      <c r="Z639">
        <v>2.7383310000000001</v>
      </c>
      <c r="AA639">
        <v>2.698035</v>
      </c>
      <c r="AB639">
        <v>2.503949</v>
      </c>
      <c r="AC639">
        <v>2.0742050000000001</v>
      </c>
      <c r="AD639">
        <v>1.6818759999999999</v>
      </c>
      <c r="AE639">
        <v>-1.367972</v>
      </c>
      <c r="AF639">
        <v>-1.4185989999999999</v>
      </c>
      <c r="AG639">
        <v>-1.0777589999999999</v>
      </c>
      <c r="AH639">
        <v>-0.75841879999999995</v>
      </c>
      <c r="AI639">
        <v>-0.58728340000000001</v>
      </c>
      <c r="AJ639">
        <v>-0.4309887</v>
      </c>
      <c r="AK639">
        <v>-0.25722689999999998</v>
      </c>
      <c r="AL639">
        <v>2.3643600000000001E-2</v>
      </c>
      <c r="AM639">
        <v>2.6601699999999999E-2</v>
      </c>
      <c r="AN639">
        <v>0.15471460000000001</v>
      </c>
      <c r="AO639">
        <v>0.1189872</v>
      </c>
      <c r="AP639">
        <v>9.6756800000000004E-2</v>
      </c>
      <c r="AQ639">
        <v>2.0292000000000001E-3</v>
      </c>
      <c r="AR639">
        <v>-3.8871900000000001E-2</v>
      </c>
      <c r="AS639">
        <v>6.2325499999999999E-2</v>
      </c>
      <c r="AT639">
        <v>0.17015859999999999</v>
      </c>
      <c r="AU639">
        <v>0.1542444</v>
      </c>
      <c r="AV639">
        <v>0.27346290000000001</v>
      </c>
      <c r="AW639">
        <v>0.42272999999999999</v>
      </c>
      <c r="AX639">
        <v>0.46463929999999998</v>
      </c>
      <c r="AY639">
        <v>0.43402459999999998</v>
      </c>
      <c r="AZ639">
        <v>0.31786920000000002</v>
      </c>
      <c r="BA639">
        <v>6.1331499999999997E-2</v>
      </c>
      <c r="BB639">
        <v>-0.1188342</v>
      </c>
      <c r="BC639">
        <v>-1.208898</v>
      </c>
      <c r="BD639">
        <v>-1.258405</v>
      </c>
      <c r="BE639">
        <v>-0.92152800000000001</v>
      </c>
      <c r="BF639">
        <v>-0.63803359999999998</v>
      </c>
      <c r="BG639">
        <v>-0.47494910000000001</v>
      </c>
      <c r="BH639">
        <v>-0.34048440000000002</v>
      </c>
      <c r="BI639">
        <v>-0.1758555</v>
      </c>
      <c r="BJ639">
        <v>9.6779699999999996E-2</v>
      </c>
      <c r="BK639">
        <v>9.3781000000000003E-2</v>
      </c>
      <c r="BL639">
        <v>0.2384831</v>
      </c>
      <c r="BM639">
        <v>0.19855010000000001</v>
      </c>
      <c r="BN639">
        <v>0.16986870000000001</v>
      </c>
      <c r="BO639">
        <v>7.8668100000000005E-2</v>
      </c>
      <c r="BP639">
        <v>3.6778900000000003E-2</v>
      </c>
      <c r="BQ639">
        <v>0.1231579</v>
      </c>
      <c r="BR639">
        <v>0.24723110000000001</v>
      </c>
      <c r="BS639">
        <v>0.23725789999999999</v>
      </c>
      <c r="BT639">
        <v>0.37155349999999998</v>
      </c>
      <c r="BU639">
        <v>0.52372629999999998</v>
      </c>
      <c r="BV639">
        <v>0.57117410000000002</v>
      </c>
      <c r="BW639">
        <v>0.55565019999999998</v>
      </c>
      <c r="BX639">
        <v>0.42343829999999999</v>
      </c>
      <c r="BY639">
        <v>0.17827109999999999</v>
      </c>
      <c r="BZ639">
        <v>-1.6218799999999998E-2</v>
      </c>
      <c r="CA639">
        <v>-1.098724</v>
      </c>
      <c r="CB639">
        <v>-1.1474549999999999</v>
      </c>
      <c r="CC639">
        <v>-0.81332300000000002</v>
      </c>
      <c r="CD639">
        <v>-0.55465520000000001</v>
      </c>
      <c r="CE639">
        <v>-0.39714660000000002</v>
      </c>
      <c r="CF639">
        <v>-0.27780139999999998</v>
      </c>
      <c r="CG639">
        <v>-0.1194979</v>
      </c>
      <c r="CH639">
        <v>0.1474336</v>
      </c>
      <c r="CI639">
        <v>0.1403092</v>
      </c>
      <c r="CJ639">
        <v>0.29650090000000001</v>
      </c>
      <c r="CK639">
        <v>0.25365510000000002</v>
      </c>
      <c r="CL639">
        <v>0.2205058</v>
      </c>
      <c r="CM639">
        <v>0.131748</v>
      </c>
      <c r="CN639">
        <v>8.9174400000000001E-2</v>
      </c>
      <c r="CO639">
        <v>0.1652902</v>
      </c>
      <c r="CP639">
        <v>0.30061130000000003</v>
      </c>
      <c r="CQ639">
        <v>0.29475279999999998</v>
      </c>
      <c r="CR639">
        <v>0.43949080000000001</v>
      </c>
      <c r="CS639">
        <v>0.59367610000000004</v>
      </c>
      <c r="CT639">
        <v>0.64495990000000003</v>
      </c>
      <c r="CU639">
        <v>0.63988780000000001</v>
      </c>
      <c r="CV639">
        <v>0.49655519999999997</v>
      </c>
      <c r="CW639">
        <v>0.25926310000000002</v>
      </c>
      <c r="CX639">
        <v>5.48523E-2</v>
      </c>
      <c r="CY639">
        <v>-0.98854960000000003</v>
      </c>
      <c r="CZ639">
        <v>-1.036505</v>
      </c>
      <c r="DA639">
        <v>-0.70511789999999996</v>
      </c>
      <c r="DB639">
        <v>-0.4712768</v>
      </c>
      <c r="DC639">
        <v>-0.31934420000000002</v>
      </c>
      <c r="DD639">
        <v>-0.21511839999999999</v>
      </c>
      <c r="DE639">
        <v>-6.3140199999999994E-2</v>
      </c>
      <c r="DF639">
        <v>0.1980874</v>
      </c>
      <c r="DG639">
        <v>0.18683730000000001</v>
      </c>
      <c r="DH639">
        <v>0.35451870000000002</v>
      </c>
      <c r="DI639">
        <v>0.30876019999999998</v>
      </c>
      <c r="DJ639">
        <v>0.27114280000000002</v>
      </c>
      <c r="DK639">
        <v>0.18482779999999999</v>
      </c>
      <c r="DL639">
        <v>0.14157</v>
      </c>
      <c r="DM639">
        <v>0.20742250000000001</v>
      </c>
      <c r="DN639">
        <v>0.35399150000000001</v>
      </c>
      <c r="DO639">
        <v>0.3522477</v>
      </c>
      <c r="DP639">
        <v>0.50742799999999999</v>
      </c>
      <c r="DQ639">
        <v>0.66362600000000005</v>
      </c>
      <c r="DR639">
        <v>0.71874559999999998</v>
      </c>
      <c r="DS639">
        <v>0.72412540000000003</v>
      </c>
      <c r="DT639">
        <v>0.56967199999999996</v>
      </c>
      <c r="DU639">
        <v>0.34025509999999998</v>
      </c>
      <c r="DV639">
        <v>0.12592349999999999</v>
      </c>
      <c r="DW639">
        <v>-0.82947579999999999</v>
      </c>
      <c r="DX639">
        <v>-0.8763109</v>
      </c>
      <c r="DY639">
        <v>-0.54888689999999996</v>
      </c>
      <c r="DZ639">
        <v>-0.35089160000000003</v>
      </c>
      <c r="EA639">
        <v>-0.2070099</v>
      </c>
      <c r="EB639">
        <v>-0.12461410000000001</v>
      </c>
      <c r="EC639">
        <v>1.8231199999999999E-2</v>
      </c>
      <c r="ED639">
        <v>0.27122360000000001</v>
      </c>
      <c r="EE639">
        <v>0.25401659999999998</v>
      </c>
      <c r="EF639">
        <v>0.43828709999999999</v>
      </c>
      <c r="EG639">
        <v>0.38832309999999998</v>
      </c>
      <c r="EH639">
        <v>0.34425470000000002</v>
      </c>
      <c r="EI639">
        <v>0.2614667</v>
      </c>
      <c r="EJ639">
        <v>0.21722079999999999</v>
      </c>
      <c r="EK639">
        <v>0.26825490000000002</v>
      </c>
      <c r="EL639">
        <v>0.43106410000000001</v>
      </c>
      <c r="EM639">
        <v>0.43526120000000001</v>
      </c>
      <c r="EN639">
        <v>0.60551860000000002</v>
      </c>
      <c r="EO639">
        <v>0.76462229999999998</v>
      </c>
      <c r="EP639">
        <v>0.82528040000000003</v>
      </c>
      <c r="EQ639">
        <v>0.84575100000000003</v>
      </c>
      <c r="ER639">
        <v>0.67524110000000004</v>
      </c>
      <c r="ES639">
        <v>0.45719470000000001</v>
      </c>
      <c r="ET639">
        <v>0.22853889999999999</v>
      </c>
      <c r="EU639">
        <v>56.855589999999999</v>
      </c>
      <c r="EV639">
        <v>55.141509999999997</v>
      </c>
      <c r="EW639">
        <v>54.858490000000003</v>
      </c>
      <c r="EX639">
        <v>55.856310000000001</v>
      </c>
      <c r="EY639">
        <v>56.140790000000003</v>
      </c>
      <c r="EZ639">
        <v>56.142229999999998</v>
      </c>
      <c r="FA639">
        <v>57.141509999999997</v>
      </c>
      <c r="FB639">
        <v>57.857770000000002</v>
      </c>
      <c r="FC639">
        <v>58.425249999999998</v>
      </c>
      <c r="FD639">
        <v>58.855589999999999</v>
      </c>
      <c r="FE639">
        <v>59.141509999999997</v>
      </c>
      <c r="FF639">
        <v>60.003630000000001</v>
      </c>
      <c r="FG639">
        <v>57.857770000000002</v>
      </c>
      <c r="FH639">
        <v>56.426699999999997</v>
      </c>
      <c r="FI639">
        <v>56.145139999999998</v>
      </c>
      <c r="FJ639">
        <v>56.855589999999999</v>
      </c>
      <c r="FK639">
        <v>57.853409999999997</v>
      </c>
      <c r="FL639">
        <v>56.141509999999997</v>
      </c>
      <c r="FM639">
        <v>55.859209999999997</v>
      </c>
      <c r="FN639">
        <v>57.287370000000003</v>
      </c>
      <c r="FO639">
        <v>57.564590000000003</v>
      </c>
      <c r="FP639">
        <v>56.572569999999999</v>
      </c>
      <c r="FQ639">
        <v>56.569670000000002</v>
      </c>
      <c r="FR639">
        <v>55.570390000000003</v>
      </c>
      <c r="FS639">
        <v>1.352357</v>
      </c>
      <c r="FT639">
        <v>5.7514099999999999E-2</v>
      </c>
      <c r="FU639">
        <v>0.1086525</v>
      </c>
    </row>
    <row r="640" spans="1:177" x14ac:dyDescent="0.3">
      <c r="A640" t="s">
        <v>226</v>
      </c>
      <c r="B640" t="s">
        <v>0</v>
      </c>
      <c r="C640" t="s">
        <v>277</v>
      </c>
      <c r="D640" s="30" t="s">
        <v>251</v>
      </c>
      <c r="E640" t="s">
        <v>220</v>
      </c>
      <c r="F640">
        <v>1098</v>
      </c>
      <c r="G640">
        <v>2.579644</v>
      </c>
      <c r="H640">
        <v>2.3370389999999999</v>
      </c>
      <c r="I640">
        <v>1.9578409999999999</v>
      </c>
      <c r="J640">
        <v>1.551437</v>
      </c>
      <c r="K640">
        <v>1.252138</v>
      </c>
      <c r="L640">
        <v>1.016489</v>
      </c>
      <c r="M640">
        <v>1.058713</v>
      </c>
      <c r="N640">
        <v>1.306975</v>
      </c>
      <c r="O640">
        <v>1.2561310000000001</v>
      </c>
      <c r="P640">
        <v>1.351494</v>
      </c>
      <c r="Q640">
        <v>1.273903</v>
      </c>
      <c r="R640">
        <v>1.1446289999999999</v>
      </c>
      <c r="S640">
        <v>1.0576099999999999</v>
      </c>
      <c r="T640">
        <v>1.03775</v>
      </c>
      <c r="U640">
        <v>1.06694</v>
      </c>
      <c r="V640">
        <v>1.142228</v>
      </c>
      <c r="W640">
        <v>1.3040430000000001</v>
      </c>
      <c r="X640">
        <v>1.7787329999999999</v>
      </c>
      <c r="Y640">
        <v>1.9972829999999999</v>
      </c>
      <c r="Z640">
        <v>2.0196489999999998</v>
      </c>
      <c r="AA640">
        <v>1.951406</v>
      </c>
      <c r="AB640">
        <v>1.812235</v>
      </c>
      <c r="AC640">
        <v>1.49752</v>
      </c>
      <c r="AD640">
        <v>1.136452</v>
      </c>
      <c r="AE640">
        <v>-0.79707039999999996</v>
      </c>
      <c r="AF640">
        <v>-0.98491200000000001</v>
      </c>
      <c r="AG640">
        <v>-0.77011640000000003</v>
      </c>
      <c r="AH640">
        <v>-0.51721790000000001</v>
      </c>
      <c r="AI640">
        <v>-0.41289619999999999</v>
      </c>
      <c r="AJ640">
        <v>-0.30734309999999998</v>
      </c>
      <c r="AK640">
        <v>-0.17282459999999999</v>
      </c>
      <c r="AL640">
        <v>3.3005800000000002E-2</v>
      </c>
      <c r="AM640">
        <v>5.9130799999999997E-2</v>
      </c>
      <c r="AN640">
        <v>0.15247330000000001</v>
      </c>
      <c r="AO640">
        <v>0.1075758</v>
      </c>
      <c r="AP640">
        <v>1.2499700000000001E-2</v>
      </c>
      <c r="AQ640">
        <v>-4.8800099999999999E-2</v>
      </c>
      <c r="AR640">
        <v>-8.0805600000000005E-2</v>
      </c>
      <c r="AS640">
        <v>3.0027000000000002E-2</v>
      </c>
      <c r="AT640">
        <v>7.7632300000000001E-2</v>
      </c>
      <c r="AU640">
        <v>0.1093816</v>
      </c>
      <c r="AV640">
        <v>0.19266340000000001</v>
      </c>
      <c r="AW640">
        <v>0.24846070000000001</v>
      </c>
      <c r="AX640">
        <v>0.34164850000000002</v>
      </c>
      <c r="AY640">
        <v>0.29324670000000003</v>
      </c>
      <c r="AZ640">
        <v>0.2178118</v>
      </c>
      <c r="BA640">
        <v>3.1765399999999999E-2</v>
      </c>
      <c r="BB640">
        <v>-0.16046289999999999</v>
      </c>
      <c r="BC640">
        <v>-0.67384429999999995</v>
      </c>
      <c r="BD640">
        <v>-0.85354260000000004</v>
      </c>
      <c r="BE640">
        <v>-0.65023949999999997</v>
      </c>
      <c r="BF640">
        <v>-0.43026449999999999</v>
      </c>
      <c r="BG640">
        <v>-0.32805099999999998</v>
      </c>
      <c r="BH640">
        <v>-0.2315798</v>
      </c>
      <c r="BI640">
        <v>-0.10096570000000001</v>
      </c>
      <c r="BJ640">
        <v>9.9406300000000003E-2</v>
      </c>
      <c r="BK640">
        <v>0.1191735</v>
      </c>
      <c r="BL640">
        <v>0.2293453</v>
      </c>
      <c r="BM640">
        <v>0.1767283</v>
      </c>
      <c r="BN640">
        <v>7.1612300000000004E-2</v>
      </c>
      <c r="BO640">
        <v>1.13481E-2</v>
      </c>
      <c r="BP640">
        <v>-1.80774E-2</v>
      </c>
      <c r="BQ640">
        <v>8.0584299999999998E-2</v>
      </c>
      <c r="BR640">
        <v>0.13909679999999999</v>
      </c>
      <c r="BS640">
        <v>0.1741384</v>
      </c>
      <c r="BT640">
        <v>0.27128790000000003</v>
      </c>
      <c r="BU640">
        <v>0.33234619999999998</v>
      </c>
      <c r="BV640">
        <v>0.42388379999999998</v>
      </c>
      <c r="BW640">
        <v>0.38819809999999999</v>
      </c>
      <c r="BX640">
        <v>0.30768099999999998</v>
      </c>
      <c r="BY640">
        <v>0.137547</v>
      </c>
      <c r="BZ640">
        <v>-7.08844E-2</v>
      </c>
      <c r="CA640">
        <v>-0.58849819999999997</v>
      </c>
      <c r="CB640">
        <v>-0.76255649999999997</v>
      </c>
      <c r="CC640">
        <v>-0.56721319999999997</v>
      </c>
      <c r="CD640">
        <v>-0.3700408</v>
      </c>
      <c r="CE640">
        <v>-0.26928750000000001</v>
      </c>
      <c r="CF640">
        <v>-0.1791064</v>
      </c>
      <c r="CG640">
        <v>-5.1196499999999999E-2</v>
      </c>
      <c r="CH640">
        <v>0.145395</v>
      </c>
      <c r="CI640">
        <v>0.16075880000000001</v>
      </c>
      <c r="CJ640">
        <v>0.28258660000000002</v>
      </c>
      <c r="CK640">
        <v>0.22462309999999999</v>
      </c>
      <c r="CL640">
        <v>0.1125535</v>
      </c>
      <c r="CM640">
        <v>5.3006699999999997E-2</v>
      </c>
      <c r="CN640">
        <v>2.5367899999999999E-2</v>
      </c>
      <c r="CO640">
        <v>0.1156001</v>
      </c>
      <c r="CP640">
        <v>0.18166689999999999</v>
      </c>
      <c r="CQ640">
        <v>0.21898880000000001</v>
      </c>
      <c r="CR640">
        <v>0.325743</v>
      </c>
      <c r="CS640">
        <v>0.39044499999999999</v>
      </c>
      <c r="CT640">
        <v>0.48083969999999998</v>
      </c>
      <c r="CU640">
        <v>0.45396120000000001</v>
      </c>
      <c r="CV640">
        <v>0.36992419999999998</v>
      </c>
      <c r="CW640">
        <v>0.2108111</v>
      </c>
      <c r="CX640">
        <v>-8.8424999999999997E-3</v>
      </c>
      <c r="CY640">
        <v>-0.50315209999999999</v>
      </c>
      <c r="CZ640">
        <v>-0.67157040000000001</v>
      </c>
      <c r="DA640">
        <v>-0.48418679999999997</v>
      </c>
      <c r="DB640">
        <v>-0.30981710000000001</v>
      </c>
      <c r="DC640">
        <v>-0.21052399999999999</v>
      </c>
      <c r="DD640">
        <v>-0.12663289999999999</v>
      </c>
      <c r="DE640">
        <v>-1.4272E-3</v>
      </c>
      <c r="DF640">
        <v>0.19138379999999999</v>
      </c>
      <c r="DG640">
        <v>0.2023442</v>
      </c>
      <c r="DH640">
        <v>0.33582790000000001</v>
      </c>
      <c r="DI640">
        <v>0.27251789999999998</v>
      </c>
      <c r="DJ640">
        <v>0.15349470000000001</v>
      </c>
      <c r="DK640">
        <v>9.4665200000000005E-2</v>
      </c>
      <c r="DL640">
        <v>6.8813299999999994E-2</v>
      </c>
      <c r="DM640">
        <v>0.1506159</v>
      </c>
      <c r="DN640">
        <v>0.22423699999999999</v>
      </c>
      <c r="DO640">
        <v>0.2638392</v>
      </c>
      <c r="DP640">
        <v>0.38019799999999998</v>
      </c>
      <c r="DQ640">
        <v>0.44854379999999999</v>
      </c>
      <c r="DR640">
        <v>0.53779549999999998</v>
      </c>
      <c r="DS640">
        <v>0.51972419999999997</v>
      </c>
      <c r="DT640">
        <v>0.43216739999999998</v>
      </c>
      <c r="DU640">
        <v>0.28407510000000002</v>
      </c>
      <c r="DV640">
        <v>5.3199299999999998E-2</v>
      </c>
      <c r="DW640">
        <v>-0.37992589999999998</v>
      </c>
      <c r="DX640">
        <v>-0.54020100000000004</v>
      </c>
      <c r="DY640">
        <v>-0.36430990000000002</v>
      </c>
      <c r="DZ640">
        <v>-0.2228637</v>
      </c>
      <c r="EA640">
        <v>-0.12567880000000001</v>
      </c>
      <c r="EB640">
        <v>-5.0869600000000001E-2</v>
      </c>
      <c r="EC640">
        <v>7.0431599999999997E-2</v>
      </c>
      <c r="ED640">
        <v>0.25778420000000002</v>
      </c>
      <c r="EE640">
        <v>0.26238679999999998</v>
      </c>
      <c r="EF640">
        <v>0.41269990000000001</v>
      </c>
      <c r="EG640">
        <v>0.34167039999999999</v>
      </c>
      <c r="EH640">
        <v>0.2126073</v>
      </c>
      <c r="EI640">
        <v>0.15481349999999999</v>
      </c>
      <c r="EJ640">
        <v>0.13154150000000001</v>
      </c>
      <c r="EK640">
        <v>0.2011732</v>
      </c>
      <c r="EL640">
        <v>0.2857015</v>
      </c>
      <c r="EM640">
        <v>0.328596</v>
      </c>
      <c r="EN640">
        <v>0.45882250000000002</v>
      </c>
      <c r="EO640">
        <v>0.53242920000000005</v>
      </c>
      <c r="EP640">
        <v>0.62003079999999999</v>
      </c>
      <c r="EQ640">
        <v>0.61467559999999999</v>
      </c>
      <c r="ER640">
        <v>0.52203659999999996</v>
      </c>
      <c r="ES640">
        <v>0.3898567</v>
      </c>
      <c r="ET640">
        <v>0.14277790000000001</v>
      </c>
      <c r="EU640">
        <v>58.001010000000001</v>
      </c>
      <c r="EV640">
        <v>56.001010000000001</v>
      </c>
      <c r="EW640">
        <v>55.998989999999999</v>
      </c>
      <c r="EX640">
        <v>56.997970000000002</v>
      </c>
      <c r="EY640">
        <v>57</v>
      </c>
      <c r="EZ640">
        <v>57</v>
      </c>
      <c r="FA640">
        <v>58.001010000000001</v>
      </c>
      <c r="FB640">
        <v>59</v>
      </c>
      <c r="FC640">
        <v>59.002029999999998</v>
      </c>
      <c r="FD640">
        <v>59.998989999999999</v>
      </c>
      <c r="FE640">
        <v>60.003039999999999</v>
      </c>
      <c r="FF640">
        <v>61.996960000000001</v>
      </c>
      <c r="FG640">
        <v>59</v>
      </c>
      <c r="FH640">
        <v>57</v>
      </c>
      <c r="FI640">
        <v>57.002029999999998</v>
      </c>
      <c r="FJ640">
        <v>57.998989999999999</v>
      </c>
      <c r="FK640">
        <v>59</v>
      </c>
      <c r="FL640">
        <v>57.001010000000001</v>
      </c>
      <c r="FM640">
        <v>57.002029999999998</v>
      </c>
      <c r="FN640">
        <v>58.997970000000002</v>
      </c>
      <c r="FO640">
        <v>58.995939999999997</v>
      </c>
      <c r="FP640">
        <v>58.001010000000001</v>
      </c>
      <c r="FQ640">
        <v>57.998989999999999</v>
      </c>
      <c r="FR640">
        <v>56.997970000000002</v>
      </c>
      <c r="FS640">
        <v>0.97496070000000001</v>
      </c>
      <c r="FT640">
        <v>4.8951599999999998E-2</v>
      </c>
      <c r="FU640">
        <v>8.5833499999999993E-2</v>
      </c>
    </row>
    <row r="641" spans="1:177" x14ac:dyDescent="0.3">
      <c r="A641" t="s">
        <v>226</v>
      </c>
      <c r="B641" t="s">
        <v>0</v>
      </c>
      <c r="C641" t="s">
        <v>277</v>
      </c>
      <c r="D641" s="30" t="s">
        <v>251</v>
      </c>
      <c r="E641" t="s">
        <v>221</v>
      </c>
      <c r="F641">
        <v>439</v>
      </c>
      <c r="G641">
        <v>0.8300111</v>
      </c>
      <c r="H641">
        <v>0.94877889999999998</v>
      </c>
      <c r="I641">
        <v>0.87903679999999995</v>
      </c>
      <c r="J641">
        <v>0.69942459999999995</v>
      </c>
      <c r="K641">
        <v>0.55333019999999999</v>
      </c>
      <c r="L641">
        <v>0.42320980000000002</v>
      </c>
      <c r="M641">
        <v>0.37380989999999997</v>
      </c>
      <c r="N641">
        <v>0.43284549999999999</v>
      </c>
      <c r="O641">
        <v>0.38014530000000002</v>
      </c>
      <c r="P641">
        <v>0.40614889999999998</v>
      </c>
      <c r="Q641">
        <v>0.41349459999999999</v>
      </c>
      <c r="R641">
        <v>0.47596430000000001</v>
      </c>
      <c r="S641">
        <v>0.42539189999999999</v>
      </c>
      <c r="T641">
        <v>0.4300639</v>
      </c>
      <c r="U641">
        <v>0.40542980000000001</v>
      </c>
      <c r="V641">
        <v>0.46941559999999999</v>
      </c>
      <c r="W641">
        <v>0.4775971</v>
      </c>
      <c r="X641">
        <v>0.65526329999999999</v>
      </c>
      <c r="Y641">
        <v>0.78913659999999997</v>
      </c>
      <c r="Z641">
        <v>0.73903549999999996</v>
      </c>
      <c r="AA641">
        <v>0.77126249999999996</v>
      </c>
      <c r="AB641">
        <v>0.68848929999999997</v>
      </c>
      <c r="AC641">
        <v>0.55532619999999999</v>
      </c>
      <c r="AD641">
        <v>0.54008599999999996</v>
      </c>
      <c r="AE641">
        <v>-0.73459260000000004</v>
      </c>
      <c r="AF641">
        <v>-0.56394730000000004</v>
      </c>
      <c r="AG641">
        <v>-0.41734660000000001</v>
      </c>
      <c r="AH641">
        <v>-0.31933830000000002</v>
      </c>
      <c r="AI641">
        <v>-0.2477106</v>
      </c>
      <c r="AJ641">
        <v>-0.18004809999999999</v>
      </c>
      <c r="AK641">
        <v>-0.12919929999999999</v>
      </c>
      <c r="AL641">
        <v>-4.6325600000000001E-2</v>
      </c>
      <c r="AM641">
        <v>-6.8987099999999996E-2</v>
      </c>
      <c r="AN641">
        <v>-3.2910399999999999E-2</v>
      </c>
      <c r="AO641">
        <v>-2.96311E-2</v>
      </c>
      <c r="AP641">
        <v>4.40609E-2</v>
      </c>
      <c r="AQ641">
        <v>3.2507999999999999E-3</v>
      </c>
      <c r="AR641">
        <v>4.8333999999999998E-3</v>
      </c>
      <c r="AS641">
        <v>-7.5679999999999996E-4</v>
      </c>
      <c r="AT641">
        <v>5.1736799999999999E-2</v>
      </c>
      <c r="AU641">
        <v>2.3559000000000002E-3</v>
      </c>
      <c r="AV641">
        <v>3.7674899999999997E-2</v>
      </c>
      <c r="AW641">
        <v>0.1288975</v>
      </c>
      <c r="AX641">
        <v>5.5693899999999998E-2</v>
      </c>
      <c r="AY641">
        <v>6.6286999999999999E-2</v>
      </c>
      <c r="AZ641">
        <v>3.5145200000000001E-2</v>
      </c>
      <c r="BA641">
        <v>-3.7141800000000003E-2</v>
      </c>
      <c r="BB641">
        <v>-1.8870399999999999E-2</v>
      </c>
      <c r="BC641">
        <v>-0.62959620000000005</v>
      </c>
      <c r="BD641">
        <v>-0.47336719999999999</v>
      </c>
      <c r="BE641">
        <v>-0.32026300000000002</v>
      </c>
      <c r="BF641">
        <v>-0.23762340000000001</v>
      </c>
      <c r="BG641">
        <v>-0.1771692</v>
      </c>
      <c r="BH641">
        <v>-0.13267619999999999</v>
      </c>
      <c r="BI641">
        <v>-9.3317499999999998E-2</v>
      </c>
      <c r="BJ641">
        <v>-1.7222999999999999E-2</v>
      </c>
      <c r="BK641">
        <v>-4.0574399999999997E-2</v>
      </c>
      <c r="BL641">
        <v>-3.4718000000000001E-3</v>
      </c>
      <c r="BM641">
        <v>9.3126000000000007E-3</v>
      </c>
      <c r="BN641">
        <v>8.7744799999999998E-2</v>
      </c>
      <c r="BO641">
        <v>5.16111E-2</v>
      </c>
      <c r="BP641">
        <v>4.6969999999999998E-2</v>
      </c>
      <c r="BQ641">
        <v>3.3860300000000003E-2</v>
      </c>
      <c r="BR641">
        <v>9.7970199999999993E-2</v>
      </c>
      <c r="BS641">
        <v>5.5410599999999997E-2</v>
      </c>
      <c r="BT641">
        <v>9.8211099999999996E-2</v>
      </c>
      <c r="BU641">
        <v>0.18666099999999999</v>
      </c>
      <c r="BV641">
        <v>0.12842990000000001</v>
      </c>
      <c r="BW641">
        <v>0.14832419999999999</v>
      </c>
      <c r="BX641">
        <v>9.3013399999999996E-2</v>
      </c>
      <c r="BY641">
        <v>8.3777000000000001E-3</v>
      </c>
      <c r="BZ641">
        <v>3.0996900000000001E-2</v>
      </c>
      <c r="CA641">
        <v>-0.55687609999999999</v>
      </c>
      <c r="CB641">
        <v>-0.41063169999999999</v>
      </c>
      <c r="CC641">
        <v>-0.2530232</v>
      </c>
      <c r="CD641">
        <v>-0.18102789999999999</v>
      </c>
      <c r="CE641">
        <v>-0.1283125</v>
      </c>
      <c r="CF641">
        <v>-9.9866499999999997E-2</v>
      </c>
      <c r="CG641">
        <v>-6.8465799999999993E-2</v>
      </c>
      <c r="CH641">
        <v>2.9334999999999999E-3</v>
      </c>
      <c r="CI641">
        <v>-2.0895799999999999E-2</v>
      </c>
      <c r="CJ641">
        <v>1.69172E-2</v>
      </c>
      <c r="CK641">
        <v>3.6284900000000002E-2</v>
      </c>
      <c r="CL641">
        <v>0.1180001</v>
      </c>
      <c r="CM641">
        <v>8.5105299999999995E-2</v>
      </c>
      <c r="CN641">
        <v>7.6153799999999994E-2</v>
      </c>
      <c r="CO641">
        <v>5.7835900000000003E-2</v>
      </c>
      <c r="CP641">
        <v>0.1299913</v>
      </c>
      <c r="CQ641">
        <v>9.2156199999999994E-2</v>
      </c>
      <c r="CR641">
        <v>0.14013819999999999</v>
      </c>
      <c r="CS641">
        <v>0.22666790000000001</v>
      </c>
      <c r="CT641">
        <v>0.17880650000000001</v>
      </c>
      <c r="CU641">
        <v>0.20514289999999999</v>
      </c>
      <c r="CV641">
        <v>0.13309270000000001</v>
      </c>
      <c r="CW641">
        <v>3.9904299999999997E-2</v>
      </c>
      <c r="CX641">
        <v>6.5534899999999993E-2</v>
      </c>
      <c r="CY641">
        <v>-0.48415589999999997</v>
      </c>
      <c r="CZ641">
        <v>-0.34789619999999999</v>
      </c>
      <c r="DA641">
        <v>-0.18578339999999999</v>
      </c>
      <c r="DB641">
        <v>-0.1244324</v>
      </c>
      <c r="DC641">
        <v>-7.9455799999999993E-2</v>
      </c>
      <c r="DD641">
        <v>-6.70568E-2</v>
      </c>
      <c r="DE641">
        <v>-4.3614199999999999E-2</v>
      </c>
      <c r="DF641">
        <v>2.30899E-2</v>
      </c>
      <c r="DG641">
        <v>-1.2172000000000001E-3</v>
      </c>
      <c r="DH641">
        <v>3.7306199999999998E-2</v>
      </c>
      <c r="DI641">
        <v>6.32572E-2</v>
      </c>
      <c r="DJ641">
        <v>0.14825540000000001</v>
      </c>
      <c r="DK641">
        <v>0.1185995</v>
      </c>
      <c r="DL641">
        <v>0.1053375</v>
      </c>
      <c r="DM641">
        <v>8.1811499999999995E-2</v>
      </c>
      <c r="DN641">
        <v>0.1620125</v>
      </c>
      <c r="DO641">
        <v>0.12890170000000001</v>
      </c>
      <c r="DP641">
        <v>0.18206539999999999</v>
      </c>
      <c r="DQ641">
        <v>0.26667469999999999</v>
      </c>
      <c r="DR641">
        <v>0.2291832</v>
      </c>
      <c r="DS641">
        <v>0.26196170000000002</v>
      </c>
      <c r="DT641">
        <v>0.17317199999999999</v>
      </c>
      <c r="DU641">
        <v>7.1430999999999994E-2</v>
      </c>
      <c r="DV641">
        <v>0.1000728</v>
      </c>
      <c r="DW641">
        <v>-0.37915949999999998</v>
      </c>
      <c r="DX641">
        <v>-0.25731619999999999</v>
      </c>
      <c r="DY641">
        <v>-8.8699799999999995E-2</v>
      </c>
      <c r="DZ641">
        <v>-4.2717499999999999E-2</v>
      </c>
      <c r="EA641">
        <v>-8.9145000000000005E-3</v>
      </c>
      <c r="EB641">
        <v>-1.9684900000000002E-2</v>
      </c>
      <c r="EC641">
        <v>-7.7324000000000004E-3</v>
      </c>
      <c r="ED641">
        <v>5.2192599999999999E-2</v>
      </c>
      <c r="EE641">
        <v>2.71956E-2</v>
      </c>
      <c r="EF641">
        <v>6.6744800000000007E-2</v>
      </c>
      <c r="EG641">
        <v>0.1022009</v>
      </c>
      <c r="EH641">
        <v>0.19193930000000001</v>
      </c>
      <c r="EI641">
        <v>0.16695979999999999</v>
      </c>
      <c r="EJ641">
        <v>0.1474742</v>
      </c>
      <c r="EK641">
        <v>0.1164285</v>
      </c>
      <c r="EL641">
        <v>0.20824590000000001</v>
      </c>
      <c r="EM641">
        <v>0.18195649999999999</v>
      </c>
      <c r="EN641">
        <v>0.2426015</v>
      </c>
      <c r="EO641">
        <v>0.32443820000000001</v>
      </c>
      <c r="EP641">
        <v>0.3019191</v>
      </c>
      <c r="EQ641">
        <v>0.34399879999999999</v>
      </c>
      <c r="ER641">
        <v>0.2310402</v>
      </c>
      <c r="ES641">
        <v>0.1169505</v>
      </c>
      <c r="ET641">
        <v>0.1499402</v>
      </c>
      <c r="EU641">
        <v>53.974490000000003</v>
      </c>
      <c r="EV641">
        <v>52.979590000000002</v>
      </c>
      <c r="EW641">
        <v>51.989800000000002</v>
      </c>
      <c r="EX641">
        <v>52.984690000000001</v>
      </c>
      <c r="EY641">
        <v>53.979590000000002</v>
      </c>
      <c r="EZ641">
        <v>53.984699999999997</v>
      </c>
      <c r="FA641">
        <v>54.979590000000002</v>
      </c>
      <c r="FB641">
        <v>54.984699999999997</v>
      </c>
      <c r="FC641">
        <v>56.974490000000003</v>
      </c>
      <c r="FD641">
        <v>55.979590000000002</v>
      </c>
      <c r="FE641">
        <v>56.974490000000003</v>
      </c>
      <c r="FF641">
        <v>54.989800000000002</v>
      </c>
      <c r="FG641">
        <v>54.984699999999997</v>
      </c>
      <c r="FH641">
        <v>54.984699999999997</v>
      </c>
      <c r="FI641">
        <v>53.989800000000002</v>
      </c>
      <c r="FJ641">
        <v>53.979590000000002</v>
      </c>
      <c r="FK641">
        <v>54.969389999999997</v>
      </c>
      <c r="FL641">
        <v>53.979590000000002</v>
      </c>
      <c r="FM641">
        <v>52.984699999999997</v>
      </c>
      <c r="FN641">
        <v>52.984699999999997</v>
      </c>
      <c r="FO641">
        <v>53.964289999999998</v>
      </c>
      <c r="FP641">
        <v>52.979590000000002</v>
      </c>
      <c r="FQ641">
        <v>52.974490000000003</v>
      </c>
      <c r="FR641">
        <v>51.979590000000002</v>
      </c>
      <c r="FS641">
        <v>0.95828800000000003</v>
      </c>
      <c r="FT641">
        <v>3.0804600000000001E-2</v>
      </c>
      <c r="FU641">
        <v>7.0631600000000003E-2</v>
      </c>
    </row>
    <row r="642" spans="1:177" x14ac:dyDescent="0.3">
      <c r="A642" t="s">
        <v>226</v>
      </c>
      <c r="B642" t="s">
        <v>0</v>
      </c>
      <c r="C642" t="s">
        <v>277</v>
      </c>
      <c r="D642" s="30" t="s">
        <v>252</v>
      </c>
      <c r="E642" t="s">
        <v>219</v>
      </c>
      <c r="F642">
        <v>1114</v>
      </c>
      <c r="G642">
        <v>2.8512840000000002</v>
      </c>
      <c r="H642">
        <v>2.5317989999999999</v>
      </c>
      <c r="I642">
        <v>2.1467450000000001</v>
      </c>
      <c r="J642">
        <v>1.8366389999999999</v>
      </c>
      <c r="K642">
        <v>1.515018</v>
      </c>
      <c r="L642">
        <v>1.261188</v>
      </c>
      <c r="M642">
        <v>1.060508</v>
      </c>
      <c r="N642">
        <v>1.108832</v>
      </c>
      <c r="O642">
        <v>1.058576</v>
      </c>
      <c r="P642">
        <v>1.1936059999999999</v>
      </c>
      <c r="Q642">
        <v>1.261501</v>
      </c>
      <c r="R642">
        <v>1.4183809999999999</v>
      </c>
      <c r="S642">
        <v>1.460283</v>
      </c>
      <c r="T642">
        <v>1.423252</v>
      </c>
      <c r="U642">
        <v>1.3800110000000001</v>
      </c>
      <c r="V642">
        <v>1.5326709999999999</v>
      </c>
      <c r="W642">
        <v>1.636533</v>
      </c>
      <c r="X642">
        <v>1.812832</v>
      </c>
      <c r="Y642">
        <v>2.0562040000000001</v>
      </c>
      <c r="Z642">
        <v>2.3295430000000001</v>
      </c>
      <c r="AA642">
        <v>2.3001749999999999</v>
      </c>
      <c r="AB642">
        <v>2.2740809999999998</v>
      </c>
      <c r="AC642">
        <v>2.1928999999999998</v>
      </c>
      <c r="AD642">
        <v>1.91421</v>
      </c>
      <c r="AE642">
        <v>-0.74234829999999996</v>
      </c>
      <c r="AF642">
        <v>-0.77677359999999995</v>
      </c>
      <c r="AG642">
        <v>-0.55992540000000002</v>
      </c>
      <c r="AH642">
        <v>-0.42854700000000001</v>
      </c>
      <c r="AI642">
        <v>-0.28777019999999998</v>
      </c>
      <c r="AJ642">
        <v>-0.1790021</v>
      </c>
      <c r="AK642">
        <v>-0.14914369999999999</v>
      </c>
      <c r="AL642">
        <v>-2.11779E-2</v>
      </c>
      <c r="AM642">
        <v>-4.2744799999999999E-2</v>
      </c>
      <c r="AN642">
        <v>8.6695599999999998E-2</v>
      </c>
      <c r="AO642">
        <v>7.4684899999999999E-2</v>
      </c>
      <c r="AP642">
        <v>0.16174240000000001</v>
      </c>
      <c r="AQ642">
        <v>0.14989060000000001</v>
      </c>
      <c r="AR642">
        <v>7.4566900000000005E-2</v>
      </c>
      <c r="AS642">
        <v>-2.7507299999999998E-2</v>
      </c>
      <c r="AT642">
        <v>-5.5823000000000001E-3</v>
      </c>
      <c r="AU642">
        <v>0.18745400000000001</v>
      </c>
      <c r="AV642">
        <v>0.28914659999999998</v>
      </c>
      <c r="AW642">
        <v>0.36348219999999998</v>
      </c>
      <c r="AX642">
        <v>0.4821724</v>
      </c>
      <c r="AY642">
        <v>0.40545409999999998</v>
      </c>
      <c r="AZ642">
        <v>0.28650700000000001</v>
      </c>
      <c r="BA642">
        <v>0.29835210000000001</v>
      </c>
      <c r="BB642">
        <v>0.24318049999999999</v>
      </c>
      <c r="BC642">
        <v>-0.58687060000000002</v>
      </c>
      <c r="BD642">
        <v>-0.6315615</v>
      </c>
      <c r="BE642">
        <v>-0.44715490000000002</v>
      </c>
      <c r="BF642">
        <v>-0.32612079999999999</v>
      </c>
      <c r="BG642">
        <v>-0.19900599999999999</v>
      </c>
      <c r="BH642">
        <v>-0.1047638</v>
      </c>
      <c r="BI642">
        <v>-9.3266399999999999E-2</v>
      </c>
      <c r="BJ642">
        <v>2.75579E-2</v>
      </c>
      <c r="BK642">
        <v>8.8281000000000002E-3</v>
      </c>
      <c r="BL642">
        <v>0.151895</v>
      </c>
      <c r="BM642">
        <v>0.15346950000000001</v>
      </c>
      <c r="BN642">
        <v>0.25278329999999999</v>
      </c>
      <c r="BO642">
        <v>0.2376789</v>
      </c>
      <c r="BP642">
        <v>0.1687246</v>
      </c>
      <c r="BQ642">
        <v>7.7330999999999997E-2</v>
      </c>
      <c r="BR642">
        <v>0.1118841</v>
      </c>
      <c r="BS642">
        <v>0.30981779999999998</v>
      </c>
      <c r="BT642">
        <v>0.40868290000000002</v>
      </c>
      <c r="BU642">
        <v>0.4811742</v>
      </c>
      <c r="BV642">
        <v>0.60303180000000001</v>
      </c>
      <c r="BW642">
        <v>0.51537829999999996</v>
      </c>
      <c r="BX642">
        <v>0.40075640000000001</v>
      </c>
      <c r="BY642">
        <v>0.4139294</v>
      </c>
      <c r="BZ642">
        <v>0.34996830000000001</v>
      </c>
      <c r="CA642">
        <v>-0.47918709999999998</v>
      </c>
      <c r="CB642">
        <v>-0.53098809999999996</v>
      </c>
      <c r="CC642">
        <v>-0.3690504</v>
      </c>
      <c r="CD642">
        <v>-0.25518069999999998</v>
      </c>
      <c r="CE642">
        <v>-0.13752809999999999</v>
      </c>
      <c r="CF642">
        <v>-5.3346600000000001E-2</v>
      </c>
      <c r="CG642">
        <v>-5.4565900000000001E-2</v>
      </c>
      <c r="CH642">
        <v>6.1312100000000001E-2</v>
      </c>
      <c r="CI642">
        <v>4.4547299999999998E-2</v>
      </c>
      <c r="CJ642">
        <v>0.1970519</v>
      </c>
      <c r="CK642">
        <v>0.20803559999999999</v>
      </c>
      <c r="CL642">
        <v>0.3158379</v>
      </c>
      <c r="CM642">
        <v>0.29848079999999999</v>
      </c>
      <c r="CN642">
        <v>0.2339379</v>
      </c>
      <c r="CO642">
        <v>0.14994170000000001</v>
      </c>
      <c r="CP642">
        <v>0.193241</v>
      </c>
      <c r="CQ642">
        <v>0.39456659999999999</v>
      </c>
      <c r="CR642">
        <v>0.4914734</v>
      </c>
      <c r="CS642">
        <v>0.5626873</v>
      </c>
      <c r="CT642">
        <v>0.68673870000000004</v>
      </c>
      <c r="CU642">
        <v>0.59151140000000002</v>
      </c>
      <c r="CV642">
        <v>0.47988530000000001</v>
      </c>
      <c r="CW642">
        <v>0.49397790000000003</v>
      </c>
      <c r="CX642">
        <v>0.42392920000000001</v>
      </c>
      <c r="CY642">
        <v>-0.37150369999999999</v>
      </c>
      <c r="CZ642">
        <v>-0.43041459999999998</v>
      </c>
      <c r="DA642">
        <v>-0.29094589999999998</v>
      </c>
      <c r="DB642">
        <v>-0.18424070000000001</v>
      </c>
      <c r="DC642">
        <v>-7.6050300000000001E-2</v>
      </c>
      <c r="DD642">
        <v>-1.9294E-3</v>
      </c>
      <c r="DE642">
        <v>-1.5865400000000002E-2</v>
      </c>
      <c r="DF642">
        <v>9.5066300000000006E-2</v>
      </c>
      <c r="DG642">
        <v>8.0266599999999994E-2</v>
      </c>
      <c r="DH642">
        <v>0.2422088</v>
      </c>
      <c r="DI642">
        <v>0.26260159999999999</v>
      </c>
      <c r="DJ642">
        <v>0.37889250000000002</v>
      </c>
      <c r="DK642">
        <v>0.35928280000000001</v>
      </c>
      <c r="DL642">
        <v>0.29915130000000001</v>
      </c>
      <c r="DM642">
        <v>0.22255230000000001</v>
      </c>
      <c r="DN642">
        <v>0.2745978</v>
      </c>
      <c r="DO642">
        <v>0.4793154</v>
      </c>
      <c r="DP642">
        <v>0.57426390000000005</v>
      </c>
      <c r="DQ642">
        <v>0.64420040000000001</v>
      </c>
      <c r="DR642">
        <v>0.77044550000000001</v>
      </c>
      <c r="DS642">
        <v>0.66764460000000003</v>
      </c>
      <c r="DT642">
        <v>0.55901409999999996</v>
      </c>
      <c r="DU642">
        <v>0.57402640000000005</v>
      </c>
      <c r="DV642">
        <v>0.4978901</v>
      </c>
      <c r="DW642">
        <v>-0.216026</v>
      </c>
      <c r="DX642">
        <v>-0.28520259999999997</v>
      </c>
      <c r="DY642">
        <v>-0.17817549999999999</v>
      </c>
      <c r="DZ642">
        <v>-8.1814499999999998E-2</v>
      </c>
      <c r="EA642">
        <v>1.2714E-2</v>
      </c>
      <c r="EB642">
        <v>7.2308800000000006E-2</v>
      </c>
      <c r="EC642">
        <v>4.0011900000000003E-2</v>
      </c>
      <c r="ED642">
        <v>0.14380209999999999</v>
      </c>
      <c r="EE642">
        <v>0.1318395</v>
      </c>
      <c r="EF642">
        <v>0.30740820000000002</v>
      </c>
      <c r="EG642">
        <v>0.34138629999999998</v>
      </c>
      <c r="EH642">
        <v>0.4699333</v>
      </c>
      <c r="EI642">
        <v>0.4470711</v>
      </c>
      <c r="EJ642">
        <v>0.39330900000000002</v>
      </c>
      <c r="EK642">
        <v>0.32739059999999998</v>
      </c>
      <c r="EL642">
        <v>0.39206419999999997</v>
      </c>
      <c r="EM642">
        <v>0.60167910000000002</v>
      </c>
      <c r="EN642">
        <v>0.69380030000000004</v>
      </c>
      <c r="EO642">
        <v>0.76189229999999997</v>
      </c>
      <c r="EP642">
        <v>0.89130489999999996</v>
      </c>
      <c r="EQ642">
        <v>0.77756879999999995</v>
      </c>
      <c r="ER642">
        <v>0.67326350000000001</v>
      </c>
      <c r="ES642">
        <v>0.68960370000000004</v>
      </c>
      <c r="ET642">
        <v>0.60467789999999999</v>
      </c>
      <c r="EU642">
        <v>69.436520000000002</v>
      </c>
      <c r="EV642">
        <v>70.145510000000002</v>
      </c>
      <c r="EW642">
        <v>69.154070000000004</v>
      </c>
      <c r="EX642">
        <v>69.154070000000004</v>
      </c>
      <c r="EY642">
        <v>67.310980000000001</v>
      </c>
      <c r="EZ642">
        <v>68.309560000000005</v>
      </c>
      <c r="FA642">
        <v>69.148359999999997</v>
      </c>
      <c r="FB642">
        <v>69.740369999999999</v>
      </c>
      <c r="FC642">
        <v>72.427959999999999</v>
      </c>
      <c r="FD642">
        <v>76.278180000000006</v>
      </c>
      <c r="FE642">
        <v>80.686160000000001</v>
      </c>
      <c r="FF642">
        <v>85.550640000000001</v>
      </c>
      <c r="FG642">
        <v>87.701849999999993</v>
      </c>
      <c r="FH642">
        <v>86.988590000000002</v>
      </c>
      <c r="FI642">
        <v>84.121250000000003</v>
      </c>
      <c r="FJ642">
        <v>82.399429999999995</v>
      </c>
      <c r="FK642">
        <v>83.827389999999994</v>
      </c>
      <c r="FL642">
        <v>83.547790000000006</v>
      </c>
      <c r="FM642">
        <v>82.711839999999995</v>
      </c>
      <c r="FN642">
        <v>77.84308</v>
      </c>
      <c r="FO642">
        <v>75.840230000000005</v>
      </c>
      <c r="FP642">
        <v>73.412270000000007</v>
      </c>
      <c r="FQ642">
        <v>72.690439999999995</v>
      </c>
      <c r="FR642">
        <v>70.567760000000007</v>
      </c>
      <c r="FS642">
        <v>1.9095690000000001</v>
      </c>
      <c r="FT642">
        <v>7.8416E-2</v>
      </c>
      <c r="FU642">
        <v>0.13412750000000001</v>
      </c>
    </row>
    <row r="643" spans="1:177" x14ac:dyDescent="0.3">
      <c r="A643" t="s">
        <v>226</v>
      </c>
      <c r="B643" t="s">
        <v>0</v>
      </c>
      <c r="C643" t="s">
        <v>277</v>
      </c>
      <c r="D643" s="30" t="s">
        <v>252</v>
      </c>
      <c r="E643" t="s">
        <v>220</v>
      </c>
      <c r="F643">
        <v>795</v>
      </c>
      <c r="G643">
        <v>2.38747</v>
      </c>
      <c r="H643">
        <v>2.0563959999999999</v>
      </c>
      <c r="I643">
        <v>1.6801200000000001</v>
      </c>
      <c r="J643">
        <v>1.299423</v>
      </c>
      <c r="K643">
        <v>1.0535779999999999</v>
      </c>
      <c r="L643">
        <v>0.85646860000000002</v>
      </c>
      <c r="M643">
        <v>0.70519160000000003</v>
      </c>
      <c r="N643">
        <v>0.78560980000000002</v>
      </c>
      <c r="O643">
        <v>0.72138139999999995</v>
      </c>
      <c r="P643">
        <v>0.82819200000000004</v>
      </c>
      <c r="Q643">
        <v>0.85465469999999999</v>
      </c>
      <c r="R643">
        <v>1.00728</v>
      </c>
      <c r="S643">
        <v>1.029029</v>
      </c>
      <c r="T643">
        <v>1.082422</v>
      </c>
      <c r="U643">
        <v>1.0436129999999999</v>
      </c>
      <c r="V643">
        <v>1.2043140000000001</v>
      </c>
      <c r="W643">
        <v>1.2439880000000001</v>
      </c>
      <c r="X643">
        <v>1.4192819999999999</v>
      </c>
      <c r="Y643">
        <v>1.553641</v>
      </c>
      <c r="Z643">
        <v>1.6804589999999999</v>
      </c>
      <c r="AA643">
        <v>1.627445</v>
      </c>
      <c r="AB643">
        <v>1.6192519999999999</v>
      </c>
      <c r="AC643">
        <v>1.594903</v>
      </c>
      <c r="AD643">
        <v>1.310225</v>
      </c>
      <c r="AE643">
        <v>-0.31133119999999997</v>
      </c>
      <c r="AF643">
        <v>-0.44076480000000001</v>
      </c>
      <c r="AG643">
        <v>-0.32066159999999999</v>
      </c>
      <c r="AH643">
        <v>-0.35476639999999998</v>
      </c>
      <c r="AI643">
        <v>-0.23367350000000001</v>
      </c>
      <c r="AJ643">
        <v>-0.1740023</v>
      </c>
      <c r="AK643">
        <v>-0.1415565</v>
      </c>
      <c r="AL643">
        <v>-2.5563099999999998E-2</v>
      </c>
      <c r="AM643">
        <v>-6.2975199999999995E-2</v>
      </c>
      <c r="AN643">
        <v>3.52383E-2</v>
      </c>
      <c r="AO643">
        <v>1.2785599999999999E-2</v>
      </c>
      <c r="AP643">
        <v>0.11290939999999999</v>
      </c>
      <c r="AQ643">
        <v>9.7207399999999999E-2</v>
      </c>
      <c r="AR643">
        <v>8.8319900000000007E-2</v>
      </c>
      <c r="AS643">
        <v>2.8071599999999999E-2</v>
      </c>
      <c r="AT643">
        <v>0.1074359</v>
      </c>
      <c r="AU643">
        <v>0.20896809999999999</v>
      </c>
      <c r="AV643">
        <v>0.32938309999999998</v>
      </c>
      <c r="AW643">
        <v>0.35832829999999999</v>
      </c>
      <c r="AX643">
        <v>0.39948479999999997</v>
      </c>
      <c r="AY643">
        <v>0.29754580000000003</v>
      </c>
      <c r="AZ643">
        <v>0.24335499999999999</v>
      </c>
      <c r="BA643">
        <v>0.27586119999999997</v>
      </c>
      <c r="BB643">
        <v>0.1487232</v>
      </c>
      <c r="BC643">
        <v>-0.1844597</v>
      </c>
      <c r="BD643">
        <v>-0.3194012</v>
      </c>
      <c r="BE643">
        <v>-0.2252584</v>
      </c>
      <c r="BF643">
        <v>-0.26382749999999999</v>
      </c>
      <c r="BG643">
        <v>-0.1544471</v>
      </c>
      <c r="BH643">
        <v>-0.10741580000000001</v>
      </c>
      <c r="BI643">
        <v>-9.4044500000000003E-2</v>
      </c>
      <c r="BJ643">
        <v>1.6968500000000001E-2</v>
      </c>
      <c r="BK643">
        <v>-1.8423599999999998E-2</v>
      </c>
      <c r="BL643">
        <v>9.2614799999999997E-2</v>
      </c>
      <c r="BM643">
        <v>8.17214E-2</v>
      </c>
      <c r="BN643">
        <v>0.19204019999999999</v>
      </c>
      <c r="BO643">
        <v>0.17436850000000001</v>
      </c>
      <c r="BP643">
        <v>0.1734646</v>
      </c>
      <c r="BQ643">
        <v>0.12339459999999999</v>
      </c>
      <c r="BR643">
        <v>0.21219650000000001</v>
      </c>
      <c r="BS643">
        <v>0.31896000000000002</v>
      </c>
      <c r="BT643">
        <v>0.43305539999999998</v>
      </c>
      <c r="BU643">
        <v>0.45957799999999999</v>
      </c>
      <c r="BV643">
        <v>0.50713900000000001</v>
      </c>
      <c r="BW643">
        <v>0.39717380000000002</v>
      </c>
      <c r="BX643">
        <v>0.34915810000000003</v>
      </c>
      <c r="BY643">
        <v>0.3845287</v>
      </c>
      <c r="BZ643">
        <v>0.24908830000000001</v>
      </c>
      <c r="CA643">
        <v>-9.6588900000000005E-2</v>
      </c>
      <c r="CB643">
        <v>-0.2353452</v>
      </c>
      <c r="CC643">
        <v>-0.1591824</v>
      </c>
      <c r="CD643">
        <v>-0.20084360000000001</v>
      </c>
      <c r="CE643">
        <v>-9.95751E-2</v>
      </c>
      <c r="CF643">
        <v>-6.1298100000000001E-2</v>
      </c>
      <c r="CG643">
        <v>-6.1137900000000002E-2</v>
      </c>
      <c r="CH643">
        <v>4.6425800000000003E-2</v>
      </c>
      <c r="CI643">
        <v>1.24327E-2</v>
      </c>
      <c r="CJ643">
        <v>0.13235359999999999</v>
      </c>
      <c r="CK643">
        <v>0.1294661</v>
      </c>
      <c r="CL643">
        <v>0.24684610000000001</v>
      </c>
      <c r="CM643">
        <v>0.22781000000000001</v>
      </c>
      <c r="CN643">
        <v>0.23243539999999999</v>
      </c>
      <c r="CO643">
        <v>0.189415</v>
      </c>
      <c r="CP643">
        <v>0.28475339999999999</v>
      </c>
      <c r="CQ643">
        <v>0.39513999999999999</v>
      </c>
      <c r="CR643">
        <v>0.50485860000000005</v>
      </c>
      <c r="CS643">
        <v>0.52970329999999999</v>
      </c>
      <c r="CT643">
        <v>0.58169999999999999</v>
      </c>
      <c r="CU643">
        <v>0.46617579999999997</v>
      </c>
      <c r="CV643">
        <v>0.42243710000000001</v>
      </c>
      <c r="CW643">
        <v>0.45979140000000002</v>
      </c>
      <c r="CX643">
        <v>0.31860080000000002</v>
      </c>
      <c r="CY643">
        <v>-8.7180999999999995E-3</v>
      </c>
      <c r="CZ643">
        <v>-0.15128920000000001</v>
      </c>
      <c r="DA643">
        <v>-9.3106400000000006E-2</v>
      </c>
      <c r="DB643">
        <v>-0.1378596</v>
      </c>
      <c r="DC643">
        <v>-4.4703100000000003E-2</v>
      </c>
      <c r="DD643">
        <v>-1.51805E-2</v>
      </c>
      <c r="DE643">
        <v>-2.8231200000000001E-2</v>
      </c>
      <c r="DF643">
        <v>7.5883099999999995E-2</v>
      </c>
      <c r="DG643">
        <v>4.3289000000000001E-2</v>
      </c>
      <c r="DH643">
        <v>0.17209240000000001</v>
      </c>
      <c r="DI643">
        <v>0.1772109</v>
      </c>
      <c r="DJ643">
        <v>0.30165189999999997</v>
      </c>
      <c r="DK643">
        <v>0.28125159999999999</v>
      </c>
      <c r="DL643">
        <v>0.29140640000000001</v>
      </c>
      <c r="DM643">
        <v>0.25543549999999998</v>
      </c>
      <c r="DN643">
        <v>0.35731030000000003</v>
      </c>
      <c r="DO643">
        <v>0.47132000000000002</v>
      </c>
      <c r="DP643">
        <v>0.57666170000000005</v>
      </c>
      <c r="DQ643">
        <v>0.59982849999999999</v>
      </c>
      <c r="DR643">
        <v>0.65626099999999998</v>
      </c>
      <c r="DS643">
        <v>0.53517780000000004</v>
      </c>
      <c r="DT643">
        <v>0.49571609999999999</v>
      </c>
      <c r="DU643">
        <v>0.53505409999999998</v>
      </c>
      <c r="DV643">
        <v>0.3881134</v>
      </c>
      <c r="DW643">
        <v>0.11815340000000001</v>
      </c>
      <c r="DX643">
        <v>-2.99256E-2</v>
      </c>
      <c r="DY643">
        <v>2.2969000000000002E-3</v>
      </c>
      <c r="DZ643">
        <v>-4.6920799999999999E-2</v>
      </c>
      <c r="EA643">
        <v>3.4523400000000003E-2</v>
      </c>
      <c r="EB643">
        <v>5.1406E-2</v>
      </c>
      <c r="EC643">
        <v>1.9280800000000001E-2</v>
      </c>
      <c r="ED643">
        <v>0.1184147</v>
      </c>
      <c r="EE643">
        <v>8.7840600000000005E-2</v>
      </c>
      <c r="EF643">
        <v>0.2294689</v>
      </c>
      <c r="EG643">
        <v>0.2461467</v>
      </c>
      <c r="EH643">
        <v>0.38078269999999997</v>
      </c>
      <c r="EI643">
        <v>0.35841269999999997</v>
      </c>
      <c r="EJ643">
        <v>0.37655100000000002</v>
      </c>
      <c r="EK643">
        <v>0.35075849999999997</v>
      </c>
      <c r="EL643">
        <v>0.46207090000000001</v>
      </c>
      <c r="EM643">
        <v>0.58131189999999999</v>
      </c>
      <c r="EN643">
        <v>0.68033399999999999</v>
      </c>
      <c r="EO643">
        <v>0.70107819999999998</v>
      </c>
      <c r="EP643">
        <v>0.76391509999999996</v>
      </c>
      <c r="EQ643">
        <v>0.63480579999999998</v>
      </c>
      <c r="ER643">
        <v>0.60151920000000003</v>
      </c>
      <c r="ES643">
        <v>0.6437216</v>
      </c>
      <c r="ET643">
        <v>0.48847849999999998</v>
      </c>
      <c r="EU643">
        <v>70.003969999999995</v>
      </c>
      <c r="EV643">
        <v>71.001990000000006</v>
      </c>
      <c r="EW643">
        <v>70.003979999999999</v>
      </c>
      <c r="EX643">
        <v>70</v>
      </c>
      <c r="EY643">
        <v>69.001990000000006</v>
      </c>
      <c r="EZ643">
        <v>70.003969999999995</v>
      </c>
      <c r="FA643">
        <v>70.003969999999995</v>
      </c>
      <c r="FB643">
        <v>71.996030000000005</v>
      </c>
      <c r="FC643">
        <v>72.994029999999995</v>
      </c>
      <c r="FD643">
        <v>75.998009999999994</v>
      </c>
      <c r="FE643">
        <v>79.003969999999995</v>
      </c>
      <c r="FF643">
        <v>84.998009999999994</v>
      </c>
      <c r="FG643">
        <v>88</v>
      </c>
      <c r="FH643">
        <v>87.005970000000005</v>
      </c>
      <c r="FI643">
        <v>83.00994</v>
      </c>
      <c r="FJ643">
        <v>81.005970000000005</v>
      </c>
      <c r="FK643">
        <v>83.001990000000006</v>
      </c>
      <c r="FL643">
        <v>83.005970000000005</v>
      </c>
      <c r="FM643">
        <v>83.00994</v>
      </c>
      <c r="FN643">
        <v>77.00994</v>
      </c>
      <c r="FO643">
        <v>75.007949999999994</v>
      </c>
      <c r="FP643">
        <v>72.013919999999999</v>
      </c>
      <c r="FQ643">
        <v>71.007949999999994</v>
      </c>
      <c r="FR643">
        <v>70.00994</v>
      </c>
      <c r="FS643">
        <v>1.8084290000000001</v>
      </c>
      <c r="FT643">
        <v>7.30605E-2</v>
      </c>
      <c r="FU643">
        <v>0.1217703</v>
      </c>
    </row>
    <row r="644" spans="1:177" x14ac:dyDescent="0.3">
      <c r="A644" t="s">
        <v>226</v>
      </c>
      <c r="B644" t="s">
        <v>0</v>
      </c>
      <c r="C644" t="s">
        <v>277</v>
      </c>
      <c r="D644" s="30" t="s">
        <v>252</v>
      </c>
      <c r="E644" t="s">
        <v>221</v>
      </c>
      <c r="F644">
        <v>319</v>
      </c>
      <c r="G644">
        <v>0.50125280000000005</v>
      </c>
      <c r="H644">
        <v>0.50676019999999999</v>
      </c>
      <c r="I644">
        <v>0.47802149999999999</v>
      </c>
      <c r="J644">
        <v>0.51389739999999995</v>
      </c>
      <c r="K644">
        <v>0.45234530000000001</v>
      </c>
      <c r="L644">
        <v>0.39754279999999997</v>
      </c>
      <c r="M644">
        <v>0.35088000000000003</v>
      </c>
      <c r="N644">
        <v>0.31246780000000002</v>
      </c>
      <c r="O644">
        <v>0.33679229999999999</v>
      </c>
      <c r="P644">
        <v>0.35616809999999999</v>
      </c>
      <c r="Q644">
        <v>0.40063530000000003</v>
      </c>
      <c r="R644">
        <v>0.39467419999999998</v>
      </c>
      <c r="S644">
        <v>0.41086669999999997</v>
      </c>
      <c r="T644">
        <v>0.34869410000000001</v>
      </c>
      <c r="U644">
        <v>0.34767809999999999</v>
      </c>
      <c r="V644">
        <v>0.33867580000000003</v>
      </c>
      <c r="W644">
        <v>0.37877759999999999</v>
      </c>
      <c r="X644">
        <v>0.38842320000000002</v>
      </c>
      <c r="Y644">
        <v>0.47075329999999999</v>
      </c>
      <c r="Z644">
        <v>0.6086954</v>
      </c>
      <c r="AA644">
        <v>0.63995800000000003</v>
      </c>
      <c r="AB644">
        <v>0.59421749999999995</v>
      </c>
      <c r="AC644">
        <v>0.53649179999999996</v>
      </c>
      <c r="AD644">
        <v>0.53989370000000003</v>
      </c>
      <c r="AE644">
        <v>-0.4619586</v>
      </c>
      <c r="AF644">
        <v>-0.39032</v>
      </c>
      <c r="AG644">
        <v>-0.28407549999999998</v>
      </c>
      <c r="AH644">
        <v>-0.12694430000000001</v>
      </c>
      <c r="AI644">
        <v>-0.1022525</v>
      </c>
      <c r="AJ644">
        <v>-4.8293700000000002E-2</v>
      </c>
      <c r="AK644">
        <v>-3.7750300000000001E-2</v>
      </c>
      <c r="AL644">
        <v>-2.53303E-2</v>
      </c>
      <c r="AM644">
        <v>-9.5416000000000008E-3</v>
      </c>
      <c r="AN644">
        <v>5.1322E-3</v>
      </c>
      <c r="AO644">
        <v>9.3177999999999993E-3</v>
      </c>
      <c r="AP644">
        <v>-9.4091999999999995E-3</v>
      </c>
      <c r="AQ644">
        <v>1.4331000000000001E-3</v>
      </c>
      <c r="AR644">
        <v>-5.3351599999999999E-2</v>
      </c>
      <c r="AS644">
        <v>-9.4699400000000003E-2</v>
      </c>
      <c r="AT644">
        <v>-0.16064500000000001</v>
      </c>
      <c r="AU644">
        <v>-8.9173699999999995E-2</v>
      </c>
      <c r="AV644">
        <v>-0.1020754</v>
      </c>
      <c r="AW644">
        <v>-7.3851799999999995E-2</v>
      </c>
      <c r="AX644">
        <v>-1.04466E-2</v>
      </c>
      <c r="AY644">
        <v>3.0160200000000002E-2</v>
      </c>
      <c r="AZ644">
        <v>-3.4044900000000003E-2</v>
      </c>
      <c r="BA644">
        <v>-4.4633800000000001E-2</v>
      </c>
      <c r="BB644">
        <v>2.49687E-2</v>
      </c>
      <c r="BC644">
        <v>-0.37394949999999999</v>
      </c>
      <c r="BD644">
        <v>-0.31062719999999999</v>
      </c>
      <c r="BE644">
        <v>-0.22356519999999999</v>
      </c>
      <c r="BF644">
        <v>-7.8367400000000004E-2</v>
      </c>
      <c r="BG644">
        <v>-6.0415400000000001E-2</v>
      </c>
      <c r="BH644">
        <v>-1.4406499999999999E-2</v>
      </c>
      <c r="BI644">
        <v>-7.8344999999999995E-3</v>
      </c>
      <c r="BJ644">
        <v>-8.6010000000000004E-4</v>
      </c>
      <c r="BK644">
        <v>1.7934599999999998E-2</v>
      </c>
      <c r="BL644">
        <v>3.71521E-2</v>
      </c>
      <c r="BM644">
        <v>4.8902399999999999E-2</v>
      </c>
      <c r="BN644">
        <v>3.6841899999999997E-2</v>
      </c>
      <c r="BO644">
        <v>4.2992299999999997E-2</v>
      </c>
      <c r="BP644">
        <v>-1.29827E-2</v>
      </c>
      <c r="BQ644">
        <v>-5.1281300000000002E-2</v>
      </c>
      <c r="BR644">
        <v>-0.11172120000000001</v>
      </c>
      <c r="BS644">
        <v>-4.0183900000000002E-2</v>
      </c>
      <c r="BT644">
        <v>-4.94782E-2</v>
      </c>
      <c r="BU644">
        <v>-1.6987100000000002E-2</v>
      </c>
      <c r="BV644">
        <v>4.4903999999999999E-2</v>
      </c>
      <c r="BW644">
        <v>7.6425400000000004E-2</v>
      </c>
      <c r="BX644">
        <v>8.2755999999999993E-3</v>
      </c>
      <c r="BY644">
        <v>-6.9987000000000001E-3</v>
      </c>
      <c r="BZ644">
        <v>6.3241599999999995E-2</v>
      </c>
      <c r="CA644">
        <v>-0.31299470000000001</v>
      </c>
      <c r="CB644">
        <v>-0.2554322</v>
      </c>
      <c r="CC644">
        <v>-0.18165600000000001</v>
      </c>
      <c r="CD644">
        <v>-4.4723199999999998E-2</v>
      </c>
      <c r="CE644">
        <v>-3.14392E-2</v>
      </c>
      <c r="CF644">
        <v>9.0636999999999992E-3</v>
      </c>
      <c r="CG644">
        <v>1.2885000000000001E-2</v>
      </c>
      <c r="CH644">
        <v>1.6087899999999999E-2</v>
      </c>
      <c r="CI644">
        <v>3.6964499999999997E-2</v>
      </c>
      <c r="CJ644">
        <v>5.9328899999999997E-2</v>
      </c>
      <c r="CK644">
        <v>7.63186E-2</v>
      </c>
      <c r="CL644">
        <v>6.8875199999999998E-2</v>
      </c>
      <c r="CM644">
        <v>7.1776099999999995E-2</v>
      </c>
      <c r="CN644">
        <v>1.49766E-2</v>
      </c>
      <c r="CO644">
        <v>-2.12099E-2</v>
      </c>
      <c r="CP644">
        <v>-7.7836699999999995E-2</v>
      </c>
      <c r="CQ644">
        <v>-6.2538000000000003E-3</v>
      </c>
      <c r="CR644">
        <v>-1.30496E-2</v>
      </c>
      <c r="CS644">
        <v>2.2397199999999999E-2</v>
      </c>
      <c r="CT644">
        <v>8.3239599999999997E-2</v>
      </c>
      <c r="CU644">
        <v>0.1084685</v>
      </c>
      <c r="CV644">
        <v>3.7586700000000001E-2</v>
      </c>
      <c r="CW644">
        <v>1.9067299999999999E-2</v>
      </c>
      <c r="CX644">
        <v>8.9749300000000004E-2</v>
      </c>
      <c r="CY644">
        <v>-0.25203979999999998</v>
      </c>
      <c r="CZ644">
        <v>-0.20023730000000001</v>
      </c>
      <c r="DA644">
        <v>-0.1397468</v>
      </c>
      <c r="DB644">
        <v>-1.1079E-2</v>
      </c>
      <c r="DC644">
        <v>-2.4629999999999999E-3</v>
      </c>
      <c r="DD644">
        <v>3.2533899999999998E-2</v>
      </c>
      <c r="DE644">
        <v>3.3604500000000002E-2</v>
      </c>
      <c r="DF644">
        <v>3.3035799999999997E-2</v>
      </c>
      <c r="DG644">
        <v>5.5994500000000003E-2</v>
      </c>
      <c r="DH644">
        <v>8.1505800000000003E-2</v>
      </c>
      <c r="DI644">
        <v>0.1037348</v>
      </c>
      <c r="DJ644">
        <v>0.1009086</v>
      </c>
      <c r="DK644">
        <v>0.10055989999999999</v>
      </c>
      <c r="DL644">
        <v>4.2935899999999999E-2</v>
      </c>
      <c r="DM644">
        <v>8.8614000000000002E-3</v>
      </c>
      <c r="DN644">
        <v>-4.39523E-2</v>
      </c>
      <c r="DO644">
        <v>2.76764E-2</v>
      </c>
      <c r="DP644">
        <v>2.33791E-2</v>
      </c>
      <c r="DQ644">
        <v>6.1781500000000003E-2</v>
      </c>
      <c r="DR644">
        <v>0.1215753</v>
      </c>
      <c r="DS644">
        <v>0.14051159999999999</v>
      </c>
      <c r="DT644">
        <v>6.6897799999999993E-2</v>
      </c>
      <c r="DU644">
        <v>4.5133300000000001E-2</v>
      </c>
      <c r="DV644">
        <v>0.116257</v>
      </c>
      <c r="DW644">
        <v>-0.1640307</v>
      </c>
      <c r="DX644">
        <v>-0.1205445</v>
      </c>
      <c r="DY644">
        <v>-7.9236600000000004E-2</v>
      </c>
      <c r="DZ644">
        <v>3.7497999999999997E-2</v>
      </c>
      <c r="EA644">
        <v>3.9374100000000002E-2</v>
      </c>
      <c r="EB644">
        <v>6.6421099999999997E-2</v>
      </c>
      <c r="EC644">
        <v>6.3520199999999999E-2</v>
      </c>
      <c r="ED644">
        <v>5.7506000000000002E-2</v>
      </c>
      <c r="EE644">
        <v>8.3470600000000006E-2</v>
      </c>
      <c r="EF644">
        <v>0.11352569999999999</v>
      </c>
      <c r="EG644">
        <v>0.14331940000000001</v>
      </c>
      <c r="EH644">
        <v>0.1471597</v>
      </c>
      <c r="EI644">
        <v>0.1421191</v>
      </c>
      <c r="EJ644">
        <v>8.3304699999999995E-2</v>
      </c>
      <c r="EK644">
        <v>5.22795E-2</v>
      </c>
      <c r="EL644">
        <v>4.9715000000000002E-3</v>
      </c>
      <c r="EM644">
        <v>7.6666100000000001E-2</v>
      </c>
      <c r="EN644">
        <v>7.5976199999999994E-2</v>
      </c>
      <c r="EO644">
        <v>0.1186461</v>
      </c>
      <c r="EP644">
        <v>0.1769259</v>
      </c>
      <c r="EQ644">
        <v>0.18677679999999999</v>
      </c>
      <c r="ER644">
        <v>0.10921839999999999</v>
      </c>
      <c r="ES644">
        <v>8.2768400000000006E-2</v>
      </c>
      <c r="ET644">
        <v>0.1545299</v>
      </c>
      <c r="EU644">
        <v>67.994950000000003</v>
      </c>
      <c r="EV644">
        <v>67.969700000000003</v>
      </c>
      <c r="EW644">
        <v>66.994950000000003</v>
      </c>
      <c r="EX644">
        <v>67.005049999999997</v>
      </c>
      <c r="EY644">
        <v>63.015149999999998</v>
      </c>
      <c r="EZ644">
        <v>64.005049999999997</v>
      </c>
      <c r="FA644">
        <v>66.97475</v>
      </c>
      <c r="FB644">
        <v>64.010099999999994</v>
      </c>
      <c r="FC644">
        <v>70.989900000000006</v>
      </c>
      <c r="FD644">
        <v>76.989900000000006</v>
      </c>
      <c r="FE644">
        <v>84.959590000000006</v>
      </c>
      <c r="FF644">
        <v>86.954539999999994</v>
      </c>
      <c r="FG644">
        <v>86.94444</v>
      </c>
      <c r="FH644">
        <v>86.94444</v>
      </c>
      <c r="FI644">
        <v>86.94444</v>
      </c>
      <c r="FJ644">
        <v>85.939390000000003</v>
      </c>
      <c r="FK644">
        <v>85.924239999999998</v>
      </c>
      <c r="FL644">
        <v>84.924239999999998</v>
      </c>
      <c r="FM644">
        <v>81.954539999999994</v>
      </c>
      <c r="FN644">
        <v>79.959590000000006</v>
      </c>
      <c r="FO644">
        <v>77.954539999999994</v>
      </c>
      <c r="FP644">
        <v>76.964650000000006</v>
      </c>
      <c r="FQ644">
        <v>76.964650000000006</v>
      </c>
      <c r="FR644">
        <v>71.984849999999994</v>
      </c>
      <c r="FS644">
        <v>0.59228539999999996</v>
      </c>
      <c r="FT644">
        <v>2.8859699999999999E-2</v>
      </c>
      <c r="FU644">
        <v>5.1139499999999997E-2</v>
      </c>
    </row>
    <row r="645" spans="1:177" x14ac:dyDescent="0.3">
      <c r="A645" t="s">
        <v>226</v>
      </c>
      <c r="B645" t="s">
        <v>0</v>
      </c>
      <c r="C645" t="s">
        <v>277</v>
      </c>
      <c r="D645" s="30" t="s">
        <v>253</v>
      </c>
      <c r="E645" t="s">
        <v>219</v>
      </c>
      <c r="F645">
        <v>5130</v>
      </c>
      <c r="G645">
        <v>13.2346</v>
      </c>
      <c r="H645">
        <v>11.75113</v>
      </c>
      <c r="I645">
        <v>10.221450000000001</v>
      </c>
      <c r="J645">
        <v>8.6812120000000004</v>
      </c>
      <c r="K645">
        <v>7.432633</v>
      </c>
      <c r="L645">
        <v>6.3709920000000002</v>
      </c>
      <c r="M645">
        <v>5.3694740000000003</v>
      </c>
      <c r="N645">
        <v>5.6993660000000004</v>
      </c>
      <c r="O645">
        <v>5.6525290000000004</v>
      </c>
      <c r="P645">
        <v>6.9682139999999997</v>
      </c>
      <c r="Q645">
        <v>7.895003</v>
      </c>
      <c r="R645">
        <v>9.452197</v>
      </c>
      <c r="S645">
        <v>10.26444</v>
      </c>
      <c r="T645">
        <v>10.699909999999999</v>
      </c>
      <c r="U645">
        <v>10.80175</v>
      </c>
      <c r="V645">
        <v>11.86675</v>
      </c>
      <c r="W645">
        <v>13.31277</v>
      </c>
      <c r="X645">
        <v>14.188929999999999</v>
      </c>
      <c r="Y645">
        <v>14.13076</v>
      </c>
      <c r="Z645">
        <v>14.812569999999999</v>
      </c>
      <c r="AA645">
        <v>14.50651</v>
      </c>
      <c r="AB645">
        <v>14.632009999999999</v>
      </c>
      <c r="AC645">
        <v>13.738440000000001</v>
      </c>
      <c r="AD645">
        <v>11.96105</v>
      </c>
      <c r="AE645">
        <v>-3.4360729999999999</v>
      </c>
      <c r="AF645">
        <v>-3.5963859999999999</v>
      </c>
      <c r="AG645">
        <v>-2.6361690000000002</v>
      </c>
      <c r="AH645">
        <v>-2.004515</v>
      </c>
      <c r="AI645">
        <v>-1.3665780000000001</v>
      </c>
      <c r="AJ645">
        <v>-0.84813150000000004</v>
      </c>
      <c r="AK645">
        <v>-0.71180670000000001</v>
      </c>
      <c r="AL645">
        <v>-6.4726000000000006E-2</v>
      </c>
      <c r="AM645">
        <v>-0.16411120000000001</v>
      </c>
      <c r="AN645">
        <v>0.64218509999999995</v>
      </c>
      <c r="AO645">
        <v>0.68789040000000001</v>
      </c>
      <c r="AP645">
        <v>1.395154</v>
      </c>
      <c r="AQ645">
        <v>1.4137820000000001</v>
      </c>
      <c r="AR645">
        <v>1.0248219999999999</v>
      </c>
      <c r="AS645">
        <v>0.35648059999999998</v>
      </c>
      <c r="AT645">
        <v>0.5805882</v>
      </c>
      <c r="AU645">
        <v>2.2559390000000001</v>
      </c>
      <c r="AV645">
        <v>2.9150140000000002</v>
      </c>
      <c r="AW645">
        <v>2.9495879999999999</v>
      </c>
      <c r="AX645">
        <v>3.4246449999999999</v>
      </c>
      <c r="AY645">
        <v>2.8736830000000002</v>
      </c>
      <c r="AZ645">
        <v>2.19719</v>
      </c>
      <c r="BA645">
        <v>2.1938930000000001</v>
      </c>
      <c r="BB645">
        <v>1.816592</v>
      </c>
      <c r="BC645">
        <v>-2.720094</v>
      </c>
      <c r="BD645">
        <v>-2.9276800000000001</v>
      </c>
      <c r="BE645">
        <v>-2.1168580000000001</v>
      </c>
      <c r="BF645">
        <v>-1.53284</v>
      </c>
      <c r="BG645">
        <v>-0.95781590000000005</v>
      </c>
      <c r="BH645">
        <v>-0.5062622</v>
      </c>
      <c r="BI645">
        <v>-0.45449010000000001</v>
      </c>
      <c r="BJ645">
        <v>0.1597034</v>
      </c>
      <c r="BK645">
        <v>7.3383400000000001E-2</v>
      </c>
      <c r="BL645">
        <v>0.9424302</v>
      </c>
      <c r="BM645">
        <v>1.0506960000000001</v>
      </c>
      <c r="BN645">
        <v>1.8143990000000001</v>
      </c>
      <c r="BO645">
        <v>1.8180499999999999</v>
      </c>
      <c r="BP645">
        <v>1.458421</v>
      </c>
      <c r="BQ645">
        <v>0.83926369999999995</v>
      </c>
      <c r="BR645">
        <v>1.121524</v>
      </c>
      <c r="BS645">
        <v>2.8194279999999998</v>
      </c>
      <c r="BT645">
        <v>3.4654820000000002</v>
      </c>
      <c r="BU645">
        <v>3.4915620000000001</v>
      </c>
      <c r="BV645">
        <v>3.9812059999999998</v>
      </c>
      <c r="BW645">
        <v>3.3798870000000001</v>
      </c>
      <c r="BX645">
        <v>2.723312</v>
      </c>
      <c r="BY645">
        <v>2.7261289999999998</v>
      </c>
      <c r="BZ645">
        <v>2.3083520000000002</v>
      </c>
      <c r="CA645">
        <v>-2.2242090000000001</v>
      </c>
      <c r="CB645">
        <v>-2.464537</v>
      </c>
      <c r="CC645">
        <v>-1.757185</v>
      </c>
      <c r="CD645">
        <v>-1.206159</v>
      </c>
      <c r="CE645">
        <v>-0.6747088</v>
      </c>
      <c r="CF645">
        <v>-0.26948470000000002</v>
      </c>
      <c r="CG645">
        <v>-0.2762734</v>
      </c>
      <c r="CH645">
        <v>0.31514249999999999</v>
      </c>
      <c r="CI645">
        <v>0.23787150000000001</v>
      </c>
      <c r="CJ645">
        <v>1.150379</v>
      </c>
      <c r="CK645">
        <v>1.301974</v>
      </c>
      <c r="CL645">
        <v>2.104768</v>
      </c>
      <c r="CM645">
        <v>2.0980439999999998</v>
      </c>
      <c r="CN645">
        <v>1.7587299999999999</v>
      </c>
      <c r="CO645">
        <v>1.173638</v>
      </c>
      <c r="CP645">
        <v>1.496175</v>
      </c>
      <c r="CQ645">
        <v>3.2096979999999999</v>
      </c>
      <c r="CR645">
        <v>3.8467340000000001</v>
      </c>
      <c r="CS645">
        <v>3.8669319999999998</v>
      </c>
      <c r="CT645">
        <v>4.3666790000000004</v>
      </c>
      <c r="CU645">
        <v>3.7304819999999999</v>
      </c>
      <c r="CV645">
        <v>3.0877020000000002</v>
      </c>
      <c r="CW645">
        <v>3.0947550000000001</v>
      </c>
      <c r="CX645">
        <v>2.6489440000000002</v>
      </c>
      <c r="CY645">
        <v>-1.728324</v>
      </c>
      <c r="CZ645">
        <v>-2.0013939999999999</v>
      </c>
      <c r="DA645">
        <v>-1.3975120000000001</v>
      </c>
      <c r="DB645">
        <v>-0.87947830000000005</v>
      </c>
      <c r="DC645">
        <v>-0.39160159999999999</v>
      </c>
      <c r="DD645">
        <v>-3.2707100000000003E-2</v>
      </c>
      <c r="DE645">
        <v>-9.8056699999999997E-2</v>
      </c>
      <c r="DF645">
        <v>0.47058159999999999</v>
      </c>
      <c r="DG645">
        <v>0.40235959999999998</v>
      </c>
      <c r="DH645">
        <v>1.358328</v>
      </c>
      <c r="DI645">
        <v>1.5532520000000001</v>
      </c>
      <c r="DJ645">
        <v>2.3951359999999999</v>
      </c>
      <c r="DK645">
        <v>2.3780389999999998</v>
      </c>
      <c r="DL645">
        <v>2.0590389999999998</v>
      </c>
      <c r="DM645">
        <v>1.5080119999999999</v>
      </c>
      <c r="DN645">
        <v>1.870825</v>
      </c>
      <c r="DO645">
        <v>3.5999690000000002</v>
      </c>
      <c r="DP645">
        <v>4.2279869999999997</v>
      </c>
      <c r="DQ645">
        <v>4.2423019999999996</v>
      </c>
      <c r="DR645">
        <v>4.7521509999999996</v>
      </c>
      <c r="DS645">
        <v>4.0810779999999998</v>
      </c>
      <c r="DT645">
        <v>3.4520930000000001</v>
      </c>
      <c r="DU645">
        <v>3.4633799999999999</v>
      </c>
      <c r="DV645">
        <v>2.9895360000000002</v>
      </c>
      <c r="DW645">
        <v>-1.0123450000000001</v>
      </c>
      <c r="DX645">
        <v>-1.3326880000000001</v>
      </c>
      <c r="DY645">
        <v>-0.8782008</v>
      </c>
      <c r="DZ645">
        <v>-0.40780309999999997</v>
      </c>
      <c r="EA645">
        <v>1.71602E-2</v>
      </c>
      <c r="EB645">
        <v>0.3091621</v>
      </c>
      <c r="EC645">
        <v>0.15925990000000001</v>
      </c>
      <c r="ED645">
        <v>0.69501100000000005</v>
      </c>
      <c r="EE645">
        <v>0.63985429999999999</v>
      </c>
      <c r="EF645">
        <v>1.6585730000000001</v>
      </c>
      <c r="EG645">
        <v>1.9160569999999999</v>
      </c>
      <c r="EH645">
        <v>2.814381</v>
      </c>
      <c r="EI645">
        <v>2.7823060000000002</v>
      </c>
      <c r="EJ645">
        <v>2.4926379999999999</v>
      </c>
      <c r="EK645">
        <v>1.9907950000000001</v>
      </c>
      <c r="EL645">
        <v>2.4117609999999998</v>
      </c>
      <c r="EM645">
        <v>4.1634570000000002</v>
      </c>
      <c r="EN645">
        <v>4.7784550000000001</v>
      </c>
      <c r="EO645">
        <v>4.7842770000000003</v>
      </c>
      <c r="EP645">
        <v>5.3087119999999999</v>
      </c>
      <c r="EQ645">
        <v>4.5872809999999999</v>
      </c>
      <c r="ER645">
        <v>3.9782150000000001</v>
      </c>
      <c r="ES645">
        <v>3.9956170000000002</v>
      </c>
      <c r="ET645">
        <v>3.4812970000000001</v>
      </c>
      <c r="EU645">
        <v>73.701970000000003</v>
      </c>
      <c r="EV645">
        <v>72.70675</v>
      </c>
      <c r="EW645">
        <v>72.40831</v>
      </c>
      <c r="EX645">
        <v>71.499899999999997</v>
      </c>
      <c r="EY645">
        <v>71.101550000000003</v>
      </c>
      <c r="EZ645">
        <v>71.702600000000004</v>
      </c>
      <c r="FA645">
        <v>71.702600000000004</v>
      </c>
      <c r="FB645">
        <v>71.993350000000007</v>
      </c>
      <c r="FC645">
        <v>75.197919999999996</v>
      </c>
      <c r="FD645">
        <v>79.008930000000007</v>
      </c>
      <c r="FE645">
        <v>83.709239999999994</v>
      </c>
      <c r="FF645">
        <v>85.718800000000002</v>
      </c>
      <c r="FG645">
        <v>88.013710000000003</v>
      </c>
      <c r="FH645">
        <v>86.730220000000003</v>
      </c>
      <c r="FI645">
        <v>86.331879999999998</v>
      </c>
      <c r="FJ645">
        <v>87.427620000000005</v>
      </c>
      <c r="FK645">
        <v>87.517970000000005</v>
      </c>
      <c r="FL645">
        <v>85.825339999999997</v>
      </c>
      <c r="FM645">
        <v>84.615989999999996</v>
      </c>
      <c r="FN645">
        <v>79.231359999999995</v>
      </c>
      <c r="FO645">
        <v>75.240290000000002</v>
      </c>
      <c r="FP645">
        <v>74.927520000000001</v>
      </c>
      <c r="FQ645">
        <v>73.630740000000003</v>
      </c>
      <c r="FR645">
        <v>72.93271</v>
      </c>
      <c r="FS645">
        <v>8.7936180000000004</v>
      </c>
      <c r="FT645">
        <v>0.36110779999999998</v>
      </c>
      <c r="FU645">
        <v>0.61766089999999996</v>
      </c>
    </row>
    <row r="646" spans="1:177" x14ac:dyDescent="0.3">
      <c r="A646" t="s">
        <v>226</v>
      </c>
      <c r="B646" t="s">
        <v>0</v>
      </c>
      <c r="C646" t="s">
        <v>277</v>
      </c>
      <c r="D646" s="30" t="s">
        <v>253</v>
      </c>
      <c r="E646" t="s">
        <v>220</v>
      </c>
      <c r="F646">
        <v>3619</v>
      </c>
      <c r="G646">
        <v>10.643319999999999</v>
      </c>
      <c r="H646">
        <v>9.0714020000000009</v>
      </c>
      <c r="I646">
        <v>7.7946840000000002</v>
      </c>
      <c r="J646">
        <v>6.0826310000000001</v>
      </c>
      <c r="K646">
        <v>5.2522570000000002</v>
      </c>
      <c r="L646">
        <v>4.4619939999999998</v>
      </c>
      <c r="M646">
        <v>3.7352180000000001</v>
      </c>
      <c r="N646">
        <v>4.1438759999999997</v>
      </c>
      <c r="O646">
        <v>4.046691</v>
      </c>
      <c r="P646">
        <v>5.129575</v>
      </c>
      <c r="Q646">
        <v>5.6746749999999997</v>
      </c>
      <c r="R646">
        <v>7.0903850000000004</v>
      </c>
      <c r="S646">
        <v>7.5264550000000003</v>
      </c>
      <c r="T646">
        <v>8.0621709999999993</v>
      </c>
      <c r="U646">
        <v>8.3499719999999993</v>
      </c>
      <c r="V646">
        <v>9.5865729999999996</v>
      </c>
      <c r="W646">
        <v>10.59479</v>
      </c>
      <c r="X646">
        <v>11.41539</v>
      </c>
      <c r="Y646">
        <v>11.096780000000001</v>
      </c>
      <c r="Z646">
        <v>11.489990000000001</v>
      </c>
      <c r="AA646">
        <v>10.865080000000001</v>
      </c>
      <c r="AB646">
        <v>10.94219</v>
      </c>
      <c r="AC646">
        <v>10.322660000000001</v>
      </c>
      <c r="AD646">
        <v>8.5187720000000002</v>
      </c>
      <c r="AE646">
        <v>-1.4081429999999999</v>
      </c>
      <c r="AF646">
        <v>-1.973292</v>
      </c>
      <c r="AG646">
        <v>-1.4735910000000001</v>
      </c>
      <c r="AH646">
        <v>-1.640841</v>
      </c>
      <c r="AI646">
        <v>-1.106841</v>
      </c>
      <c r="AJ646">
        <v>-0.83240009999999998</v>
      </c>
      <c r="AK646">
        <v>-0.68991309999999995</v>
      </c>
      <c r="AL646">
        <v>-8.2824599999999998E-2</v>
      </c>
      <c r="AM646">
        <v>-0.27352929999999998</v>
      </c>
      <c r="AN646">
        <v>0.37767079999999997</v>
      </c>
      <c r="AO646">
        <v>0.32846619999999999</v>
      </c>
      <c r="AP646">
        <v>1.127877</v>
      </c>
      <c r="AQ646">
        <v>1.0717030000000001</v>
      </c>
      <c r="AR646">
        <v>1.075199</v>
      </c>
      <c r="AS646">
        <v>0.78104629999999997</v>
      </c>
      <c r="AT646">
        <v>1.4595070000000001</v>
      </c>
      <c r="AU646">
        <v>2.517833</v>
      </c>
      <c r="AV646">
        <v>3.2618119999999999</v>
      </c>
      <c r="AW646">
        <v>3.0032369999999999</v>
      </c>
      <c r="AX646">
        <v>3.1478410000000001</v>
      </c>
      <c r="AY646">
        <v>2.3446250000000002</v>
      </c>
      <c r="AZ646">
        <v>2.0394269999999999</v>
      </c>
      <c r="BA646">
        <v>2.138611</v>
      </c>
      <c r="BB646">
        <v>1.298149</v>
      </c>
      <c r="BC646">
        <v>-0.83059839999999996</v>
      </c>
      <c r="BD646">
        <v>-1.4208209999999999</v>
      </c>
      <c r="BE646">
        <v>-1.039296</v>
      </c>
      <c r="BF646">
        <v>-1.2268699999999999</v>
      </c>
      <c r="BG646">
        <v>-0.74618660000000003</v>
      </c>
      <c r="BH646">
        <v>-0.5292848</v>
      </c>
      <c r="BI646">
        <v>-0.47362900000000002</v>
      </c>
      <c r="BJ646">
        <v>0.110788</v>
      </c>
      <c r="BK646">
        <v>-7.0721400000000004E-2</v>
      </c>
      <c r="BL646">
        <v>0.63886019999999999</v>
      </c>
      <c r="BM646">
        <v>0.64227599999999996</v>
      </c>
      <c r="BN646">
        <v>1.488097</v>
      </c>
      <c r="BO646">
        <v>1.4229560000000001</v>
      </c>
      <c r="BP646">
        <v>1.4627950000000001</v>
      </c>
      <c r="BQ646">
        <v>1.2149760000000001</v>
      </c>
      <c r="BR646">
        <v>1.936399</v>
      </c>
      <c r="BS646">
        <v>3.0185379999999999</v>
      </c>
      <c r="BT646">
        <v>3.7337500000000001</v>
      </c>
      <c r="BU646">
        <v>3.4641459999999999</v>
      </c>
      <c r="BV646">
        <v>3.6379049999999999</v>
      </c>
      <c r="BW646">
        <v>2.798152</v>
      </c>
      <c r="BX646">
        <v>2.521064</v>
      </c>
      <c r="BY646">
        <v>2.6332870000000002</v>
      </c>
      <c r="BZ646">
        <v>1.755031</v>
      </c>
      <c r="CA646">
        <v>-0.43059269999999999</v>
      </c>
      <c r="CB646">
        <v>-1.038181</v>
      </c>
      <c r="CC646">
        <v>-0.73850459999999996</v>
      </c>
      <c r="CD646">
        <v>-0.94015389999999999</v>
      </c>
      <c r="CE646">
        <v>-0.49639820000000001</v>
      </c>
      <c r="CF646">
        <v>-0.31934800000000002</v>
      </c>
      <c r="CG646">
        <v>-0.32383129999999999</v>
      </c>
      <c r="CH646">
        <v>0.2448834</v>
      </c>
      <c r="CI646">
        <v>6.9742700000000005E-2</v>
      </c>
      <c r="CJ646">
        <v>0.81975920000000002</v>
      </c>
      <c r="CK646">
        <v>0.85961969999999999</v>
      </c>
      <c r="CL646">
        <v>1.737584</v>
      </c>
      <c r="CM646">
        <v>1.6662319999999999</v>
      </c>
      <c r="CN646">
        <v>1.7312419999999999</v>
      </c>
      <c r="CO646">
        <v>1.515514</v>
      </c>
      <c r="CP646">
        <v>2.2666919999999999</v>
      </c>
      <c r="CQ646">
        <v>3.3653249999999999</v>
      </c>
      <c r="CR646">
        <v>4.0606119999999999</v>
      </c>
      <c r="CS646">
        <v>3.7833700000000001</v>
      </c>
      <c r="CT646">
        <v>3.9773209999999999</v>
      </c>
      <c r="CU646">
        <v>3.112263</v>
      </c>
      <c r="CV646">
        <v>2.8546450000000001</v>
      </c>
      <c r="CW646">
        <v>2.9758979999999999</v>
      </c>
      <c r="CX646">
        <v>2.0714670000000002</v>
      </c>
      <c r="CY646">
        <v>-3.0587E-2</v>
      </c>
      <c r="CZ646">
        <v>-0.65554089999999998</v>
      </c>
      <c r="DA646">
        <v>-0.43771339999999997</v>
      </c>
      <c r="DB646">
        <v>-0.65343819999999997</v>
      </c>
      <c r="DC646">
        <v>-0.24660989999999999</v>
      </c>
      <c r="DD646">
        <v>-0.1094113</v>
      </c>
      <c r="DE646">
        <v>-0.17403360000000001</v>
      </c>
      <c r="DF646">
        <v>0.37897890000000001</v>
      </c>
      <c r="DG646">
        <v>0.2102068</v>
      </c>
      <c r="DH646">
        <v>1.000658</v>
      </c>
      <c r="DI646">
        <v>1.0769629999999999</v>
      </c>
      <c r="DJ646">
        <v>1.987071</v>
      </c>
      <c r="DK646">
        <v>1.9095089999999999</v>
      </c>
      <c r="DL646">
        <v>1.999689</v>
      </c>
      <c r="DM646">
        <v>1.8160529999999999</v>
      </c>
      <c r="DN646">
        <v>2.5969859999999998</v>
      </c>
      <c r="DO646">
        <v>3.7121119999999999</v>
      </c>
      <c r="DP646">
        <v>4.3874750000000002</v>
      </c>
      <c r="DQ646">
        <v>4.102595</v>
      </c>
      <c r="DR646">
        <v>4.316738</v>
      </c>
      <c r="DS646">
        <v>3.426374</v>
      </c>
      <c r="DT646">
        <v>3.1882250000000001</v>
      </c>
      <c r="DU646">
        <v>3.3185099999999998</v>
      </c>
      <c r="DV646">
        <v>2.387902</v>
      </c>
      <c r="DW646">
        <v>0.54695760000000004</v>
      </c>
      <c r="DX646">
        <v>-0.10306949999999999</v>
      </c>
      <c r="DY646">
        <v>-3.4185000000000001E-3</v>
      </c>
      <c r="DZ646">
        <v>-0.23946629999999999</v>
      </c>
      <c r="EA646">
        <v>0.1140448</v>
      </c>
      <c r="EB646">
        <v>0.19370409999999999</v>
      </c>
      <c r="EC646">
        <v>4.2250500000000003E-2</v>
      </c>
      <c r="ED646">
        <v>0.57259150000000003</v>
      </c>
      <c r="EE646">
        <v>0.41301460000000001</v>
      </c>
      <c r="EF646">
        <v>1.2618480000000001</v>
      </c>
      <c r="EG646">
        <v>1.390773</v>
      </c>
      <c r="EH646">
        <v>2.3472909999999998</v>
      </c>
      <c r="EI646">
        <v>2.2607620000000002</v>
      </c>
      <c r="EJ646">
        <v>2.3872849999999999</v>
      </c>
      <c r="EK646">
        <v>2.2499820000000001</v>
      </c>
      <c r="EL646">
        <v>3.073877</v>
      </c>
      <c r="EM646">
        <v>4.2128180000000004</v>
      </c>
      <c r="EN646">
        <v>4.8594119999999998</v>
      </c>
      <c r="EO646">
        <v>4.563504</v>
      </c>
      <c r="EP646">
        <v>4.8068020000000002</v>
      </c>
      <c r="EQ646">
        <v>3.8799000000000001</v>
      </c>
      <c r="ER646">
        <v>3.6698629999999999</v>
      </c>
      <c r="ES646">
        <v>3.813186</v>
      </c>
      <c r="ET646">
        <v>2.8447840000000002</v>
      </c>
      <c r="EU646">
        <v>74.005930000000006</v>
      </c>
      <c r="EV646">
        <v>73.011849999999995</v>
      </c>
      <c r="EW646">
        <v>73.011849999999995</v>
      </c>
      <c r="EX646">
        <v>72.994069999999994</v>
      </c>
      <c r="EY646">
        <v>72</v>
      </c>
      <c r="EZ646">
        <v>72.005930000000006</v>
      </c>
      <c r="FA646">
        <v>72.005930000000006</v>
      </c>
      <c r="FB646">
        <v>71.994069999999994</v>
      </c>
      <c r="FC646">
        <v>74.005930000000006</v>
      </c>
      <c r="FD646">
        <v>76.029629999999997</v>
      </c>
      <c r="FE646">
        <v>81.029629999999997</v>
      </c>
      <c r="FF646">
        <v>83.041480000000007</v>
      </c>
      <c r="FG646">
        <v>85.035550000000001</v>
      </c>
      <c r="FH646">
        <v>84.053340000000006</v>
      </c>
      <c r="FI646">
        <v>83.059259999999995</v>
      </c>
      <c r="FJ646">
        <v>85.047409999999999</v>
      </c>
      <c r="FK646">
        <v>86.029629999999997</v>
      </c>
      <c r="FL646">
        <v>84.041480000000007</v>
      </c>
      <c r="FM646">
        <v>84.023700000000005</v>
      </c>
      <c r="FN646">
        <v>78.047409999999999</v>
      </c>
      <c r="FO646">
        <v>74.059259999999995</v>
      </c>
      <c r="FP646">
        <v>74.041480000000007</v>
      </c>
      <c r="FQ646">
        <v>73.047409999999999</v>
      </c>
      <c r="FR646">
        <v>72.053340000000006</v>
      </c>
      <c r="FS646">
        <v>8.2323339999999998</v>
      </c>
      <c r="FT646">
        <v>0.3325862</v>
      </c>
      <c r="FU646">
        <v>0.55432289999999995</v>
      </c>
    </row>
    <row r="647" spans="1:177" x14ac:dyDescent="0.3">
      <c r="A647" t="s">
        <v>226</v>
      </c>
      <c r="B647" t="s">
        <v>0</v>
      </c>
      <c r="C647" t="s">
        <v>277</v>
      </c>
      <c r="D647" s="30" t="s">
        <v>253</v>
      </c>
      <c r="E647" t="s">
        <v>221</v>
      </c>
      <c r="F647">
        <v>1511</v>
      </c>
      <c r="G647">
        <v>2.7617950000000002</v>
      </c>
      <c r="H647">
        <v>2.7834629999999998</v>
      </c>
      <c r="I647">
        <v>2.5378400000000001</v>
      </c>
      <c r="J647">
        <v>2.6811929999999999</v>
      </c>
      <c r="K647">
        <v>2.2506050000000002</v>
      </c>
      <c r="L647">
        <v>1.9474359999999999</v>
      </c>
      <c r="M647">
        <v>1.6773260000000001</v>
      </c>
      <c r="N647">
        <v>1.5932729999999999</v>
      </c>
      <c r="O647">
        <v>1.6472439999999999</v>
      </c>
      <c r="P647">
        <v>1.8478520000000001</v>
      </c>
      <c r="Q647">
        <v>2.2348029999999999</v>
      </c>
      <c r="R647">
        <v>2.4586510000000001</v>
      </c>
      <c r="S647">
        <v>2.8073790000000001</v>
      </c>
      <c r="T647">
        <v>2.754515</v>
      </c>
      <c r="U647">
        <v>2.6697150000000001</v>
      </c>
      <c r="V647">
        <v>2.5265460000000002</v>
      </c>
      <c r="W647">
        <v>2.87419</v>
      </c>
      <c r="X647">
        <v>2.9254370000000001</v>
      </c>
      <c r="Y647">
        <v>3.1506669999999999</v>
      </c>
      <c r="Z647">
        <v>3.4617390000000001</v>
      </c>
      <c r="AA647">
        <v>3.7151049999999999</v>
      </c>
      <c r="AB647">
        <v>3.7597849999999999</v>
      </c>
      <c r="AC647">
        <v>3.4874700000000001</v>
      </c>
      <c r="AD647">
        <v>3.5135160000000001</v>
      </c>
      <c r="AE647">
        <v>-2.4301270000000001</v>
      </c>
      <c r="AF647">
        <v>-2.0419230000000002</v>
      </c>
      <c r="AG647">
        <v>-1.449549</v>
      </c>
      <c r="AH647">
        <v>-0.62279249999999997</v>
      </c>
      <c r="AI647">
        <v>-0.49184270000000002</v>
      </c>
      <c r="AJ647">
        <v>-0.2272834</v>
      </c>
      <c r="AK647">
        <v>-0.1782482</v>
      </c>
      <c r="AL647">
        <v>-0.1141523</v>
      </c>
      <c r="AM647">
        <v>-3.9491699999999998E-2</v>
      </c>
      <c r="AN647">
        <v>5.10947E-2</v>
      </c>
      <c r="AO647">
        <v>0.1083551</v>
      </c>
      <c r="AP647">
        <v>5.8255399999999999E-2</v>
      </c>
      <c r="AQ647">
        <v>0.1572413</v>
      </c>
      <c r="AR647">
        <v>-0.20534069999999999</v>
      </c>
      <c r="AS647">
        <v>-0.51096070000000005</v>
      </c>
      <c r="AT647">
        <v>-0.97290379999999999</v>
      </c>
      <c r="AU647">
        <v>-0.44021909999999997</v>
      </c>
      <c r="AV647">
        <v>-0.51997009999999999</v>
      </c>
      <c r="AW647">
        <v>-0.3060001</v>
      </c>
      <c r="AX647">
        <v>2.9634299999999999E-2</v>
      </c>
      <c r="AY647">
        <v>0.2587643</v>
      </c>
      <c r="AZ647">
        <v>-0.1014737</v>
      </c>
      <c r="BA647">
        <v>-0.17778459999999999</v>
      </c>
      <c r="BB647">
        <v>0.2772249</v>
      </c>
      <c r="BC647">
        <v>-2.0132560000000002</v>
      </c>
      <c r="BD647">
        <v>-1.664444</v>
      </c>
      <c r="BE647">
        <v>-1.1629320000000001</v>
      </c>
      <c r="BF647">
        <v>-0.39269929999999997</v>
      </c>
      <c r="BG647">
        <v>-0.29367399999999999</v>
      </c>
      <c r="BH647">
        <v>-6.6770499999999997E-2</v>
      </c>
      <c r="BI647">
        <v>-3.6547200000000002E-2</v>
      </c>
      <c r="BJ647">
        <v>1.7549E-3</v>
      </c>
      <c r="BK647">
        <v>9.0654100000000001E-2</v>
      </c>
      <c r="BL647">
        <v>0.20276240000000001</v>
      </c>
      <c r="BM647">
        <v>0.29585479999999997</v>
      </c>
      <c r="BN647">
        <v>0.27733190000000002</v>
      </c>
      <c r="BO647">
        <v>0.35409390000000002</v>
      </c>
      <c r="BP647">
        <v>-1.41266E-2</v>
      </c>
      <c r="BQ647">
        <v>-0.30530279999999999</v>
      </c>
      <c r="BR647">
        <v>-0.74116749999999998</v>
      </c>
      <c r="BS647">
        <v>-0.20817050000000001</v>
      </c>
      <c r="BT647">
        <v>-0.27083439999999998</v>
      </c>
      <c r="BU647">
        <v>-3.6650599999999998E-2</v>
      </c>
      <c r="BV647">
        <v>0.29181220000000002</v>
      </c>
      <c r="BW647">
        <v>0.47790749999999999</v>
      </c>
      <c r="BX647">
        <v>9.8985100000000006E-2</v>
      </c>
      <c r="BY647">
        <v>4.8089999999999998E-4</v>
      </c>
      <c r="BZ647">
        <v>0.45851130000000001</v>
      </c>
      <c r="CA647">
        <v>-1.724532</v>
      </c>
      <c r="CB647">
        <v>-1.403003</v>
      </c>
      <c r="CC647">
        <v>-0.96442130000000004</v>
      </c>
      <c r="CD647">
        <v>-0.2333375</v>
      </c>
      <c r="CE647">
        <v>-0.1564229</v>
      </c>
      <c r="CF647">
        <v>4.4400200000000001E-2</v>
      </c>
      <c r="CG647">
        <v>6.1594500000000003E-2</v>
      </c>
      <c r="CH647">
        <v>8.2031900000000005E-2</v>
      </c>
      <c r="CI647">
        <v>0.1807927</v>
      </c>
      <c r="CJ647">
        <v>0.307807</v>
      </c>
      <c r="CK647">
        <v>0.4257165</v>
      </c>
      <c r="CL647">
        <v>0.42906349999999999</v>
      </c>
      <c r="CM647">
        <v>0.49043350000000002</v>
      </c>
      <c r="CN647">
        <v>0.1183077</v>
      </c>
      <c r="CO647">
        <v>-0.1628647</v>
      </c>
      <c r="CP647">
        <v>-0.58066770000000001</v>
      </c>
      <c r="CQ647">
        <v>-4.7454400000000001E-2</v>
      </c>
      <c r="CR647">
        <v>-9.8283700000000002E-2</v>
      </c>
      <c r="CS647">
        <v>0.14990000000000001</v>
      </c>
      <c r="CT647">
        <v>0.47339579999999998</v>
      </c>
      <c r="CU647">
        <v>0.62968539999999995</v>
      </c>
      <c r="CV647">
        <v>0.23782220000000001</v>
      </c>
      <c r="CW647">
        <v>0.1239471</v>
      </c>
      <c r="CX647">
        <v>0.58406959999999997</v>
      </c>
      <c r="CY647">
        <v>-1.4358089999999999</v>
      </c>
      <c r="CZ647">
        <v>-1.141562</v>
      </c>
      <c r="DA647">
        <v>-0.76591100000000001</v>
      </c>
      <c r="DB647">
        <v>-7.3975600000000002E-2</v>
      </c>
      <c r="DC647">
        <v>-1.9171799999999999E-2</v>
      </c>
      <c r="DD647">
        <v>0.15557080000000001</v>
      </c>
      <c r="DE647">
        <v>0.15973619999999999</v>
      </c>
      <c r="DF647">
        <v>0.16230890000000001</v>
      </c>
      <c r="DG647">
        <v>0.27093129999999999</v>
      </c>
      <c r="DH647">
        <v>0.41285159999999999</v>
      </c>
      <c r="DI647">
        <v>0.55557820000000002</v>
      </c>
      <c r="DJ647">
        <v>0.58079519999999996</v>
      </c>
      <c r="DK647">
        <v>0.62677300000000002</v>
      </c>
      <c r="DL647">
        <v>0.25074200000000002</v>
      </c>
      <c r="DM647">
        <v>-2.0426699999999999E-2</v>
      </c>
      <c r="DN647">
        <v>-0.42016789999999998</v>
      </c>
      <c r="DO647">
        <v>0.1132618</v>
      </c>
      <c r="DP647">
        <v>7.4266899999999997E-2</v>
      </c>
      <c r="DQ647">
        <v>0.33645069999999999</v>
      </c>
      <c r="DR647">
        <v>0.65497939999999999</v>
      </c>
      <c r="DS647">
        <v>0.78146329999999997</v>
      </c>
      <c r="DT647">
        <v>0.37665939999999998</v>
      </c>
      <c r="DU647">
        <v>0.2474132</v>
      </c>
      <c r="DV647">
        <v>0.70962800000000004</v>
      </c>
      <c r="DW647">
        <v>-1.0189379999999999</v>
      </c>
      <c r="DX647">
        <v>-0.76408339999999997</v>
      </c>
      <c r="DY647">
        <v>-0.47929359999999999</v>
      </c>
      <c r="DZ647">
        <v>0.1561176</v>
      </c>
      <c r="EA647">
        <v>0.17899689999999999</v>
      </c>
      <c r="EB647">
        <v>0.31608370000000002</v>
      </c>
      <c r="EC647">
        <v>0.30143730000000002</v>
      </c>
      <c r="ED647">
        <v>0.27821620000000002</v>
      </c>
      <c r="EE647">
        <v>0.40107710000000002</v>
      </c>
      <c r="EF647">
        <v>0.56451929999999995</v>
      </c>
      <c r="EG647">
        <v>0.74307780000000001</v>
      </c>
      <c r="EH647">
        <v>0.79987160000000002</v>
      </c>
      <c r="EI647">
        <v>0.82362559999999996</v>
      </c>
      <c r="EJ647">
        <v>0.44195610000000002</v>
      </c>
      <c r="EK647">
        <v>0.18523129999999999</v>
      </c>
      <c r="EL647">
        <v>-0.18843170000000001</v>
      </c>
      <c r="EM647">
        <v>0.34531040000000002</v>
      </c>
      <c r="EN647">
        <v>0.32340269999999999</v>
      </c>
      <c r="EO647">
        <v>0.60580029999999996</v>
      </c>
      <c r="EP647">
        <v>0.91715729999999995</v>
      </c>
      <c r="EQ647">
        <v>1.0006060000000001</v>
      </c>
      <c r="ER647">
        <v>0.57711820000000003</v>
      </c>
      <c r="ES647">
        <v>0.42567870000000002</v>
      </c>
      <c r="ET647">
        <v>0.89091430000000005</v>
      </c>
      <c r="EU647">
        <v>72.989590000000007</v>
      </c>
      <c r="EV647">
        <v>71.991669999999999</v>
      </c>
      <c r="EW647">
        <v>70.993750000000006</v>
      </c>
      <c r="EX647">
        <v>67.997919999999993</v>
      </c>
      <c r="EY647">
        <v>68.995829999999998</v>
      </c>
      <c r="EZ647">
        <v>70.991669999999999</v>
      </c>
      <c r="FA647">
        <v>70.991669999999999</v>
      </c>
      <c r="FB647">
        <v>71.991669999999999</v>
      </c>
      <c r="FC647">
        <v>77.991669999999999</v>
      </c>
      <c r="FD647">
        <v>85.991669999999999</v>
      </c>
      <c r="FE647">
        <v>89.989590000000007</v>
      </c>
      <c r="FF647">
        <v>91.993750000000006</v>
      </c>
      <c r="FG647">
        <v>94.993750000000006</v>
      </c>
      <c r="FH647">
        <v>93.004170000000002</v>
      </c>
      <c r="FI647">
        <v>94.002080000000007</v>
      </c>
      <c r="FJ647">
        <v>93.006249999999994</v>
      </c>
      <c r="FK647">
        <v>91.006249999999994</v>
      </c>
      <c r="FL647">
        <v>90.006249999999994</v>
      </c>
      <c r="FM647">
        <v>86.004170000000002</v>
      </c>
      <c r="FN647">
        <v>82.006249999999994</v>
      </c>
      <c r="FO647">
        <v>78.008330000000001</v>
      </c>
      <c r="FP647">
        <v>77.004170000000002</v>
      </c>
      <c r="FQ647">
        <v>74.997919999999993</v>
      </c>
      <c r="FR647">
        <v>74.993750000000006</v>
      </c>
      <c r="FS647">
        <v>2.8054649999999999</v>
      </c>
      <c r="FT647">
        <v>0.13669909999999999</v>
      </c>
      <c r="FU647">
        <v>0.24223140000000001</v>
      </c>
    </row>
    <row r="648" spans="1:177" x14ac:dyDescent="0.3">
      <c r="A648" t="s">
        <v>226</v>
      </c>
      <c r="B648" t="s">
        <v>0</v>
      </c>
      <c r="C648" t="s">
        <v>278</v>
      </c>
      <c r="D648" s="30" t="s">
        <v>230</v>
      </c>
      <c r="E648" t="s">
        <v>219</v>
      </c>
      <c r="F648">
        <v>1697</v>
      </c>
      <c r="G648">
        <v>4.5114900000000002</v>
      </c>
      <c r="H648">
        <v>4.1507579999999997</v>
      </c>
      <c r="I648">
        <v>3.7571490000000001</v>
      </c>
      <c r="J648">
        <v>2.9387750000000001</v>
      </c>
      <c r="K648">
        <v>2.2564129999999998</v>
      </c>
      <c r="L648">
        <v>1.8099860000000001</v>
      </c>
      <c r="M648">
        <v>1.736437</v>
      </c>
      <c r="N648">
        <v>1.2818940000000001</v>
      </c>
      <c r="O648">
        <v>3.2601199999999997E-2</v>
      </c>
      <c r="P648">
        <v>-1.174007</v>
      </c>
      <c r="Q648">
        <v>-2.266089</v>
      </c>
      <c r="R648">
        <v>-3.0683220000000002</v>
      </c>
      <c r="S648">
        <v>-4.1031180000000003</v>
      </c>
      <c r="T648">
        <v>-4.3999689999999996</v>
      </c>
      <c r="U648">
        <v>-3.9964849999999998</v>
      </c>
      <c r="V648">
        <v>-3.0958909999999999</v>
      </c>
      <c r="W648">
        <v>-1.204998</v>
      </c>
      <c r="X648">
        <v>0.4406582</v>
      </c>
      <c r="Y648">
        <v>2.0471170000000001</v>
      </c>
      <c r="Z648">
        <v>2.890498</v>
      </c>
      <c r="AA648">
        <v>3.0874440000000001</v>
      </c>
      <c r="AB648">
        <v>2.8999640000000002</v>
      </c>
      <c r="AC648">
        <v>2.9230499999999999</v>
      </c>
      <c r="AD648">
        <v>2.5751089999999999</v>
      </c>
      <c r="AE648">
        <v>-2.6314440000000001</v>
      </c>
      <c r="AF648">
        <v>-3.1014390000000001</v>
      </c>
      <c r="AG648">
        <v>-2.2136689999999999</v>
      </c>
      <c r="AH648">
        <v>-1.613723</v>
      </c>
      <c r="AI648">
        <v>-1.2749220000000001</v>
      </c>
      <c r="AJ648">
        <v>-0.92086140000000005</v>
      </c>
      <c r="AK648">
        <v>-0.51002479999999994</v>
      </c>
      <c r="AL648">
        <v>-0.18183540000000001</v>
      </c>
      <c r="AM648">
        <v>-0.2042659</v>
      </c>
      <c r="AN648">
        <v>7.2820000000000003E-3</v>
      </c>
      <c r="AO648">
        <v>0.163239</v>
      </c>
      <c r="AP648">
        <v>0.41015790000000002</v>
      </c>
      <c r="AQ648">
        <v>6.5395800000000004E-2</v>
      </c>
      <c r="AR648">
        <v>-5.0007299999999998E-2</v>
      </c>
      <c r="AS648">
        <v>-8.4512000000000007E-3</v>
      </c>
      <c r="AT648">
        <v>8.8578400000000002E-2</v>
      </c>
      <c r="AU648">
        <v>0.4890988</v>
      </c>
      <c r="AV648">
        <v>0.34441939999999999</v>
      </c>
      <c r="AW648">
        <v>0.40361580000000002</v>
      </c>
      <c r="AX648">
        <v>0.34199370000000001</v>
      </c>
      <c r="AY648">
        <v>0.35837809999999998</v>
      </c>
      <c r="AZ648">
        <v>0.12654029999999999</v>
      </c>
      <c r="BA648">
        <v>0.23504340000000001</v>
      </c>
      <c r="BB648">
        <v>0.14636850000000001</v>
      </c>
      <c r="BC648">
        <v>-2.2629959999999998</v>
      </c>
      <c r="BD648">
        <v>-2.7011050000000001</v>
      </c>
      <c r="BE648">
        <v>-1.887635</v>
      </c>
      <c r="BF648">
        <v>-1.389707</v>
      </c>
      <c r="BG648">
        <v>-1.0510790000000001</v>
      </c>
      <c r="BH648">
        <v>-0.74189309999999997</v>
      </c>
      <c r="BI648">
        <v>-0.36173240000000001</v>
      </c>
      <c r="BJ648">
        <v>-5.8505399999999999E-2</v>
      </c>
      <c r="BK648">
        <v>-4.8405700000000003E-2</v>
      </c>
      <c r="BL648">
        <v>0.21059130000000001</v>
      </c>
      <c r="BM648">
        <v>0.38130310000000001</v>
      </c>
      <c r="BN648">
        <v>0.62080380000000002</v>
      </c>
      <c r="BO648">
        <v>0.28411649999999999</v>
      </c>
      <c r="BP648">
        <v>0.18058099999999999</v>
      </c>
      <c r="BQ648">
        <v>0.20396249999999999</v>
      </c>
      <c r="BR648">
        <v>0.29590840000000002</v>
      </c>
      <c r="BS648">
        <v>0.73581560000000001</v>
      </c>
      <c r="BT648">
        <v>0.58343259999999997</v>
      </c>
      <c r="BU648">
        <v>0.60480769999999995</v>
      </c>
      <c r="BV648">
        <v>0.53202899999999997</v>
      </c>
      <c r="BW648">
        <v>0.55588769999999998</v>
      </c>
      <c r="BX648">
        <v>0.32522659999999998</v>
      </c>
      <c r="BY648">
        <v>0.50475680000000001</v>
      </c>
      <c r="BZ648">
        <v>0.39852490000000002</v>
      </c>
      <c r="CA648">
        <v>-2.0078109999999998</v>
      </c>
      <c r="CB648">
        <v>-2.4238360000000001</v>
      </c>
      <c r="CC648">
        <v>-1.6618250000000001</v>
      </c>
      <c r="CD648">
        <v>-1.2345539999999999</v>
      </c>
      <c r="CE648">
        <v>-0.89604550000000005</v>
      </c>
      <c r="CF648">
        <v>-0.61794020000000005</v>
      </c>
      <c r="CG648">
        <v>-0.25902560000000002</v>
      </c>
      <c r="CH648">
        <v>2.6912599999999998E-2</v>
      </c>
      <c r="CI648">
        <v>5.9542699999999997E-2</v>
      </c>
      <c r="CJ648">
        <v>0.35140270000000001</v>
      </c>
      <c r="CK648">
        <v>0.53233370000000002</v>
      </c>
      <c r="CL648">
        <v>0.7666965</v>
      </c>
      <c r="CM648">
        <v>0.43560179999999998</v>
      </c>
      <c r="CN648">
        <v>0.34028570000000002</v>
      </c>
      <c r="CO648">
        <v>0.35107959999999999</v>
      </c>
      <c r="CP648">
        <v>0.43950450000000002</v>
      </c>
      <c r="CQ648">
        <v>0.90669100000000002</v>
      </c>
      <c r="CR648">
        <v>0.74897239999999998</v>
      </c>
      <c r="CS648">
        <v>0.74415260000000005</v>
      </c>
      <c r="CT648">
        <v>0.66364699999999999</v>
      </c>
      <c r="CU648">
        <v>0.69268229999999997</v>
      </c>
      <c r="CV648">
        <v>0.46283609999999997</v>
      </c>
      <c r="CW648">
        <v>0.69155949999999999</v>
      </c>
      <c r="CX648">
        <v>0.5731676</v>
      </c>
      <c r="CY648">
        <v>-1.7526250000000001</v>
      </c>
      <c r="CZ648">
        <v>-2.146566</v>
      </c>
      <c r="DA648">
        <v>-1.436015</v>
      </c>
      <c r="DB648">
        <v>-1.0794010000000001</v>
      </c>
      <c r="DC648">
        <v>-0.74101240000000002</v>
      </c>
      <c r="DD648">
        <v>-0.49398730000000002</v>
      </c>
      <c r="DE648">
        <v>-0.15631880000000001</v>
      </c>
      <c r="DF648">
        <v>0.1123306</v>
      </c>
      <c r="DG648">
        <v>0.167491</v>
      </c>
      <c r="DH648">
        <v>0.49221419999999999</v>
      </c>
      <c r="DI648">
        <v>0.68336419999999998</v>
      </c>
      <c r="DJ648">
        <v>0.91258919999999999</v>
      </c>
      <c r="DK648">
        <v>0.58708700000000003</v>
      </c>
      <c r="DL648">
        <v>0.4999905</v>
      </c>
      <c r="DM648">
        <v>0.49819659999999999</v>
      </c>
      <c r="DN648">
        <v>0.58310059999999997</v>
      </c>
      <c r="DO648">
        <v>1.077566</v>
      </c>
      <c r="DP648">
        <v>0.9145122</v>
      </c>
      <c r="DQ648">
        <v>0.88349750000000005</v>
      </c>
      <c r="DR648">
        <v>0.795265</v>
      </c>
      <c r="DS648">
        <v>0.82947680000000001</v>
      </c>
      <c r="DT648">
        <v>0.60044569999999997</v>
      </c>
      <c r="DU648">
        <v>0.87836219999999998</v>
      </c>
      <c r="DV648">
        <v>0.74781019999999998</v>
      </c>
      <c r="DW648">
        <v>-1.384177</v>
      </c>
      <c r="DX648">
        <v>-1.7462329999999999</v>
      </c>
      <c r="DY648">
        <v>-1.1099810000000001</v>
      </c>
      <c r="DZ648">
        <v>-0.85538449999999999</v>
      </c>
      <c r="EA648">
        <v>-0.51716910000000005</v>
      </c>
      <c r="EB648">
        <v>-0.31501899999999999</v>
      </c>
      <c r="EC648">
        <v>-8.0263999999999995E-3</v>
      </c>
      <c r="ED648">
        <v>0.2356607</v>
      </c>
      <c r="EE648">
        <v>0.32335120000000001</v>
      </c>
      <c r="EF648">
        <v>0.69552349999999996</v>
      </c>
      <c r="EG648">
        <v>0.90142840000000002</v>
      </c>
      <c r="EH648">
        <v>1.123235</v>
      </c>
      <c r="EI648">
        <v>0.80580770000000002</v>
      </c>
      <c r="EJ648">
        <v>0.73057879999999997</v>
      </c>
      <c r="EK648">
        <v>0.71061030000000003</v>
      </c>
      <c r="EL648">
        <v>0.79043059999999998</v>
      </c>
      <c r="EM648">
        <v>1.3242830000000001</v>
      </c>
      <c r="EN648">
        <v>1.1535249999999999</v>
      </c>
      <c r="EO648">
        <v>1.084689</v>
      </c>
      <c r="EP648">
        <v>0.98530039999999997</v>
      </c>
      <c r="EQ648">
        <v>1.026986</v>
      </c>
      <c r="ER648">
        <v>0.79913199999999995</v>
      </c>
      <c r="ES648">
        <v>1.1480760000000001</v>
      </c>
      <c r="ET648">
        <v>0.99996660000000004</v>
      </c>
      <c r="EU648">
        <v>54.017800000000001</v>
      </c>
      <c r="EV648">
        <v>53.736660000000001</v>
      </c>
      <c r="EW648">
        <v>52.813879999999997</v>
      </c>
      <c r="EX648">
        <v>52.55283</v>
      </c>
      <c r="EY648">
        <v>52.103389999999997</v>
      </c>
      <c r="EZ648">
        <v>51.819560000000003</v>
      </c>
      <c r="FA648">
        <v>51.255920000000003</v>
      </c>
      <c r="FB648">
        <v>51.981560000000002</v>
      </c>
      <c r="FC648">
        <v>56.053089999999997</v>
      </c>
      <c r="FD648">
        <v>61.077100000000002</v>
      </c>
      <c r="FE648">
        <v>65.180790000000002</v>
      </c>
      <c r="FF648">
        <v>67.960279999999997</v>
      </c>
      <c r="FG648">
        <v>68.824259999999995</v>
      </c>
      <c r="FH648">
        <v>69.793059999999997</v>
      </c>
      <c r="FI648">
        <v>69.507509999999996</v>
      </c>
      <c r="FJ648">
        <v>68.978740000000002</v>
      </c>
      <c r="FK648">
        <v>67.730829999999997</v>
      </c>
      <c r="FL648">
        <v>66.685130000000001</v>
      </c>
      <c r="FM648">
        <v>64.466380000000001</v>
      </c>
      <c r="FN648">
        <v>61.020809999999997</v>
      </c>
      <c r="FO648">
        <v>57.843220000000002</v>
      </c>
      <c r="FP648">
        <v>56.552999999999997</v>
      </c>
      <c r="FQ648">
        <v>55.748559999999998</v>
      </c>
      <c r="FR648">
        <v>54.592460000000003</v>
      </c>
      <c r="FS648">
        <v>1.9639500000000001</v>
      </c>
      <c r="FT648">
        <v>0.12968470000000001</v>
      </c>
      <c r="FU648">
        <v>0.22164130000000001</v>
      </c>
    </row>
    <row r="649" spans="1:177" x14ac:dyDescent="0.3">
      <c r="A649" t="s">
        <v>226</v>
      </c>
      <c r="B649" t="s">
        <v>0</v>
      </c>
      <c r="C649" t="s">
        <v>278</v>
      </c>
      <c r="D649" s="30" t="s">
        <v>230</v>
      </c>
      <c r="E649" t="s">
        <v>220</v>
      </c>
      <c r="F649">
        <v>1022</v>
      </c>
      <c r="G649">
        <v>2.459673</v>
      </c>
      <c r="H649">
        <v>1.9318580000000001</v>
      </c>
      <c r="I649">
        <v>1.938002</v>
      </c>
      <c r="J649">
        <v>1.6873720000000001</v>
      </c>
      <c r="K649">
        <v>1.3633040000000001</v>
      </c>
      <c r="L649">
        <v>1.117998</v>
      </c>
      <c r="M649">
        <v>1.082268</v>
      </c>
      <c r="N649">
        <v>0.72457280000000002</v>
      </c>
      <c r="O649">
        <v>-5.7609999999999996E-3</v>
      </c>
      <c r="P649">
        <v>-0.6706453</v>
      </c>
      <c r="Q649">
        <v>-1.335221</v>
      </c>
      <c r="R649">
        <v>-1.8434820000000001</v>
      </c>
      <c r="S649">
        <v>-2.5473650000000001</v>
      </c>
      <c r="T649">
        <v>-2.713517</v>
      </c>
      <c r="U649">
        <v>-2.4216929999999999</v>
      </c>
      <c r="V649">
        <v>-1.8982429999999999</v>
      </c>
      <c r="W649">
        <v>-0.67575839999999998</v>
      </c>
      <c r="X649">
        <v>0.2349851</v>
      </c>
      <c r="Y649">
        <v>1.2685759999999999</v>
      </c>
      <c r="Z649">
        <v>1.762181</v>
      </c>
      <c r="AA649">
        <v>1.925972</v>
      </c>
      <c r="AB649">
        <v>1.8443039999999999</v>
      </c>
      <c r="AC649">
        <v>1.882422</v>
      </c>
      <c r="AD649">
        <v>1.685559</v>
      </c>
      <c r="AE649">
        <v>-2.0918760000000001</v>
      </c>
      <c r="AF649">
        <v>-2.6131340000000001</v>
      </c>
      <c r="AG649">
        <v>-1.809725</v>
      </c>
      <c r="AH649">
        <v>-1.1549799999999999</v>
      </c>
      <c r="AI649">
        <v>-0.84322330000000001</v>
      </c>
      <c r="AJ649">
        <v>-0.49771900000000002</v>
      </c>
      <c r="AK649">
        <v>-0.27365719999999999</v>
      </c>
      <c r="AL649">
        <v>-0.1786857</v>
      </c>
      <c r="AM649">
        <v>-0.26052639999999999</v>
      </c>
      <c r="AN649">
        <v>-0.1316716</v>
      </c>
      <c r="AO649">
        <v>-5.9301300000000001E-2</v>
      </c>
      <c r="AP649">
        <v>0.1501941</v>
      </c>
      <c r="AQ649">
        <v>-0.1054206</v>
      </c>
      <c r="AR649">
        <v>-0.15851090000000001</v>
      </c>
      <c r="AS649">
        <v>-4.8599200000000002E-2</v>
      </c>
      <c r="AT649">
        <v>-3.6535999999999999E-3</v>
      </c>
      <c r="AU649">
        <v>0.27022639999999998</v>
      </c>
      <c r="AV649">
        <v>0.17098269999999999</v>
      </c>
      <c r="AW649">
        <v>0.2598007</v>
      </c>
      <c r="AX649">
        <v>0.17380319999999999</v>
      </c>
      <c r="AY649">
        <v>0.1930074</v>
      </c>
      <c r="AZ649">
        <v>6.7158200000000001E-2</v>
      </c>
      <c r="BA649">
        <v>9.9401600000000007E-2</v>
      </c>
      <c r="BB649">
        <v>0.1015144</v>
      </c>
      <c r="BC649">
        <v>-1.7827440000000001</v>
      </c>
      <c r="BD649">
        <v>-2.2989609999999998</v>
      </c>
      <c r="BE649">
        <v>-1.539917</v>
      </c>
      <c r="BF649">
        <v>-0.96495660000000005</v>
      </c>
      <c r="BG649">
        <v>-0.64879200000000004</v>
      </c>
      <c r="BH649">
        <v>-0.38121270000000002</v>
      </c>
      <c r="BI649">
        <v>-0.1662931</v>
      </c>
      <c r="BJ649">
        <v>-0.10168530000000001</v>
      </c>
      <c r="BK649">
        <v>-0.13651569999999999</v>
      </c>
      <c r="BL649">
        <v>2.84148E-2</v>
      </c>
      <c r="BM649">
        <v>0.1165699</v>
      </c>
      <c r="BN649">
        <v>0.31186199999999997</v>
      </c>
      <c r="BO649">
        <v>7.2934899999999997E-2</v>
      </c>
      <c r="BP649">
        <v>7.0311999999999996E-3</v>
      </c>
      <c r="BQ649">
        <v>0.1066493</v>
      </c>
      <c r="BR649">
        <v>0.1426258</v>
      </c>
      <c r="BS649">
        <v>0.467059</v>
      </c>
      <c r="BT649">
        <v>0.32745000000000002</v>
      </c>
      <c r="BU649">
        <v>0.38998690000000003</v>
      </c>
      <c r="BV649">
        <v>0.31448749999999998</v>
      </c>
      <c r="BW649">
        <v>0.3543037</v>
      </c>
      <c r="BX649">
        <v>0.2389781</v>
      </c>
      <c r="BY649">
        <v>0.35779060000000001</v>
      </c>
      <c r="BZ649">
        <v>0.33117210000000002</v>
      </c>
      <c r="CA649">
        <v>-1.568641</v>
      </c>
      <c r="CB649">
        <v>-2.0813649999999999</v>
      </c>
      <c r="CC649">
        <v>-1.3530500000000001</v>
      </c>
      <c r="CD649">
        <v>-0.83334680000000005</v>
      </c>
      <c r="CE649">
        <v>-0.51412950000000002</v>
      </c>
      <c r="CF649">
        <v>-0.30052079999999998</v>
      </c>
      <c r="CG649">
        <v>-9.1933100000000004E-2</v>
      </c>
      <c r="CH649">
        <v>-4.8355000000000002E-2</v>
      </c>
      <c r="CI649">
        <v>-5.0626299999999999E-2</v>
      </c>
      <c r="CJ649">
        <v>0.1392902</v>
      </c>
      <c r="CK649">
        <v>0.2383777</v>
      </c>
      <c r="CL649">
        <v>0.42383270000000001</v>
      </c>
      <c r="CM649">
        <v>0.19646340000000001</v>
      </c>
      <c r="CN649">
        <v>0.12168519999999999</v>
      </c>
      <c r="CO649">
        <v>0.2141739</v>
      </c>
      <c r="CP649">
        <v>0.2439384</v>
      </c>
      <c r="CQ649">
        <v>0.60338460000000005</v>
      </c>
      <c r="CR649">
        <v>0.43581890000000001</v>
      </c>
      <c r="CS649">
        <v>0.48015360000000001</v>
      </c>
      <c r="CT649">
        <v>0.41192499999999999</v>
      </c>
      <c r="CU649">
        <v>0.46601700000000001</v>
      </c>
      <c r="CV649">
        <v>0.35798010000000002</v>
      </c>
      <c r="CW649">
        <v>0.53675010000000001</v>
      </c>
      <c r="CX649">
        <v>0.49023230000000001</v>
      </c>
      <c r="CY649">
        <v>-1.3545370000000001</v>
      </c>
      <c r="CZ649">
        <v>-1.8637699999999999</v>
      </c>
      <c r="DA649">
        <v>-1.1661820000000001</v>
      </c>
      <c r="DB649">
        <v>-0.70173700000000006</v>
      </c>
      <c r="DC649">
        <v>-0.379467</v>
      </c>
      <c r="DD649">
        <v>-0.21982879999999999</v>
      </c>
      <c r="DE649">
        <v>-1.7573100000000001E-2</v>
      </c>
      <c r="DF649">
        <v>4.9753000000000002E-3</v>
      </c>
      <c r="DG649">
        <v>3.5263099999999999E-2</v>
      </c>
      <c r="DH649">
        <v>0.25016559999999999</v>
      </c>
      <c r="DI649">
        <v>0.36018559999999999</v>
      </c>
      <c r="DJ649">
        <v>0.53580340000000004</v>
      </c>
      <c r="DK649">
        <v>0.3199919</v>
      </c>
      <c r="DL649">
        <v>0.2363392</v>
      </c>
      <c r="DM649">
        <v>0.3216985</v>
      </c>
      <c r="DN649">
        <v>0.34525109999999998</v>
      </c>
      <c r="DO649">
        <v>0.73971019999999998</v>
      </c>
      <c r="DP649">
        <v>0.54418770000000005</v>
      </c>
      <c r="DQ649">
        <v>0.57032020000000005</v>
      </c>
      <c r="DR649">
        <v>0.50936250000000005</v>
      </c>
      <c r="DS649">
        <v>0.57773030000000003</v>
      </c>
      <c r="DT649">
        <v>0.47698210000000002</v>
      </c>
      <c r="DU649">
        <v>0.71570959999999995</v>
      </c>
      <c r="DV649">
        <v>0.64929250000000005</v>
      </c>
      <c r="DW649">
        <v>-1.0454049999999999</v>
      </c>
      <c r="DX649">
        <v>-1.549596</v>
      </c>
      <c r="DY649">
        <v>-0.89637420000000001</v>
      </c>
      <c r="DZ649">
        <v>-0.51171339999999998</v>
      </c>
      <c r="EA649">
        <v>-0.1850357</v>
      </c>
      <c r="EB649">
        <v>-0.1033225</v>
      </c>
      <c r="EC649">
        <v>8.9790900000000007E-2</v>
      </c>
      <c r="ED649">
        <v>8.1975699999999999E-2</v>
      </c>
      <c r="EE649">
        <v>0.15927369999999999</v>
      </c>
      <c r="EF649">
        <v>0.41025210000000001</v>
      </c>
      <c r="EG649">
        <v>0.5360568</v>
      </c>
      <c r="EH649">
        <v>0.69747130000000002</v>
      </c>
      <c r="EI649">
        <v>0.4983475</v>
      </c>
      <c r="EJ649">
        <v>0.4018813</v>
      </c>
      <c r="EK649">
        <v>0.47694690000000001</v>
      </c>
      <c r="EL649">
        <v>0.49153039999999998</v>
      </c>
      <c r="EM649">
        <v>0.9365426</v>
      </c>
      <c r="EN649">
        <v>0.70065509999999998</v>
      </c>
      <c r="EO649">
        <v>0.70050639999999997</v>
      </c>
      <c r="EP649">
        <v>0.65004660000000003</v>
      </c>
      <c r="EQ649">
        <v>0.73902650000000003</v>
      </c>
      <c r="ER649">
        <v>0.64880199999999999</v>
      </c>
      <c r="ES649">
        <v>0.97409869999999998</v>
      </c>
      <c r="ET649">
        <v>0.87895020000000001</v>
      </c>
      <c r="EU649">
        <v>55.91133</v>
      </c>
      <c r="EV649">
        <v>55.588230000000003</v>
      </c>
      <c r="EW649">
        <v>55.050559999999997</v>
      </c>
      <c r="EX649">
        <v>55.005240000000001</v>
      </c>
      <c r="EY649">
        <v>54.458649999999999</v>
      </c>
      <c r="EZ649">
        <v>54.172780000000003</v>
      </c>
      <c r="FA649">
        <v>53.629150000000003</v>
      </c>
      <c r="FB649">
        <v>54.339440000000003</v>
      </c>
      <c r="FC649">
        <v>57.480170000000001</v>
      </c>
      <c r="FD649">
        <v>61.810699999999997</v>
      </c>
      <c r="FE649">
        <v>65.40513</v>
      </c>
      <c r="FF649">
        <v>68.003640000000004</v>
      </c>
      <c r="FG649">
        <v>68.716840000000005</v>
      </c>
      <c r="FH649">
        <v>68.984970000000004</v>
      </c>
      <c r="FI649">
        <v>68.538589999999999</v>
      </c>
      <c r="FJ649">
        <v>68.041020000000003</v>
      </c>
      <c r="FK649">
        <v>67.001400000000004</v>
      </c>
      <c r="FL649">
        <v>66.065929999999994</v>
      </c>
      <c r="FM649">
        <v>64.081010000000006</v>
      </c>
      <c r="FN649">
        <v>60.878610000000002</v>
      </c>
      <c r="FO649">
        <v>58.511200000000002</v>
      </c>
      <c r="FP649">
        <v>57.606119999999997</v>
      </c>
      <c r="FQ649">
        <v>57.01493</v>
      </c>
      <c r="FR649">
        <v>56.200310000000002</v>
      </c>
      <c r="FS649">
        <v>1.521479</v>
      </c>
      <c r="FT649">
        <v>0.118517</v>
      </c>
      <c r="FU649">
        <v>0.16582</v>
      </c>
    </row>
    <row r="650" spans="1:177" x14ac:dyDescent="0.3">
      <c r="A650" t="s">
        <v>226</v>
      </c>
      <c r="B650" t="s">
        <v>0</v>
      </c>
      <c r="C650" t="s">
        <v>278</v>
      </c>
      <c r="D650" s="30" t="s">
        <v>230</v>
      </c>
      <c r="E650" t="s">
        <v>221</v>
      </c>
      <c r="F650">
        <v>675</v>
      </c>
      <c r="G650">
        <v>2.0022289999999998</v>
      </c>
      <c r="H650">
        <v>2.1336140000000001</v>
      </c>
      <c r="I650">
        <v>1.780821</v>
      </c>
      <c r="J650">
        <v>1.2362599999999999</v>
      </c>
      <c r="K650">
        <v>0.87683310000000003</v>
      </c>
      <c r="L650">
        <v>0.68128379999999999</v>
      </c>
      <c r="M650">
        <v>0.65724380000000004</v>
      </c>
      <c r="N650">
        <v>0.57032590000000005</v>
      </c>
      <c r="O650">
        <v>5.6202200000000001E-2</v>
      </c>
      <c r="P650">
        <v>-0.47756310000000002</v>
      </c>
      <c r="Q650">
        <v>-0.91515179999999996</v>
      </c>
      <c r="R650">
        <v>-1.227131</v>
      </c>
      <c r="S650">
        <v>-1.569439</v>
      </c>
      <c r="T650">
        <v>-1.718621</v>
      </c>
      <c r="U650">
        <v>-1.5961909999999999</v>
      </c>
      <c r="V650">
        <v>-1.221476</v>
      </c>
      <c r="W650">
        <v>-0.54277299999999995</v>
      </c>
      <c r="X650">
        <v>0.19194700000000001</v>
      </c>
      <c r="Y650">
        <v>0.78711500000000001</v>
      </c>
      <c r="Z650">
        <v>1.1141939999999999</v>
      </c>
      <c r="AA650">
        <v>1.1394740000000001</v>
      </c>
      <c r="AB650">
        <v>1.0310839999999999</v>
      </c>
      <c r="AC650">
        <v>1.012313</v>
      </c>
      <c r="AD650">
        <v>0.86954419999999999</v>
      </c>
      <c r="AE650">
        <v>-0.84017750000000002</v>
      </c>
      <c r="AF650">
        <v>-0.84973710000000002</v>
      </c>
      <c r="AG650">
        <v>-0.67635109999999998</v>
      </c>
      <c r="AH650">
        <v>-0.64987209999999995</v>
      </c>
      <c r="AI650">
        <v>-0.61629480000000003</v>
      </c>
      <c r="AJ650">
        <v>-0.56257159999999995</v>
      </c>
      <c r="AK650">
        <v>-0.33928229999999998</v>
      </c>
      <c r="AL650">
        <v>-8.4401599999999993E-2</v>
      </c>
      <c r="AM650">
        <v>-2.98327E-2</v>
      </c>
      <c r="AN650">
        <v>4.14565E-2</v>
      </c>
      <c r="AO650">
        <v>0.1005566</v>
      </c>
      <c r="AP650">
        <v>0.1188932</v>
      </c>
      <c r="AQ650">
        <v>1.2592900000000001E-2</v>
      </c>
      <c r="AR650">
        <v>-7.5791899999999995E-2</v>
      </c>
      <c r="AS650">
        <v>-0.11969589999999999</v>
      </c>
      <c r="AT650">
        <v>-6.9337899999999994E-2</v>
      </c>
      <c r="AU650">
        <v>4.66443E-2</v>
      </c>
      <c r="AV650">
        <v>-3.8554000000000001E-3</v>
      </c>
      <c r="AW650">
        <v>7.6594000000000002E-3</v>
      </c>
      <c r="AX650">
        <v>1.3543299999999999E-2</v>
      </c>
      <c r="AY650">
        <v>3.9978000000000001E-3</v>
      </c>
      <c r="AZ650">
        <v>-0.100272</v>
      </c>
      <c r="BA650">
        <v>-2.2430100000000001E-2</v>
      </c>
      <c r="BB650">
        <v>-0.1163559</v>
      </c>
      <c r="BC650">
        <v>-0.64869699999999997</v>
      </c>
      <c r="BD650">
        <v>-0.62408439999999998</v>
      </c>
      <c r="BE650">
        <v>-0.50270139999999996</v>
      </c>
      <c r="BF650">
        <v>-0.5288815</v>
      </c>
      <c r="BG650">
        <v>-0.49793730000000003</v>
      </c>
      <c r="BH650">
        <v>-0.4314384</v>
      </c>
      <c r="BI650">
        <v>-0.2419944</v>
      </c>
      <c r="BJ650">
        <v>1.3752800000000001E-2</v>
      </c>
      <c r="BK650">
        <v>6.2618599999999996E-2</v>
      </c>
      <c r="BL650">
        <v>0.1610945</v>
      </c>
      <c r="BM650">
        <v>0.23056199999999999</v>
      </c>
      <c r="BN650">
        <v>0.25846520000000001</v>
      </c>
      <c r="BO650">
        <v>0.14754249999999999</v>
      </c>
      <c r="BP650">
        <v>9.0016499999999999E-2</v>
      </c>
      <c r="BQ650">
        <v>2.9756500000000002E-2</v>
      </c>
      <c r="BR650">
        <v>8.4149399999999999E-2</v>
      </c>
      <c r="BS650">
        <v>0.1987893</v>
      </c>
      <c r="BT650">
        <v>0.1797242</v>
      </c>
      <c r="BU650">
        <v>0.1609883</v>
      </c>
      <c r="BV650">
        <v>0.1406567</v>
      </c>
      <c r="BW650">
        <v>0.1174082</v>
      </c>
      <c r="BX650">
        <v>3.0271E-3</v>
      </c>
      <c r="BY650">
        <v>6.3931299999999996E-2</v>
      </c>
      <c r="BZ650">
        <v>-1.14339E-2</v>
      </c>
      <c r="CA650">
        <v>-0.51607829999999999</v>
      </c>
      <c r="CB650">
        <v>-0.46779789999999999</v>
      </c>
      <c r="CC650">
        <v>-0.3824322</v>
      </c>
      <c r="CD650">
        <v>-0.44508389999999998</v>
      </c>
      <c r="CE650">
        <v>-0.41596329999999998</v>
      </c>
      <c r="CF650">
        <v>-0.34061590000000003</v>
      </c>
      <c r="CG650">
        <v>-0.17461309999999999</v>
      </c>
      <c r="CH650">
        <v>8.1734299999999996E-2</v>
      </c>
      <c r="CI650">
        <v>0.12665009999999999</v>
      </c>
      <c r="CJ650">
        <v>0.24395549999999999</v>
      </c>
      <c r="CK650">
        <v>0.32060329999999998</v>
      </c>
      <c r="CL650">
        <v>0.35513230000000001</v>
      </c>
      <c r="CM650">
        <v>0.24100820000000001</v>
      </c>
      <c r="CN650">
        <v>0.20485490000000001</v>
      </c>
      <c r="CO650">
        <v>0.13326679999999999</v>
      </c>
      <c r="CP650">
        <v>0.19045419999999999</v>
      </c>
      <c r="CQ650">
        <v>0.3041645</v>
      </c>
      <c r="CR650">
        <v>0.3068709</v>
      </c>
      <c r="CS650">
        <v>0.26718350000000002</v>
      </c>
      <c r="CT650">
        <v>0.22869500000000001</v>
      </c>
      <c r="CU650">
        <v>0.19595589999999999</v>
      </c>
      <c r="CV650">
        <v>7.4571799999999994E-2</v>
      </c>
      <c r="CW650">
        <v>0.12374499999999999</v>
      </c>
      <c r="CX650">
        <v>6.1234799999999999E-2</v>
      </c>
      <c r="CY650">
        <v>-0.38345950000000001</v>
      </c>
      <c r="CZ650">
        <v>-0.3115115</v>
      </c>
      <c r="DA650">
        <v>-0.26216299999999998</v>
      </c>
      <c r="DB650">
        <v>-0.3612862</v>
      </c>
      <c r="DC650">
        <v>-0.33398929999999999</v>
      </c>
      <c r="DD650">
        <v>-0.2497934</v>
      </c>
      <c r="DE650">
        <v>-0.1072317</v>
      </c>
      <c r="DF650">
        <v>0.14971580000000001</v>
      </c>
      <c r="DG650">
        <v>0.1906815</v>
      </c>
      <c r="DH650">
        <v>0.32681650000000001</v>
      </c>
      <c r="DI650">
        <v>0.41064460000000003</v>
      </c>
      <c r="DJ650">
        <v>0.45179950000000002</v>
      </c>
      <c r="DK650">
        <v>0.33447389999999999</v>
      </c>
      <c r="DL650">
        <v>0.31969330000000001</v>
      </c>
      <c r="DM650">
        <v>0.23677709999999999</v>
      </c>
      <c r="DN650">
        <v>0.2967591</v>
      </c>
      <c r="DO650">
        <v>0.40953970000000001</v>
      </c>
      <c r="DP650">
        <v>0.4340176</v>
      </c>
      <c r="DQ650">
        <v>0.37337870000000001</v>
      </c>
      <c r="DR650">
        <v>0.3167334</v>
      </c>
      <c r="DS650">
        <v>0.27450360000000001</v>
      </c>
      <c r="DT650">
        <v>0.14611650000000001</v>
      </c>
      <c r="DU650">
        <v>0.18355859999999999</v>
      </c>
      <c r="DV650">
        <v>0.13390350000000001</v>
      </c>
      <c r="DW650">
        <v>-0.19197910000000001</v>
      </c>
      <c r="DX650">
        <v>-8.5858699999999996E-2</v>
      </c>
      <c r="DY650">
        <v>-8.8513300000000003E-2</v>
      </c>
      <c r="DZ650">
        <v>-0.2402957</v>
      </c>
      <c r="EA650">
        <v>-0.21563180000000001</v>
      </c>
      <c r="EB650">
        <v>-0.11866019999999999</v>
      </c>
      <c r="EC650">
        <v>-9.9437999999999992E-3</v>
      </c>
      <c r="ED650">
        <v>0.24787020000000001</v>
      </c>
      <c r="EE650">
        <v>0.28313280000000002</v>
      </c>
      <c r="EF650">
        <v>0.44645459999999998</v>
      </c>
      <c r="EG650">
        <v>0.54064999999999996</v>
      </c>
      <c r="EH650">
        <v>0.59137150000000005</v>
      </c>
      <c r="EI650">
        <v>0.46942349999999999</v>
      </c>
      <c r="EJ650">
        <v>0.48550159999999998</v>
      </c>
      <c r="EK650">
        <v>0.3862295</v>
      </c>
      <c r="EL650">
        <v>0.45024639999999999</v>
      </c>
      <c r="EM650">
        <v>0.56168479999999998</v>
      </c>
      <c r="EN650">
        <v>0.61759719999999996</v>
      </c>
      <c r="EO650">
        <v>0.5267077</v>
      </c>
      <c r="EP650">
        <v>0.44384669999999998</v>
      </c>
      <c r="EQ650">
        <v>0.38791399999999998</v>
      </c>
      <c r="ER650">
        <v>0.24941559999999999</v>
      </c>
      <c r="ES650">
        <v>0.26991999999999999</v>
      </c>
      <c r="ET650">
        <v>0.2388256</v>
      </c>
      <c r="EU650">
        <v>51.121029999999998</v>
      </c>
      <c r="EV650">
        <v>50.904110000000003</v>
      </c>
      <c r="EW650">
        <v>49.39217</v>
      </c>
      <c r="EX650">
        <v>48.801099999999998</v>
      </c>
      <c r="EY650">
        <v>48.500300000000003</v>
      </c>
      <c r="EZ650">
        <v>48.219589999999997</v>
      </c>
      <c r="FA650">
        <v>47.625329999999998</v>
      </c>
      <c r="FB650">
        <v>48.37444</v>
      </c>
      <c r="FC650">
        <v>53.86992</v>
      </c>
      <c r="FD650">
        <v>59.954830000000001</v>
      </c>
      <c r="FE650">
        <v>64.837590000000006</v>
      </c>
      <c r="FF650">
        <v>67.893950000000004</v>
      </c>
      <c r="FG650">
        <v>68.988579999999999</v>
      </c>
      <c r="FH650">
        <v>71.029300000000006</v>
      </c>
      <c r="FI650">
        <v>70.989769999999993</v>
      </c>
      <c r="FJ650">
        <v>70.413309999999996</v>
      </c>
      <c r="FK650">
        <v>68.846710000000002</v>
      </c>
      <c r="FL650">
        <v>67.632379999999998</v>
      </c>
      <c r="FM650">
        <v>65.05592</v>
      </c>
      <c r="FN650">
        <v>61.23836</v>
      </c>
      <c r="FO650">
        <v>56.821339999999999</v>
      </c>
      <c r="FP650">
        <v>54.941929999999999</v>
      </c>
      <c r="FQ650">
        <v>53.811259999999997</v>
      </c>
      <c r="FR650">
        <v>52.132750000000001</v>
      </c>
      <c r="FS650">
        <v>1.3783620000000001</v>
      </c>
      <c r="FT650">
        <v>6.2656299999999998E-2</v>
      </c>
      <c r="FU650">
        <v>0.14907970000000001</v>
      </c>
    </row>
    <row r="651" spans="1:177" x14ac:dyDescent="0.3">
      <c r="A651" t="s">
        <v>226</v>
      </c>
      <c r="B651" t="s">
        <v>0</v>
      </c>
      <c r="C651" t="s">
        <v>278</v>
      </c>
      <c r="D651" s="30" t="s">
        <v>231</v>
      </c>
      <c r="E651" t="s">
        <v>219</v>
      </c>
      <c r="F651">
        <v>2372</v>
      </c>
      <c r="G651">
        <v>8.1566100000000006</v>
      </c>
      <c r="H651">
        <v>8.2381419999999999</v>
      </c>
      <c r="I651">
        <v>7.1576620000000002</v>
      </c>
      <c r="J651">
        <v>5.4563569999999997</v>
      </c>
      <c r="K651">
        <v>3.881758</v>
      </c>
      <c r="L651">
        <v>2.9639169999999999</v>
      </c>
      <c r="M651">
        <v>2.782743</v>
      </c>
      <c r="N651">
        <v>2.164174</v>
      </c>
      <c r="O651">
        <v>0.51032029999999995</v>
      </c>
      <c r="P651">
        <v>-2.1180560000000002</v>
      </c>
      <c r="Q651">
        <v>-4.3657399999999997</v>
      </c>
      <c r="R651">
        <v>-5.6870799999999999</v>
      </c>
      <c r="S651">
        <v>-6.3680589999999997</v>
      </c>
      <c r="T651">
        <v>-6.3187990000000003</v>
      </c>
      <c r="U651">
        <v>-5.1669729999999996</v>
      </c>
      <c r="V651">
        <v>-3.1842890000000001</v>
      </c>
      <c r="W651">
        <v>-1.2207600000000001</v>
      </c>
      <c r="X651">
        <v>1.839361</v>
      </c>
      <c r="Y651">
        <v>4.0203110000000004</v>
      </c>
      <c r="Z651">
        <v>5.0098039999999999</v>
      </c>
      <c r="AA651">
        <v>5.483104</v>
      </c>
      <c r="AB651">
        <v>5.8518980000000003</v>
      </c>
      <c r="AC651">
        <v>5.4547999999999996</v>
      </c>
      <c r="AD651">
        <v>4.7287600000000003</v>
      </c>
      <c r="AE651">
        <v>-3.0925889999999998</v>
      </c>
      <c r="AF651">
        <v>-2.9217949999999999</v>
      </c>
      <c r="AG651">
        <v>-2.3542510000000001</v>
      </c>
      <c r="AH651">
        <v>-1.9430240000000001</v>
      </c>
      <c r="AI651">
        <v>-1.664466</v>
      </c>
      <c r="AJ651">
        <v>-1.2715259999999999</v>
      </c>
      <c r="AK651">
        <v>-0.5207695</v>
      </c>
      <c r="AL651">
        <v>-0.21398329999999999</v>
      </c>
      <c r="AM651">
        <v>-0.201761</v>
      </c>
      <c r="AN651">
        <v>-0.2014773</v>
      </c>
      <c r="AO651">
        <v>-6.8383000000000003E-3</v>
      </c>
      <c r="AP651">
        <v>0.14986070000000001</v>
      </c>
      <c r="AQ651">
        <v>2.7620800000000001E-2</v>
      </c>
      <c r="AR651">
        <v>-1.9731000000000002E-3</v>
      </c>
      <c r="AS651">
        <v>0.19638620000000001</v>
      </c>
      <c r="AT651">
        <v>0.41493720000000001</v>
      </c>
      <c r="AU651">
        <v>0.3732856</v>
      </c>
      <c r="AV651">
        <v>0.48519669999999998</v>
      </c>
      <c r="AW651">
        <v>0.35888819999999999</v>
      </c>
      <c r="AX651">
        <v>0.2604612</v>
      </c>
      <c r="AY651">
        <v>0.4165818</v>
      </c>
      <c r="AZ651">
        <v>0.3866463</v>
      </c>
      <c r="BA651">
        <v>0.23990320000000001</v>
      </c>
      <c r="BB651">
        <v>4.3000900000000002E-2</v>
      </c>
      <c r="BC651">
        <v>-2.6486360000000002</v>
      </c>
      <c r="BD651">
        <v>-2.43527</v>
      </c>
      <c r="BE651">
        <v>-1.7898540000000001</v>
      </c>
      <c r="BF651">
        <v>-1.4832510000000001</v>
      </c>
      <c r="BG651">
        <v>-1.3469599999999999</v>
      </c>
      <c r="BH651">
        <v>-1.0665530000000001</v>
      </c>
      <c r="BI651">
        <v>-0.38936159999999997</v>
      </c>
      <c r="BJ651">
        <v>-7.0882000000000001E-2</v>
      </c>
      <c r="BK651">
        <v>-1.41566E-2</v>
      </c>
      <c r="BL651">
        <v>3.6652499999999998E-2</v>
      </c>
      <c r="BM651">
        <v>0.20966879999999999</v>
      </c>
      <c r="BN651">
        <v>0.4132016</v>
      </c>
      <c r="BO651">
        <v>0.32383580000000001</v>
      </c>
      <c r="BP651">
        <v>0.26092680000000001</v>
      </c>
      <c r="BQ651">
        <v>0.46110299999999999</v>
      </c>
      <c r="BR651">
        <v>0.65571420000000002</v>
      </c>
      <c r="BS651">
        <v>0.70549459999999997</v>
      </c>
      <c r="BT651">
        <v>0.81877230000000001</v>
      </c>
      <c r="BU651">
        <v>0.61932620000000005</v>
      </c>
      <c r="BV651">
        <v>0.47111219999999998</v>
      </c>
      <c r="BW651">
        <v>0.64080649999999995</v>
      </c>
      <c r="BX651">
        <v>0.61362280000000002</v>
      </c>
      <c r="BY651">
        <v>0.56970880000000002</v>
      </c>
      <c r="BZ651">
        <v>0.36078929999999998</v>
      </c>
      <c r="CA651">
        <v>-2.3411559999999998</v>
      </c>
      <c r="CB651">
        <v>-2.0983040000000002</v>
      </c>
      <c r="CC651">
        <v>-1.398954</v>
      </c>
      <c r="CD651">
        <v>-1.164814</v>
      </c>
      <c r="CE651">
        <v>-1.1270560000000001</v>
      </c>
      <c r="CF651">
        <v>-0.92458910000000005</v>
      </c>
      <c r="CG651">
        <v>-0.29834899999999998</v>
      </c>
      <c r="CH651">
        <v>2.8229500000000001E-2</v>
      </c>
      <c r="CI651">
        <v>0.11577750000000001</v>
      </c>
      <c r="CJ651">
        <v>0.2015805</v>
      </c>
      <c r="CK651">
        <v>0.35962090000000002</v>
      </c>
      <c r="CL651">
        <v>0.59559070000000003</v>
      </c>
      <c r="CM651">
        <v>0.52899339999999995</v>
      </c>
      <c r="CN651">
        <v>0.44301040000000003</v>
      </c>
      <c r="CO651">
        <v>0.64444500000000005</v>
      </c>
      <c r="CP651">
        <v>0.82247550000000003</v>
      </c>
      <c r="CQ651">
        <v>0.93558160000000001</v>
      </c>
      <c r="CR651">
        <v>1.049806</v>
      </c>
      <c r="CS651">
        <v>0.79970479999999999</v>
      </c>
      <c r="CT651">
        <v>0.61700840000000001</v>
      </c>
      <c r="CU651">
        <v>0.79610380000000003</v>
      </c>
      <c r="CV651">
        <v>0.77082600000000001</v>
      </c>
      <c r="CW651">
        <v>0.79813120000000004</v>
      </c>
      <c r="CX651">
        <v>0.58088859999999998</v>
      </c>
      <c r="CY651">
        <v>-2.0336750000000001</v>
      </c>
      <c r="CZ651">
        <v>-1.7613380000000001</v>
      </c>
      <c r="DA651">
        <v>-1.0080549999999999</v>
      </c>
      <c r="DB651">
        <v>-0.84637709999999999</v>
      </c>
      <c r="DC651">
        <v>-0.90715219999999996</v>
      </c>
      <c r="DD651">
        <v>-0.78262540000000003</v>
      </c>
      <c r="DE651">
        <v>-0.2073363</v>
      </c>
      <c r="DF651">
        <v>0.12734100000000001</v>
      </c>
      <c r="DG651">
        <v>0.24571170000000001</v>
      </c>
      <c r="DH651">
        <v>0.36650850000000001</v>
      </c>
      <c r="DI651">
        <v>0.50957300000000005</v>
      </c>
      <c r="DJ651">
        <v>0.77797989999999995</v>
      </c>
      <c r="DK651">
        <v>0.73415109999999995</v>
      </c>
      <c r="DL651">
        <v>0.62509409999999999</v>
      </c>
      <c r="DM651">
        <v>0.82778700000000005</v>
      </c>
      <c r="DN651">
        <v>0.98923680000000003</v>
      </c>
      <c r="DO651">
        <v>1.1656679999999999</v>
      </c>
      <c r="DP651">
        <v>1.2808390000000001</v>
      </c>
      <c r="DQ651">
        <v>0.98008329999999999</v>
      </c>
      <c r="DR651">
        <v>0.76290460000000004</v>
      </c>
      <c r="DS651">
        <v>0.9514011</v>
      </c>
      <c r="DT651">
        <v>0.92802929999999995</v>
      </c>
      <c r="DU651">
        <v>1.026554</v>
      </c>
      <c r="DV651">
        <v>0.80098800000000003</v>
      </c>
      <c r="DW651">
        <v>-1.5897220000000001</v>
      </c>
      <c r="DX651">
        <v>-1.274813</v>
      </c>
      <c r="DY651">
        <v>-0.44365779999999999</v>
      </c>
      <c r="DZ651">
        <v>-0.38660460000000002</v>
      </c>
      <c r="EA651">
        <v>-0.589646</v>
      </c>
      <c r="EB651">
        <v>-0.57765230000000001</v>
      </c>
      <c r="EC651">
        <v>-7.5928499999999996E-2</v>
      </c>
      <c r="ED651">
        <v>0.27044230000000002</v>
      </c>
      <c r="EE651">
        <v>0.43331609999999998</v>
      </c>
      <c r="EF651">
        <v>0.60463840000000002</v>
      </c>
      <c r="EG651">
        <v>0.72608010000000001</v>
      </c>
      <c r="EH651">
        <v>1.0413209999999999</v>
      </c>
      <c r="EI651">
        <v>1.0303659999999999</v>
      </c>
      <c r="EJ651">
        <v>0.8879939</v>
      </c>
      <c r="EK651">
        <v>1.0925039999999999</v>
      </c>
      <c r="EL651">
        <v>1.2300139999999999</v>
      </c>
      <c r="EM651">
        <v>1.497878</v>
      </c>
      <c r="EN651">
        <v>1.6144149999999999</v>
      </c>
      <c r="EO651">
        <v>1.240521</v>
      </c>
      <c r="EP651">
        <v>0.97355559999999997</v>
      </c>
      <c r="EQ651">
        <v>1.1756260000000001</v>
      </c>
      <c r="ER651">
        <v>1.155006</v>
      </c>
      <c r="ES651">
        <v>1.3563590000000001</v>
      </c>
      <c r="ET651">
        <v>1.118776</v>
      </c>
      <c r="EU651">
        <v>63.388100000000001</v>
      </c>
      <c r="EV651">
        <v>62.787309999999998</v>
      </c>
      <c r="EW651">
        <v>62.018259999999998</v>
      </c>
      <c r="EX651">
        <v>61.958120000000001</v>
      </c>
      <c r="EY651">
        <v>61.273670000000003</v>
      </c>
      <c r="EZ651">
        <v>61.086979999999997</v>
      </c>
      <c r="FA651">
        <v>60.501159999999999</v>
      </c>
      <c r="FB651">
        <v>61.445070000000001</v>
      </c>
      <c r="FC651">
        <v>65.503230000000002</v>
      </c>
      <c r="FD651">
        <v>70.857839999999996</v>
      </c>
      <c r="FE651">
        <v>76.290430000000001</v>
      </c>
      <c r="FF651">
        <v>79.638980000000004</v>
      </c>
      <c r="FG651">
        <v>81.454250000000002</v>
      </c>
      <c r="FH651">
        <v>82.85821</v>
      </c>
      <c r="FI651">
        <v>83.385429999999999</v>
      </c>
      <c r="FJ651">
        <v>82.802729999999997</v>
      </c>
      <c r="FK651">
        <v>81.396969999999996</v>
      </c>
      <c r="FL651">
        <v>79.813959999999994</v>
      </c>
      <c r="FM651">
        <v>77.137349999999998</v>
      </c>
      <c r="FN651">
        <v>73.19341</v>
      </c>
      <c r="FO651">
        <v>68.203180000000003</v>
      </c>
      <c r="FP651">
        <v>66.241969999999995</v>
      </c>
      <c r="FQ651">
        <v>64.971959999999996</v>
      </c>
      <c r="FR651">
        <v>64.162409999999994</v>
      </c>
      <c r="FS651">
        <v>3.5186510000000002</v>
      </c>
      <c r="FT651">
        <v>0.172569</v>
      </c>
      <c r="FU651">
        <v>0.3077222</v>
      </c>
    </row>
    <row r="652" spans="1:177" x14ac:dyDescent="0.3">
      <c r="A652" t="s">
        <v>226</v>
      </c>
      <c r="B652" t="s">
        <v>0</v>
      </c>
      <c r="C652" t="s">
        <v>278</v>
      </c>
      <c r="D652" s="30" t="s">
        <v>231</v>
      </c>
      <c r="E652" t="s">
        <v>220</v>
      </c>
      <c r="F652">
        <v>1414</v>
      </c>
      <c r="G652">
        <v>4.8581690000000002</v>
      </c>
      <c r="H652">
        <v>4.756589</v>
      </c>
      <c r="I652">
        <v>4.0310790000000001</v>
      </c>
      <c r="J652">
        <v>2.9748739999999998</v>
      </c>
      <c r="K652">
        <v>2.0187409999999999</v>
      </c>
      <c r="L652">
        <v>1.697144</v>
      </c>
      <c r="M652">
        <v>1.6343840000000001</v>
      </c>
      <c r="N652">
        <v>1.1999789999999999</v>
      </c>
      <c r="O652">
        <v>0.36091190000000001</v>
      </c>
      <c r="P652">
        <v>-1.0416209999999999</v>
      </c>
      <c r="Q652">
        <v>-2.4037060000000001</v>
      </c>
      <c r="R652">
        <v>-3.3838059999999999</v>
      </c>
      <c r="S652">
        <v>-3.9725640000000002</v>
      </c>
      <c r="T652">
        <v>-3.991079</v>
      </c>
      <c r="U652">
        <v>-3.1644899999999998</v>
      </c>
      <c r="V652">
        <v>-2.036197</v>
      </c>
      <c r="W652">
        <v>-0.66987479999999999</v>
      </c>
      <c r="X652">
        <v>1.0323020000000001</v>
      </c>
      <c r="Y652">
        <v>2.4083009999999998</v>
      </c>
      <c r="Z652">
        <v>3.0553149999999998</v>
      </c>
      <c r="AA652">
        <v>3.3356620000000001</v>
      </c>
      <c r="AB652">
        <v>3.5405700000000002</v>
      </c>
      <c r="AC652">
        <v>3.4238719999999998</v>
      </c>
      <c r="AD652">
        <v>2.9069970000000001</v>
      </c>
      <c r="AE652">
        <v>-2.153511</v>
      </c>
      <c r="AF652">
        <v>-2.170515</v>
      </c>
      <c r="AG652">
        <v>-1.9571449999999999</v>
      </c>
      <c r="AH652">
        <v>-1.6962010000000001</v>
      </c>
      <c r="AI652">
        <v>-1.3846529999999999</v>
      </c>
      <c r="AJ652">
        <v>-0.83398669999999997</v>
      </c>
      <c r="AK652">
        <v>-0.35120129999999999</v>
      </c>
      <c r="AL652">
        <v>-0.2821612</v>
      </c>
      <c r="AM652">
        <v>-0.27019310000000002</v>
      </c>
      <c r="AN652">
        <v>-0.15390889999999999</v>
      </c>
      <c r="AO652">
        <v>4.5320199999999998E-2</v>
      </c>
      <c r="AP652">
        <v>3.8821300000000003E-2</v>
      </c>
      <c r="AQ652">
        <v>-9.8960199999999998E-2</v>
      </c>
      <c r="AR652">
        <v>-0.12114750000000001</v>
      </c>
      <c r="AS652">
        <v>0.13792299999999999</v>
      </c>
      <c r="AT652">
        <v>0.26682280000000003</v>
      </c>
      <c r="AU652">
        <v>0.40932289999999999</v>
      </c>
      <c r="AV652">
        <v>0.34360829999999998</v>
      </c>
      <c r="AW652">
        <v>0.30681449999999999</v>
      </c>
      <c r="AX652">
        <v>0.24405650000000001</v>
      </c>
      <c r="AY652">
        <v>0.26668550000000002</v>
      </c>
      <c r="AZ652">
        <v>0.2469239</v>
      </c>
      <c r="BA652">
        <v>0.26153280000000001</v>
      </c>
      <c r="BB652">
        <v>6.0732599999999998E-2</v>
      </c>
      <c r="BC652">
        <v>-1.7739720000000001</v>
      </c>
      <c r="BD652">
        <v>-1.735139</v>
      </c>
      <c r="BE652">
        <v>-1.4250799999999999</v>
      </c>
      <c r="BF652">
        <v>-1.2709280000000001</v>
      </c>
      <c r="BG652">
        <v>-1.1095740000000001</v>
      </c>
      <c r="BH652">
        <v>-0.66544219999999998</v>
      </c>
      <c r="BI652">
        <v>-0.2434037</v>
      </c>
      <c r="BJ652">
        <v>-0.1819906</v>
      </c>
      <c r="BK652">
        <v>-0.1148195</v>
      </c>
      <c r="BL652">
        <v>3.2460200000000002E-2</v>
      </c>
      <c r="BM652">
        <v>0.2071305</v>
      </c>
      <c r="BN652">
        <v>0.2384347</v>
      </c>
      <c r="BO652">
        <v>8.2388400000000001E-2</v>
      </c>
      <c r="BP652">
        <v>4.1342900000000002E-2</v>
      </c>
      <c r="BQ652">
        <v>0.32690639999999999</v>
      </c>
      <c r="BR652">
        <v>0.42042750000000001</v>
      </c>
      <c r="BS652">
        <v>0.63172410000000001</v>
      </c>
      <c r="BT652">
        <v>0.55982799999999999</v>
      </c>
      <c r="BU652">
        <v>0.48754350000000002</v>
      </c>
      <c r="BV652">
        <v>0.40079870000000001</v>
      </c>
      <c r="BW652">
        <v>0.43757410000000002</v>
      </c>
      <c r="BX652">
        <v>0.40848820000000002</v>
      </c>
      <c r="BY652">
        <v>0.49274679999999998</v>
      </c>
      <c r="BZ652">
        <v>0.28226289999999998</v>
      </c>
      <c r="CA652">
        <v>-1.511104</v>
      </c>
      <c r="CB652">
        <v>-1.4335990000000001</v>
      </c>
      <c r="CC652">
        <v>-1.0565739999999999</v>
      </c>
      <c r="CD652">
        <v>-0.97638460000000005</v>
      </c>
      <c r="CE652">
        <v>-0.91905599999999998</v>
      </c>
      <c r="CF652">
        <v>-0.54870890000000005</v>
      </c>
      <c r="CG652">
        <v>-0.16874349999999999</v>
      </c>
      <c r="CH652">
        <v>-0.1126127</v>
      </c>
      <c r="CI652">
        <v>-7.2081999999999997E-3</v>
      </c>
      <c r="CJ652">
        <v>0.16153890000000001</v>
      </c>
      <c r="CK652">
        <v>0.31919979999999998</v>
      </c>
      <c r="CL652">
        <v>0.37668639999999998</v>
      </c>
      <c r="CM652">
        <v>0.20798990000000001</v>
      </c>
      <c r="CN652">
        <v>0.1538832</v>
      </c>
      <c r="CO652">
        <v>0.45779570000000003</v>
      </c>
      <c r="CP652">
        <v>0.52681370000000005</v>
      </c>
      <c r="CQ652">
        <v>0.78575859999999997</v>
      </c>
      <c r="CR652">
        <v>0.70958109999999996</v>
      </c>
      <c r="CS652">
        <v>0.61271589999999998</v>
      </c>
      <c r="CT652">
        <v>0.50935790000000003</v>
      </c>
      <c r="CU652">
        <v>0.55593090000000001</v>
      </c>
      <c r="CV652">
        <v>0.52038709999999999</v>
      </c>
      <c r="CW652">
        <v>0.65288489999999999</v>
      </c>
      <c r="CX652">
        <v>0.43569400000000003</v>
      </c>
      <c r="CY652">
        <v>-1.2482359999999999</v>
      </c>
      <c r="CZ652">
        <v>-1.1320589999999999</v>
      </c>
      <c r="DA652">
        <v>-0.68806690000000004</v>
      </c>
      <c r="DB652">
        <v>-0.6818417</v>
      </c>
      <c r="DC652">
        <v>-0.72853749999999995</v>
      </c>
      <c r="DD652">
        <v>-0.43197550000000001</v>
      </c>
      <c r="DE652">
        <v>-9.4083200000000006E-2</v>
      </c>
      <c r="DF652">
        <v>-4.3234799999999997E-2</v>
      </c>
      <c r="DG652">
        <v>0.1004031</v>
      </c>
      <c r="DH652">
        <v>0.29061759999999998</v>
      </c>
      <c r="DI652">
        <v>0.43126920000000002</v>
      </c>
      <c r="DJ652">
        <v>0.51493800000000001</v>
      </c>
      <c r="DK652">
        <v>0.33359139999999998</v>
      </c>
      <c r="DL652">
        <v>0.26642359999999998</v>
      </c>
      <c r="DM652">
        <v>0.58868500000000001</v>
      </c>
      <c r="DN652">
        <v>0.63319990000000004</v>
      </c>
      <c r="DO652">
        <v>0.93979299999999999</v>
      </c>
      <c r="DP652">
        <v>0.85933420000000005</v>
      </c>
      <c r="DQ652">
        <v>0.73788830000000005</v>
      </c>
      <c r="DR652">
        <v>0.6179171</v>
      </c>
      <c r="DS652">
        <v>0.67428779999999999</v>
      </c>
      <c r="DT652">
        <v>0.63228609999999996</v>
      </c>
      <c r="DU652">
        <v>0.81302300000000005</v>
      </c>
      <c r="DV652">
        <v>0.58912520000000002</v>
      </c>
      <c r="DW652">
        <v>-0.86869730000000001</v>
      </c>
      <c r="DX652">
        <v>-0.69668379999999996</v>
      </c>
      <c r="DY652">
        <v>-0.1560018</v>
      </c>
      <c r="DZ652">
        <v>-0.25656849999999998</v>
      </c>
      <c r="EA652">
        <v>-0.4534591</v>
      </c>
      <c r="EB652">
        <v>-0.26343100000000003</v>
      </c>
      <c r="EC652">
        <v>1.37144E-2</v>
      </c>
      <c r="ED652">
        <v>5.6935800000000002E-2</v>
      </c>
      <c r="EE652">
        <v>0.25577680000000003</v>
      </c>
      <c r="EF652">
        <v>0.47698669999999999</v>
      </c>
      <c r="EG652">
        <v>0.59307940000000003</v>
      </c>
      <c r="EH652">
        <v>0.71455139999999995</v>
      </c>
      <c r="EI652">
        <v>0.51493999999999995</v>
      </c>
      <c r="EJ652">
        <v>0.42891400000000002</v>
      </c>
      <c r="EK652">
        <v>0.77766829999999998</v>
      </c>
      <c r="EL652">
        <v>0.78680459999999997</v>
      </c>
      <c r="EM652">
        <v>1.1621939999999999</v>
      </c>
      <c r="EN652">
        <v>1.0755539999999999</v>
      </c>
      <c r="EO652">
        <v>0.91861729999999997</v>
      </c>
      <c r="EP652">
        <v>0.77465930000000005</v>
      </c>
      <c r="EQ652">
        <v>0.84517629999999999</v>
      </c>
      <c r="ER652">
        <v>0.79385039999999996</v>
      </c>
      <c r="ES652">
        <v>1.0442370000000001</v>
      </c>
      <c r="ET652">
        <v>0.81065540000000003</v>
      </c>
      <c r="EU652">
        <v>63.857480000000002</v>
      </c>
      <c r="EV652">
        <v>63.708880000000001</v>
      </c>
      <c r="EW652">
        <v>63.37912</v>
      </c>
      <c r="EX652">
        <v>63.458799999999997</v>
      </c>
      <c r="EY652">
        <v>63.36007</v>
      </c>
      <c r="EZ652">
        <v>63.267189999999999</v>
      </c>
      <c r="FA652">
        <v>62.810409999999997</v>
      </c>
      <c r="FB652">
        <v>62.951050000000002</v>
      </c>
      <c r="FC652">
        <v>64.372739999999993</v>
      </c>
      <c r="FD652">
        <v>67.236329999999995</v>
      </c>
      <c r="FE652">
        <v>71.881709999999998</v>
      </c>
      <c r="FF652">
        <v>75.37509</v>
      </c>
      <c r="FG652">
        <v>76.664990000000003</v>
      </c>
      <c r="FH652">
        <v>77.144469999999998</v>
      </c>
      <c r="FI652">
        <v>77.446910000000003</v>
      </c>
      <c r="FJ652">
        <v>77.079160000000002</v>
      </c>
      <c r="FK652">
        <v>75.953159999999997</v>
      </c>
      <c r="FL652">
        <v>74.679249999999996</v>
      </c>
      <c r="FM652">
        <v>72.404349999999994</v>
      </c>
      <c r="FN652">
        <v>69.21284</v>
      </c>
      <c r="FO652">
        <v>66.103909999999999</v>
      </c>
      <c r="FP652">
        <v>64.939059999999998</v>
      </c>
      <c r="FQ652">
        <v>64.287840000000003</v>
      </c>
      <c r="FR652">
        <v>64.092680000000001</v>
      </c>
      <c r="FS652">
        <v>2.5378590000000001</v>
      </c>
      <c r="FT652">
        <v>0.1159155</v>
      </c>
      <c r="FU652">
        <v>0.2069598</v>
      </c>
    </row>
    <row r="653" spans="1:177" x14ac:dyDescent="0.3">
      <c r="A653" t="s">
        <v>226</v>
      </c>
      <c r="B653" t="s">
        <v>0</v>
      </c>
      <c r="C653" t="s">
        <v>278</v>
      </c>
      <c r="D653" s="30" t="s">
        <v>231</v>
      </c>
      <c r="E653" t="s">
        <v>221</v>
      </c>
      <c r="F653">
        <v>958</v>
      </c>
      <c r="G653">
        <v>3.281228</v>
      </c>
      <c r="H653">
        <v>3.4842939999999998</v>
      </c>
      <c r="I653">
        <v>3.148358</v>
      </c>
      <c r="J653">
        <v>2.5225149999999998</v>
      </c>
      <c r="K653">
        <v>1.919241</v>
      </c>
      <c r="L653">
        <v>1.2650920000000001</v>
      </c>
      <c r="M653">
        <v>1.1611739999999999</v>
      </c>
      <c r="N653">
        <v>1.015336</v>
      </c>
      <c r="O653">
        <v>0.21608069999999999</v>
      </c>
      <c r="P653">
        <v>-0.97324529999999998</v>
      </c>
      <c r="Q653">
        <v>-1.832716</v>
      </c>
      <c r="R653">
        <v>-2.1600329999999999</v>
      </c>
      <c r="S653">
        <v>-2.2193499999999999</v>
      </c>
      <c r="T653">
        <v>-2.1490640000000001</v>
      </c>
      <c r="U653">
        <v>-1.844031</v>
      </c>
      <c r="V653">
        <v>-0.96294679999999999</v>
      </c>
      <c r="W653">
        <v>-0.39058500000000002</v>
      </c>
      <c r="X653">
        <v>0.94802940000000002</v>
      </c>
      <c r="Y653">
        <v>1.7179720000000001</v>
      </c>
      <c r="Z653">
        <v>2.0243950000000002</v>
      </c>
      <c r="AA653">
        <v>2.1775910000000001</v>
      </c>
      <c r="AB653">
        <v>2.3528660000000001</v>
      </c>
      <c r="AC653">
        <v>2.046211</v>
      </c>
      <c r="AD653">
        <v>1.7911330000000001</v>
      </c>
      <c r="AE653">
        <v>-1.3009139999999999</v>
      </c>
      <c r="AF653">
        <v>-1.01746</v>
      </c>
      <c r="AG653">
        <v>-0.59784060000000006</v>
      </c>
      <c r="AH653">
        <v>-0.42702849999999998</v>
      </c>
      <c r="AI653">
        <v>-0.43784129999999999</v>
      </c>
      <c r="AJ653">
        <v>-0.61011400000000005</v>
      </c>
      <c r="AK653">
        <v>-0.2689143</v>
      </c>
      <c r="AL653">
        <v>2.19548E-2</v>
      </c>
      <c r="AM653">
        <v>1.3880099999999999E-2</v>
      </c>
      <c r="AN653">
        <v>-8.9516299999999993E-2</v>
      </c>
      <c r="AO653">
        <v>-5.2328699999999999E-2</v>
      </c>
      <c r="AP653">
        <v>0.1028352</v>
      </c>
      <c r="AQ653">
        <v>0.1115313</v>
      </c>
      <c r="AR653">
        <v>0.1329128</v>
      </c>
      <c r="AS653">
        <v>3.8365700000000003E-2</v>
      </c>
      <c r="AT653">
        <v>0.1809644</v>
      </c>
      <c r="AU653">
        <v>-0.10812049999999999</v>
      </c>
      <c r="AV653">
        <v>4.21833E-2</v>
      </c>
      <c r="AW653">
        <v>-2.3308499999999999E-2</v>
      </c>
      <c r="AX653">
        <v>-6.9498000000000004E-2</v>
      </c>
      <c r="AY653">
        <v>1.20489E-2</v>
      </c>
      <c r="AZ653">
        <v>1.6716000000000001E-3</v>
      </c>
      <c r="BA653">
        <v>-0.24562500000000001</v>
      </c>
      <c r="BB653">
        <v>-0.27191500000000002</v>
      </c>
      <c r="BC653">
        <v>-1.0421720000000001</v>
      </c>
      <c r="BD653">
        <v>-0.81644000000000005</v>
      </c>
      <c r="BE653">
        <v>-0.43983870000000003</v>
      </c>
      <c r="BF653">
        <v>-0.27174389999999998</v>
      </c>
      <c r="BG653">
        <v>-0.27726339999999999</v>
      </c>
      <c r="BH653">
        <v>-0.47833059999999999</v>
      </c>
      <c r="BI653">
        <v>-0.1826112</v>
      </c>
      <c r="BJ653">
        <v>0.11946619999999999</v>
      </c>
      <c r="BK653">
        <v>0.1187743</v>
      </c>
      <c r="BL653">
        <v>5.32276E-2</v>
      </c>
      <c r="BM653">
        <v>8.6252300000000004E-2</v>
      </c>
      <c r="BN653">
        <v>0.26509939999999999</v>
      </c>
      <c r="BO653">
        <v>0.35175240000000002</v>
      </c>
      <c r="BP653">
        <v>0.34211249999999999</v>
      </c>
      <c r="BQ653">
        <v>0.23050309999999999</v>
      </c>
      <c r="BR653">
        <v>0.36586639999999998</v>
      </c>
      <c r="BS653">
        <v>0.1447107</v>
      </c>
      <c r="BT653">
        <v>0.30211549999999998</v>
      </c>
      <c r="BU653">
        <v>0.15848229999999999</v>
      </c>
      <c r="BV653">
        <v>6.8654599999999996E-2</v>
      </c>
      <c r="BW653">
        <v>0.15555060000000001</v>
      </c>
      <c r="BX653">
        <v>0.16171170000000001</v>
      </c>
      <c r="BY653">
        <v>-1.6153399999999998E-2</v>
      </c>
      <c r="BZ653">
        <v>-5.12354E-2</v>
      </c>
      <c r="CA653">
        <v>-0.86296779999999995</v>
      </c>
      <c r="CB653">
        <v>-0.67721419999999999</v>
      </c>
      <c r="CC653">
        <v>-0.33040700000000001</v>
      </c>
      <c r="CD653">
        <v>-0.16419420000000001</v>
      </c>
      <c r="CE653">
        <v>-0.16604769999999999</v>
      </c>
      <c r="CF653">
        <v>-0.38705780000000001</v>
      </c>
      <c r="CG653">
        <v>-0.1228379</v>
      </c>
      <c r="CH653">
        <v>0.18700240000000001</v>
      </c>
      <c r="CI653">
        <v>0.1914237</v>
      </c>
      <c r="CJ653">
        <v>0.15209159999999999</v>
      </c>
      <c r="CK653">
        <v>0.18223300000000001</v>
      </c>
      <c r="CL653">
        <v>0.37748310000000002</v>
      </c>
      <c r="CM653">
        <v>0.51812879999999994</v>
      </c>
      <c r="CN653">
        <v>0.48700349999999998</v>
      </c>
      <c r="CO653">
        <v>0.36357689999999998</v>
      </c>
      <c r="CP653">
        <v>0.49392900000000001</v>
      </c>
      <c r="CQ653">
        <v>0.31982080000000002</v>
      </c>
      <c r="CR653">
        <v>0.48214380000000001</v>
      </c>
      <c r="CS653">
        <v>0.28438999999999998</v>
      </c>
      <c r="CT653">
        <v>0.1643386</v>
      </c>
      <c r="CU653">
        <v>0.25493949999999999</v>
      </c>
      <c r="CV653">
        <v>0.27255499999999999</v>
      </c>
      <c r="CW653">
        <v>0.14277790000000001</v>
      </c>
      <c r="CX653">
        <v>0.1016065</v>
      </c>
      <c r="CY653">
        <v>-0.68376389999999998</v>
      </c>
      <c r="CZ653">
        <v>-0.53798840000000003</v>
      </c>
      <c r="DA653">
        <v>-0.22097539999999999</v>
      </c>
      <c r="DB653">
        <v>-5.66445E-2</v>
      </c>
      <c r="DC653">
        <v>-5.4831999999999999E-2</v>
      </c>
      <c r="DD653">
        <v>-0.29578510000000002</v>
      </c>
      <c r="DE653">
        <v>-6.3064700000000001E-2</v>
      </c>
      <c r="DF653">
        <v>0.2545385</v>
      </c>
      <c r="DG653">
        <v>0.264073</v>
      </c>
      <c r="DH653">
        <v>0.2509556</v>
      </c>
      <c r="DI653">
        <v>0.27821380000000001</v>
      </c>
      <c r="DJ653">
        <v>0.48986679999999999</v>
      </c>
      <c r="DK653">
        <v>0.68450520000000004</v>
      </c>
      <c r="DL653">
        <v>0.63189459999999997</v>
      </c>
      <c r="DM653">
        <v>0.4966507</v>
      </c>
      <c r="DN653">
        <v>0.62199159999999998</v>
      </c>
      <c r="DO653">
        <v>0.49493090000000001</v>
      </c>
      <c r="DP653">
        <v>0.66217199999999998</v>
      </c>
      <c r="DQ653">
        <v>0.41029779999999999</v>
      </c>
      <c r="DR653">
        <v>0.2600227</v>
      </c>
      <c r="DS653">
        <v>0.35432839999999999</v>
      </c>
      <c r="DT653">
        <v>0.38339830000000003</v>
      </c>
      <c r="DU653">
        <v>0.30170920000000001</v>
      </c>
      <c r="DV653">
        <v>0.25444850000000002</v>
      </c>
      <c r="DW653">
        <v>-0.42502190000000001</v>
      </c>
      <c r="DX653">
        <v>-0.3369684</v>
      </c>
      <c r="DY653">
        <v>-6.2973399999999999E-2</v>
      </c>
      <c r="DZ653">
        <v>9.8640199999999997E-2</v>
      </c>
      <c r="EA653">
        <v>0.1057459</v>
      </c>
      <c r="EB653">
        <v>-0.1640017</v>
      </c>
      <c r="EC653">
        <v>2.3238399999999999E-2</v>
      </c>
      <c r="ED653">
        <v>0.35204990000000003</v>
      </c>
      <c r="EE653">
        <v>0.3689672</v>
      </c>
      <c r="EF653">
        <v>0.39369949999999998</v>
      </c>
      <c r="EG653">
        <v>0.41679470000000002</v>
      </c>
      <c r="EH653">
        <v>0.65213100000000002</v>
      </c>
      <c r="EI653">
        <v>0.92472620000000005</v>
      </c>
      <c r="EJ653">
        <v>0.84109429999999996</v>
      </c>
      <c r="EK653">
        <v>0.68878819999999996</v>
      </c>
      <c r="EL653">
        <v>0.80689359999999999</v>
      </c>
      <c r="EM653">
        <v>0.74776209999999999</v>
      </c>
      <c r="EN653">
        <v>0.92210420000000004</v>
      </c>
      <c r="EO653">
        <v>0.59208850000000002</v>
      </c>
      <c r="EP653">
        <v>0.39817530000000001</v>
      </c>
      <c r="EQ653">
        <v>0.4978301</v>
      </c>
      <c r="ER653">
        <v>0.54343839999999999</v>
      </c>
      <c r="ES653">
        <v>0.53118080000000001</v>
      </c>
      <c r="ET653">
        <v>0.4751281</v>
      </c>
      <c r="EU653">
        <v>62.69435</v>
      </c>
      <c r="EV653">
        <v>61.425229999999999</v>
      </c>
      <c r="EW653">
        <v>60.006909999999998</v>
      </c>
      <c r="EX653">
        <v>59.740110000000001</v>
      </c>
      <c r="EY653">
        <v>58.189959999999999</v>
      </c>
      <c r="EZ653">
        <v>57.864629999999998</v>
      </c>
      <c r="FA653">
        <v>57.088090000000001</v>
      </c>
      <c r="FB653">
        <v>59.21922</v>
      </c>
      <c r="FC653">
        <v>67.174120000000002</v>
      </c>
      <c r="FD653">
        <v>76.210440000000006</v>
      </c>
      <c r="FE653">
        <v>82.806510000000003</v>
      </c>
      <c r="FF653">
        <v>85.941019999999995</v>
      </c>
      <c r="FG653">
        <v>88.532799999999995</v>
      </c>
      <c r="FH653">
        <v>91.303129999999996</v>
      </c>
      <c r="FI653">
        <v>92.162559999999999</v>
      </c>
      <c r="FJ653">
        <v>91.262159999999994</v>
      </c>
      <c r="FK653">
        <v>89.442939999999993</v>
      </c>
      <c r="FL653">
        <v>87.403080000000003</v>
      </c>
      <c r="FM653">
        <v>84.132739999999998</v>
      </c>
      <c r="FN653">
        <v>79.076689999999999</v>
      </c>
      <c r="FO653">
        <v>71.305899999999994</v>
      </c>
      <c r="FP653">
        <v>68.167659999999998</v>
      </c>
      <c r="FQ653">
        <v>65.983099999999993</v>
      </c>
      <c r="FR653">
        <v>64.26549</v>
      </c>
      <c r="FS653">
        <v>2.2744019999999998</v>
      </c>
      <c r="FT653">
        <v>0.13014729999999999</v>
      </c>
      <c r="FU653">
        <v>0.22923499999999999</v>
      </c>
    </row>
    <row r="654" spans="1:177" x14ac:dyDescent="0.3">
      <c r="A654" t="s">
        <v>226</v>
      </c>
      <c r="B654" t="s">
        <v>0</v>
      </c>
      <c r="C654" t="s">
        <v>278</v>
      </c>
      <c r="D654" s="30" t="s">
        <v>232</v>
      </c>
      <c r="E654" t="s">
        <v>219</v>
      </c>
      <c r="F654">
        <v>816</v>
      </c>
      <c r="G654">
        <v>2.0193859999999999</v>
      </c>
      <c r="H654">
        <v>1.8732519999999999</v>
      </c>
      <c r="I654">
        <v>1.664523</v>
      </c>
      <c r="J654">
        <v>1.3751709999999999</v>
      </c>
      <c r="K654">
        <v>1.095763</v>
      </c>
      <c r="L654">
        <v>0.93500349999999999</v>
      </c>
      <c r="M654">
        <v>0.95350820000000003</v>
      </c>
      <c r="N654">
        <v>0.74759189999999998</v>
      </c>
      <c r="O654">
        <v>0.2344851</v>
      </c>
      <c r="P654">
        <v>-0.26106509999999999</v>
      </c>
      <c r="Q654">
        <v>-0.57960100000000003</v>
      </c>
      <c r="R654">
        <v>-0.72186280000000003</v>
      </c>
      <c r="S654">
        <v>-0.69298340000000003</v>
      </c>
      <c r="T654">
        <v>-0.45333329999999999</v>
      </c>
      <c r="U654">
        <v>-4.4763699999999997E-2</v>
      </c>
      <c r="V654">
        <v>0.54699640000000005</v>
      </c>
      <c r="W654">
        <v>1.375057</v>
      </c>
      <c r="X654">
        <v>1.697695</v>
      </c>
      <c r="Y654">
        <v>1.914569</v>
      </c>
      <c r="Z654">
        <v>1.970637</v>
      </c>
      <c r="AA654">
        <v>1.9843679999999999</v>
      </c>
      <c r="AB654">
        <v>1.9430179999999999</v>
      </c>
      <c r="AC654">
        <v>1.7923340000000001</v>
      </c>
      <c r="AD654">
        <v>1.5681320000000001</v>
      </c>
      <c r="AE654">
        <v>-1.7030449999999999</v>
      </c>
      <c r="AF654">
        <v>-1.790192</v>
      </c>
      <c r="AG654">
        <v>-1.2797799999999999</v>
      </c>
      <c r="AH654">
        <v>-0.88524029999999998</v>
      </c>
      <c r="AI654">
        <v>-0.7065631</v>
      </c>
      <c r="AJ654">
        <v>-0.60117909999999997</v>
      </c>
      <c r="AK654">
        <v>-0.4054643</v>
      </c>
      <c r="AL654">
        <v>-0.36826809999999999</v>
      </c>
      <c r="AM654">
        <v>-0.36980410000000002</v>
      </c>
      <c r="AN654">
        <v>-0.29588680000000001</v>
      </c>
      <c r="AO654">
        <v>-0.24192569999999999</v>
      </c>
      <c r="AP654">
        <v>-0.18583820000000001</v>
      </c>
      <c r="AQ654">
        <v>-0.1499615</v>
      </c>
      <c r="AR654">
        <v>-7.81805E-2</v>
      </c>
      <c r="AS654">
        <v>-4.4653100000000001E-2</v>
      </c>
      <c r="AT654">
        <v>-2.49933E-2</v>
      </c>
      <c r="AU654">
        <v>0.1996916</v>
      </c>
      <c r="AV654">
        <v>0.1348647</v>
      </c>
      <c r="AW654">
        <v>0.26816800000000002</v>
      </c>
      <c r="AX654">
        <v>0.31780560000000002</v>
      </c>
      <c r="AY654">
        <v>0.35681420000000003</v>
      </c>
      <c r="AZ654">
        <v>0.3551417</v>
      </c>
      <c r="BA654">
        <v>0.31947619999999999</v>
      </c>
      <c r="BB654">
        <v>0.23333690000000001</v>
      </c>
      <c r="BC654">
        <v>-1.483276</v>
      </c>
      <c r="BD654">
        <v>-1.5742590000000001</v>
      </c>
      <c r="BE654">
        <v>-1.1290659999999999</v>
      </c>
      <c r="BF654">
        <v>-0.78192320000000004</v>
      </c>
      <c r="BG654">
        <v>-0.5920725</v>
      </c>
      <c r="BH654">
        <v>-0.45973849999999999</v>
      </c>
      <c r="BI654">
        <v>-0.29243530000000001</v>
      </c>
      <c r="BJ654">
        <v>-0.2563028</v>
      </c>
      <c r="BK654">
        <v>-0.25151649999999998</v>
      </c>
      <c r="BL654">
        <v>-0.17253379999999999</v>
      </c>
      <c r="BM654">
        <v>-0.120336</v>
      </c>
      <c r="BN654">
        <v>-5.9281199999999999E-2</v>
      </c>
      <c r="BO654">
        <v>-5.2395499999999998E-2</v>
      </c>
      <c r="BP654">
        <v>5.9477999999999996E-3</v>
      </c>
      <c r="BQ654">
        <v>3.5930999999999998E-2</v>
      </c>
      <c r="BR654">
        <v>5.93751E-2</v>
      </c>
      <c r="BS654">
        <v>0.30313639999999997</v>
      </c>
      <c r="BT654">
        <v>0.2356789</v>
      </c>
      <c r="BU654">
        <v>0.36495569999999999</v>
      </c>
      <c r="BV654">
        <v>0.42595</v>
      </c>
      <c r="BW654">
        <v>0.46707749999999998</v>
      </c>
      <c r="BX654">
        <v>0.46467079999999999</v>
      </c>
      <c r="BY654">
        <v>0.44846059999999999</v>
      </c>
      <c r="BZ654">
        <v>0.35523080000000001</v>
      </c>
      <c r="CA654">
        <v>-1.3310649999999999</v>
      </c>
      <c r="CB654">
        <v>-1.4247050000000001</v>
      </c>
      <c r="CC654">
        <v>-1.0246820000000001</v>
      </c>
      <c r="CD654">
        <v>-0.7103661</v>
      </c>
      <c r="CE654">
        <v>-0.51277669999999997</v>
      </c>
      <c r="CF654">
        <v>-0.36177720000000002</v>
      </c>
      <c r="CG654">
        <v>-0.21415190000000001</v>
      </c>
      <c r="CH654">
        <v>-0.178756</v>
      </c>
      <c r="CI654">
        <v>-0.16959080000000001</v>
      </c>
      <c r="CJ654">
        <v>-8.7099800000000005E-2</v>
      </c>
      <c r="CK654">
        <v>-3.6123299999999997E-2</v>
      </c>
      <c r="CL654">
        <v>2.83717E-2</v>
      </c>
      <c r="CM654">
        <v>1.51784E-2</v>
      </c>
      <c r="CN654">
        <v>6.4214900000000005E-2</v>
      </c>
      <c r="CO654">
        <v>9.17433E-2</v>
      </c>
      <c r="CP654">
        <v>0.11780839999999999</v>
      </c>
      <c r="CQ654">
        <v>0.3747819</v>
      </c>
      <c r="CR654">
        <v>0.30550240000000001</v>
      </c>
      <c r="CS654">
        <v>0.4319905</v>
      </c>
      <c r="CT654">
        <v>0.50085060000000003</v>
      </c>
      <c r="CU654">
        <v>0.54344550000000003</v>
      </c>
      <c r="CV654">
        <v>0.54053030000000002</v>
      </c>
      <c r="CW654">
        <v>0.53779480000000002</v>
      </c>
      <c r="CX654">
        <v>0.43965409999999999</v>
      </c>
      <c r="CY654">
        <v>-1.1788540000000001</v>
      </c>
      <c r="CZ654">
        <v>-1.27515</v>
      </c>
      <c r="DA654">
        <v>-0.92029859999999997</v>
      </c>
      <c r="DB654">
        <v>-0.63880910000000002</v>
      </c>
      <c r="DC654">
        <v>-0.4334809</v>
      </c>
      <c r="DD654">
        <v>-0.26381579999999999</v>
      </c>
      <c r="DE654">
        <v>-0.1358684</v>
      </c>
      <c r="DF654">
        <v>-0.1012092</v>
      </c>
      <c r="DG654">
        <v>-8.7665199999999999E-2</v>
      </c>
      <c r="DH654">
        <v>-1.6659000000000001E-3</v>
      </c>
      <c r="DI654">
        <v>4.8089399999999997E-2</v>
      </c>
      <c r="DJ654">
        <v>0.11602460000000001</v>
      </c>
      <c r="DK654">
        <v>8.2752300000000001E-2</v>
      </c>
      <c r="DL654">
        <v>0.1224819</v>
      </c>
      <c r="DM654">
        <v>0.14755560000000001</v>
      </c>
      <c r="DN654">
        <v>0.1762416</v>
      </c>
      <c r="DO654">
        <v>0.44642749999999998</v>
      </c>
      <c r="DP654">
        <v>0.37532599999999999</v>
      </c>
      <c r="DQ654">
        <v>0.4990253</v>
      </c>
      <c r="DR654">
        <v>0.57575109999999996</v>
      </c>
      <c r="DS654">
        <v>0.61981359999999996</v>
      </c>
      <c r="DT654">
        <v>0.61638979999999999</v>
      </c>
      <c r="DU654">
        <v>0.62712900000000005</v>
      </c>
      <c r="DV654">
        <v>0.52407740000000003</v>
      </c>
      <c r="DW654">
        <v>-0.95908530000000003</v>
      </c>
      <c r="DX654">
        <v>-1.0592170000000001</v>
      </c>
      <c r="DY654">
        <v>-0.76958499999999996</v>
      </c>
      <c r="DZ654">
        <v>-0.53549199999999997</v>
      </c>
      <c r="EA654">
        <v>-0.31899040000000001</v>
      </c>
      <c r="EB654">
        <v>-0.1223752</v>
      </c>
      <c r="EC654">
        <v>-2.2839499999999999E-2</v>
      </c>
      <c r="ED654">
        <v>1.0756E-2</v>
      </c>
      <c r="EE654">
        <v>3.0622400000000001E-2</v>
      </c>
      <c r="EF654">
        <v>0.1216872</v>
      </c>
      <c r="EG654">
        <v>0.1696791</v>
      </c>
      <c r="EH654">
        <v>0.24258160000000001</v>
      </c>
      <c r="EI654">
        <v>0.18031839999999999</v>
      </c>
      <c r="EJ654">
        <v>0.20661019999999999</v>
      </c>
      <c r="EK654">
        <v>0.2281397</v>
      </c>
      <c r="EL654">
        <v>0.26061000000000001</v>
      </c>
      <c r="EM654">
        <v>0.54987220000000003</v>
      </c>
      <c r="EN654">
        <v>0.47614020000000001</v>
      </c>
      <c r="EO654">
        <v>0.59581300000000004</v>
      </c>
      <c r="EP654">
        <v>0.68389560000000005</v>
      </c>
      <c r="EQ654">
        <v>0.73007679999999997</v>
      </c>
      <c r="ER654">
        <v>0.72591879999999998</v>
      </c>
      <c r="ES654">
        <v>0.75611349999999999</v>
      </c>
      <c r="ET654">
        <v>0.64597119999999997</v>
      </c>
      <c r="EU654">
        <v>48.761330000000001</v>
      </c>
      <c r="EV654">
        <v>48.098979999999997</v>
      </c>
      <c r="EW654">
        <v>47.65361</v>
      </c>
      <c r="EX654">
        <v>47.196829999999999</v>
      </c>
      <c r="EY654">
        <v>47.366819999999997</v>
      </c>
      <c r="EZ654">
        <v>46.946809999999999</v>
      </c>
      <c r="FA654">
        <v>46.466569999999997</v>
      </c>
      <c r="FB654">
        <v>46.53913</v>
      </c>
      <c r="FC654">
        <v>50.626629999999999</v>
      </c>
      <c r="FD654">
        <v>56.216839999999998</v>
      </c>
      <c r="FE654">
        <v>60.745539999999998</v>
      </c>
      <c r="FF654">
        <v>63.27355</v>
      </c>
      <c r="FG654">
        <v>64.737660000000005</v>
      </c>
      <c r="FH654">
        <v>65.153649999999999</v>
      </c>
      <c r="FI654">
        <v>64.687070000000006</v>
      </c>
      <c r="FJ654">
        <v>63.526449999999997</v>
      </c>
      <c r="FK654">
        <v>61.429659999999998</v>
      </c>
      <c r="FL654">
        <v>57.264949999999999</v>
      </c>
      <c r="FM654">
        <v>55.024659999999997</v>
      </c>
      <c r="FN654">
        <v>52.925750000000001</v>
      </c>
      <c r="FO654">
        <v>51.998379999999997</v>
      </c>
      <c r="FP654">
        <v>51.437899999999999</v>
      </c>
      <c r="FQ654">
        <v>50.303629999999998</v>
      </c>
      <c r="FR654">
        <v>49.419229999999999</v>
      </c>
      <c r="FS654">
        <v>1.0990789999999999</v>
      </c>
      <c r="FT654">
        <v>8.6533200000000005E-2</v>
      </c>
      <c r="FU654">
        <v>0.117337</v>
      </c>
    </row>
    <row r="655" spans="1:177" x14ac:dyDescent="0.3">
      <c r="A655" t="s">
        <v>226</v>
      </c>
      <c r="B655" t="s">
        <v>0</v>
      </c>
      <c r="C655" t="s">
        <v>278</v>
      </c>
      <c r="D655" s="30" t="s">
        <v>232</v>
      </c>
      <c r="E655" t="s">
        <v>220</v>
      </c>
      <c r="F655">
        <v>498</v>
      </c>
      <c r="G655">
        <v>0.88924990000000004</v>
      </c>
      <c r="H655">
        <v>0.72919690000000004</v>
      </c>
      <c r="I655">
        <v>0.78743359999999996</v>
      </c>
      <c r="J655">
        <v>0.7403613</v>
      </c>
      <c r="K655">
        <v>0.68941079999999999</v>
      </c>
      <c r="L655">
        <v>0.63751670000000005</v>
      </c>
      <c r="M655">
        <v>0.64255479999999998</v>
      </c>
      <c r="N655">
        <v>0.5570754</v>
      </c>
      <c r="O655">
        <v>0.251502</v>
      </c>
      <c r="P655">
        <v>-3.8812600000000003E-2</v>
      </c>
      <c r="Q655">
        <v>-0.2454614</v>
      </c>
      <c r="R655">
        <v>-0.34702640000000001</v>
      </c>
      <c r="S655">
        <v>-0.3642012</v>
      </c>
      <c r="T655">
        <v>-0.1936542</v>
      </c>
      <c r="U655">
        <v>6.0037100000000003E-2</v>
      </c>
      <c r="V655">
        <v>0.40096409999999999</v>
      </c>
      <c r="W655">
        <v>0.89214320000000003</v>
      </c>
      <c r="X655">
        <v>1.0902510000000001</v>
      </c>
      <c r="Y655">
        <v>1.280033</v>
      </c>
      <c r="Z655">
        <v>1.286478</v>
      </c>
      <c r="AA655">
        <v>1.2918050000000001</v>
      </c>
      <c r="AB655">
        <v>1.2684150000000001</v>
      </c>
      <c r="AC655">
        <v>1.1480999999999999</v>
      </c>
      <c r="AD655">
        <v>0.97193350000000001</v>
      </c>
      <c r="AE655">
        <v>-1.5531189999999999</v>
      </c>
      <c r="AF655">
        <v>-1.607756</v>
      </c>
      <c r="AG655">
        <v>-1.065347</v>
      </c>
      <c r="AH655">
        <v>-0.66320480000000004</v>
      </c>
      <c r="AI655">
        <v>-0.37163259999999998</v>
      </c>
      <c r="AJ655">
        <v>-0.18735270000000001</v>
      </c>
      <c r="AK655">
        <v>-0.1309495</v>
      </c>
      <c r="AL655">
        <v>-9.9065700000000007E-2</v>
      </c>
      <c r="AM655">
        <v>-0.11372110000000001</v>
      </c>
      <c r="AN655">
        <v>-7.4432600000000002E-2</v>
      </c>
      <c r="AO655">
        <v>-7.4013899999999994E-2</v>
      </c>
      <c r="AP655">
        <v>-6.6759299999999994E-2</v>
      </c>
      <c r="AQ655">
        <v>-0.1074904</v>
      </c>
      <c r="AR655">
        <v>-5.8824099999999997E-2</v>
      </c>
      <c r="AS655">
        <v>-2.5974799999999999E-2</v>
      </c>
      <c r="AT655">
        <v>-2.9134500000000001E-2</v>
      </c>
      <c r="AU655">
        <v>0.1386819</v>
      </c>
      <c r="AV655">
        <v>8.30568E-2</v>
      </c>
      <c r="AW655">
        <v>0.2088971</v>
      </c>
      <c r="AX655">
        <v>0.2036116</v>
      </c>
      <c r="AY655">
        <v>0.23406109999999999</v>
      </c>
      <c r="AZ655">
        <v>0.2471614</v>
      </c>
      <c r="BA655">
        <v>0.17267360000000001</v>
      </c>
      <c r="BB655">
        <v>0.1017541</v>
      </c>
      <c r="BC655">
        <v>-1.347154</v>
      </c>
      <c r="BD655">
        <v>-1.4162870000000001</v>
      </c>
      <c r="BE655">
        <v>-0.92880200000000002</v>
      </c>
      <c r="BF655">
        <v>-0.57557170000000002</v>
      </c>
      <c r="BG655">
        <v>-0.31162299999999998</v>
      </c>
      <c r="BH655">
        <v>-0.14924709999999999</v>
      </c>
      <c r="BI655">
        <v>-8.9769799999999997E-2</v>
      </c>
      <c r="BJ655">
        <v>-5.5428199999999997E-2</v>
      </c>
      <c r="BK655">
        <v>-6.2981599999999999E-2</v>
      </c>
      <c r="BL655">
        <v>-2.1130099999999999E-2</v>
      </c>
      <c r="BM655">
        <v>-1.33329E-2</v>
      </c>
      <c r="BN655">
        <v>4.5585000000000001E-3</v>
      </c>
      <c r="BO655">
        <v>-3.4414399999999998E-2</v>
      </c>
      <c r="BP655">
        <v>2.1756500000000002E-2</v>
      </c>
      <c r="BQ655">
        <v>5.1566399999999998E-2</v>
      </c>
      <c r="BR655">
        <v>5.2482399999999998E-2</v>
      </c>
      <c r="BS655">
        <v>0.21180750000000001</v>
      </c>
      <c r="BT655">
        <v>0.1525861</v>
      </c>
      <c r="BU655">
        <v>0.27806389999999997</v>
      </c>
      <c r="BV655">
        <v>0.28544340000000001</v>
      </c>
      <c r="BW655">
        <v>0.31290440000000003</v>
      </c>
      <c r="BX655">
        <v>0.32866299999999998</v>
      </c>
      <c r="BY655">
        <v>0.28797270000000003</v>
      </c>
      <c r="BZ655">
        <v>0.20902689999999999</v>
      </c>
      <c r="CA655">
        <v>-1.2045030000000001</v>
      </c>
      <c r="CB655">
        <v>-1.2836749999999999</v>
      </c>
      <c r="CC655">
        <v>-0.83423159999999996</v>
      </c>
      <c r="CD655">
        <v>-0.51487729999999998</v>
      </c>
      <c r="CE655">
        <v>-0.27006059999999998</v>
      </c>
      <c r="CF655">
        <v>-0.1228552</v>
      </c>
      <c r="CG655">
        <v>-6.1248900000000002E-2</v>
      </c>
      <c r="CH655">
        <v>-2.5204899999999999E-2</v>
      </c>
      <c r="CI655">
        <v>-2.7839599999999999E-2</v>
      </c>
      <c r="CJ655">
        <v>1.5787099999999998E-2</v>
      </c>
      <c r="CK655">
        <v>2.8694600000000001E-2</v>
      </c>
      <c r="CL655">
        <v>5.3953000000000001E-2</v>
      </c>
      <c r="CM655">
        <v>1.6197799999999998E-2</v>
      </c>
      <c r="CN655">
        <v>7.7566300000000005E-2</v>
      </c>
      <c r="CO655">
        <v>0.1052712</v>
      </c>
      <c r="CP655">
        <v>0.1090101</v>
      </c>
      <c r="CQ655">
        <v>0.26245410000000002</v>
      </c>
      <c r="CR655">
        <v>0.200742</v>
      </c>
      <c r="CS655">
        <v>0.3259686</v>
      </c>
      <c r="CT655">
        <v>0.34211989999999998</v>
      </c>
      <c r="CU655">
        <v>0.36751109999999998</v>
      </c>
      <c r="CV655">
        <v>0.38511079999999998</v>
      </c>
      <c r="CW655">
        <v>0.36782860000000001</v>
      </c>
      <c r="CX655">
        <v>0.28332380000000001</v>
      </c>
      <c r="CY655">
        <v>-1.061852</v>
      </c>
      <c r="CZ655">
        <v>-1.1510640000000001</v>
      </c>
      <c r="DA655">
        <v>-0.73966120000000002</v>
      </c>
      <c r="DB655">
        <v>-0.4541829</v>
      </c>
      <c r="DC655">
        <v>-0.22849820000000001</v>
      </c>
      <c r="DD655">
        <v>-9.6463300000000002E-2</v>
      </c>
      <c r="DE655">
        <v>-3.2728E-2</v>
      </c>
      <c r="DF655">
        <v>5.0182999999999998E-3</v>
      </c>
      <c r="DG655">
        <v>7.3025E-3</v>
      </c>
      <c r="DH655">
        <v>5.27042E-2</v>
      </c>
      <c r="DI655">
        <v>7.0722099999999996E-2</v>
      </c>
      <c r="DJ655">
        <v>0.10334749999999999</v>
      </c>
      <c r="DK655">
        <v>6.6809999999999994E-2</v>
      </c>
      <c r="DL655">
        <v>0.1333762</v>
      </c>
      <c r="DM655">
        <v>0.15897610000000001</v>
      </c>
      <c r="DN655">
        <v>0.16553780000000001</v>
      </c>
      <c r="DO655">
        <v>0.31310070000000001</v>
      </c>
      <c r="DP655">
        <v>0.2488978</v>
      </c>
      <c r="DQ655">
        <v>0.37387330000000002</v>
      </c>
      <c r="DR655">
        <v>0.3987964</v>
      </c>
      <c r="DS655">
        <v>0.42211769999999998</v>
      </c>
      <c r="DT655">
        <v>0.44155860000000002</v>
      </c>
      <c r="DU655">
        <v>0.44768439999999998</v>
      </c>
      <c r="DV655">
        <v>0.35762060000000001</v>
      </c>
      <c r="DW655">
        <v>-0.85588739999999996</v>
      </c>
      <c r="DX655">
        <v>-0.95959410000000001</v>
      </c>
      <c r="DY655">
        <v>-0.6031166</v>
      </c>
      <c r="DZ655">
        <v>-0.36654979999999998</v>
      </c>
      <c r="EA655">
        <v>-0.16848859999999999</v>
      </c>
      <c r="EB655">
        <v>-5.8357699999999998E-2</v>
      </c>
      <c r="EC655">
        <v>8.4516999999999995E-3</v>
      </c>
      <c r="ED655">
        <v>4.8655799999999999E-2</v>
      </c>
      <c r="EE655">
        <v>5.8042000000000003E-2</v>
      </c>
      <c r="EF655">
        <v>0.1060067</v>
      </c>
      <c r="EG655">
        <v>0.13140309999999999</v>
      </c>
      <c r="EH655">
        <v>0.17466519999999999</v>
      </c>
      <c r="EI655">
        <v>0.13988600000000001</v>
      </c>
      <c r="EJ655">
        <v>0.2139567</v>
      </c>
      <c r="EK655">
        <v>0.23651730000000001</v>
      </c>
      <c r="EL655">
        <v>0.2471547</v>
      </c>
      <c r="EM655">
        <v>0.38622640000000003</v>
      </c>
      <c r="EN655">
        <v>0.31842710000000002</v>
      </c>
      <c r="EO655">
        <v>0.44304009999999999</v>
      </c>
      <c r="EP655">
        <v>0.48062820000000001</v>
      </c>
      <c r="EQ655">
        <v>0.50096099999999999</v>
      </c>
      <c r="ER655">
        <v>0.52306019999999998</v>
      </c>
      <c r="ES655">
        <v>0.56298360000000003</v>
      </c>
      <c r="ET655">
        <v>0.46489350000000002</v>
      </c>
      <c r="EU655">
        <v>52.093020000000003</v>
      </c>
      <c r="EV655">
        <v>51.642220000000002</v>
      </c>
      <c r="EW655">
        <v>51.358580000000003</v>
      </c>
      <c r="EX655">
        <v>50.670940000000002</v>
      </c>
      <c r="EY655">
        <v>50.975859999999997</v>
      </c>
      <c r="EZ655">
        <v>50.678489999999996</v>
      </c>
      <c r="FA655">
        <v>49.879060000000003</v>
      </c>
      <c r="FB655">
        <v>49.690849999999998</v>
      </c>
      <c r="FC655">
        <v>53.609270000000002</v>
      </c>
      <c r="FD655">
        <v>58.017620000000001</v>
      </c>
      <c r="FE655">
        <v>61.627920000000003</v>
      </c>
      <c r="FF655">
        <v>63.931809999999999</v>
      </c>
      <c r="FG655">
        <v>65.290729999999996</v>
      </c>
      <c r="FH655">
        <v>65.510189999999994</v>
      </c>
      <c r="FI655">
        <v>64.911900000000003</v>
      </c>
      <c r="FJ655">
        <v>63.517389999999999</v>
      </c>
      <c r="FK655">
        <v>61.730780000000003</v>
      </c>
      <c r="FL655">
        <v>58.748860000000001</v>
      </c>
      <c r="FM655">
        <v>56.90549</v>
      </c>
      <c r="FN655">
        <v>55.108350000000002</v>
      </c>
      <c r="FO655">
        <v>54.42597</v>
      </c>
      <c r="FP655">
        <v>54.197029999999998</v>
      </c>
      <c r="FQ655">
        <v>53.059040000000003</v>
      </c>
      <c r="FR655">
        <v>52.378149999999998</v>
      </c>
      <c r="FS655">
        <v>0.63298259999999995</v>
      </c>
      <c r="FT655">
        <v>5.6459799999999997E-2</v>
      </c>
      <c r="FU655">
        <v>6.93193E-2</v>
      </c>
    </row>
    <row r="656" spans="1:177" x14ac:dyDescent="0.3">
      <c r="A656" t="s">
        <v>226</v>
      </c>
      <c r="B656" t="s">
        <v>0</v>
      </c>
      <c r="C656" t="s">
        <v>278</v>
      </c>
      <c r="D656" s="30" t="s">
        <v>232</v>
      </c>
      <c r="E656" t="s">
        <v>221</v>
      </c>
      <c r="F656">
        <v>318</v>
      </c>
      <c r="G656">
        <v>1.0980490000000001</v>
      </c>
      <c r="H656">
        <v>1.1000209999999999</v>
      </c>
      <c r="I656">
        <v>0.8623556</v>
      </c>
      <c r="J656">
        <v>0.62692990000000004</v>
      </c>
      <c r="K656">
        <v>0.4104739</v>
      </c>
      <c r="L656">
        <v>0.31278800000000001</v>
      </c>
      <c r="M656">
        <v>0.31571110000000002</v>
      </c>
      <c r="N656">
        <v>0.19952500000000001</v>
      </c>
      <c r="O656">
        <v>-5.2487999999999996E-3</v>
      </c>
      <c r="P656">
        <v>-0.20568230000000001</v>
      </c>
      <c r="Q656">
        <v>-0.32734619999999998</v>
      </c>
      <c r="R656">
        <v>-0.37363160000000001</v>
      </c>
      <c r="S656">
        <v>-0.34537990000000002</v>
      </c>
      <c r="T656">
        <v>-0.26767629999999998</v>
      </c>
      <c r="U656">
        <v>-0.1067345</v>
      </c>
      <c r="V656">
        <v>0.14419000000000001</v>
      </c>
      <c r="W656">
        <v>0.47814279999999998</v>
      </c>
      <c r="X656">
        <v>0.60658959999999995</v>
      </c>
      <c r="Y656">
        <v>0.6479433</v>
      </c>
      <c r="Z656">
        <v>0.69273479999999998</v>
      </c>
      <c r="AA656">
        <v>0.69459029999999999</v>
      </c>
      <c r="AB656">
        <v>0.67981179999999997</v>
      </c>
      <c r="AC656">
        <v>0.64208759999999998</v>
      </c>
      <c r="AD656">
        <v>0.59185069999999995</v>
      </c>
      <c r="AE656">
        <v>-0.30284480000000003</v>
      </c>
      <c r="AF656">
        <v>-0.35369430000000002</v>
      </c>
      <c r="AG656">
        <v>-0.33531850000000002</v>
      </c>
      <c r="AH656">
        <v>-0.3168493</v>
      </c>
      <c r="AI656">
        <v>-0.40180179999999999</v>
      </c>
      <c r="AJ656">
        <v>-0.43650060000000002</v>
      </c>
      <c r="AK656">
        <v>-0.31395990000000001</v>
      </c>
      <c r="AL656">
        <v>-0.30445230000000001</v>
      </c>
      <c r="AM656">
        <v>-0.297435</v>
      </c>
      <c r="AN656">
        <v>-0.26231110000000002</v>
      </c>
      <c r="AO656">
        <v>-0.2259101</v>
      </c>
      <c r="AP656">
        <v>-0.1887306</v>
      </c>
      <c r="AQ656">
        <v>-0.1204086</v>
      </c>
      <c r="AR656">
        <v>-8.2542099999999993E-2</v>
      </c>
      <c r="AS656">
        <v>-7.3763099999999998E-2</v>
      </c>
      <c r="AT656">
        <v>-5.5684499999999998E-2</v>
      </c>
      <c r="AU656">
        <v>-1.33311E-2</v>
      </c>
      <c r="AV656">
        <v>-1.745E-2</v>
      </c>
      <c r="AW656">
        <v>3.2702999999999999E-3</v>
      </c>
      <c r="AX656">
        <v>4.3723199999999997E-2</v>
      </c>
      <c r="AY656">
        <v>4.8125800000000003E-2</v>
      </c>
      <c r="AZ656">
        <v>3.4797099999999997E-2</v>
      </c>
      <c r="BA656">
        <v>4.8873E-2</v>
      </c>
      <c r="BB656">
        <v>3.7330099999999998E-2</v>
      </c>
      <c r="BC656">
        <v>-0.2420157</v>
      </c>
      <c r="BD656">
        <v>-0.27490730000000002</v>
      </c>
      <c r="BE656">
        <v>-0.27120899999999998</v>
      </c>
      <c r="BF656">
        <v>-0.2578783</v>
      </c>
      <c r="BG656">
        <v>-0.3093243</v>
      </c>
      <c r="BH656">
        <v>-0.31430590000000003</v>
      </c>
      <c r="BI656">
        <v>-0.21720790000000001</v>
      </c>
      <c r="BJ656">
        <v>-0.2107897</v>
      </c>
      <c r="BK656">
        <v>-0.1992197</v>
      </c>
      <c r="BL656">
        <v>-0.15841820000000001</v>
      </c>
      <c r="BM656">
        <v>-0.12586639999999999</v>
      </c>
      <c r="BN656">
        <v>-9.0176800000000001E-2</v>
      </c>
      <c r="BO656">
        <v>-5.56182E-2</v>
      </c>
      <c r="BP656">
        <v>-4.4060799999999997E-2</v>
      </c>
      <c r="BQ656">
        <v>-3.7852499999999997E-2</v>
      </c>
      <c r="BR656">
        <v>-1.8393099999999999E-2</v>
      </c>
      <c r="BS656">
        <v>5.6976699999999998E-2</v>
      </c>
      <c r="BT656">
        <v>5.18857E-2</v>
      </c>
      <c r="BU656">
        <v>6.8970100000000006E-2</v>
      </c>
      <c r="BV656">
        <v>0.11465409999999999</v>
      </c>
      <c r="BW656">
        <v>0.12321699999999999</v>
      </c>
      <c r="BX656">
        <v>0.10668900000000001</v>
      </c>
      <c r="BY656">
        <v>0.1169499</v>
      </c>
      <c r="BZ656">
        <v>0.1032052</v>
      </c>
      <c r="CA656">
        <v>-0.1998857</v>
      </c>
      <c r="CB656">
        <v>-0.2203396</v>
      </c>
      <c r="CC656">
        <v>-0.22680700000000001</v>
      </c>
      <c r="CD656">
        <v>-0.21703520000000001</v>
      </c>
      <c r="CE656">
        <v>-0.24527470000000001</v>
      </c>
      <c r="CF656">
        <v>-0.2296742</v>
      </c>
      <c r="CG656">
        <v>-0.15019769999999999</v>
      </c>
      <c r="CH656">
        <v>-0.1459192</v>
      </c>
      <c r="CI656">
        <v>-0.13119610000000001</v>
      </c>
      <c r="CJ656">
        <v>-8.6462300000000006E-2</v>
      </c>
      <c r="CK656">
        <v>-5.6576399999999999E-2</v>
      </c>
      <c r="CL656">
        <v>-2.1918699999999999E-2</v>
      </c>
      <c r="CM656">
        <v>-1.07446E-2</v>
      </c>
      <c r="CN656">
        <v>-1.7408900000000001E-2</v>
      </c>
      <c r="CO656">
        <v>-1.29809E-2</v>
      </c>
      <c r="CP656">
        <v>7.4348000000000001E-3</v>
      </c>
      <c r="CQ656">
        <v>0.10567169999999999</v>
      </c>
      <c r="CR656">
        <v>9.9907499999999996E-2</v>
      </c>
      <c r="CS656">
        <v>0.1144737</v>
      </c>
      <c r="CT656">
        <v>0.1637807</v>
      </c>
      <c r="CU656">
        <v>0.17522489999999999</v>
      </c>
      <c r="CV656">
        <v>0.15648119999999999</v>
      </c>
      <c r="CW656">
        <v>0.16409979999999999</v>
      </c>
      <c r="CX656">
        <v>0.14883009999999999</v>
      </c>
      <c r="CY656">
        <v>-0.1577557</v>
      </c>
      <c r="CZ656">
        <v>-0.165772</v>
      </c>
      <c r="DA656">
        <v>-0.18240490000000001</v>
      </c>
      <c r="DB656">
        <v>-0.17619199999999999</v>
      </c>
      <c r="DC656">
        <v>-0.181225</v>
      </c>
      <c r="DD656">
        <v>-0.14504249999999999</v>
      </c>
      <c r="DE656">
        <v>-8.31876E-2</v>
      </c>
      <c r="DF656">
        <v>-8.1048800000000004E-2</v>
      </c>
      <c r="DG656">
        <v>-6.3172400000000004E-2</v>
      </c>
      <c r="DH656">
        <v>-1.45063E-2</v>
      </c>
      <c r="DI656">
        <v>1.27136E-2</v>
      </c>
      <c r="DJ656">
        <v>4.63393E-2</v>
      </c>
      <c r="DK656">
        <v>3.4129E-2</v>
      </c>
      <c r="DL656">
        <v>9.2431000000000006E-3</v>
      </c>
      <c r="DM656">
        <v>1.1890700000000001E-2</v>
      </c>
      <c r="DN656">
        <v>3.3262699999999999E-2</v>
      </c>
      <c r="DO656">
        <v>0.1543667</v>
      </c>
      <c r="DP656">
        <v>0.14792920000000001</v>
      </c>
      <c r="DQ656">
        <v>0.15997720000000001</v>
      </c>
      <c r="DR656">
        <v>0.21290719999999999</v>
      </c>
      <c r="DS656">
        <v>0.22723280000000001</v>
      </c>
      <c r="DT656">
        <v>0.20627329999999999</v>
      </c>
      <c r="DU656">
        <v>0.21124960000000001</v>
      </c>
      <c r="DV656">
        <v>0.19445499999999999</v>
      </c>
      <c r="DW656">
        <v>-9.6926700000000005E-2</v>
      </c>
      <c r="DX656">
        <v>-8.6984900000000004E-2</v>
      </c>
      <c r="DY656">
        <v>-0.11829539999999999</v>
      </c>
      <c r="DZ656">
        <v>-0.11722100000000001</v>
      </c>
      <c r="EA656">
        <v>-8.8747599999999996E-2</v>
      </c>
      <c r="EB656">
        <v>-2.2847800000000001E-2</v>
      </c>
      <c r="EC656">
        <v>1.3564400000000001E-2</v>
      </c>
      <c r="ED656">
        <v>1.2613900000000001E-2</v>
      </c>
      <c r="EE656">
        <v>3.5042900000000002E-2</v>
      </c>
      <c r="EF656">
        <v>8.9386599999999997E-2</v>
      </c>
      <c r="EG656">
        <v>0.1127573</v>
      </c>
      <c r="EH656">
        <v>0.1448932</v>
      </c>
      <c r="EI656">
        <v>9.8919400000000005E-2</v>
      </c>
      <c r="EJ656">
        <v>4.7724299999999997E-2</v>
      </c>
      <c r="EK656">
        <v>4.7801400000000001E-2</v>
      </c>
      <c r="EL656">
        <v>7.0554099999999995E-2</v>
      </c>
      <c r="EM656">
        <v>0.2246745</v>
      </c>
      <c r="EN656">
        <v>0.21726490000000001</v>
      </c>
      <c r="EO656">
        <v>0.22567709999999999</v>
      </c>
      <c r="EP656">
        <v>0.28383819999999998</v>
      </c>
      <c r="EQ656">
        <v>0.30232399999999998</v>
      </c>
      <c r="ER656">
        <v>0.2781652</v>
      </c>
      <c r="ES656">
        <v>0.27932649999999998</v>
      </c>
      <c r="ET656">
        <v>0.26033010000000001</v>
      </c>
      <c r="EU656">
        <v>43.423279999999998</v>
      </c>
      <c r="EV656">
        <v>42.421999999999997</v>
      </c>
      <c r="EW656">
        <v>41.717509999999997</v>
      </c>
      <c r="EX656">
        <v>41.630609999999997</v>
      </c>
      <c r="EY656">
        <v>41.584420000000001</v>
      </c>
      <c r="EZ656">
        <v>40.967919999999999</v>
      </c>
      <c r="FA656">
        <v>40.999079999999999</v>
      </c>
      <c r="FB656">
        <v>41.489460000000001</v>
      </c>
      <c r="FC656">
        <v>45.847850000000001</v>
      </c>
      <c r="FD656">
        <v>53.331620000000001</v>
      </c>
      <c r="FE656">
        <v>59.331809999999997</v>
      </c>
      <c r="FF656">
        <v>62.218879999999999</v>
      </c>
      <c r="FG656">
        <v>63.851509999999998</v>
      </c>
      <c r="FH656">
        <v>64.582409999999996</v>
      </c>
      <c r="FI656">
        <v>64.326859999999996</v>
      </c>
      <c r="FJ656">
        <v>63.540970000000002</v>
      </c>
      <c r="FK656">
        <v>60.947200000000002</v>
      </c>
      <c r="FL656">
        <v>54.887439999999998</v>
      </c>
      <c r="FM656">
        <v>52.011180000000003</v>
      </c>
      <c r="FN656">
        <v>49.428780000000003</v>
      </c>
      <c r="FO656">
        <v>48.108890000000002</v>
      </c>
      <c r="FP656">
        <v>47.017229999999998</v>
      </c>
      <c r="FQ656">
        <v>45.888910000000003</v>
      </c>
      <c r="FR656">
        <v>44.678460000000001</v>
      </c>
      <c r="FS656">
        <v>0.8579097</v>
      </c>
      <c r="FT656">
        <v>6.18323E-2</v>
      </c>
      <c r="FU656">
        <v>8.8933200000000004E-2</v>
      </c>
    </row>
    <row r="657" spans="1:177" x14ac:dyDescent="0.3">
      <c r="A657" t="s">
        <v>226</v>
      </c>
      <c r="B657" t="s">
        <v>0</v>
      </c>
      <c r="C657" t="s">
        <v>278</v>
      </c>
      <c r="D657" s="30" t="s">
        <v>233</v>
      </c>
      <c r="E657" t="s">
        <v>219</v>
      </c>
      <c r="F657">
        <v>1241</v>
      </c>
      <c r="G657">
        <v>3.1575950000000002</v>
      </c>
      <c r="H657">
        <v>2.9880879999999999</v>
      </c>
      <c r="I657">
        <v>2.6994259999999999</v>
      </c>
      <c r="J657">
        <v>2.2722829999999998</v>
      </c>
      <c r="K657">
        <v>1.8498140000000001</v>
      </c>
      <c r="L657">
        <v>1.615011</v>
      </c>
      <c r="M657">
        <v>1.6128819999999999</v>
      </c>
      <c r="N657">
        <v>0.98968460000000003</v>
      </c>
      <c r="O657">
        <v>-0.1617623</v>
      </c>
      <c r="P657">
        <v>-1.086821</v>
      </c>
      <c r="Q657">
        <v>-1.660066</v>
      </c>
      <c r="R657">
        <v>-1.891724</v>
      </c>
      <c r="S657">
        <v>-2.0416439999999998</v>
      </c>
      <c r="T657">
        <v>-1.7244569999999999</v>
      </c>
      <c r="U657">
        <v>-1.13862</v>
      </c>
      <c r="V657">
        <v>-0.165545</v>
      </c>
      <c r="W657">
        <v>1.231711</v>
      </c>
      <c r="X657">
        <v>2.0788540000000002</v>
      </c>
      <c r="Y657">
        <v>2.610439</v>
      </c>
      <c r="Z657">
        <v>2.7609439999999998</v>
      </c>
      <c r="AA657">
        <v>2.8119339999999999</v>
      </c>
      <c r="AB657">
        <v>2.8135819999999998</v>
      </c>
      <c r="AC657">
        <v>2.6269010000000002</v>
      </c>
      <c r="AD657">
        <v>2.3331219999999999</v>
      </c>
      <c r="AE657">
        <v>-2.5900470000000002</v>
      </c>
      <c r="AF657">
        <v>-2.722585</v>
      </c>
      <c r="AG657">
        <v>-1.946331</v>
      </c>
      <c r="AH657">
        <v>-1.346303</v>
      </c>
      <c r="AI657">
        <v>-1.0745640000000001</v>
      </c>
      <c r="AJ657">
        <v>-0.91429320000000003</v>
      </c>
      <c r="AK657">
        <v>-0.61664350000000001</v>
      </c>
      <c r="AL657">
        <v>-0.56007439999999997</v>
      </c>
      <c r="AM657">
        <v>-0.56241039999999998</v>
      </c>
      <c r="AN657">
        <v>-0.44999440000000002</v>
      </c>
      <c r="AO657">
        <v>-0.36792859999999999</v>
      </c>
      <c r="AP657">
        <v>-0.28262880000000001</v>
      </c>
      <c r="AQ657">
        <v>-0.22806660000000001</v>
      </c>
      <c r="AR657">
        <v>-0.11889959999999999</v>
      </c>
      <c r="AS657">
        <v>-6.7909899999999995E-2</v>
      </c>
      <c r="AT657">
        <v>-3.8010599999999999E-2</v>
      </c>
      <c r="AU657">
        <v>0.30369780000000002</v>
      </c>
      <c r="AV657">
        <v>0.2051065</v>
      </c>
      <c r="AW657">
        <v>0.4078386</v>
      </c>
      <c r="AX657">
        <v>0.48332940000000002</v>
      </c>
      <c r="AY657">
        <v>0.54265490000000005</v>
      </c>
      <c r="AZ657">
        <v>0.54011149999999997</v>
      </c>
      <c r="BA657">
        <v>0.48586990000000002</v>
      </c>
      <c r="BB657">
        <v>0.35486669999999998</v>
      </c>
      <c r="BC657">
        <v>-2.2558159999999998</v>
      </c>
      <c r="BD657">
        <v>-2.3941859999999999</v>
      </c>
      <c r="BE657">
        <v>-1.7171209999999999</v>
      </c>
      <c r="BF657">
        <v>-1.1891750000000001</v>
      </c>
      <c r="BG657">
        <v>-0.9004434</v>
      </c>
      <c r="BH657">
        <v>-0.69918570000000002</v>
      </c>
      <c r="BI657">
        <v>-0.44474540000000001</v>
      </c>
      <c r="BJ657">
        <v>-0.38979390000000003</v>
      </c>
      <c r="BK657">
        <v>-0.38251459999999998</v>
      </c>
      <c r="BL657">
        <v>-0.26239509999999999</v>
      </c>
      <c r="BM657">
        <v>-0.1830109</v>
      </c>
      <c r="BN657">
        <v>-9.0156799999999995E-2</v>
      </c>
      <c r="BO657">
        <v>-7.9684900000000003E-2</v>
      </c>
      <c r="BP657">
        <v>9.0454999999999997E-3</v>
      </c>
      <c r="BQ657">
        <v>5.4645100000000002E-2</v>
      </c>
      <c r="BR657">
        <v>9.0299599999999994E-2</v>
      </c>
      <c r="BS657">
        <v>0.46101999999999999</v>
      </c>
      <c r="BT657">
        <v>0.35842810000000003</v>
      </c>
      <c r="BU657">
        <v>0.55503650000000004</v>
      </c>
      <c r="BV657">
        <v>0.64779909999999996</v>
      </c>
      <c r="BW657">
        <v>0.71034699999999995</v>
      </c>
      <c r="BX657">
        <v>0.70668699999999995</v>
      </c>
      <c r="BY657">
        <v>0.68203369999999996</v>
      </c>
      <c r="BZ657">
        <v>0.54024680000000003</v>
      </c>
      <c r="CA657">
        <v>-2.0243280000000001</v>
      </c>
      <c r="CB657">
        <v>-2.1667390000000002</v>
      </c>
      <c r="CC657">
        <v>-1.558371</v>
      </c>
      <c r="CD657">
        <v>-1.080349</v>
      </c>
      <c r="CE657">
        <v>-0.77984770000000003</v>
      </c>
      <c r="CF657">
        <v>-0.55020279999999999</v>
      </c>
      <c r="CG657">
        <v>-0.32568930000000001</v>
      </c>
      <c r="CH657">
        <v>-0.27185819999999999</v>
      </c>
      <c r="CI657">
        <v>-0.25791940000000002</v>
      </c>
      <c r="CJ657">
        <v>-0.13246430000000001</v>
      </c>
      <c r="CK657">
        <v>-5.49375E-2</v>
      </c>
      <c r="CL657">
        <v>4.3148699999999998E-2</v>
      </c>
      <c r="CM657">
        <v>2.3083800000000002E-2</v>
      </c>
      <c r="CN657">
        <v>9.7659999999999997E-2</v>
      </c>
      <c r="CO657">
        <v>0.13952629999999999</v>
      </c>
      <c r="CP657">
        <v>0.17916689999999999</v>
      </c>
      <c r="CQ657">
        <v>0.56998090000000001</v>
      </c>
      <c r="CR657">
        <v>0.46461809999999998</v>
      </c>
      <c r="CS657">
        <v>0.65698540000000005</v>
      </c>
      <c r="CT657">
        <v>0.76171029999999995</v>
      </c>
      <c r="CU657">
        <v>0.82648999999999995</v>
      </c>
      <c r="CV657">
        <v>0.82205660000000003</v>
      </c>
      <c r="CW657">
        <v>0.81789610000000001</v>
      </c>
      <c r="CX657">
        <v>0.66864060000000003</v>
      </c>
      <c r="CY657">
        <v>-1.79284</v>
      </c>
      <c r="CZ657">
        <v>-1.9392910000000001</v>
      </c>
      <c r="DA657">
        <v>-1.3996200000000001</v>
      </c>
      <c r="DB657">
        <v>-0.97152229999999995</v>
      </c>
      <c r="DC657">
        <v>-0.65925199999999995</v>
      </c>
      <c r="DD657">
        <v>-0.40121990000000002</v>
      </c>
      <c r="DE657">
        <v>-0.20663319999999999</v>
      </c>
      <c r="DF657">
        <v>-0.15392249999999999</v>
      </c>
      <c r="DG657">
        <v>-0.1333242</v>
      </c>
      <c r="DH657">
        <v>-2.5335000000000002E-3</v>
      </c>
      <c r="DI657">
        <v>7.3135900000000004E-2</v>
      </c>
      <c r="DJ657">
        <v>0.17645420000000001</v>
      </c>
      <c r="DK657">
        <v>0.12585250000000001</v>
      </c>
      <c r="DL657">
        <v>0.18627440000000001</v>
      </c>
      <c r="DM657">
        <v>0.22440760000000001</v>
      </c>
      <c r="DN657">
        <v>0.2680342</v>
      </c>
      <c r="DO657">
        <v>0.67894180000000004</v>
      </c>
      <c r="DP657">
        <v>0.57080819999999999</v>
      </c>
      <c r="DQ657">
        <v>0.75893429999999995</v>
      </c>
      <c r="DR657">
        <v>0.8756216</v>
      </c>
      <c r="DS657">
        <v>0.9426331</v>
      </c>
      <c r="DT657">
        <v>0.93742619999999999</v>
      </c>
      <c r="DU657">
        <v>0.95375849999999995</v>
      </c>
      <c r="DV657">
        <v>0.79703440000000003</v>
      </c>
      <c r="DW657">
        <v>-1.4586079999999999</v>
      </c>
      <c r="DX657">
        <v>-1.6108929999999999</v>
      </c>
      <c r="DY657">
        <v>-1.17041</v>
      </c>
      <c r="DZ657">
        <v>-0.81439419999999996</v>
      </c>
      <c r="EA657">
        <v>-0.48513099999999998</v>
      </c>
      <c r="EB657">
        <v>-0.18611230000000001</v>
      </c>
      <c r="EC657">
        <v>-3.4735099999999998E-2</v>
      </c>
      <c r="ED657">
        <v>1.6358000000000001E-2</v>
      </c>
      <c r="EE657">
        <v>4.6571599999999998E-2</v>
      </c>
      <c r="EF657">
        <v>0.18506590000000001</v>
      </c>
      <c r="EG657">
        <v>0.2580537</v>
      </c>
      <c r="EH657">
        <v>0.36892619999999998</v>
      </c>
      <c r="EI657">
        <v>0.27423409999999998</v>
      </c>
      <c r="EJ657">
        <v>0.31421959999999999</v>
      </c>
      <c r="EK657">
        <v>0.34696250000000001</v>
      </c>
      <c r="EL657">
        <v>0.39634439999999999</v>
      </c>
      <c r="EM657">
        <v>0.83626409999999995</v>
      </c>
      <c r="EN657">
        <v>0.72412969999999999</v>
      </c>
      <c r="EO657">
        <v>0.90613220000000005</v>
      </c>
      <c r="EP657">
        <v>1.0400910000000001</v>
      </c>
      <c r="EQ657">
        <v>1.110325</v>
      </c>
      <c r="ER657">
        <v>1.1040019999999999</v>
      </c>
      <c r="ES657">
        <v>1.1499220000000001</v>
      </c>
      <c r="ET657">
        <v>0.98241460000000003</v>
      </c>
      <c r="EU657">
        <v>44.920479999999998</v>
      </c>
      <c r="EV657">
        <v>44.486370000000001</v>
      </c>
      <c r="EW657">
        <v>44.130760000000002</v>
      </c>
      <c r="EX657">
        <v>43.683430000000001</v>
      </c>
      <c r="EY657">
        <v>43.434980000000003</v>
      </c>
      <c r="EZ657">
        <v>42.634210000000003</v>
      </c>
      <c r="FA657">
        <v>42.643279999999997</v>
      </c>
      <c r="FB657">
        <v>42.76511</v>
      </c>
      <c r="FC657">
        <v>47.01641</v>
      </c>
      <c r="FD657">
        <v>51.787309999999998</v>
      </c>
      <c r="FE657">
        <v>55.267989999999998</v>
      </c>
      <c r="FF657">
        <v>57.256599999999999</v>
      </c>
      <c r="FG657">
        <v>58.385959999999997</v>
      </c>
      <c r="FH657">
        <v>58.733939999999997</v>
      </c>
      <c r="FI657">
        <v>57.975439999999999</v>
      </c>
      <c r="FJ657">
        <v>57.168689999999998</v>
      </c>
      <c r="FK657">
        <v>55.800719999999998</v>
      </c>
      <c r="FL657">
        <v>54.067549999999997</v>
      </c>
      <c r="FM657">
        <v>51.34393</v>
      </c>
      <c r="FN657">
        <v>49.957590000000003</v>
      </c>
      <c r="FO657">
        <v>48.900790000000001</v>
      </c>
      <c r="FP657">
        <v>48.018430000000002</v>
      </c>
      <c r="FQ657">
        <v>46.762990000000002</v>
      </c>
      <c r="FR657">
        <v>46.496549999999999</v>
      </c>
      <c r="FS657">
        <v>1.6715169999999999</v>
      </c>
      <c r="FT657">
        <v>0.13160259999999999</v>
      </c>
      <c r="FU657">
        <v>0.1784501</v>
      </c>
    </row>
    <row r="658" spans="1:177" x14ac:dyDescent="0.3">
      <c r="A658" t="s">
        <v>226</v>
      </c>
      <c r="B658" t="s">
        <v>0</v>
      </c>
      <c r="C658" t="s">
        <v>278</v>
      </c>
      <c r="D658" s="30" t="s">
        <v>233</v>
      </c>
      <c r="E658" t="s">
        <v>220</v>
      </c>
      <c r="F658">
        <v>768</v>
      </c>
      <c r="G658">
        <v>1.41984</v>
      </c>
      <c r="H658">
        <v>1.240029</v>
      </c>
      <c r="I658">
        <v>1.344527</v>
      </c>
      <c r="J658">
        <v>1.2763629999999999</v>
      </c>
      <c r="K658">
        <v>1.1921379999999999</v>
      </c>
      <c r="L658">
        <v>1.1139650000000001</v>
      </c>
      <c r="M658">
        <v>1.102306</v>
      </c>
      <c r="N658">
        <v>0.74308350000000001</v>
      </c>
      <c r="O658">
        <v>3.5101100000000003E-2</v>
      </c>
      <c r="P658">
        <v>-0.53497709999999998</v>
      </c>
      <c r="Q658">
        <v>-0.92083079999999995</v>
      </c>
      <c r="R658">
        <v>-1.0898060000000001</v>
      </c>
      <c r="S658">
        <v>-1.2520249999999999</v>
      </c>
      <c r="T658">
        <v>-1.001209</v>
      </c>
      <c r="U658">
        <v>-0.62515480000000001</v>
      </c>
      <c r="V658">
        <v>-5.8629199999999999E-2</v>
      </c>
      <c r="W658">
        <v>0.79900530000000003</v>
      </c>
      <c r="X658">
        <v>1.3214490000000001</v>
      </c>
      <c r="Y658">
        <v>1.7473780000000001</v>
      </c>
      <c r="Z658">
        <v>1.7976840000000001</v>
      </c>
      <c r="AA658">
        <v>1.8154319999999999</v>
      </c>
      <c r="AB658">
        <v>1.841642</v>
      </c>
      <c r="AC658">
        <v>1.6881330000000001</v>
      </c>
      <c r="AD658">
        <v>1.4501790000000001</v>
      </c>
      <c r="AE658">
        <v>-2.3951720000000001</v>
      </c>
      <c r="AF658">
        <v>-2.4794320000000001</v>
      </c>
      <c r="AG658">
        <v>-1.642944</v>
      </c>
      <c r="AH658">
        <v>-1.0227740000000001</v>
      </c>
      <c r="AI658">
        <v>-0.57312010000000002</v>
      </c>
      <c r="AJ658">
        <v>-0.28892950000000001</v>
      </c>
      <c r="AK658">
        <v>-0.20194619999999999</v>
      </c>
      <c r="AL658">
        <v>-0.1527761</v>
      </c>
      <c r="AM658">
        <v>-0.17537720000000001</v>
      </c>
      <c r="AN658">
        <v>-0.1147876</v>
      </c>
      <c r="AO658">
        <v>-0.1141419</v>
      </c>
      <c r="AP658">
        <v>-0.10295410000000001</v>
      </c>
      <c r="AQ658">
        <v>-0.16576840000000001</v>
      </c>
      <c r="AR658">
        <v>-9.0716699999999997E-2</v>
      </c>
      <c r="AS658">
        <v>-4.0057500000000003E-2</v>
      </c>
      <c r="AT658">
        <v>-4.4930400000000002E-2</v>
      </c>
      <c r="AU658">
        <v>0.2138708</v>
      </c>
      <c r="AV658">
        <v>0.1280876</v>
      </c>
      <c r="AW658">
        <v>0.32215450000000001</v>
      </c>
      <c r="AX658">
        <v>0.31400329999999999</v>
      </c>
      <c r="AY658">
        <v>0.3609617</v>
      </c>
      <c r="AZ658">
        <v>0.38116460000000002</v>
      </c>
      <c r="BA658">
        <v>0.26629160000000002</v>
      </c>
      <c r="BB658">
        <v>0.15692200000000001</v>
      </c>
      <c r="BC658">
        <v>-2.0775389999999998</v>
      </c>
      <c r="BD658">
        <v>-2.1841529999999998</v>
      </c>
      <c r="BE658">
        <v>-1.432369</v>
      </c>
      <c r="BF658">
        <v>-0.88762870000000005</v>
      </c>
      <c r="BG658">
        <v>-0.48057519999999998</v>
      </c>
      <c r="BH658">
        <v>-0.23016410000000001</v>
      </c>
      <c r="BI658">
        <v>-0.13844020000000001</v>
      </c>
      <c r="BJ658">
        <v>-8.5479600000000003E-2</v>
      </c>
      <c r="BK658">
        <v>-9.7128300000000001E-2</v>
      </c>
      <c r="BL658">
        <v>-3.2586200000000003E-2</v>
      </c>
      <c r="BM658">
        <v>-2.05615E-2</v>
      </c>
      <c r="BN658">
        <v>7.0299999999999998E-3</v>
      </c>
      <c r="BO658">
        <v>-5.3072899999999999E-2</v>
      </c>
      <c r="BP658">
        <v>3.3552100000000001E-2</v>
      </c>
      <c r="BQ658">
        <v>7.95241E-2</v>
      </c>
      <c r="BR658">
        <v>8.0936800000000003E-2</v>
      </c>
      <c r="BS658">
        <v>0.32664290000000001</v>
      </c>
      <c r="BT658">
        <v>0.23531360000000001</v>
      </c>
      <c r="BU658">
        <v>0.42882140000000002</v>
      </c>
      <c r="BV658">
        <v>0.44020179999999998</v>
      </c>
      <c r="BW658">
        <v>0.48255140000000002</v>
      </c>
      <c r="BX658">
        <v>0.50685380000000002</v>
      </c>
      <c r="BY658">
        <v>0.44410240000000001</v>
      </c>
      <c r="BZ658">
        <v>0.3223548</v>
      </c>
      <c r="CA658">
        <v>-1.8575470000000001</v>
      </c>
      <c r="CB658">
        <v>-1.979644</v>
      </c>
      <c r="CC658">
        <v>-1.2865260000000001</v>
      </c>
      <c r="CD658">
        <v>-0.79402759999999994</v>
      </c>
      <c r="CE658">
        <v>-0.41647889999999999</v>
      </c>
      <c r="CF658">
        <v>-0.1894634</v>
      </c>
      <c r="CG658">
        <v>-9.4456100000000001E-2</v>
      </c>
      <c r="CH658">
        <v>-3.8870300000000003E-2</v>
      </c>
      <c r="CI658">
        <v>-4.2933300000000001E-2</v>
      </c>
      <c r="CJ658">
        <v>2.4346300000000001E-2</v>
      </c>
      <c r="CK658">
        <v>4.4251899999999997E-2</v>
      </c>
      <c r="CL658">
        <v>8.3204600000000004E-2</v>
      </c>
      <c r="CM658">
        <v>2.4979700000000001E-2</v>
      </c>
      <c r="CN658">
        <v>0.1196203</v>
      </c>
      <c r="CO658">
        <v>0.16234599999999999</v>
      </c>
      <c r="CP658">
        <v>0.16811200000000001</v>
      </c>
      <c r="CQ658">
        <v>0.40474850000000001</v>
      </c>
      <c r="CR658">
        <v>0.30957800000000002</v>
      </c>
      <c r="CS658">
        <v>0.50269850000000005</v>
      </c>
      <c r="CT658">
        <v>0.52760649999999998</v>
      </c>
      <c r="CU658">
        <v>0.56676409999999999</v>
      </c>
      <c r="CV658">
        <v>0.59390580000000004</v>
      </c>
      <c r="CW658">
        <v>0.56725360000000002</v>
      </c>
      <c r="CX658">
        <v>0.43693300000000002</v>
      </c>
      <c r="CY658">
        <v>-1.637556</v>
      </c>
      <c r="CZ658">
        <v>-1.7751349999999999</v>
      </c>
      <c r="DA658">
        <v>-1.140682</v>
      </c>
      <c r="DB658">
        <v>-0.70042660000000001</v>
      </c>
      <c r="DC658">
        <v>-0.35238259999999999</v>
      </c>
      <c r="DD658">
        <v>-0.1487627</v>
      </c>
      <c r="DE658">
        <v>-5.0472099999999999E-2</v>
      </c>
      <c r="DF658">
        <v>7.7390000000000002E-3</v>
      </c>
      <c r="DG658">
        <v>1.12616E-2</v>
      </c>
      <c r="DH658">
        <v>8.1278799999999998E-2</v>
      </c>
      <c r="DI658">
        <v>0.10906540000000001</v>
      </c>
      <c r="DJ658">
        <v>0.1593792</v>
      </c>
      <c r="DK658">
        <v>0.10303229999999999</v>
      </c>
      <c r="DL658">
        <v>0.2056885</v>
      </c>
      <c r="DM658">
        <v>0.24516789999999999</v>
      </c>
      <c r="DN658">
        <v>0.25528709999999999</v>
      </c>
      <c r="DO658">
        <v>0.48285410000000001</v>
      </c>
      <c r="DP658">
        <v>0.38384230000000003</v>
      </c>
      <c r="DQ658">
        <v>0.57657559999999997</v>
      </c>
      <c r="DR658">
        <v>0.61501119999999998</v>
      </c>
      <c r="DS658">
        <v>0.65097669999999996</v>
      </c>
      <c r="DT658">
        <v>0.68095779999999995</v>
      </c>
      <c r="DU658">
        <v>0.69040480000000004</v>
      </c>
      <c r="DV658">
        <v>0.55151130000000004</v>
      </c>
      <c r="DW658">
        <v>-1.319923</v>
      </c>
      <c r="DX658">
        <v>-1.4798560000000001</v>
      </c>
      <c r="DY658">
        <v>-0.93010749999999998</v>
      </c>
      <c r="DZ658">
        <v>-0.56528160000000005</v>
      </c>
      <c r="EA658">
        <v>-0.2598377</v>
      </c>
      <c r="EB658">
        <v>-8.9997400000000005E-2</v>
      </c>
      <c r="EC658">
        <v>1.3033899999999999E-2</v>
      </c>
      <c r="ED658">
        <v>7.5035500000000005E-2</v>
      </c>
      <c r="EE658">
        <v>8.9510500000000007E-2</v>
      </c>
      <c r="EF658">
        <v>0.16348019999999999</v>
      </c>
      <c r="EG658">
        <v>0.20264570000000001</v>
      </c>
      <c r="EH658">
        <v>0.26936320000000002</v>
      </c>
      <c r="EI658">
        <v>0.2157278</v>
      </c>
      <c r="EJ658">
        <v>0.32995730000000001</v>
      </c>
      <c r="EK658">
        <v>0.36474960000000001</v>
      </c>
      <c r="EL658">
        <v>0.3811543</v>
      </c>
      <c r="EM658">
        <v>0.59562610000000005</v>
      </c>
      <c r="EN658">
        <v>0.49106830000000001</v>
      </c>
      <c r="EO658">
        <v>0.68324249999999997</v>
      </c>
      <c r="EP658">
        <v>0.74120960000000002</v>
      </c>
      <c r="EQ658">
        <v>0.77256639999999999</v>
      </c>
      <c r="ER658">
        <v>0.806647</v>
      </c>
      <c r="ES658">
        <v>0.86821559999999998</v>
      </c>
      <c r="ET658">
        <v>0.71694409999999997</v>
      </c>
      <c r="EU658">
        <v>46.854779999999998</v>
      </c>
      <c r="EV658">
        <v>46.416629999999998</v>
      </c>
      <c r="EW658">
        <v>46.228360000000002</v>
      </c>
      <c r="EX658">
        <v>45.716239999999999</v>
      </c>
      <c r="EY658">
        <v>45.726959999999998</v>
      </c>
      <c r="EZ658">
        <v>44.735430000000001</v>
      </c>
      <c r="FA658">
        <v>44.829369999999997</v>
      </c>
      <c r="FB658">
        <v>44.943980000000003</v>
      </c>
      <c r="FC658">
        <v>49.322069999999997</v>
      </c>
      <c r="FD658">
        <v>53.454079999999998</v>
      </c>
      <c r="FE658">
        <v>56.415390000000002</v>
      </c>
      <c r="FF658">
        <v>58.69782</v>
      </c>
      <c r="FG658">
        <v>59.714219999999997</v>
      </c>
      <c r="FH658">
        <v>59.740560000000002</v>
      </c>
      <c r="FI658">
        <v>58.598599999999998</v>
      </c>
      <c r="FJ658">
        <v>57.907380000000003</v>
      </c>
      <c r="FK658">
        <v>56.618029999999997</v>
      </c>
      <c r="FL658">
        <v>54.867130000000003</v>
      </c>
      <c r="FM658">
        <v>52.823309999999999</v>
      </c>
      <c r="FN658">
        <v>51.76099</v>
      </c>
      <c r="FO658">
        <v>50.906529999999997</v>
      </c>
      <c r="FP658">
        <v>50.162779999999998</v>
      </c>
      <c r="FQ658">
        <v>48.779020000000003</v>
      </c>
      <c r="FR658">
        <v>48.656410000000001</v>
      </c>
      <c r="FS658">
        <v>0.97616590000000003</v>
      </c>
      <c r="FT658">
        <v>8.7070599999999998E-2</v>
      </c>
      <c r="FU658">
        <v>0.1069021</v>
      </c>
    </row>
    <row r="659" spans="1:177" x14ac:dyDescent="0.3">
      <c r="A659" t="s">
        <v>226</v>
      </c>
      <c r="B659" t="s">
        <v>0</v>
      </c>
      <c r="C659" t="s">
        <v>278</v>
      </c>
      <c r="D659" s="30" t="s">
        <v>233</v>
      </c>
      <c r="E659" t="s">
        <v>221</v>
      </c>
      <c r="F659">
        <v>473</v>
      </c>
      <c r="G659">
        <v>1.652433</v>
      </c>
      <c r="H659">
        <v>1.6613450000000001</v>
      </c>
      <c r="I659">
        <v>1.328554</v>
      </c>
      <c r="J659">
        <v>0.9857591</v>
      </c>
      <c r="K659">
        <v>0.668126</v>
      </c>
      <c r="L659">
        <v>0.52421810000000002</v>
      </c>
      <c r="M659">
        <v>0.52457909999999996</v>
      </c>
      <c r="N659">
        <v>0.26707950000000003</v>
      </c>
      <c r="O659">
        <v>-0.1789357</v>
      </c>
      <c r="P659">
        <v>-0.53191730000000004</v>
      </c>
      <c r="Q659">
        <v>-0.73674910000000005</v>
      </c>
      <c r="R659">
        <v>-0.81176590000000004</v>
      </c>
      <c r="S659">
        <v>-0.81894730000000004</v>
      </c>
      <c r="T659">
        <v>-0.74381470000000005</v>
      </c>
      <c r="U659">
        <v>-0.52348740000000005</v>
      </c>
      <c r="V659">
        <v>-0.1150984</v>
      </c>
      <c r="W659">
        <v>0.42078019999999999</v>
      </c>
      <c r="X659">
        <v>0.75364070000000005</v>
      </c>
      <c r="Y659">
        <v>0.88543130000000003</v>
      </c>
      <c r="Z659">
        <v>0.97708850000000003</v>
      </c>
      <c r="AA659">
        <v>1.0003550000000001</v>
      </c>
      <c r="AB659">
        <v>0.97770639999999998</v>
      </c>
      <c r="AC659">
        <v>0.93130630000000003</v>
      </c>
      <c r="AD659">
        <v>0.8674501</v>
      </c>
      <c r="AE659">
        <v>-0.45045780000000002</v>
      </c>
      <c r="AF659">
        <v>-0.52609229999999996</v>
      </c>
      <c r="AG659">
        <v>-0.49875979999999998</v>
      </c>
      <c r="AH659">
        <v>-0.4712884</v>
      </c>
      <c r="AI659">
        <v>-0.59764859999999997</v>
      </c>
      <c r="AJ659">
        <v>-0.64926039999999996</v>
      </c>
      <c r="AK659">
        <v>-0.46699069999999998</v>
      </c>
      <c r="AL659">
        <v>-0.4528489</v>
      </c>
      <c r="AM659">
        <v>-0.4424112</v>
      </c>
      <c r="AN659">
        <v>-0.39016719999999999</v>
      </c>
      <c r="AO659">
        <v>-0.33602349999999997</v>
      </c>
      <c r="AP659">
        <v>-0.28072200000000003</v>
      </c>
      <c r="AQ659">
        <v>-0.17909839999999999</v>
      </c>
      <c r="AR659">
        <v>-0.12277490000000001</v>
      </c>
      <c r="AS659">
        <v>-0.1097168</v>
      </c>
      <c r="AT659">
        <v>-8.2826300000000005E-2</v>
      </c>
      <c r="AU659">
        <v>-1.98289E-2</v>
      </c>
      <c r="AV659">
        <v>-2.5955599999999999E-2</v>
      </c>
      <c r="AW659">
        <v>4.8643000000000002E-3</v>
      </c>
      <c r="AX659">
        <v>6.5034900000000007E-2</v>
      </c>
      <c r="AY659">
        <v>7.1583300000000002E-2</v>
      </c>
      <c r="AZ659">
        <v>5.1757900000000003E-2</v>
      </c>
      <c r="BA659">
        <v>7.2694800000000004E-2</v>
      </c>
      <c r="BB659">
        <v>5.5525600000000001E-2</v>
      </c>
      <c r="BC659">
        <v>-0.3599794</v>
      </c>
      <c r="BD659">
        <v>-0.40890280000000001</v>
      </c>
      <c r="BE659">
        <v>-0.40340199999999998</v>
      </c>
      <c r="BF659">
        <v>-0.38357360000000001</v>
      </c>
      <c r="BG659">
        <v>-0.46009559999999999</v>
      </c>
      <c r="BH659">
        <v>-0.46750530000000001</v>
      </c>
      <c r="BI659">
        <v>-0.32307970000000003</v>
      </c>
      <c r="BJ659">
        <v>-0.31353310000000001</v>
      </c>
      <c r="BK659">
        <v>-0.29632370000000002</v>
      </c>
      <c r="BL659">
        <v>-0.2356346</v>
      </c>
      <c r="BM659">
        <v>-0.1872163</v>
      </c>
      <c r="BN659">
        <v>-0.134131</v>
      </c>
      <c r="BO659">
        <v>-8.2727800000000004E-2</v>
      </c>
      <c r="BP659">
        <v>-6.5537100000000001E-2</v>
      </c>
      <c r="BQ659">
        <v>-5.6302499999999998E-2</v>
      </c>
      <c r="BR659">
        <v>-2.7358299999999999E-2</v>
      </c>
      <c r="BS659">
        <v>8.4748400000000002E-2</v>
      </c>
      <c r="BT659">
        <v>7.7175900000000006E-2</v>
      </c>
      <c r="BU659">
        <v>0.1025877</v>
      </c>
      <c r="BV659">
        <v>0.1705391</v>
      </c>
      <c r="BW659">
        <v>0.18327550000000001</v>
      </c>
      <c r="BX659">
        <v>0.15869150000000001</v>
      </c>
      <c r="BY659">
        <v>0.17395379999999999</v>
      </c>
      <c r="BZ659">
        <v>0.1535096</v>
      </c>
      <c r="CA659">
        <v>-0.29731429999999998</v>
      </c>
      <c r="CB659">
        <v>-0.32773770000000002</v>
      </c>
      <c r="CC659">
        <v>-0.33735739999999997</v>
      </c>
      <c r="CD659">
        <v>-0.32282270000000002</v>
      </c>
      <c r="CE659">
        <v>-0.36482690000000001</v>
      </c>
      <c r="CF659">
        <v>-0.34162229999999999</v>
      </c>
      <c r="CG659">
        <v>-0.2234073</v>
      </c>
      <c r="CH659">
        <v>-0.2170434</v>
      </c>
      <c r="CI659">
        <v>-0.19514380000000001</v>
      </c>
      <c r="CJ659">
        <v>-0.12860579999999999</v>
      </c>
      <c r="CK659">
        <v>-8.4152900000000003E-2</v>
      </c>
      <c r="CL659">
        <v>-3.2602399999999997E-2</v>
      </c>
      <c r="CM659">
        <v>-1.5981800000000001E-2</v>
      </c>
      <c r="CN659">
        <v>-2.5894400000000001E-2</v>
      </c>
      <c r="CO659">
        <v>-1.9307999999999999E-2</v>
      </c>
      <c r="CP659">
        <v>1.1058699999999999E-2</v>
      </c>
      <c r="CQ659">
        <v>0.1571784</v>
      </c>
      <c r="CR659">
        <v>0.1486044</v>
      </c>
      <c r="CS659">
        <v>0.1702707</v>
      </c>
      <c r="CT659">
        <v>0.24361089999999999</v>
      </c>
      <c r="CU659">
        <v>0.26063320000000001</v>
      </c>
      <c r="CV659">
        <v>0.2327534</v>
      </c>
      <c r="CW659">
        <v>0.24408550000000001</v>
      </c>
      <c r="CX659">
        <v>0.22137309999999999</v>
      </c>
      <c r="CY659">
        <v>-0.2346492</v>
      </c>
      <c r="CZ659">
        <v>-0.2465726</v>
      </c>
      <c r="DA659">
        <v>-0.27131280000000002</v>
      </c>
      <c r="DB659">
        <v>-0.26207170000000002</v>
      </c>
      <c r="DC659">
        <v>-0.26955810000000002</v>
      </c>
      <c r="DD659">
        <v>-0.21573929999999999</v>
      </c>
      <c r="DE659">
        <v>-0.123735</v>
      </c>
      <c r="DF659">
        <v>-0.1205537</v>
      </c>
      <c r="DG659">
        <v>-9.3964000000000006E-2</v>
      </c>
      <c r="DH659">
        <v>-2.1576999999999999E-2</v>
      </c>
      <c r="DI659">
        <v>1.89105E-2</v>
      </c>
      <c r="DJ659">
        <v>6.8926100000000004E-2</v>
      </c>
      <c r="DK659">
        <v>5.0764200000000002E-2</v>
      </c>
      <c r="DL659">
        <v>1.37483E-2</v>
      </c>
      <c r="DM659">
        <v>1.76866E-2</v>
      </c>
      <c r="DN659">
        <v>4.9475600000000002E-2</v>
      </c>
      <c r="DO659">
        <v>0.22960829999999999</v>
      </c>
      <c r="DP659">
        <v>0.22003300000000001</v>
      </c>
      <c r="DQ659">
        <v>0.23795359999999999</v>
      </c>
      <c r="DR659">
        <v>0.31668279999999999</v>
      </c>
      <c r="DS659">
        <v>0.33799089999999998</v>
      </c>
      <c r="DT659">
        <v>0.30681530000000001</v>
      </c>
      <c r="DU659">
        <v>0.31421719999999997</v>
      </c>
      <c r="DV659">
        <v>0.28923650000000001</v>
      </c>
      <c r="DW659">
        <v>-0.14417079999999999</v>
      </c>
      <c r="DX659">
        <v>-0.1293831</v>
      </c>
      <c r="DY659">
        <v>-0.175955</v>
      </c>
      <c r="DZ659">
        <v>-0.17435700000000001</v>
      </c>
      <c r="EA659">
        <v>-0.13200509999999999</v>
      </c>
      <c r="EB659">
        <v>-3.3984199999999999E-2</v>
      </c>
      <c r="EC659">
        <v>2.0175999999999999E-2</v>
      </c>
      <c r="ED659">
        <v>1.87622E-2</v>
      </c>
      <c r="EE659">
        <v>5.2123599999999999E-2</v>
      </c>
      <c r="EF659">
        <v>0.13295560000000001</v>
      </c>
      <c r="EG659">
        <v>0.1677177</v>
      </c>
      <c r="EH659">
        <v>0.21551709999999999</v>
      </c>
      <c r="EI659">
        <v>0.14713490000000001</v>
      </c>
      <c r="EJ659">
        <v>7.0986099999999996E-2</v>
      </c>
      <c r="EK659">
        <v>7.1100800000000006E-2</v>
      </c>
      <c r="EL659">
        <v>0.1049436</v>
      </c>
      <c r="EM659">
        <v>0.33418560000000003</v>
      </c>
      <c r="EN659">
        <v>0.32316440000000002</v>
      </c>
      <c r="EO659">
        <v>0.335677</v>
      </c>
      <c r="EP659">
        <v>0.42218699999999998</v>
      </c>
      <c r="EQ659">
        <v>0.4496831</v>
      </c>
      <c r="ER659">
        <v>0.41374889999999998</v>
      </c>
      <c r="ES659">
        <v>0.41547620000000002</v>
      </c>
      <c r="ET659">
        <v>0.38722050000000002</v>
      </c>
      <c r="EU659">
        <v>41.751240000000003</v>
      </c>
      <c r="EV659">
        <v>41.323740000000001</v>
      </c>
      <c r="EW659">
        <v>40.693950000000001</v>
      </c>
      <c r="EX659">
        <v>40.35277</v>
      </c>
      <c r="EY659">
        <v>39.679699999999997</v>
      </c>
      <c r="EZ659">
        <v>39.191470000000002</v>
      </c>
      <c r="FA659">
        <v>39.061489999999999</v>
      </c>
      <c r="FB659">
        <v>39.195160000000001</v>
      </c>
      <c r="FC659">
        <v>43.238700000000001</v>
      </c>
      <c r="FD659">
        <v>49.056399999999996</v>
      </c>
      <c r="FE659">
        <v>53.388030000000001</v>
      </c>
      <c r="FF659">
        <v>54.895229999999998</v>
      </c>
      <c r="FG659">
        <v>56.209670000000003</v>
      </c>
      <c r="FH659">
        <v>57.08466</v>
      </c>
      <c r="FI659">
        <v>56.954430000000002</v>
      </c>
      <c r="FJ659">
        <v>55.958370000000002</v>
      </c>
      <c r="FK659">
        <v>54.461620000000003</v>
      </c>
      <c r="FL659">
        <v>52.757480000000001</v>
      </c>
      <c r="FM659">
        <v>48.920050000000003</v>
      </c>
      <c r="FN659">
        <v>47.002800000000001</v>
      </c>
      <c r="FO659">
        <v>45.614510000000003</v>
      </c>
      <c r="FP659">
        <v>44.505029999999998</v>
      </c>
      <c r="FQ659">
        <v>43.45984</v>
      </c>
      <c r="FR659">
        <v>42.957729999999998</v>
      </c>
      <c r="FS659">
        <v>1.276073</v>
      </c>
      <c r="FT659">
        <v>9.19706E-2</v>
      </c>
      <c r="FU659">
        <v>0.13228110000000001</v>
      </c>
    </row>
    <row r="660" spans="1:177" x14ac:dyDescent="0.3">
      <c r="A660" t="s">
        <v>226</v>
      </c>
      <c r="B660" t="s">
        <v>0</v>
      </c>
      <c r="C660" t="s">
        <v>278</v>
      </c>
      <c r="D660" s="30" t="s">
        <v>234</v>
      </c>
      <c r="E660" t="s">
        <v>219</v>
      </c>
      <c r="F660">
        <v>1026</v>
      </c>
      <c r="G660">
        <v>2.5943679999999998</v>
      </c>
      <c r="H660">
        <v>2.4220280000000001</v>
      </c>
      <c r="I660">
        <v>2.1456979999999999</v>
      </c>
      <c r="J660">
        <v>1.776699</v>
      </c>
      <c r="K660">
        <v>1.3999900000000001</v>
      </c>
      <c r="L660">
        <v>1.2038219999999999</v>
      </c>
      <c r="M660">
        <v>1.212045</v>
      </c>
      <c r="N660">
        <v>0.95773940000000002</v>
      </c>
      <c r="O660">
        <v>0.21146870000000001</v>
      </c>
      <c r="P660">
        <v>-0.46930139999999998</v>
      </c>
      <c r="Q660">
        <v>-0.99823530000000005</v>
      </c>
      <c r="R660">
        <v>-1.2656130000000001</v>
      </c>
      <c r="S660">
        <v>-1.292222</v>
      </c>
      <c r="T660">
        <v>-0.97273600000000005</v>
      </c>
      <c r="U660">
        <v>-0.51400749999999995</v>
      </c>
      <c r="V660">
        <v>0.21782969999999999</v>
      </c>
      <c r="W660">
        <v>1.339834</v>
      </c>
      <c r="X660">
        <v>1.857569</v>
      </c>
      <c r="Y660">
        <v>2.1885240000000001</v>
      </c>
      <c r="Z660">
        <v>2.2690839999999999</v>
      </c>
      <c r="AA660">
        <v>2.3027639999999998</v>
      </c>
      <c r="AB660">
        <v>2.2706599999999999</v>
      </c>
      <c r="AC660">
        <v>2.1251630000000001</v>
      </c>
      <c r="AD660">
        <v>1.8932659999999999</v>
      </c>
      <c r="AE660">
        <v>-2.1413289999999998</v>
      </c>
      <c r="AF660">
        <v>-2.2509039999999998</v>
      </c>
      <c r="AG660">
        <v>-1.6091340000000001</v>
      </c>
      <c r="AH660">
        <v>-1.113059</v>
      </c>
      <c r="AI660">
        <v>-0.8883991</v>
      </c>
      <c r="AJ660">
        <v>-0.75589430000000002</v>
      </c>
      <c r="AK660">
        <v>-0.50981169999999998</v>
      </c>
      <c r="AL660">
        <v>-0.46304299999999998</v>
      </c>
      <c r="AM660">
        <v>-0.4649742</v>
      </c>
      <c r="AN660">
        <v>-0.37203419999999998</v>
      </c>
      <c r="AO660">
        <v>-0.30418600000000001</v>
      </c>
      <c r="AP660">
        <v>-0.23366410000000001</v>
      </c>
      <c r="AQ660">
        <v>-0.18855450000000001</v>
      </c>
      <c r="AR660">
        <v>-9.8300499999999999E-2</v>
      </c>
      <c r="AS660">
        <v>-5.6144699999999999E-2</v>
      </c>
      <c r="AT660">
        <v>-3.1425399999999999E-2</v>
      </c>
      <c r="AU660">
        <v>0.2510829</v>
      </c>
      <c r="AV660">
        <v>0.16957240000000001</v>
      </c>
      <c r="AW660">
        <v>0.33718169999999997</v>
      </c>
      <c r="AX660">
        <v>0.3995937</v>
      </c>
      <c r="AY660">
        <v>0.44864150000000003</v>
      </c>
      <c r="AZ660">
        <v>0.4465385</v>
      </c>
      <c r="BA660">
        <v>0.40169440000000001</v>
      </c>
      <c r="BB660">
        <v>0.29338700000000001</v>
      </c>
      <c r="BC660">
        <v>-1.865002</v>
      </c>
      <c r="BD660">
        <v>-1.9794</v>
      </c>
      <c r="BE660">
        <v>-1.4196340000000001</v>
      </c>
      <c r="BF660">
        <v>-0.98315339999999996</v>
      </c>
      <c r="BG660">
        <v>-0.74444399999999999</v>
      </c>
      <c r="BH660">
        <v>-0.5780535</v>
      </c>
      <c r="BI660">
        <v>-0.36769449999999998</v>
      </c>
      <c r="BJ660">
        <v>-0.32226320000000003</v>
      </c>
      <c r="BK660">
        <v>-0.316245</v>
      </c>
      <c r="BL660">
        <v>-0.21693589999999999</v>
      </c>
      <c r="BM660">
        <v>-0.15130479999999999</v>
      </c>
      <c r="BN660">
        <v>-7.4537400000000004E-2</v>
      </c>
      <c r="BO660">
        <v>-6.5879599999999996E-2</v>
      </c>
      <c r="BP660">
        <v>7.4784999999999999E-3</v>
      </c>
      <c r="BQ660">
        <v>4.5178000000000003E-2</v>
      </c>
      <c r="BR660">
        <v>7.46555E-2</v>
      </c>
      <c r="BS660">
        <v>0.38114940000000003</v>
      </c>
      <c r="BT660">
        <v>0.29633140000000002</v>
      </c>
      <c r="BU660">
        <v>0.45887800000000001</v>
      </c>
      <c r="BV660">
        <v>0.53556950000000003</v>
      </c>
      <c r="BW660">
        <v>0.58728139999999995</v>
      </c>
      <c r="BX660">
        <v>0.58425519999999997</v>
      </c>
      <c r="BY660">
        <v>0.56387330000000002</v>
      </c>
      <c r="BZ660">
        <v>0.44665060000000001</v>
      </c>
      <c r="CA660">
        <v>-1.673619</v>
      </c>
      <c r="CB660">
        <v>-1.7913570000000001</v>
      </c>
      <c r="CC660">
        <v>-1.2883869999999999</v>
      </c>
      <c r="CD660">
        <v>-0.89318090000000006</v>
      </c>
      <c r="CE660">
        <v>-0.64474120000000001</v>
      </c>
      <c r="CF660">
        <v>-0.4548816</v>
      </c>
      <c r="CG660">
        <v>-0.26926450000000002</v>
      </c>
      <c r="CH660">
        <v>-0.2247595</v>
      </c>
      <c r="CI660">
        <v>-0.21323549999999999</v>
      </c>
      <c r="CJ660">
        <v>-0.10951519999999999</v>
      </c>
      <c r="CK660">
        <v>-4.54197E-2</v>
      </c>
      <c r="CL660">
        <v>3.5673299999999998E-2</v>
      </c>
      <c r="CM660">
        <v>1.90847E-2</v>
      </c>
      <c r="CN660">
        <v>8.0740800000000001E-2</v>
      </c>
      <c r="CO660">
        <v>0.11535380000000001</v>
      </c>
      <c r="CP660">
        <v>0.1481267</v>
      </c>
      <c r="CQ660">
        <v>0.47123320000000002</v>
      </c>
      <c r="CR660">
        <v>0.38412429999999997</v>
      </c>
      <c r="CS660">
        <v>0.54316450000000005</v>
      </c>
      <c r="CT660">
        <v>0.62974589999999997</v>
      </c>
      <c r="CU660">
        <v>0.68330290000000005</v>
      </c>
      <c r="CV660">
        <v>0.6796373</v>
      </c>
      <c r="CW660">
        <v>0.67619790000000002</v>
      </c>
      <c r="CX660">
        <v>0.55280050000000003</v>
      </c>
      <c r="CY660">
        <v>-1.4822360000000001</v>
      </c>
      <c r="CZ660">
        <v>-1.6033139999999999</v>
      </c>
      <c r="DA660">
        <v>-1.1571400000000001</v>
      </c>
      <c r="DB660">
        <v>-0.80320840000000004</v>
      </c>
      <c r="DC660">
        <v>-0.54503829999999998</v>
      </c>
      <c r="DD660">
        <v>-0.33170959999999999</v>
      </c>
      <c r="DE660">
        <v>-0.1708346</v>
      </c>
      <c r="DF660">
        <v>-0.1272558</v>
      </c>
      <c r="DG660">
        <v>-0.11022609999999999</v>
      </c>
      <c r="DH660">
        <v>-2.0945999999999998E-3</v>
      </c>
      <c r="DI660">
        <v>6.04653E-2</v>
      </c>
      <c r="DJ660">
        <v>0.14588400000000001</v>
      </c>
      <c r="DK660">
        <v>0.104049</v>
      </c>
      <c r="DL660">
        <v>0.154003</v>
      </c>
      <c r="DM660">
        <v>0.18552950000000001</v>
      </c>
      <c r="DN660">
        <v>0.22159799999999999</v>
      </c>
      <c r="DO660">
        <v>0.56131690000000001</v>
      </c>
      <c r="DP660">
        <v>0.47191719999999998</v>
      </c>
      <c r="DQ660">
        <v>0.62745090000000003</v>
      </c>
      <c r="DR660">
        <v>0.72392230000000002</v>
      </c>
      <c r="DS660">
        <v>0.77932449999999998</v>
      </c>
      <c r="DT660">
        <v>0.77501949999999997</v>
      </c>
      <c r="DU660">
        <v>0.78852250000000002</v>
      </c>
      <c r="DV660">
        <v>0.65895040000000005</v>
      </c>
      <c r="DW660">
        <v>-1.2059089999999999</v>
      </c>
      <c r="DX660">
        <v>-1.3318099999999999</v>
      </c>
      <c r="DY660">
        <v>-0.96763960000000004</v>
      </c>
      <c r="DZ660">
        <v>-0.67330250000000003</v>
      </c>
      <c r="EA660">
        <v>-0.40108329999999998</v>
      </c>
      <c r="EB660">
        <v>-0.1538689</v>
      </c>
      <c r="EC660">
        <v>-2.8717400000000001E-2</v>
      </c>
      <c r="ED660">
        <v>1.3524E-2</v>
      </c>
      <c r="EE660">
        <v>3.8503200000000001E-2</v>
      </c>
      <c r="EF660">
        <v>0.15300369999999999</v>
      </c>
      <c r="EG660">
        <v>0.21334649999999999</v>
      </c>
      <c r="EH660">
        <v>0.30501070000000002</v>
      </c>
      <c r="EI660">
        <v>0.22672390000000001</v>
      </c>
      <c r="EJ660">
        <v>0.25978200000000001</v>
      </c>
      <c r="EK660">
        <v>0.2868522</v>
      </c>
      <c r="EL660">
        <v>0.32767879999999999</v>
      </c>
      <c r="EM660">
        <v>0.69138350000000004</v>
      </c>
      <c r="EN660">
        <v>0.59867619999999999</v>
      </c>
      <c r="EO660">
        <v>0.74914720000000001</v>
      </c>
      <c r="EP660">
        <v>0.8598981</v>
      </c>
      <c r="EQ660">
        <v>0.91796429999999996</v>
      </c>
      <c r="ER660">
        <v>0.91273610000000005</v>
      </c>
      <c r="ES660">
        <v>0.95070140000000003</v>
      </c>
      <c r="ET660">
        <v>0.81221399999999999</v>
      </c>
      <c r="EU660">
        <v>48.514560000000003</v>
      </c>
      <c r="EV660">
        <v>48.05668</v>
      </c>
      <c r="EW660">
        <v>47.629869999999997</v>
      </c>
      <c r="EX660">
        <v>47.280839999999998</v>
      </c>
      <c r="EY660">
        <v>46.80274</v>
      </c>
      <c r="EZ660">
        <v>46.828719999999997</v>
      </c>
      <c r="FA660">
        <v>46.153509999999997</v>
      </c>
      <c r="FB660">
        <v>46.055599999999998</v>
      </c>
      <c r="FC660">
        <v>50.149459999999998</v>
      </c>
      <c r="FD660">
        <v>55.716900000000003</v>
      </c>
      <c r="FE660">
        <v>59.537759999999999</v>
      </c>
      <c r="FF660">
        <v>61.906149999999997</v>
      </c>
      <c r="FG660">
        <v>63.465580000000003</v>
      </c>
      <c r="FH660">
        <v>63.845199999999998</v>
      </c>
      <c r="FI660">
        <v>63.517789999999998</v>
      </c>
      <c r="FJ660">
        <v>62.512039999999999</v>
      </c>
      <c r="FK660">
        <v>61.191099999999999</v>
      </c>
      <c r="FL660">
        <v>57.66545</v>
      </c>
      <c r="FM660">
        <v>55.035319999999999</v>
      </c>
      <c r="FN660">
        <v>53.40607</v>
      </c>
      <c r="FO660">
        <v>52.113880000000002</v>
      </c>
      <c r="FP660">
        <v>51.393389999999997</v>
      </c>
      <c r="FQ660">
        <v>50.278739999999999</v>
      </c>
      <c r="FR660">
        <v>49.626739999999998</v>
      </c>
      <c r="FS660">
        <v>1.381931</v>
      </c>
      <c r="FT660">
        <v>0.10880280000000001</v>
      </c>
      <c r="FU660">
        <v>0.1475341</v>
      </c>
    </row>
    <row r="661" spans="1:177" x14ac:dyDescent="0.3">
      <c r="A661" t="s">
        <v>226</v>
      </c>
      <c r="B661" t="s">
        <v>0</v>
      </c>
      <c r="C661" t="s">
        <v>278</v>
      </c>
      <c r="D661" s="30" t="s">
        <v>234</v>
      </c>
      <c r="E661" t="s">
        <v>220</v>
      </c>
      <c r="F661">
        <v>633</v>
      </c>
      <c r="G661">
        <v>1.1226160000000001</v>
      </c>
      <c r="H661">
        <v>0.94721540000000004</v>
      </c>
      <c r="I661">
        <v>1.0379579999999999</v>
      </c>
      <c r="J661">
        <v>0.97945020000000005</v>
      </c>
      <c r="K661">
        <v>0.89302709999999996</v>
      </c>
      <c r="L661">
        <v>0.83245650000000004</v>
      </c>
      <c r="M661">
        <v>0.83205490000000004</v>
      </c>
      <c r="N661">
        <v>0.71144019999999997</v>
      </c>
      <c r="O661">
        <v>0.27018750000000002</v>
      </c>
      <c r="P661">
        <v>-0.1150586</v>
      </c>
      <c r="Q661">
        <v>-0.44985540000000002</v>
      </c>
      <c r="R661">
        <v>-0.6399127</v>
      </c>
      <c r="S661">
        <v>-0.71598850000000003</v>
      </c>
      <c r="T661">
        <v>-0.49232629999999999</v>
      </c>
      <c r="U661">
        <v>-0.210314</v>
      </c>
      <c r="V661">
        <v>0.21898229999999999</v>
      </c>
      <c r="W661">
        <v>0.88772470000000003</v>
      </c>
      <c r="X661">
        <v>1.198369</v>
      </c>
      <c r="Y661">
        <v>1.477474</v>
      </c>
      <c r="Z661">
        <v>1.489868</v>
      </c>
      <c r="AA661">
        <v>1.4928239999999999</v>
      </c>
      <c r="AB661">
        <v>1.4773080000000001</v>
      </c>
      <c r="AC661">
        <v>1.3612629999999999</v>
      </c>
      <c r="AD661">
        <v>1.1726460000000001</v>
      </c>
      <c r="AE661">
        <v>-1.974145</v>
      </c>
      <c r="AF661">
        <v>-2.0435940000000001</v>
      </c>
      <c r="AG661">
        <v>-1.3541449999999999</v>
      </c>
      <c r="AH661">
        <v>-0.84298919999999999</v>
      </c>
      <c r="AI661">
        <v>-0.47237630000000003</v>
      </c>
      <c r="AJ661">
        <v>-0.23814099999999999</v>
      </c>
      <c r="AK661">
        <v>-0.16644780000000001</v>
      </c>
      <c r="AL661">
        <v>-0.1259209</v>
      </c>
      <c r="AM661">
        <v>-0.14454910000000001</v>
      </c>
      <c r="AN661">
        <v>-9.4610100000000003E-2</v>
      </c>
      <c r="AO661">
        <v>-9.4077999999999995E-2</v>
      </c>
      <c r="AP661">
        <v>-8.4856699999999993E-2</v>
      </c>
      <c r="AQ661">
        <v>-0.13662949999999999</v>
      </c>
      <c r="AR661">
        <v>-7.4770400000000001E-2</v>
      </c>
      <c r="AS661">
        <v>-3.3016200000000002E-2</v>
      </c>
      <c r="AT661">
        <v>-3.70324E-2</v>
      </c>
      <c r="AU661">
        <v>0.1762763</v>
      </c>
      <c r="AV661">
        <v>0.1055722</v>
      </c>
      <c r="AW661">
        <v>0.26552569999999998</v>
      </c>
      <c r="AX661">
        <v>0.25880750000000002</v>
      </c>
      <c r="AY661">
        <v>0.29751149999999998</v>
      </c>
      <c r="AZ661">
        <v>0.31416309999999997</v>
      </c>
      <c r="BA661">
        <v>0.2194826</v>
      </c>
      <c r="BB661">
        <v>0.12933800000000001</v>
      </c>
      <c r="BC661">
        <v>-1.7123459999999999</v>
      </c>
      <c r="BD661">
        <v>-1.8002199999999999</v>
      </c>
      <c r="BE661">
        <v>-1.1805859999999999</v>
      </c>
      <c r="BF661">
        <v>-0.73160020000000003</v>
      </c>
      <c r="BG661">
        <v>-0.39609919999999998</v>
      </c>
      <c r="BH661">
        <v>-0.1897055</v>
      </c>
      <c r="BI661">
        <v>-0.114105</v>
      </c>
      <c r="BJ661">
        <v>-7.04539E-2</v>
      </c>
      <c r="BK661">
        <v>-8.0054899999999998E-2</v>
      </c>
      <c r="BL661">
        <v>-2.6858099999999999E-2</v>
      </c>
      <c r="BM661">
        <v>-1.6947299999999998E-2</v>
      </c>
      <c r="BN661">
        <v>5.7942000000000002E-3</v>
      </c>
      <c r="BO661">
        <v>-4.3743700000000003E-2</v>
      </c>
      <c r="BP661">
        <v>2.76543E-2</v>
      </c>
      <c r="BQ661">
        <v>6.5545300000000001E-2</v>
      </c>
      <c r="BR661">
        <v>6.6709599999999994E-2</v>
      </c>
      <c r="BS661">
        <v>0.2692252</v>
      </c>
      <c r="BT661">
        <v>0.19394990000000001</v>
      </c>
      <c r="BU661">
        <v>0.35344249999999999</v>
      </c>
      <c r="BV661">
        <v>0.3628226</v>
      </c>
      <c r="BW661">
        <v>0.39772800000000003</v>
      </c>
      <c r="BX661">
        <v>0.41775849999999998</v>
      </c>
      <c r="BY661">
        <v>0.36603750000000002</v>
      </c>
      <c r="BZ661">
        <v>0.26569090000000001</v>
      </c>
      <c r="CA661">
        <v>-1.5310250000000001</v>
      </c>
      <c r="CB661">
        <v>-1.631659</v>
      </c>
      <c r="CC661">
        <v>-1.060379</v>
      </c>
      <c r="CD661">
        <v>-0.65445240000000005</v>
      </c>
      <c r="CE661">
        <v>-0.34326980000000001</v>
      </c>
      <c r="CF661">
        <v>-0.1561592</v>
      </c>
      <c r="CG661">
        <v>-7.7852500000000005E-2</v>
      </c>
      <c r="CH661">
        <v>-3.2037599999999999E-2</v>
      </c>
      <c r="CI661">
        <v>-3.5386500000000001E-2</v>
      </c>
      <c r="CJ661">
        <v>2.00667E-2</v>
      </c>
      <c r="CK661">
        <v>3.6473199999999997E-2</v>
      </c>
      <c r="CL661">
        <v>6.8578799999999995E-2</v>
      </c>
      <c r="CM661">
        <v>2.0588700000000001E-2</v>
      </c>
      <c r="CN661">
        <v>9.8593299999999995E-2</v>
      </c>
      <c r="CO661">
        <v>0.1338086</v>
      </c>
      <c r="CP661">
        <v>0.13856099999999999</v>
      </c>
      <c r="CQ661">
        <v>0.33360129999999999</v>
      </c>
      <c r="CR661">
        <v>0.25516</v>
      </c>
      <c r="CS661">
        <v>0.41433340000000002</v>
      </c>
      <c r="CT661">
        <v>0.43486320000000001</v>
      </c>
      <c r="CU661">
        <v>0.46713759999999999</v>
      </c>
      <c r="CV661">
        <v>0.48950840000000001</v>
      </c>
      <c r="CW661">
        <v>0.46754109999999999</v>
      </c>
      <c r="CX661">
        <v>0.36012840000000002</v>
      </c>
      <c r="CY661">
        <v>-1.349704</v>
      </c>
      <c r="CZ661">
        <v>-1.4630989999999999</v>
      </c>
      <c r="DA661">
        <v>-0.94017170000000005</v>
      </c>
      <c r="DB661">
        <v>-0.5773047</v>
      </c>
      <c r="DC661">
        <v>-0.29044039999999999</v>
      </c>
      <c r="DD661">
        <v>-0.122613</v>
      </c>
      <c r="DE661">
        <v>-4.1599999999999998E-2</v>
      </c>
      <c r="DF661">
        <v>6.3787000000000002E-3</v>
      </c>
      <c r="DG661">
        <v>9.2820000000000003E-3</v>
      </c>
      <c r="DH661">
        <v>6.6991499999999995E-2</v>
      </c>
      <c r="DI661">
        <v>8.9893700000000007E-2</v>
      </c>
      <c r="DJ661">
        <v>0.13136329999999999</v>
      </c>
      <c r="DK661">
        <v>8.4921099999999999E-2</v>
      </c>
      <c r="DL661">
        <v>0.1695323</v>
      </c>
      <c r="DM661">
        <v>0.202072</v>
      </c>
      <c r="DN661">
        <v>0.2104125</v>
      </c>
      <c r="DO661">
        <v>0.39797739999999998</v>
      </c>
      <c r="DP661">
        <v>0.31637009999999999</v>
      </c>
      <c r="DQ661">
        <v>0.47522429999999999</v>
      </c>
      <c r="DR661">
        <v>0.50690380000000002</v>
      </c>
      <c r="DS661">
        <v>0.53654729999999995</v>
      </c>
      <c r="DT661">
        <v>0.56125829999999999</v>
      </c>
      <c r="DU661">
        <v>0.56904460000000001</v>
      </c>
      <c r="DV661">
        <v>0.45456590000000002</v>
      </c>
      <c r="DW661">
        <v>-1.0879049999999999</v>
      </c>
      <c r="DX661">
        <v>-1.2197249999999999</v>
      </c>
      <c r="DY661">
        <v>-0.76661199999999996</v>
      </c>
      <c r="DZ661">
        <v>-0.46591569999999999</v>
      </c>
      <c r="EA661">
        <v>-0.2141632</v>
      </c>
      <c r="EB661">
        <v>-7.4177400000000004E-2</v>
      </c>
      <c r="EC661">
        <v>1.07428E-2</v>
      </c>
      <c r="ED661">
        <v>6.1845700000000003E-2</v>
      </c>
      <c r="EE661">
        <v>7.37762E-2</v>
      </c>
      <c r="EF661">
        <v>0.13474349999999999</v>
      </c>
      <c r="EG661">
        <v>0.16702429999999999</v>
      </c>
      <c r="EH661">
        <v>0.22201419999999999</v>
      </c>
      <c r="EI661">
        <v>0.17780679999999999</v>
      </c>
      <c r="EJ661">
        <v>0.271957</v>
      </c>
      <c r="EK661">
        <v>0.3006334</v>
      </c>
      <c r="EL661">
        <v>0.3141545</v>
      </c>
      <c r="EM661">
        <v>0.49092619999999998</v>
      </c>
      <c r="EN661">
        <v>0.40474779999999999</v>
      </c>
      <c r="EO661">
        <v>0.56314120000000001</v>
      </c>
      <c r="EP661">
        <v>0.61091890000000004</v>
      </c>
      <c r="EQ661">
        <v>0.63676379999999999</v>
      </c>
      <c r="ER661">
        <v>0.66485369999999999</v>
      </c>
      <c r="ES661">
        <v>0.71559950000000005</v>
      </c>
      <c r="ET661">
        <v>0.59091879999999997</v>
      </c>
      <c r="EU661">
        <v>50.758920000000003</v>
      </c>
      <c r="EV661">
        <v>50.39967</v>
      </c>
      <c r="EW661">
        <v>49.65746</v>
      </c>
      <c r="EX661">
        <v>49.919499999999999</v>
      </c>
      <c r="EY661">
        <v>49.416379999999997</v>
      </c>
      <c r="EZ661">
        <v>49.7684</v>
      </c>
      <c r="FA661">
        <v>48.754339999999999</v>
      </c>
      <c r="FB661">
        <v>48.723820000000003</v>
      </c>
      <c r="FC661">
        <v>52.151179999999997</v>
      </c>
      <c r="FD661">
        <v>56.822040000000001</v>
      </c>
      <c r="FE661">
        <v>60.287730000000003</v>
      </c>
      <c r="FF661">
        <v>62.61647</v>
      </c>
      <c r="FG661">
        <v>64.1541</v>
      </c>
      <c r="FH661">
        <v>64.334299999999999</v>
      </c>
      <c r="FI661">
        <v>63.875430000000001</v>
      </c>
      <c r="FJ661">
        <v>62.887990000000002</v>
      </c>
      <c r="FK661">
        <v>61.411389999999997</v>
      </c>
      <c r="FL661">
        <v>58.910690000000002</v>
      </c>
      <c r="FM661">
        <v>57.053550000000001</v>
      </c>
      <c r="FN661">
        <v>55.999079999999999</v>
      </c>
      <c r="FO661">
        <v>54.162909999999997</v>
      </c>
      <c r="FP661">
        <v>53.795009999999998</v>
      </c>
      <c r="FQ661">
        <v>52.605899999999998</v>
      </c>
      <c r="FR661">
        <v>51.815049999999999</v>
      </c>
      <c r="FS661">
        <v>0.80457429999999996</v>
      </c>
      <c r="FT661">
        <v>7.1765200000000001E-2</v>
      </c>
      <c r="FU661">
        <v>8.81107E-2</v>
      </c>
    </row>
    <row r="662" spans="1:177" x14ac:dyDescent="0.3">
      <c r="A662" t="s">
        <v>226</v>
      </c>
      <c r="B662" t="s">
        <v>0</v>
      </c>
      <c r="C662" t="s">
        <v>278</v>
      </c>
      <c r="D662" s="30" t="s">
        <v>234</v>
      </c>
      <c r="E662" t="s">
        <v>221</v>
      </c>
      <c r="F662">
        <v>393</v>
      </c>
      <c r="G662">
        <v>1.417651</v>
      </c>
      <c r="H662">
        <v>1.405905</v>
      </c>
      <c r="I662">
        <v>1.0809089999999999</v>
      </c>
      <c r="J662">
        <v>0.7810897</v>
      </c>
      <c r="K662">
        <v>0.50941499999999995</v>
      </c>
      <c r="L662">
        <v>0.39046530000000002</v>
      </c>
      <c r="M662">
        <v>0.3894746</v>
      </c>
      <c r="N662">
        <v>0.26376349999999998</v>
      </c>
      <c r="O662">
        <v>-4.0368099999999997E-2</v>
      </c>
      <c r="P662">
        <v>-0.33178819999999998</v>
      </c>
      <c r="Q662">
        <v>-0.54045390000000004</v>
      </c>
      <c r="R662">
        <v>-0.62788980000000005</v>
      </c>
      <c r="S662">
        <v>-0.6001765</v>
      </c>
      <c r="T662">
        <v>-0.49255579999999999</v>
      </c>
      <c r="U662">
        <v>-0.31040060000000003</v>
      </c>
      <c r="V662">
        <v>-6.0184000000000001E-3</v>
      </c>
      <c r="W662">
        <v>0.4441795</v>
      </c>
      <c r="X662">
        <v>0.657636</v>
      </c>
      <c r="Y662">
        <v>0.73072300000000001</v>
      </c>
      <c r="Z662">
        <v>0.79245259999999995</v>
      </c>
      <c r="AA662">
        <v>0.8157742</v>
      </c>
      <c r="AB662">
        <v>0.80015259999999999</v>
      </c>
      <c r="AC662">
        <v>0.76105339999999999</v>
      </c>
      <c r="AD662">
        <v>0.71597420000000001</v>
      </c>
      <c r="AE662">
        <v>-0.37427060000000001</v>
      </c>
      <c r="AF662">
        <v>-0.43711270000000002</v>
      </c>
      <c r="AG662">
        <v>-0.41440300000000002</v>
      </c>
      <c r="AH662">
        <v>-0.39157789999999998</v>
      </c>
      <c r="AI662">
        <v>-0.49656640000000002</v>
      </c>
      <c r="AJ662">
        <v>-0.53944890000000001</v>
      </c>
      <c r="AK662">
        <v>-0.38800699999999999</v>
      </c>
      <c r="AL662">
        <v>-0.37625710000000001</v>
      </c>
      <c r="AM662">
        <v>-0.36758479999999999</v>
      </c>
      <c r="AN662">
        <v>-0.32417699999999999</v>
      </c>
      <c r="AO662">
        <v>-0.27919080000000002</v>
      </c>
      <c r="AP662">
        <v>-0.23324259999999999</v>
      </c>
      <c r="AQ662">
        <v>-0.14880689999999999</v>
      </c>
      <c r="AR662">
        <v>-0.1020095</v>
      </c>
      <c r="AS662">
        <v>-9.1160000000000005E-2</v>
      </c>
      <c r="AT662">
        <v>-6.8817600000000007E-2</v>
      </c>
      <c r="AU662">
        <v>-1.6475199999999999E-2</v>
      </c>
      <c r="AV662">
        <v>-2.1565600000000001E-2</v>
      </c>
      <c r="AW662">
        <v>4.0416000000000002E-3</v>
      </c>
      <c r="AX662">
        <v>5.4035399999999997E-2</v>
      </c>
      <c r="AY662">
        <v>5.94762E-2</v>
      </c>
      <c r="AZ662">
        <v>4.3004000000000001E-2</v>
      </c>
      <c r="BA662">
        <v>6.0399700000000001E-2</v>
      </c>
      <c r="BB662">
        <v>4.6134399999999999E-2</v>
      </c>
      <c r="BC662">
        <v>-0.299095</v>
      </c>
      <c r="BD662">
        <v>-0.33974379999999998</v>
      </c>
      <c r="BE662">
        <v>-0.33517330000000001</v>
      </c>
      <c r="BF662">
        <v>-0.3186986</v>
      </c>
      <c r="BG662">
        <v>-0.38227820000000001</v>
      </c>
      <c r="BH662">
        <v>-0.38843470000000002</v>
      </c>
      <c r="BI662">
        <v>-0.26843610000000001</v>
      </c>
      <c r="BJ662">
        <v>-0.26050420000000002</v>
      </c>
      <c r="BK662">
        <v>-0.24620549999999999</v>
      </c>
      <c r="BL662">
        <v>-0.19578100000000001</v>
      </c>
      <c r="BM662">
        <v>-0.15555189999999999</v>
      </c>
      <c r="BN662">
        <v>-0.111445</v>
      </c>
      <c r="BO662">
        <v>-6.8735699999999997E-2</v>
      </c>
      <c r="BP662">
        <v>-5.4452500000000001E-2</v>
      </c>
      <c r="BQ662">
        <v>-4.6779899999999999E-2</v>
      </c>
      <c r="BR662">
        <v>-2.2731100000000001E-2</v>
      </c>
      <c r="BS662">
        <v>7.0414599999999994E-2</v>
      </c>
      <c r="BT662">
        <v>6.4122899999999997E-2</v>
      </c>
      <c r="BU662">
        <v>8.5236699999999999E-2</v>
      </c>
      <c r="BV662">
        <v>0.1416953</v>
      </c>
      <c r="BW662">
        <v>0.15227760000000001</v>
      </c>
      <c r="BX662">
        <v>0.13185150000000001</v>
      </c>
      <c r="BY662">
        <v>0.14453240000000001</v>
      </c>
      <c r="BZ662">
        <v>0.12754599999999999</v>
      </c>
      <c r="CA662">
        <v>-0.24702869999999999</v>
      </c>
      <c r="CB662">
        <v>-0.2723064</v>
      </c>
      <c r="CC662">
        <v>-0.28029910000000002</v>
      </c>
      <c r="CD662">
        <v>-0.26822259999999998</v>
      </c>
      <c r="CE662">
        <v>-0.30312250000000002</v>
      </c>
      <c r="CF662">
        <v>-0.2838427</v>
      </c>
      <c r="CG662">
        <v>-0.1856217</v>
      </c>
      <c r="CH662">
        <v>-0.1803341</v>
      </c>
      <c r="CI662">
        <v>-0.16213849999999999</v>
      </c>
      <c r="CJ662">
        <v>-0.1068543</v>
      </c>
      <c r="CK662">
        <v>-6.9919899999999993E-2</v>
      </c>
      <c r="CL662">
        <v>-2.7088299999999999E-2</v>
      </c>
      <c r="CM662">
        <v>-1.3278699999999999E-2</v>
      </c>
      <c r="CN662">
        <v>-2.1514700000000001E-2</v>
      </c>
      <c r="CO662">
        <v>-1.6042399999999998E-2</v>
      </c>
      <c r="CP662">
        <v>9.1882999999999999E-3</v>
      </c>
      <c r="CQ662">
        <v>0.1305943</v>
      </c>
      <c r="CR662">
        <v>0.1234705</v>
      </c>
      <c r="CS662">
        <v>0.14147219999999999</v>
      </c>
      <c r="CT662">
        <v>0.20240830000000001</v>
      </c>
      <c r="CU662">
        <v>0.21655150000000001</v>
      </c>
      <c r="CV662">
        <v>0.19338710000000001</v>
      </c>
      <c r="CW662">
        <v>0.2028025</v>
      </c>
      <c r="CX662">
        <v>0.1839315</v>
      </c>
      <c r="CY662">
        <v>-0.19496240000000001</v>
      </c>
      <c r="CZ662">
        <v>-0.204869</v>
      </c>
      <c r="DA662">
        <v>-0.22542480000000001</v>
      </c>
      <c r="DB662">
        <v>-0.21774669999999999</v>
      </c>
      <c r="DC662">
        <v>-0.22396679999999999</v>
      </c>
      <c r="DD662">
        <v>-0.17925070000000001</v>
      </c>
      <c r="DE662">
        <v>-0.1028073</v>
      </c>
      <c r="DF662">
        <v>-0.100164</v>
      </c>
      <c r="DG662">
        <v>-7.8071600000000005E-2</v>
      </c>
      <c r="DH662">
        <v>-1.7927599999999998E-2</v>
      </c>
      <c r="DI662">
        <v>1.57121E-2</v>
      </c>
      <c r="DJ662">
        <v>5.7268399999999997E-2</v>
      </c>
      <c r="DK662">
        <v>4.2178300000000002E-2</v>
      </c>
      <c r="DL662">
        <v>1.14231E-2</v>
      </c>
      <c r="DM662">
        <v>1.46952E-2</v>
      </c>
      <c r="DN662">
        <v>4.1107600000000001E-2</v>
      </c>
      <c r="DO662">
        <v>0.1907739</v>
      </c>
      <c r="DP662">
        <v>0.18281810000000001</v>
      </c>
      <c r="DQ662">
        <v>0.19770769999999999</v>
      </c>
      <c r="DR662">
        <v>0.2631213</v>
      </c>
      <c r="DS662">
        <v>0.28082550000000001</v>
      </c>
      <c r="DT662">
        <v>0.2549227</v>
      </c>
      <c r="DU662">
        <v>0.26107259999999999</v>
      </c>
      <c r="DV662">
        <v>0.240317</v>
      </c>
      <c r="DW662">
        <v>-0.1197868</v>
      </c>
      <c r="DX662">
        <v>-0.1075002</v>
      </c>
      <c r="DY662">
        <v>-0.14619509999999999</v>
      </c>
      <c r="DZ662">
        <v>-0.14486740000000001</v>
      </c>
      <c r="EA662">
        <v>-0.1096786</v>
      </c>
      <c r="EB662">
        <v>-2.8236399999999998E-2</v>
      </c>
      <c r="EC662">
        <v>1.67636E-2</v>
      </c>
      <c r="ED662">
        <v>1.5588899999999999E-2</v>
      </c>
      <c r="EE662">
        <v>4.3307699999999998E-2</v>
      </c>
      <c r="EF662">
        <v>0.11046839999999999</v>
      </c>
      <c r="EG662">
        <v>0.139351</v>
      </c>
      <c r="EH662">
        <v>0.179066</v>
      </c>
      <c r="EI662">
        <v>0.1222495</v>
      </c>
      <c r="EJ662">
        <v>5.8980100000000001E-2</v>
      </c>
      <c r="EK662">
        <v>5.9075299999999997E-2</v>
      </c>
      <c r="EL662">
        <v>8.7194199999999999E-2</v>
      </c>
      <c r="EM662">
        <v>0.27766370000000001</v>
      </c>
      <c r="EN662">
        <v>0.26850659999999998</v>
      </c>
      <c r="EO662">
        <v>0.27890290000000001</v>
      </c>
      <c r="EP662">
        <v>0.35078120000000002</v>
      </c>
      <c r="EQ662">
        <v>0.37362689999999998</v>
      </c>
      <c r="ER662">
        <v>0.34377029999999997</v>
      </c>
      <c r="ES662">
        <v>0.3452054</v>
      </c>
      <c r="ET662">
        <v>0.32172869999999998</v>
      </c>
      <c r="EU662">
        <v>44.892910000000001</v>
      </c>
      <c r="EV662">
        <v>44.2759</v>
      </c>
      <c r="EW662">
        <v>44.358020000000003</v>
      </c>
      <c r="EX662">
        <v>43.022950000000002</v>
      </c>
      <c r="EY662">
        <v>42.585209999999996</v>
      </c>
      <c r="EZ662">
        <v>42.085079999999998</v>
      </c>
      <c r="FA662">
        <v>41.956659999999999</v>
      </c>
      <c r="FB662">
        <v>41.75</v>
      </c>
      <c r="FC662">
        <v>46.919350000000001</v>
      </c>
      <c r="FD662">
        <v>53.933570000000003</v>
      </c>
      <c r="FE662">
        <v>58.327559999999998</v>
      </c>
      <c r="FF662">
        <v>60.759929999999997</v>
      </c>
      <c r="FG662">
        <v>62.354529999999997</v>
      </c>
      <c r="FH662">
        <v>63.055959999999999</v>
      </c>
      <c r="FI662">
        <v>62.940689999999996</v>
      </c>
      <c r="FJ662">
        <v>61.9054</v>
      </c>
      <c r="FK662">
        <v>60.835610000000003</v>
      </c>
      <c r="FL662">
        <v>55.65607</v>
      </c>
      <c r="FM662">
        <v>51.778579999999998</v>
      </c>
      <c r="FN662">
        <v>49.221820000000001</v>
      </c>
      <c r="FO662">
        <v>48.807429999999997</v>
      </c>
      <c r="FP662">
        <v>47.517980000000001</v>
      </c>
      <c r="FQ662">
        <v>46.523479999999999</v>
      </c>
      <c r="FR662">
        <v>46.095550000000003</v>
      </c>
      <c r="FS662">
        <v>1.0602469999999999</v>
      </c>
      <c r="FT662">
        <v>7.6415300000000005E-2</v>
      </c>
      <c r="FU662">
        <v>0.10990800000000001</v>
      </c>
    </row>
    <row r="663" spans="1:177" x14ac:dyDescent="0.3">
      <c r="A663" t="s">
        <v>226</v>
      </c>
      <c r="B663" t="s">
        <v>0</v>
      </c>
      <c r="C663" t="s">
        <v>278</v>
      </c>
      <c r="D663" s="30" t="s">
        <v>235</v>
      </c>
      <c r="E663" t="s">
        <v>219</v>
      </c>
      <c r="F663">
        <v>2208</v>
      </c>
      <c r="G663">
        <v>7.073906</v>
      </c>
      <c r="H663">
        <v>7.0646469999999999</v>
      </c>
      <c r="I663">
        <v>6.1247290000000003</v>
      </c>
      <c r="J663">
        <v>4.742496</v>
      </c>
      <c r="K663">
        <v>3.4380760000000001</v>
      </c>
      <c r="L663">
        <v>2.6390549999999999</v>
      </c>
      <c r="M663">
        <v>2.314581</v>
      </c>
      <c r="N663">
        <v>1.6893199999999999</v>
      </c>
      <c r="O663">
        <v>9.7511E-2</v>
      </c>
      <c r="P663">
        <v>-2.18859</v>
      </c>
      <c r="Q663">
        <v>-4.0970899999999997</v>
      </c>
      <c r="R663">
        <v>-5.2761120000000004</v>
      </c>
      <c r="S663">
        <v>-6.0785020000000003</v>
      </c>
      <c r="T663">
        <v>-6.0516300000000003</v>
      </c>
      <c r="U663">
        <v>-5.0666690000000001</v>
      </c>
      <c r="V663">
        <v>-3.466758</v>
      </c>
      <c r="W663">
        <v>-1.84656</v>
      </c>
      <c r="X663">
        <v>0.84220989999999996</v>
      </c>
      <c r="Y663">
        <v>2.8849290000000001</v>
      </c>
      <c r="Z663">
        <v>4.0547420000000001</v>
      </c>
      <c r="AA663">
        <v>4.718286</v>
      </c>
      <c r="AB663">
        <v>5.123507</v>
      </c>
      <c r="AC663">
        <v>4.8651239999999998</v>
      </c>
      <c r="AD663">
        <v>4.2464899999999997</v>
      </c>
      <c r="AE663">
        <v>-2.8787669999999999</v>
      </c>
      <c r="AF663">
        <v>-2.7197830000000001</v>
      </c>
      <c r="AG663">
        <v>-2.191478</v>
      </c>
      <c r="AH663">
        <v>-1.808683</v>
      </c>
      <c r="AI663">
        <v>-1.549385</v>
      </c>
      <c r="AJ663">
        <v>-1.183613</v>
      </c>
      <c r="AK663">
        <v>-0.48476330000000001</v>
      </c>
      <c r="AL663">
        <v>-0.19918849999999999</v>
      </c>
      <c r="AM663">
        <v>-0.18781120000000001</v>
      </c>
      <c r="AN663">
        <v>-0.18754709999999999</v>
      </c>
      <c r="AO663">
        <v>-6.3654000000000002E-3</v>
      </c>
      <c r="AP663">
        <v>0.13949929999999999</v>
      </c>
      <c r="AQ663">
        <v>2.5711600000000001E-2</v>
      </c>
      <c r="AR663">
        <v>-1.8372E-3</v>
      </c>
      <c r="AS663">
        <v>0.18280859999999999</v>
      </c>
      <c r="AT663">
        <v>0.38624839999999999</v>
      </c>
      <c r="AU663">
        <v>0.34747660000000002</v>
      </c>
      <c r="AV663">
        <v>0.4516502</v>
      </c>
      <c r="AW663">
        <v>0.3340746</v>
      </c>
      <c r="AX663">
        <v>0.2424529</v>
      </c>
      <c r="AY663">
        <v>0.38777929999999999</v>
      </c>
      <c r="AZ663">
        <v>0.3599135</v>
      </c>
      <c r="BA663">
        <v>0.2233163</v>
      </c>
      <c r="BB663">
        <v>4.0027800000000002E-2</v>
      </c>
      <c r="BC663">
        <v>-2.465509</v>
      </c>
      <c r="BD663">
        <v>-2.266896</v>
      </c>
      <c r="BE663">
        <v>-1.6661029999999999</v>
      </c>
      <c r="BF663">
        <v>-1.3806989999999999</v>
      </c>
      <c r="BG663">
        <v>-1.2538309999999999</v>
      </c>
      <c r="BH663">
        <v>-0.99281140000000001</v>
      </c>
      <c r="BI663">
        <v>-0.36244090000000001</v>
      </c>
      <c r="BJ663">
        <v>-6.5981200000000004E-2</v>
      </c>
      <c r="BK663">
        <v>-1.31778E-2</v>
      </c>
      <c r="BL663">
        <v>3.4118500000000003E-2</v>
      </c>
      <c r="BM663">
        <v>0.19517229999999999</v>
      </c>
      <c r="BN663">
        <v>0.3846329</v>
      </c>
      <c r="BO663">
        <v>0.3014463</v>
      </c>
      <c r="BP663">
        <v>0.24288580000000001</v>
      </c>
      <c r="BQ663">
        <v>0.42922290000000002</v>
      </c>
      <c r="BR663">
        <v>0.61037810000000003</v>
      </c>
      <c r="BS663">
        <v>0.65671679999999999</v>
      </c>
      <c r="BT663">
        <v>0.76216240000000002</v>
      </c>
      <c r="BU663">
        <v>0.57650599999999996</v>
      </c>
      <c r="BV663">
        <v>0.43853950000000003</v>
      </c>
      <c r="BW663">
        <v>0.59650110000000001</v>
      </c>
      <c r="BX663">
        <v>0.57119690000000001</v>
      </c>
      <c r="BY663">
        <v>0.53031919999999999</v>
      </c>
      <c r="BZ663">
        <v>0.33584439999999999</v>
      </c>
      <c r="CA663">
        <v>-2.179287</v>
      </c>
      <c r="CB663">
        <v>-1.953228</v>
      </c>
      <c r="CC663">
        <v>-1.30223</v>
      </c>
      <c r="CD663">
        <v>-1.084279</v>
      </c>
      <c r="CE663">
        <v>-1.049131</v>
      </c>
      <c r="CF663">
        <v>-0.86066310000000001</v>
      </c>
      <c r="CG663">
        <v>-0.27772089999999999</v>
      </c>
      <c r="CH663">
        <v>2.6277700000000001E-2</v>
      </c>
      <c r="CI663">
        <v>0.1077727</v>
      </c>
      <c r="CJ663">
        <v>0.18764339999999999</v>
      </c>
      <c r="CK663">
        <v>0.33475680000000002</v>
      </c>
      <c r="CL663">
        <v>0.5544116</v>
      </c>
      <c r="CM663">
        <v>0.49241940000000001</v>
      </c>
      <c r="CN663">
        <v>0.41238019999999997</v>
      </c>
      <c r="CO663">
        <v>0.59988859999999999</v>
      </c>
      <c r="CP663">
        <v>0.7656096</v>
      </c>
      <c r="CQ663">
        <v>0.87089550000000004</v>
      </c>
      <c r="CR663">
        <v>0.97722220000000004</v>
      </c>
      <c r="CS663">
        <v>0.7444132</v>
      </c>
      <c r="CT663">
        <v>0.57434839999999998</v>
      </c>
      <c r="CU663">
        <v>0.74106119999999998</v>
      </c>
      <c r="CV663">
        <v>0.71753109999999998</v>
      </c>
      <c r="CW663">
        <v>0.74294839999999995</v>
      </c>
      <c r="CX663">
        <v>0.54072600000000004</v>
      </c>
      <c r="CY663">
        <v>-1.8930659999999999</v>
      </c>
      <c r="CZ663">
        <v>-1.6395599999999999</v>
      </c>
      <c r="DA663">
        <v>-0.93835740000000001</v>
      </c>
      <c r="DB663">
        <v>-0.78785870000000002</v>
      </c>
      <c r="DC663">
        <v>-0.8444315</v>
      </c>
      <c r="DD663">
        <v>-0.72851469999999996</v>
      </c>
      <c r="DE663">
        <v>-0.1930008</v>
      </c>
      <c r="DF663">
        <v>0.11853669999999999</v>
      </c>
      <c r="DG663">
        <v>0.22872319999999999</v>
      </c>
      <c r="DH663">
        <v>0.34116829999999998</v>
      </c>
      <c r="DI663">
        <v>0.47434120000000002</v>
      </c>
      <c r="DJ663">
        <v>0.72419040000000001</v>
      </c>
      <c r="DK663">
        <v>0.68339240000000001</v>
      </c>
      <c r="DL663">
        <v>0.58187449999999996</v>
      </c>
      <c r="DM663">
        <v>0.77055439999999997</v>
      </c>
      <c r="DN663">
        <v>0.92084100000000002</v>
      </c>
      <c r="DO663">
        <v>1.0850740000000001</v>
      </c>
      <c r="DP663">
        <v>1.1922820000000001</v>
      </c>
      <c r="DQ663">
        <v>0.91232040000000003</v>
      </c>
      <c r="DR663">
        <v>0.7101575</v>
      </c>
      <c r="DS663">
        <v>0.8856212</v>
      </c>
      <c r="DT663">
        <v>0.86386540000000001</v>
      </c>
      <c r="DU663">
        <v>0.95557769999999997</v>
      </c>
      <c r="DV663">
        <v>0.74560769999999998</v>
      </c>
      <c r="DW663">
        <v>-1.479808</v>
      </c>
      <c r="DX663">
        <v>-1.1866730000000001</v>
      </c>
      <c r="DY663">
        <v>-0.41298279999999998</v>
      </c>
      <c r="DZ663">
        <v>-0.35987479999999999</v>
      </c>
      <c r="EA663">
        <v>-0.54887770000000002</v>
      </c>
      <c r="EB663">
        <v>-0.53771349999999996</v>
      </c>
      <c r="EC663">
        <v>-7.0678500000000005E-2</v>
      </c>
      <c r="ED663">
        <v>0.25174390000000002</v>
      </c>
      <c r="EE663">
        <v>0.40335660000000001</v>
      </c>
      <c r="EF663">
        <v>0.56283380000000005</v>
      </c>
      <c r="EG663">
        <v>0.67587889999999995</v>
      </c>
      <c r="EH663">
        <v>0.96932390000000002</v>
      </c>
      <c r="EI663">
        <v>0.95912719999999996</v>
      </c>
      <c r="EJ663">
        <v>0.82659749999999999</v>
      </c>
      <c r="EK663">
        <v>1.016969</v>
      </c>
      <c r="EL663">
        <v>1.144971</v>
      </c>
      <c r="EM663">
        <v>1.3943140000000001</v>
      </c>
      <c r="EN663">
        <v>1.502794</v>
      </c>
      <c r="EO663">
        <v>1.154752</v>
      </c>
      <c r="EP663">
        <v>0.90624400000000005</v>
      </c>
      <c r="EQ663">
        <v>1.0943430000000001</v>
      </c>
      <c r="ER663">
        <v>1.0751489999999999</v>
      </c>
      <c r="ES663">
        <v>1.262581</v>
      </c>
      <c r="ET663">
        <v>1.0414239999999999</v>
      </c>
      <c r="EU663">
        <v>62.732959999999999</v>
      </c>
      <c r="EV663">
        <v>62.318350000000002</v>
      </c>
      <c r="EW663">
        <v>61.716920000000002</v>
      </c>
      <c r="EX663">
        <v>61.223669999999998</v>
      </c>
      <c r="EY663">
        <v>60.993459999999999</v>
      </c>
      <c r="EZ663">
        <v>60.588810000000002</v>
      </c>
      <c r="FA663">
        <v>60.627569999999999</v>
      </c>
      <c r="FB663">
        <v>62.226120000000002</v>
      </c>
      <c r="FC663">
        <v>66.006079999999997</v>
      </c>
      <c r="FD663">
        <v>70.394390000000001</v>
      </c>
      <c r="FE663">
        <v>74.975149999999999</v>
      </c>
      <c r="FF663">
        <v>78.113380000000006</v>
      </c>
      <c r="FG663">
        <v>80.053219999999996</v>
      </c>
      <c r="FH663">
        <v>81.155959999999993</v>
      </c>
      <c r="FI663">
        <v>81.243189999999998</v>
      </c>
      <c r="FJ663">
        <v>80.646510000000006</v>
      </c>
      <c r="FK663">
        <v>79.656319999999994</v>
      </c>
      <c r="FL663">
        <v>77.798230000000004</v>
      </c>
      <c r="FM663">
        <v>75.292490000000001</v>
      </c>
      <c r="FN663">
        <v>71.788309999999996</v>
      </c>
      <c r="FO663">
        <v>67.589290000000005</v>
      </c>
      <c r="FP663">
        <v>65.166730000000001</v>
      </c>
      <c r="FQ663">
        <v>63.865119999999997</v>
      </c>
      <c r="FR663">
        <v>63.322090000000003</v>
      </c>
      <c r="FS663">
        <v>3.275372</v>
      </c>
      <c r="FT663">
        <v>0.16063759999999999</v>
      </c>
      <c r="FU663">
        <v>0.28644619999999998</v>
      </c>
    </row>
    <row r="664" spans="1:177" x14ac:dyDescent="0.3">
      <c r="A664" t="s">
        <v>226</v>
      </c>
      <c r="B664" t="s">
        <v>0</v>
      </c>
      <c r="C664" t="s">
        <v>278</v>
      </c>
      <c r="D664" s="30" t="s">
        <v>235</v>
      </c>
      <c r="E664" t="s">
        <v>220</v>
      </c>
      <c r="F664">
        <v>1332</v>
      </c>
      <c r="G664">
        <v>4.2003680000000001</v>
      </c>
      <c r="H664">
        <v>4.0793470000000003</v>
      </c>
      <c r="I664">
        <v>3.4631430000000001</v>
      </c>
      <c r="J664">
        <v>2.5764999999999998</v>
      </c>
      <c r="K664">
        <v>1.808961</v>
      </c>
      <c r="L664">
        <v>1.5400860000000001</v>
      </c>
      <c r="M664">
        <v>1.357756</v>
      </c>
      <c r="N664">
        <v>0.91744890000000001</v>
      </c>
      <c r="O664">
        <v>7.5142600000000004E-2</v>
      </c>
      <c r="P664">
        <v>-1.1670229999999999</v>
      </c>
      <c r="Q664">
        <v>-2.3029730000000002</v>
      </c>
      <c r="R664">
        <v>-3.1551770000000001</v>
      </c>
      <c r="S664">
        <v>-3.8142499999999999</v>
      </c>
      <c r="T664">
        <v>-3.8404379999999998</v>
      </c>
      <c r="U664">
        <v>-3.1257329999999999</v>
      </c>
      <c r="V664">
        <v>-2.2321179999999998</v>
      </c>
      <c r="W664">
        <v>-1.0830409999999999</v>
      </c>
      <c r="X664">
        <v>0.44432139999999998</v>
      </c>
      <c r="Y664">
        <v>1.7468539999999999</v>
      </c>
      <c r="Z664">
        <v>2.5101179999999998</v>
      </c>
      <c r="AA664">
        <v>2.9024960000000002</v>
      </c>
      <c r="AB664">
        <v>3.1274510000000002</v>
      </c>
      <c r="AC664">
        <v>3.0824220000000002</v>
      </c>
      <c r="AD664">
        <v>2.620028</v>
      </c>
      <c r="AE664">
        <v>-2.0286249999999999</v>
      </c>
      <c r="AF664">
        <v>-2.0446439999999999</v>
      </c>
      <c r="AG664">
        <v>-1.843647</v>
      </c>
      <c r="AH664">
        <v>-1.5978349999999999</v>
      </c>
      <c r="AI664">
        <v>-1.3043549999999999</v>
      </c>
      <c r="AJ664">
        <v>-0.78562259999999995</v>
      </c>
      <c r="AK664">
        <v>-0.33083459999999998</v>
      </c>
      <c r="AL664">
        <v>-0.26579819999999998</v>
      </c>
      <c r="AM664">
        <v>-0.25452419999999998</v>
      </c>
      <c r="AN664">
        <v>-0.14498359999999999</v>
      </c>
      <c r="AO664">
        <v>4.2692000000000001E-2</v>
      </c>
      <c r="AP664">
        <v>3.6569699999999997E-2</v>
      </c>
      <c r="AQ664">
        <v>-9.3220999999999998E-2</v>
      </c>
      <c r="AR664">
        <v>-0.114122</v>
      </c>
      <c r="AS664">
        <v>0.1299247</v>
      </c>
      <c r="AT664">
        <v>0.25134919999999999</v>
      </c>
      <c r="AU664">
        <v>0.38558559999999997</v>
      </c>
      <c r="AV664">
        <v>0.32368190000000002</v>
      </c>
      <c r="AW664">
        <v>0.2890219</v>
      </c>
      <c r="AX664">
        <v>0.22990350000000001</v>
      </c>
      <c r="AY664">
        <v>0.2512199</v>
      </c>
      <c r="AZ664">
        <v>0.23260449999999999</v>
      </c>
      <c r="BA664">
        <v>0.24636620000000001</v>
      </c>
      <c r="BB664">
        <v>5.7210799999999999E-2</v>
      </c>
      <c r="BC664">
        <v>-1.6710959999999999</v>
      </c>
      <c r="BD664">
        <v>-1.6345160000000001</v>
      </c>
      <c r="BE664">
        <v>-1.342438</v>
      </c>
      <c r="BF664">
        <v>-1.1972240000000001</v>
      </c>
      <c r="BG664">
        <v>-1.045228</v>
      </c>
      <c r="BH664">
        <v>-0.62685230000000003</v>
      </c>
      <c r="BI664">
        <v>-0.2292884</v>
      </c>
      <c r="BJ664">
        <v>-0.1714367</v>
      </c>
      <c r="BK664">
        <v>-0.1081609</v>
      </c>
      <c r="BL664">
        <v>3.0577699999999999E-2</v>
      </c>
      <c r="BM664">
        <v>0.19511870000000001</v>
      </c>
      <c r="BN664">
        <v>0.22460720000000001</v>
      </c>
      <c r="BO664">
        <v>7.7610899999999997E-2</v>
      </c>
      <c r="BP664">
        <v>3.8945300000000002E-2</v>
      </c>
      <c r="BQ664">
        <v>0.30794860000000002</v>
      </c>
      <c r="BR664">
        <v>0.39604610000000001</v>
      </c>
      <c r="BS664">
        <v>0.59508939999999999</v>
      </c>
      <c r="BT664">
        <v>0.52736269999999996</v>
      </c>
      <c r="BU664">
        <v>0.45927020000000002</v>
      </c>
      <c r="BV664">
        <v>0.377556</v>
      </c>
      <c r="BW664">
        <v>0.41219830000000002</v>
      </c>
      <c r="BX664">
        <v>0.38479950000000002</v>
      </c>
      <c r="BY664">
        <v>0.46417180000000002</v>
      </c>
      <c r="BZ664">
        <v>0.26589410000000002</v>
      </c>
      <c r="CA664">
        <v>-1.423473</v>
      </c>
      <c r="CB664">
        <v>-1.350463</v>
      </c>
      <c r="CC664">
        <v>-0.9953012</v>
      </c>
      <c r="CD664">
        <v>-0.91976259999999999</v>
      </c>
      <c r="CE664">
        <v>-0.86575840000000004</v>
      </c>
      <c r="CF664">
        <v>-0.51688840000000003</v>
      </c>
      <c r="CG664">
        <v>-0.15895780000000001</v>
      </c>
      <c r="CH664">
        <v>-0.1060821</v>
      </c>
      <c r="CI664">
        <v>-6.7901000000000003E-3</v>
      </c>
      <c r="CJ664">
        <v>0.1521709</v>
      </c>
      <c r="CK664">
        <v>0.30068899999999998</v>
      </c>
      <c r="CL664">
        <v>0.35484139999999997</v>
      </c>
      <c r="CM664">
        <v>0.19592860000000001</v>
      </c>
      <c r="CN664">
        <v>0.14495930000000001</v>
      </c>
      <c r="CO664">
        <v>0.4312474</v>
      </c>
      <c r="CP664">
        <v>0.4962628</v>
      </c>
      <c r="CQ664">
        <v>0.74019120000000005</v>
      </c>
      <c r="CR664">
        <v>0.66843140000000001</v>
      </c>
      <c r="CS664">
        <v>0.57718369999999997</v>
      </c>
      <c r="CT664">
        <v>0.47981970000000002</v>
      </c>
      <c r="CU664">
        <v>0.52369149999999998</v>
      </c>
      <c r="CV664">
        <v>0.49020920000000001</v>
      </c>
      <c r="CW664">
        <v>0.61502330000000005</v>
      </c>
      <c r="CX664">
        <v>0.4104276</v>
      </c>
      <c r="CY664">
        <v>-1.1758489999999999</v>
      </c>
      <c r="CZ664">
        <v>-1.0664100000000001</v>
      </c>
      <c r="DA664">
        <v>-0.64816490000000004</v>
      </c>
      <c r="DB664">
        <v>-0.6423006</v>
      </c>
      <c r="DC664">
        <v>-0.68628840000000002</v>
      </c>
      <c r="DD664">
        <v>-0.40692460000000003</v>
      </c>
      <c r="DE664">
        <v>-8.8627200000000003E-2</v>
      </c>
      <c r="DF664">
        <v>-4.0727600000000003E-2</v>
      </c>
      <c r="DG664">
        <v>9.4580600000000001E-2</v>
      </c>
      <c r="DH664">
        <v>0.27376410000000001</v>
      </c>
      <c r="DI664">
        <v>0.40625919999999999</v>
      </c>
      <c r="DJ664">
        <v>0.4850757</v>
      </c>
      <c r="DK664">
        <v>0.31424629999999998</v>
      </c>
      <c r="DL664">
        <v>0.25097330000000001</v>
      </c>
      <c r="DM664">
        <v>0.55454619999999999</v>
      </c>
      <c r="DN664">
        <v>0.59647950000000005</v>
      </c>
      <c r="DO664">
        <v>0.88529290000000005</v>
      </c>
      <c r="DP664">
        <v>0.80950009999999994</v>
      </c>
      <c r="DQ664">
        <v>0.69509710000000002</v>
      </c>
      <c r="DR664">
        <v>0.58208329999999997</v>
      </c>
      <c r="DS664">
        <v>0.63518459999999999</v>
      </c>
      <c r="DT664">
        <v>0.59561900000000001</v>
      </c>
      <c r="DU664">
        <v>0.76587470000000002</v>
      </c>
      <c r="DV664">
        <v>0.55496109999999998</v>
      </c>
      <c r="DW664">
        <v>-0.81832020000000005</v>
      </c>
      <c r="DX664">
        <v>-0.6562827</v>
      </c>
      <c r="DY664">
        <v>-0.14695510000000001</v>
      </c>
      <c r="DZ664">
        <v>-0.24168970000000001</v>
      </c>
      <c r="EA664">
        <v>-0.42716209999999999</v>
      </c>
      <c r="EB664">
        <v>-0.24815429999999999</v>
      </c>
      <c r="EC664">
        <v>1.2919E-2</v>
      </c>
      <c r="ED664">
        <v>5.3634000000000001E-2</v>
      </c>
      <c r="EE664">
        <v>0.24094389999999999</v>
      </c>
      <c r="EF664">
        <v>0.44932539999999999</v>
      </c>
      <c r="EG664">
        <v>0.55868589999999996</v>
      </c>
      <c r="EH664">
        <v>0.67311319999999997</v>
      </c>
      <c r="EI664">
        <v>0.48507820000000001</v>
      </c>
      <c r="EJ664">
        <v>0.40404060000000003</v>
      </c>
      <c r="EK664">
        <v>0.73257019999999995</v>
      </c>
      <c r="EL664">
        <v>0.74117650000000002</v>
      </c>
      <c r="EM664">
        <v>1.094797</v>
      </c>
      <c r="EN664">
        <v>1.0131810000000001</v>
      </c>
      <c r="EO664">
        <v>0.86534540000000004</v>
      </c>
      <c r="EP664">
        <v>0.72973580000000005</v>
      </c>
      <c r="EQ664">
        <v>0.79616310000000001</v>
      </c>
      <c r="ER664">
        <v>0.74781390000000003</v>
      </c>
      <c r="ES664">
        <v>0.9836802</v>
      </c>
      <c r="ET664">
        <v>0.76364449999999995</v>
      </c>
      <c r="EU664">
        <v>62.873150000000003</v>
      </c>
      <c r="EV664">
        <v>62.723889999999997</v>
      </c>
      <c r="EW664">
        <v>62.266449999999999</v>
      </c>
      <c r="EX664">
        <v>62.16639</v>
      </c>
      <c r="EY664">
        <v>62.025260000000003</v>
      </c>
      <c r="EZ664">
        <v>61.748489999999997</v>
      </c>
      <c r="FA664">
        <v>61.929969999999997</v>
      </c>
      <c r="FB664">
        <v>62.521729999999998</v>
      </c>
      <c r="FC664">
        <v>64.206410000000005</v>
      </c>
      <c r="FD664">
        <v>67.347980000000007</v>
      </c>
      <c r="FE664">
        <v>71.347759999999994</v>
      </c>
      <c r="FF664">
        <v>74.065420000000003</v>
      </c>
      <c r="FG664">
        <v>75.419039999999995</v>
      </c>
      <c r="FH664">
        <v>75.722130000000007</v>
      </c>
      <c r="FI664">
        <v>75.537800000000004</v>
      </c>
      <c r="FJ664">
        <v>74.997950000000003</v>
      </c>
      <c r="FK664">
        <v>74.316890000000001</v>
      </c>
      <c r="FL664">
        <v>72.674539999999993</v>
      </c>
      <c r="FM664">
        <v>70.403729999999996</v>
      </c>
      <c r="FN664">
        <v>67.526859999999999</v>
      </c>
      <c r="FO664">
        <v>64.577669999999998</v>
      </c>
      <c r="FP664">
        <v>63.463700000000003</v>
      </c>
      <c r="FQ664">
        <v>62.861359999999998</v>
      </c>
      <c r="FR664">
        <v>63.068390000000001</v>
      </c>
      <c r="FS664">
        <v>2.3906849999999999</v>
      </c>
      <c r="FT664">
        <v>0.10919329999999999</v>
      </c>
      <c r="FU664">
        <v>0.19495789999999999</v>
      </c>
    </row>
    <row r="665" spans="1:177" x14ac:dyDescent="0.3">
      <c r="A665" t="s">
        <v>226</v>
      </c>
      <c r="B665" t="s">
        <v>0</v>
      </c>
      <c r="C665" t="s">
        <v>278</v>
      </c>
      <c r="D665" s="30" t="s">
        <v>235</v>
      </c>
      <c r="E665" t="s">
        <v>221</v>
      </c>
      <c r="F665">
        <v>876</v>
      </c>
      <c r="G665">
        <v>2.8567049999999998</v>
      </c>
      <c r="H665">
        <v>2.9894759999999998</v>
      </c>
      <c r="I665">
        <v>2.6867290000000001</v>
      </c>
      <c r="J665">
        <v>2.2006670000000002</v>
      </c>
      <c r="K665">
        <v>1.6733260000000001</v>
      </c>
      <c r="L665">
        <v>1.094754</v>
      </c>
      <c r="M665">
        <v>0.96719169999999999</v>
      </c>
      <c r="N665">
        <v>0.81292889999999995</v>
      </c>
      <c r="O665">
        <v>8.1648799999999994E-2</v>
      </c>
      <c r="P665">
        <v>-0.92320959999999996</v>
      </c>
      <c r="Q665">
        <v>-1.6708270000000001</v>
      </c>
      <c r="R665">
        <v>-1.9892449999999999</v>
      </c>
      <c r="S665">
        <v>-2.10575</v>
      </c>
      <c r="T665">
        <v>-2.0528300000000002</v>
      </c>
      <c r="U665">
        <v>-1.796608</v>
      </c>
      <c r="V665">
        <v>-1.068478</v>
      </c>
      <c r="W665">
        <v>-0.61564269999999999</v>
      </c>
      <c r="X665">
        <v>0.52572450000000004</v>
      </c>
      <c r="Y665">
        <v>1.235681</v>
      </c>
      <c r="Z665">
        <v>1.609294</v>
      </c>
      <c r="AA665">
        <v>1.843737</v>
      </c>
      <c r="AB665">
        <v>2.0307089999999999</v>
      </c>
      <c r="AC665">
        <v>1.7959719999999999</v>
      </c>
      <c r="AD665">
        <v>1.5979129999999999</v>
      </c>
      <c r="AE665">
        <v>-1.189562</v>
      </c>
      <c r="AF665">
        <v>-0.93037060000000005</v>
      </c>
      <c r="AG665">
        <v>-0.5466685</v>
      </c>
      <c r="AH665">
        <v>-0.39047700000000002</v>
      </c>
      <c r="AI665">
        <v>-0.4003642</v>
      </c>
      <c r="AJ665">
        <v>-0.55789129999999998</v>
      </c>
      <c r="AK665">
        <v>-0.24589649999999999</v>
      </c>
      <c r="AL665">
        <v>2.00755E-2</v>
      </c>
      <c r="AM665">
        <v>1.26921E-2</v>
      </c>
      <c r="AN665">
        <v>-8.1854200000000002E-2</v>
      </c>
      <c r="AO665">
        <v>-4.7849599999999999E-2</v>
      </c>
      <c r="AP665">
        <v>9.4033000000000005E-2</v>
      </c>
      <c r="AQ665">
        <v>0.1019848</v>
      </c>
      <c r="AR665">
        <v>0.12153609999999999</v>
      </c>
      <c r="AS665">
        <v>3.5081500000000002E-2</v>
      </c>
      <c r="AT665">
        <v>0.16547480000000001</v>
      </c>
      <c r="AU665">
        <v>-9.8865900000000007E-2</v>
      </c>
      <c r="AV665">
        <v>3.8572599999999999E-2</v>
      </c>
      <c r="AW665">
        <v>-2.13134E-2</v>
      </c>
      <c r="AX665">
        <v>-6.35492E-2</v>
      </c>
      <c r="AY665">
        <v>1.10175E-2</v>
      </c>
      <c r="AZ665">
        <v>1.5287E-3</v>
      </c>
      <c r="BA665">
        <v>-0.22460089999999999</v>
      </c>
      <c r="BB665">
        <v>-0.24864040000000001</v>
      </c>
      <c r="BC665">
        <v>-0.95296670000000006</v>
      </c>
      <c r="BD665">
        <v>-0.74655680000000002</v>
      </c>
      <c r="BE665">
        <v>-0.40219070000000001</v>
      </c>
      <c r="BF665">
        <v>-0.24848400000000001</v>
      </c>
      <c r="BG665">
        <v>-0.25353100000000001</v>
      </c>
      <c r="BH665">
        <v>-0.4373879</v>
      </c>
      <c r="BI665">
        <v>-0.16698060000000001</v>
      </c>
      <c r="BJ665">
        <v>0.1092405</v>
      </c>
      <c r="BK665">
        <v>0.1086078</v>
      </c>
      <c r="BL665">
        <v>4.8671600000000002E-2</v>
      </c>
      <c r="BM665">
        <v>7.8869499999999995E-2</v>
      </c>
      <c r="BN665">
        <v>0.24240819999999999</v>
      </c>
      <c r="BO665">
        <v>0.32164409999999999</v>
      </c>
      <c r="BP665">
        <v>0.31282939999999998</v>
      </c>
      <c r="BQ665">
        <v>0.21077299999999999</v>
      </c>
      <c r="BR665">
        <v>0.33455010000000002</v>
      </c>
      <c r="BS665">
        <v>0.1323242</v>
      </c>
      <c r="BT665">
        <v>0.2762559</v>
      </c>
      <c r="BU665">
        <v>0.14491699999999999</v>
      </c>
      <c r="BV665">
        <v>6.2778200000000006E-2</v>
      </c>
      <c r="BW665">
        <v>0.14223620000000001</v>
      </c>
      <c r="BX665">
        <v>0.14787020000000001</v>
      </c>
      <c r="BY665">
        <v>-1.47709E-2</v>
      </c>
      <c r="BZ665">
        <v>-4.68499E-2</v>
      </c>
      <c r="CA665">
        <v>-0.78910179999999996</v>
      </c>
      <c r="CB665">
        <v>-0.61924800000000002</v>
      </c>
      <c r="CC665">
        <v>-0.3021258</v>
      </c>
      <c r="CD665">
        <v>-0.15014</v>
      </c>
      <c r="CE665">
        <v>-0.15183469999999999</v>
      </c>
      <c r="CF665">
        <v>-0.35392760000000001</v>
      </c>
      <c r="CG665">
        <v>-0.1123236</v>
      </c>
      <c r="CH665">
        <v>0.17099590000000001</v>
      </c>
      <c r="CI665">
        <v>0.17503879999999999</v>
      </c>
      <c r="CJ665">
        <v>0.13907330000000001</v>
      </c>
      <c r="CK665">
        <v>0.1666348</v>
      </c>
      <c r="CL665">
        <v>0.34517249999999999</v>
      </c>
      <c r="CM665">
        <v>0.47377950000000002</v>
      </c>
      <c r="CN665">
        <v>0.44531850000000001</v>
      </c>
      <c r="CO665">
        <v>0.33245629999999998</v>
      </c>
      <c r="CP665">
        <v>0.45165119999999997</v>
      </c>
      <c r="CQ665">
        <v>0.29244579999999998</v>
      </c>
      <c r="CR665">
        <v>0.44087460000000001</v>
      </c>
      <c r="CS665">
        <v>0.26004769999999999</v>
      </c>
      <c r="CT665">
        <v>0.15027219999999999</v>
      </c>
      <c r="CU665">
        <v>0.23311779999999999</v>
      </c>
      <c r="CV665">
        <v>0.2492259</v>
      </c>
      <c r="CW665">
        <v>0.1305567</v>
      </c>
      <c r="CX665">
        <v>9.2909500000000006E-2</v>
      </c>
      <c r="CY665">
        <v>-0.62523689999999998</v>
      </c>
      <c r="CZ665">
        <v>-0.49193920000000002</v>
      </c>
      <c r="DA665">
        <v>-0.20206099999999999</v>
      </c>
      <c r="DB665">
        <v>-5.1796000000000002E-2</v>
      </c>
      <c r="DC665">
        <v>-5.0138500000000003E-2</v>
      </c>
      <c r="DD665">
        <v>-0.27046730000000002</v>
      </c>
      <c r="DE665">
        <v>-5.7666599999999998E-2</v>
      </c>
      <c r="DF665">
        <v>0.23275129999999999</v>
      </c>
      <c r="DG665">
        <v>0.24146970000000001</v>
      </c>
      <c r="DH665">
        <v>0.22947500000000001</v>
      </c>
      <c r="DI665">
        <v>0.25440010000000002</v>
      </c>
      <c r="DJ665">
        <v>0.44793670000000002</v>
      </c>
      <c r="DK665">
        <v>0.62591490000000005</v>
      </c>
      <c r="DL665">
        <v>0.57780759999999998</v>
      </c>
      <c r="DM665">
        <v>0.45413969999999998</v>
      </c>
      <c r="DN665">
        <v>0.56875220000000004</v>
      </c>
      <c r="DO665">
        <v>0.45256730000000001</v>
      </c>
      <c r="DP665">
        <v>0.60549339999999996</v>
      </c>
      <c r="DQ665">
        <v>0.37517830000000002</v>
      </c>
      <c r="DR665">
        <v>0.23776620000000001</v>
      </c>
      <c r="DS665">
        <v>0.3239995</v>
      </c>
      <c r="DT665">
        <v>0.35058149999999999</v>
      </c>
      <c r="DU665">
        <v>0.27588430000000003</v>
      </c>
      <c r="DV665">
        <v>0.23266899999999999</v>
      </c>
      <c r="DW665">
        <v>-0.38864199999999999</v>
      </c>
      <c r="DX665">
        <v>-0.3081255</v>
      </c>
      <c r="DY665">
        <v>-5.7583200000000001E-2</v>
      </c>
      <c r="DZ665">
        <v>9.0196999999999999E-2</v>
      </c>
      <c r="EA665">
        <v>9.6694699999999995E-2</v>
      </c>
      <c r="EB665">
        <v>-0.14996390000000001</v>
      </c>
      <c r="EC665">
        <v>2.1249299999999999E-2</v>
      </c>
      <c r="ED665">
        <v>0.32191629999999999</v>
      </c>
      <c r="EE665">
        <v>0.3373854</v>
      </c>
      <c r="EF665">
        <v>0.36000080000000001</v>
      </c>
      <c r="EG665">
        <v>0.38111919999999999</v>
      </c>
      <c r="EH665">
        <v>0.59631190000000001</v>
      </c>
      <c r="EI665">
        <v>0.8455743</v>
      </c>
      <c r="EJ665">
        <v>0.76910080000000003</v>
      </c>
      <c r="EK665">
        <v>0.62983109999999998</v>
      </c>
      <c r="EL665">
        <v>0.73782749999999997</v>
      </c>
      <c r="EM665">
        <v>0.68375739999999996</v>
      </c>
      <c r="EN665">
        <v>0.8431767</v>
      </c>
      <c r="EO665">
        <v>0.54140869999999996</v>
      </c>
      <c r="EP665">
        <v>0.36409360000000002</v>
      </c>
      <c r="EQ665">
        <v>0.45521820000000002</v>
      </c>
      <c r="ER665">
        <v>0.496923</v>
      </c>
      <c r="ES665">
        <v>0.48571429999999999</v>
      </c>
      <c r="ET665">
        <v>0.4344595</v>
      </c>
      <c r="EU665">
        <v>62.521180000000001</v>
      </c>
      <c r="EV665">
        <v>61.705730000000003</v>
      </c>
      <c r="EW665">
        <v>60.886789999999998</v>
      </c>
      <c r="EX665">
        <v>59.799579999999999</v>
      </c>
      <c r="EY665">
        <v>59.434800000000003</v>
      </c>
      <c r="EZ665">
        <v>58.836959999999998</v>
      </c>
      <c r="FA665">
        <v>58.660159999999998</v>
      </c>
      <c r="FB665">
        <v>61.779559999999996</v>
      </c>
      <c r="FC665">
        <v>68.724699999999999</v>
      </c>
      <c r="FD665">
        <v>74.996350000000007</v>
      </c>
      <c r="FE665">
        <v>80.454769999999996</v>
      </c>
      <c r="FF665">
        <v>84.228290000000001</v>
      </c>
      <c r="FG665">
        <v>87.053700000000006</v>
      </c>
      <c r="FH665">
        <v>89.364400000000003</v>
      </c>
      <c r="FI665">
        <v>89.861850000000004</v>
      </c>
      <c r="FJ665">
        <v>89.179349999999999</v>
      </c>
      <c r="FK665">
        <v>87.722149999999999</v>
      </c>
      <c r="FL665">
        <v>85.538160000000005</v>
      </c>
      <c r="FM665">
        <v>82.677530000000004</v>
      </c>
      <c r="FN665">
        <v>78.225750000000005</v>
      </c>
      <c r="FO665">
        <v>72.1387</v>
      </c>
      <c r="FP665">
        <v>67.739360000000005</v>
      </c>
      <c r="FQ665">
        <v>65.381429999999995</v>
      </c>
      <c r="FR665">
        <v>63.70534</v>
      </c>
      <c r="FS665">
        <v>2.0797249999999998</v>
      </c>
      <c r="FT665">
        <v>0.1190073</v>
      </c>
      <c r="FU665">
        <v>0.20961369999999999</v>
      </c>
    </row>
    <row r="666" spans="1:177" x14ac:dyDescent="0.3">
      <c r="A666" t="s">
        <v>226</v>
      </c>
      <c r="B666" t="s">
        <v>0</v>
      </c>
      <c r="C666" t="s">
        <v>278</v>
      </c>
      <c r="D666" s="30" t="s">
        <v>236</v>
      </c>
      <c r="E666" t="s">
        <v>219</v>
      </c>
      <c r="F666">
        <v>2050</v>
      </c>
      <c r="G666">
        <v>6.1432739999999999</v>
      </c>
      <c r="H666">
        <v>6.3544600000000004</v>
      </c>
      <c r="I666">
        <v>5.5423309999999999</v>
      </c>
      <c r="J666">
        <v>4.1754049999999996</v>
      </c>
      <c r="K666">
        <v>2.9362059999999999</v>
      </c>
      <c r="L666">
        <v>2.2206800000000002</v>
      </c>
      <c r="M666">
        <v>2.0152000000000001</v>
      </c>
      <c r="N666">
        <v>1.64377</v>
      </c>
      <c r="O666">
        <v>0.77991379999999999</v>
      </c>
      <c r="P666">
        <v>-0.50269419999999998</v>
      </c>
      <c r="Q666">
        <v>-1.970877</v>
      </c>
      <c r="R666">
        <v>-3.200151</v>
      </c>
      <c r="S666">
        <v>-4.1995589999999998</v>
      </c>
      <c r="T666">
        <v>-4.6108650000000004</v>
      </c>
      <c r="U666">
        <v>-4.1737970000000004</v>
      </c>
      <c r="V666">
        <v>-3.0850569999999999</v>
      </c>
      <c r="W666">
        <v>-1.6553690000000001</v>
      </c>
      <c r="X666">
        <v>0.44025419999999998</v>
      </c>
      <c r="Y666">
        <v>2.0056970000000001</v>
      </c>
      <c r="Z666">
        <v>3.005957</v>
      </c>
      <c r="AA666">
        <v>3.610805</v>
      </c>
      <c r="AB666">
        <v>3.8142179999999999</v>
      </c>
      <c r="AC666">
        <v>3.6346270000000001</v>
      </c>
      <c r="AD666">
        <v>3.18371</v>
      </c>
      <c r="AE666">
        <v>-2.6727690000000002</v>
      </c>
      <c r="AF666">
        <v>-2.5251610000000002</v>
      </c>
      <c r="AG666">
        <v>-2.0346600000000001</v>
      </c>
      <c r="AH666">
        <v>-1.679257</v>
      </c>
      <c r="AI666">
        <v>-1.4385140000000001</v>
      </c>
      <c r="AJ666">
        <v>-1.098916</v>
      </c>
      <c r="AK666">
        <v>-0.45007469999999999</v>
      </c>
      <c r="AL666">
        <v>-0.18493499999999999</v>
      </c>
      <c r="AM666">
        <v>-0.17437179999999999</v>
      </c>
      <c r="AN666">
        <v>-0.17412659999999999</v>
      </c>
      <c r="AO666">
        <v>-5.9097999999999998E-3</v>
      </c>
      <c r="AP666">
        <v>0.12951699999999999</v>
      </c>
      <c r="AQ666">
        <v>2.3871300000000002E-2</v>
      </c>
      <c r="AR666">
        <v>-1.7057000000000001E-3</v>
      </c>
      <c r="AS666">
        <v>0.1697273</v>
      </c>
      <c r="AT666">
        <v>0.35860930000000002</v>
      </c>
      <c r="AU666">
        <v>0.3226118</v>
      </c>
      <c r="AV666">
        <v>0.41933100000000001</v>
      </c>
      <c r="AW666">
        <v>0.31016890000000003</v>
      </c>
      <c r="AX666">
        <v>0.2251032</v>
      </c>
      <c r="AY666">
        <v>0.36003039999999997</v>
      </c>
      <c r="AZ666">
        <v>0.33415889999999998</v>
      </c>
      <c r="BA666">
        <v>0.20733599999999999</v>
      </c>
      <c r="BB666">
        <v>3.7163500000000002E-2</v>
      </c>
      <c r="BC666">
        <v>-2.2890820000000001</v>
      </c>
      <c r="BD666">
        <v>-2.1046819999999999</v>
      </c>
      <c r="BE666">
        <v>-1.546881</v>
      </c>
      <c r="BF666">
        <v>-1.2818989999999999</v>
      </c>
      <c r="BG666">
        <v>-1.1641090000000001</v>
      </c>
      <c r="BH666">
        <v>-0.92176780000000003</v>
      </c>
      <c r="BI666">
        <v>-0.33650550000000001</v>
      </c>
      <c r="BJ666">
        <v>-6.1259800000000003E-2</v>
      </c>
      <c r="BK666">
        <v>-1.22349E-2</v>
      </c>
      <c r="BL666">
        <v>3.1676999999999997E-2</v>
      </c>
      <c r="BM666">
        <v>0.18120629999999999</v>
      </c>
      <c r="BN666">
        <v>0.35710930000000002</v>
      </c>
      <c r="BO666">
        <v>0.27987499999999998</v>
      </c>
      <c r="BP666">
        <v>0.22550539999999999</v>
      </c>
      <c r="BQ666">
        <v>0.39850859999999999</v>
      </c>
      <c r="BR666">
        <v>0.5667006</v>
      </c>
      <c r="BS666">
        <v>0.60972329999999997</v>
      </c>
      <c r="BT666">
        <v>0.70762360000000002</v>
      </c>
      <c r="BU666">
        <v>0.53525230000000001</v>
      </c>
      <c r="BV666">
        <v>0.40715829999999997</v>
      </c>
      <c r="BW666">
        <v>0.55381639999999999</v>
      </c>
      <c r="BX666">
        <v>0.53032330000000005</v>
      </c>
      <c r="BY666">
        <v>0.49237039999999999</v>
      </c>
      <c r="BZ666">
        <v>0.31181199999999998</v>
      </c>
      <c r="CA666">
        <v>-2.023342</v>
      </c>
      <c r="CB666">
        <v>-1.8134589999999999</v>
      </c>
      <c r="CC666">
        <v>-1.2090460000000001</v>
      </c>
      <c r="CD666">
        <v>-1.0066900000000001</v>
      </c>
      <c r="CE666">
        <v>-0.97405730000000001</v>
      </c>
      <c r="CF666">
        <v>-0.79907570000000006</v>
      </c>
      <c r="CG666">
        <v>-0.25784790000000002</v>
      </c>
      <c r="CH666">
        <v>2.43973E-2</v>
      </c>
      <c r="CI666">
        <v>0.1000607</v>
      </c>
      <c r="CJ666">
        <v>0.17421590000000001</v>
      </c>
      <c r="CK666">
        <v>0.31080239999999998</v>
      </c>
      <c r="CL666">
        <v>0.51473899999999995</v>
      </c>
      <c r="CM666">
        <v>0.45718229999999999</v>
      </c>
      <c r="CN666">
        <v>0.38287110000000002</v>
      </c>
      <c r="CO666">
        <v>0.55696179999999995</v>
      </c>
      <c r="CP666">
        <v>0.71082409999999996</v>
      </c>
      <c r="CQ666">
        <v>0.80857590000000001</v>
      </c>
      <c r="CR666">
        <v>0.90729420000000005</v>
      </c>
      <c r="CS666">
        <v>0.69114439999999999</v>
      </c>
      <c r="CT666">
        <v>0.53324899999999997</v>
      </c>
      <c r="CU666">
        <v>0.68803210000000004</v>
      </c>
      <c r="CV666">
        <v>0.6661861</v>
      </c>
      <c r="CW666">
        <v>0.68978430000000002</v>
      </c>
      <c r="CX666">
        <v>0.50203279999999995</v>
      </c>
      <c r="CY666">
        <v>-1.7576020000000001</v>
      </c>
      <c r="CZ666">
        <v>-1.5222359999999999</v>
      </c>
      <c r="DA666">
        <v>-0.87121090000000001</v>
      </c>
      <c r="DB666">
        <v>-0.7314811</v>
      </c>
      <c r="DC666">
        <v>-0.78400550000000002</v>
      </c>
      <c r="DD666">
        <v>-0.67638370000000003</v>
      </c>
      <c r="DE666">
        <v>-0.17919019999999999</v>
      </c>
      <c r="DF666">
        <v>0.1100544</v>
      </c>
      <c r="DG666">
        <v>0.2123563</v>
      </c>
      <c r="DH666">
        <v>0.31675490000000001</v>
      </c>
      <c r="DI666">
        <v>0.44039840000000002</v>
      </c>
      <c r="DJ666">
        <v>0.67236870000000004</v>
      </c>
      <c r="DK666">
        <v>0.63448970000000005</v>
      </c>
      <c r="DL666">
        <v>0.54023679999999996</v>
      </c>
      <c r="DM666">
        <v>0.71541509999999997</v>
      </c>
      <c r="DN666">
        <v>0.85494749999999997</v>
      </c>
      <c r="DO666">
        <v>1.007428</v>
      </c>
      <c r="DP666">
        <v>1.106965</v>
      </c>
      <c r="DQ666">
        <v>0.84703649999999997</v>
      </c>
      <c r="DR666">
        <v>0.65933980000000003</v>
      </c>
      <c r="DS666">
        <v>0.82224770000000003</v>
      </c>
      <c r="DT666">
        <v>0.80204889999999995</v>
      </c>
      <c r="DU666">
        <v>0.88719820000000005</v>
      </c>
      <c r="DV666">
        <v>0.69225349999999997</v>
      </c>
      <c r="DW666">
        <v>-1.3739159999999999</v>
      </c>
      <c r="DX666">
        <v>-1.1017570000000001</v>
      </c>
      <c r="DY666">
        <v>-0.38343110000000002</v>
      </c>
      <c r="DZ666">
        <v>-0.334123</v>
      </c>
      <c r="EA666">
        <v>-0.50960090000000002</v>
      </c>
      <c r="EB666">
        <v>-0.49923580000000001</v>
      </c>
      <c r="EC666">
        <v>-6.5620999999999999E-2</v>
      </c>
      <c r="ED666">
        <v>0.23372970000000001</v>
      </c>
      <c r="EE666">
        <v>0.37449320000000003</v>
      </c>
      <c r="EF666">
        <v>0.52255850000000004</v>
      </c>
      <c r="EG666">
        <v>0.62751449999999998</v>
      </c>
      <c r="EH666">
        <v>0.89996089999999995</v>
      </c>
      <c r="EI666">
        <v>0.89049350000000005</v>
      </c>
      <c r="EJ666">
        <v>0.76744789999999996</v>
      </c>
      <c r="EK666">
        <v>0.94419640000000005</v>
      </c>
      <c r="EL666">
        <v>1.0630390000000001</v>
      </c>
      <c r="EM666">
        <v>1.29454</v>
      </c>
      <c r="EN666">
        <v>1.395257</v>
      </c>
      <c r="EO666">
        <v>1.07212</v>
      </c>
      <c r="EP666">
        <v>0.8413948</v>
      </c>
      <c r="EQ666">
        <v>1.0160340000000001</v>
      </c>
      <c r="ER666">
        <v>0.99821329999999997</v>
      </c>
      <c r="ES666">
        <v>1.1722330000000001</v>
      </c>
      <c r="ET666">
        <v>0.96690200000000004</v>
      </c>
      <c r="EU666">
        <v>60.813949999999998</v>
      </c>
      <c r="EV666">
        <v>60.60474</v>
      </c>
      <c r="EW666">
        <v>60.156820000000003</v>
      </c>
      <c r="EX666">
        <v>60.087479999999999</v>
      </c>
      <c r="EY666">
        <v>59.845849999999999</v>
      </c>
      <c r="EZ666">
        <v>59.699820000000003</v>
      </c>
      <c r="FA666">
        <v>59.558500000000002</v>
      </c>
      <c r="FB666">
        <v>60.591290000000001</v>
      </c>
      <c r="FC666">
        <v>62.342849999999999</v>
      </c>
      <c r="FD666">
        <v>64.981859999999998</v>
      </c>
      <c r="FE666">
        <v>68.211399999999998</v>
      </c>
      <c r="FF666">
        <v>70.807079999999999</v>
      </c>
      <c r="FG666">
        <v>72.919960000000003</v>
      </c>
      <c r="FH666">
        <v>74.11112</v>
      </c>
      <c r="FI666">
        <v>74.241889999999998</v>
      </c>
      <c r="FJ666">
        <v>73.896630000000002</v>
      </c>
      <c r="FK666">
        <v>72.964650000000006</v>
      </c>
      <c r="FL666">
        <v>71.32629</v>
      </c>
      <c r="FM666">
        <v>69.348290000000006</v>
      </c>
      <c r="FN666">
        <v>66.493650000000002</v>
      </c>
      <c r="FO666">
        <v>63.321719999999999</v>
      </c>
      <c r="FP666">
        <v>61.640279999999997</v>
      </c>
      <c r="FQ666">
        <v>61.134480000000003</v>
      </c>
      <c r="FR666">
        <v>60.810369999999999</v>
      </c>
      <c r="FS666">
        <v>3.0409929999999998</v>
      </c>
      <c r="FT666">
        <v>0.14914269999999999</v>
      </c>
      <c r="FU666">
        <v>0.26594869999999998</v>
      </c>
    </row>
    <row r="667" spans="1:177" x14ac:dyDescent="0.3">
      <c r="A667" t="s">
        <v>226</v>
      </c>
      <c r="B667" t="s">
        <v>0</v>
      </c>
      <c r="C667" t="s">
        <v>278</v>
      </c>
      <c r="D667" s="30" t="s">
        <v>236</v>
      </c>
      <c r="E667" t="s">
        <v>220</v>
      </c>
      <c r="F667">
        <v>1237</v>
      </c>
      <c r="G667">
        <v>3.680625</v>
      </c>
      <c r="H667">
        <v>3.6992250000000002</v>
      </c>
      <c r="I667">
        <v>3.1428129999999999</v>
      </c>
      <c r="J667">
        <v>2.2603200000000001</v>
      </c>
      <c r="K667">
        <v>1.503506</v>
      </c>
      <c r="L667">
        <v>1.2817989999999999</v>
      </c>
      <c r="M667">
        <v>1.192302</v>
      </c>
      <c r="N667">
        <v>0.89995340000000001</v>
      </c>
      <c r="O667">
        <v>0.48787079999999999</v>
      </c>
      <c r="P667">
        <v>-5.2145999999999998E-2</v>
      </c>
      <c r="Q667">
        <v>-0.74222220000000005</v>
      </c>
      <c r="R667">
        <v>-1.5129520000000001</v>
      </c>
      <c r="S667">
        <v>-2.2179739999999999</v>
      </c>
      <c r="T667">
        <v>-2.5359950000000002</v>
      </c>
      <c r="U667">
        <v>-2.1712280000000002</v>
      </c>
      <c r="V667">
        <v>-1.6076980000000001</v>
      </c>
      <c r="W667">
        <v>-0.63064390000000003</v>
      </c>
      <c r="X667">
        <v>0.4360639</v>
      </c>
      <c r="Y667">
        <v>1.355111</v>
      </c>
      <c r="Z667">
        <v>1.935548</v>
      </c>
      <c r="AA667">
        <v>2.2651059999999998</v>
      </c>
      <c r="AB667">
        <v>2.3752900000000001</v>
      </c>
      <c r="AC667">
        <v>2.3556520000000001</v>
      </c>
      <c r="AD667">
        <v>1.990192</v>
      </c>
      <c r="AE667">
        <v>-1.883942</v>
      </c>
      <c r="AF667">
        <v>-1.898817</v>
      </c>
      <c r="AG667">
        <v>-1.712156</v>
      </c>
      <c r="AH667">
        <v>-1.483876</v>
      </c>
      <c r="AI667">
        <v>-1.2113259999999999</v>
      </c>
      <c r="AJ667">
        <v>-0.72959099999999999</v>
      </c>
      <c r="AK667">
        <v>-0.30723909999999999</v>
      </c>
      <c r="AL667">
        <v>-0.24684120000000001</v>
      </c>
      <c r="AM667">
        <v>-0.2363712</v>
      </c>
      <c r="AN667">
        <v>-0.13464319999999999</v>
      </c>
      <c r="AO667">
        <v>3.96472E-2</v>
      </c>
      <c r="AP667">
        <v>3.3961600000000002E-2</v>
      </c>
      <c r="AQ667">
        <v>-8.6572300000000005E-2</v>
      </c>
      <c r="AR667">
        <v>-0.1059827</v>
      </c>
      <c r="AS667">
        <v>0.1206583</v>
      </c>
      <c r="AT667">
        <v>0.23342270000000001</v>
      </c>
      <c r="AU667">
        <v>0.35808519999999999</v>
      </c>
      <c r="AV667">
        <v>0.30059649999999999</v>
      </c>
      <c r="AW667">
        <v>0.26840849999999999</v>
      </c>
      <c r="AX667">
        <v>0.21350640000000001</v>
      </c>
      <c r="AY667">
        <v>0.2333026</v>
      </c>
      <c r="AZ667">
        <v>0.21601490000000001</v>
      </c>
      <c r="BA667">
        <v>0.22879479999999999</v>
      </c>
      <c r="BB667">
        <v>5.3130299999999998E-2</v>
      </c>
      <c r="BC667">
        <v>-1.551912</v>
      </c>
      <c r="BD667">
        <v>-1.5179400000000001</v>
      </c>
      <c r="BE667">
        <v>-1.2466930000000001</v>
      </c>
      <c r="BF667">
        <v>-1.111837</v>
      </c>
      <c r="BG667">
        <v>-0.97068140000000003</v>
      </c>
      <c r="BH667">
        <v>-0.58214429999999995</v>
      </c>
      <c r="BI667">
        <v>-0.21293529999999999</v>
      </c>
      <c r="BJ667">
        <v>-0.15920960000000001</v>
      </c>
      <c r="BK667">
        <v>-0.1004467</v>
      </c>
      <c r="BL667">
        <v>2.8396899999999999E-2</v>
      </c>
      <c r="BM667">
        <v>0.18120259999999999</v>
      </c>
      <c r="BN667">
        <v>0.2085881</v>
      </c>
      <c r="BO667">
        <v>7.2075600000000004E-2</v>
      </c>
      <c r="BP667">
        <v>3.6167699999999997E-2</v>
      </c>
      <c r="BQ667">
        <v>0.2859853</v>
      </c>
      <c r="BR667">
        <v>0.36779970000000001</v>
      </c>
      <c r="BS667">
        <v>0.55264690000000005</v>
      </c>
      <c r="BT667">
        <v>0.48975049999999998</v>
      </c>
      <c r="BU667">
        <v>0.42651440000000002</v>
      </c>
      <c r="BV667">
        <v>0.3506282</v>
      </c>
      <c r="BW667">
        <v>0.38279980000000002</v>
      </c>
      <c r="BX667">
        <v>0.35735509999999998</v>
      </c>
      <c r="BY667">
        <v>0.43106620000000001</v>
      </c>
      <c r="BZ667">
        <v>0.24693010000000001</v>
      </c>
      <c r="CA667">
        <v>-1.321949</v>
      </c>
      <c r="CB667">
        <v>-1.254146</v>
      </c>
      <c r="CC667">
        <v>-0.924315</v>
      </c>
      <c r="CD667">
        <v>-0.85416369999999997</v>
      </c>
      <c r="CE667">
        <v>-0.80401149999999999</v>
      </c>
      <c r="CF667">
        <v>-0.48002329999999999</v>
      </c>
      <c r="CG667">
        <v>-0.1476208</v>
      </c>
      <c r="CH667">
        <v>-9.8516199999999998E-2</v>
      </c>
      <c r="CI667">
        <v>-6.3058999999999997E-3</v>
      </c>
      <c r="CJ667">
        <v>0.1413179</v>
      </c>
      <c r="CK667">
        <v>0.27924339999999997</v>
      </c>
      <c r="CL667">
        <v>0.32953379999999999</v>
      </c>
      <c r="CM667">
        <v>0.1819547</v>
      </c>
      <c r="CN667">
        <v>0.13462060000000001</v>
      </c>
      <c r="CO667">
        <v>0.40049030000000002</v>
      </c>
      <c r="CP667">
        <v>0.46086880000000002</v>
      </c>
      <c r="CQ667">
        <v>0.68739980000000001</v>
      </c>
      <c r="CR667">
        <v>0.62075800000000003</v>
      </c>
      <c r="CS667">
        <v>0.53601810000000005</v>
      </c>
      <c r="CT667">
        <v>0.4455983</v>
      </c>
      <c r="CU667">
        <v>0.48634110000000003</v>
      </c>
      <c r="CV667">
        <v>0.45524690000000001</v>
      </c>
      <c r="CW667">
        <v>0.57115870000000002</v>
      </c>
      <c r="CX667">
        <v>0.38115520000000003</v>
      </c>
      <c r="CY667">
        <v>-1.091987</v>
      </c>
      <c r="CZ667">
        <v>-0.99035229999999996</v>
      </c>
      <c r="DA667">
        <v>-0.6019369</v>
      </c>
      <c r="DB667">
        <v>-0.59649070000000004</v>
      </c>
      <c r="DC667">
        <v>-0.63734150000000001</v>
      </c>
      <c r="DD667">
        <v>-0.37790220000000002</v>
      </c>
      <c r="DE667">
        <v>-8.2306299999999999E-2</v>
      </c>
      <c r="DF667">
        <v>-3.7822799999999997E-2</v>
      </c>
      <c r="DG667">
        <v>8.7834999999999996E-2</v>
      </c>
      <c r="DH667">
        <v>0.25423889999999999</v>
      </c>
      <c r="DI667">
        <v>0.37728430000000002</v>
      </c>
      <c r="DJ667">
        <v>0.45047959999999998</v>
      </c>
      <c r="DK667">
        <v>0.29183379999999998</v>
      </c>
      <c r="DL667">
        <v>0.23307349999999999</v>
      </c>
      <c r="DM667">
        <v>0.51499530000000004</v>
      </c>
      <c r="DN667">
        <v>0.55393789999999998</v>
      </c>
      <c r="DO667">
        <v>0.82215269999999996</v>
      </c>
      <c r="DP667">
        <v>0.75176549999999998</v>
      </c>
      <c r="DQ667">
        <v>0.64552180000000003</v>
      </c>
      <c r="DR667">
        <v>0.54056839999999995</v>
      </c>
      <c r="DS667">
        <v>0.58988240000000003</v>
      </c>
      <c r="DT667">
        <v>0.55313869999999998</v>
      </c>
      <c r="DU667">
        <v>0.71125130000000003</v>
      </c>
      <c r="DV667">
        <v>0.51538039999999996</v>
      </c>
      <c r="DW667">
        <v>-0.75995679999999999</v>
      </c>
      <c r="DX667">
        <v>-0.60947560000000001</v>
      </c>
      <c r="DY667">
        <v>-0.13647409999999999</v>
      </c>
      <c r="DZ667">
        <v>-0.22445190000000001</v>
      </c>
      <c r="EA667">
        <v>-0.39669650000000001</v>
      </c>
      <c r="EB667">
        <v>-0.23045560000000001</v>
      </c>
      <c r="EC667">
        <v>1.1997600000000001E-2</v>
      </c>
      <c r="ED667">
        <v>4.98088E-2</v>
      </c>
      <c r="EE667">
        <v>0.2237595</v>
      </c>
      <c r="EF667">
        <v>0.41727900000000001</v>
      </c>
      <c r="EG667">
        <v>0.51883970000000001</v>
      </c>
      <c r="EH667">
        <v>0.62510600000000005</v>
      </c>
      <c r="EI667">
        <v>0.45048169999999998</v>
      </c>
      <c r="EJ667">
        <v>0.3752239</v>
      </c>
      <c r="EK667">
        <v>0.68032230000000005</v>
      </c>
      <c r="EL667">
        <v>0.68831489999999995</v>
      </c>
      <c r="EM667">
        <v>1.0167139999999999</v>
      </c>
      <c r="EN667">
        <v>0.94091950000000002</v>
      </c>
      <c r="EO667">
        <v>0.8036278</v>
      </c>
      <c r="EP667">
        <v>0.67769009999999996</v>
      </c>
      <c r="EQ667">
        <v>0.73937960000000003</v>
      </c>
      <c r="ER667">
        <v>0.69447879999999995</v>
      </c>
      <c r="ES667">
        <v>0.91352259999999996</v>
      </c>
      <c r="ET667">
        <v>0.70918020000000004</v>
      </c>
      <c r="EU667">
        <v>61.428269999999998</v>
      </c>
      <c r="EV667">
        <v>61.380220000000001</v>
      </c>
      <c r="EW667">
        <v>61.025689999999997</v>
      </c>
      <c r="EX667">
        <v>60.977809999999998</v>
      </c>
      <c r="EY667">
        <v>60.774859999999997</v>
      </c>
      <c r="EZ667">
        <v>60.63364</v>
      </c>
      <c r="FA667">
        <v>60.531970000000001</v>
      </c>
      <c r="FB667">
        <v>61.127569999999999</v>
      </c>
      <c r="FC667">
        <v>62.225790000000003</v>
      </c>
      <c r="FD667">
        <v>64.017960000000002</v>
      </c>
      <c r="FE667">
        <v>66.174369999999996</v>
      </c>
      <c r="FF667">
        <v>68.394289999999998</v>
      </c>
      <c r="FG667">
        <v>70.017229999999998</v>
      </c>
      <c r="FH667">
        <v>70.736819999999994</v>
      </c>
      <c r="FI667">
        <v>70.356480000000005</v>
      </c>
      <c r="FJ667">
        <v>70.157020000000003</v>
      </c>
      <c r="FK667">
        <v>69.304239999999993</v>
      </c>
      <c r="FL667">
        <v>68.09796</v>
      </c>
      <c r="FM667">
        <v>66.689070000000001</v>
      </c>
      <c r="FN667">
        <v>64.727670000000003</v>
      </c>
      <c r="FO667">
        <v>62.70673</v>
      </c>
      <c r="FP667">
        <v>61.837330000000001</v>
      </c>
      <c r="FQ667">
        <v>61.629280000000001</v>
      </c>
      <c r="FR667">
        <v>61.525410000000001</v>
      </c>
      <c r="FS667">
        <v>2.2201780000000002</v>
      </c>
      <c r="FT667">
        <v>0.1014055</v>
      </c>
      <c r="FU667">
        <v>0.1810533</v>
      </c>
    </row>
    <row r="668" spans="1:177" x14ac:dyDescent="0.3">
      <c r="A668" t="s">
        <v>226</v>
      </c>
      <c r="B668" t="s">
        <v>0</v>
      </c>
      <c r="C668" t="s">
        <v>278</v>
      </c>
      <c r="D668" s="30" t="s">
        <v>236</v>
      </c>
      <c r="E668" t="s">
        <v>221</v>
      </c>
      <c r="F668">
        <v>813</v>
      </c>
      <c r="G668">
        <v>2.4720650000000002</v>
      </c>
      <c r="H668">
        <v>2.6858040000000001</v>
      </c>
      <c r="I668">
        <v>2.4460639999999998</v>
      </c>
      <c r="J668">
        <v>1.9649099999999999</v>
      </c>
      <c r="K668">
        <v>1.4891570000000001</v>
      </c>
      <c r="L668">
        <v>0.94807710000000001</v>
      </c>
      <c r="M668">
        <v>0.84184800000000004</v>
      </c>
      <c r="N668">
        <v>0.79093899999999995</v>
      </c>
      <c r="O668">
        <v>0.35652279999999997</v>
      </c>
      <c r="P668">
        <v>-0.3475898</v>
      </c>
      <c r="Q668">
        <v>-1.1002289999999999</v>
      </c>
      <c r="R668">
        <v>-1.549912</v>
      </c>
      <c r="S668">
        <v>-1.8182689999999999</v>
      </c>
      <c r="T668">
        <v>-1.9137040000000001</v>
      </c>
      <c r="U668">
        <v>-1.8543639999999999</v>
      </c>
      <c r="V668">
        <v>-1.3115140000000001</v>
      </c>
      <c r="W668">
        <v>-0.87744160000000004</v>
      </c>
      <c r="X668">
        <v>0.1290684</v>
      </c>
      <c r="Y668">
        <v>0.74668760000000001</v>
      </c>
      <c r="Z668">
        <v>1.1337079999999999</v>
      </c>
      <c r="AA668">
        <v>1.3720619999999999</v>
      </c>
      <c r="AB668">
        <v>1.4723679999999999</v>
      </c>
      <c r="AC668">
        <v>1.2917430000000001</v>
      </c>
      <c r="AD668">
        <v>1.1659010000000001</v>
      </c>
      <c r="AE668">
        <v>-1.1040110000000001</v>
      </c>
      <c r="AF668">
        <v>-0.86346040000000002</v>
      </c>
      <c r="AG668">
        <v>-0.50735319999999995</v>
      </c>
      <c r="AH668">
        <v>-0.36239500000000002</v>
      </c>
      <c r="AI668">
        <v>-0.37157079999999998</v>
      </c>
      <c r="AJ668">
        <v>-0.51776900000000003</v>
      </c>
      <c r="AK668">
        <v>-0.2282122</v>
      </c>
      <c r="AL668">
        <v>1.86318E-2</v>
      </c>
      <c r="AM668">
        <v>1.1779299999999999E-2</v>
      </c>
      <c r="AN668">
        <v>-7.5967300000000001E-2</v>
      </c>
      <c r="AO668">
        <v>-4.4408299999999998E-2</v>
      </c>
      <c r="AP668">
        <v>8.7270399999999998E-2</v>
      </c>
      <c r="AQ668">
        <v>9.4650200000000004E-2</v>
      </c>
      <c r="AR668">
        <v>0.11279550000000001</v>
      </c>
      <c r="AS668">
        <v>3.2558799999999999E-2</v>
      </c>
      <c r="AT668">
        <v>0.15357409999999999</v>
      </c>
      <c r="AU668">
        <v>-9.1755699999999996E-2</v>
      </c>
      <c r="AV668">
        <v>3.57986E-2</v>
      </c>
      <c r="AW668">
        <v>-1.9780599999999999E-2</v>
      </c>
      <c r="AX668">
        <v>-5.8978900000000001E-2</v>
      </c>
      <c r="AY668">
        <v>1.0225100000000001E-2</v>
      </c>
      <c r="AZ668">
        <v>1.4187E-3</v>
      </c>
      <c r="BA668">
        <v>-0.20844789999999999</v>
      </c>
      <c r="BB668">
        <v>-0.23075870000000001</v>
      </c>
      <c r="BC668">
        <v>-0.88443150000000004</v>
      </c>
      <c r="BD668">
        <v>-0.69286610000000004</v>
      </c>
      <c r="BE668">
        <v>-0.37326599999999999</v>
      </c>
      <c r="BF668">
        <v>-0.2306137</v>
      </c>
      <c r="BG668">
        <v>-0.2352976</v>
      </c>
      <c r="BH668">
        <v>-0.40593190000000001</v>
      </c>
      <c r="BI668">
        <v>-0.15497169999999999</v>
      </c>
      <c r="BJ668">
        <v>0.10138419999999999</v>
      </c>
      <c r="BK668">
        <v>0.100797</v>
      </c>
      <c r="BL668">
        <v>4.5171299999999998E-2</v>
      </c>
      <c r="BM668">
        <v>7.3197399999999996E-2</v>
      </c>
      <c r="BN668">
        <v>0.2249748</v>
      </c>
      <c r="BO668">
        <v>0.29851220000000001</v>
      </c>
      <c r="BP668">
        <v>0.29033140000000002</v>
      </c>
      <c r="BQ668">
        <v>0.19561480000000001</v>
      </c>
      <c r="BR668">
        <v>0.31048989999999999</v>
      </c>
      <c r="BS668">
        <v>0.12280770000000001</v>
      </c>
      <c r="BT668">
        <v>0.25638820000000001</v>
      </c>
      <c r="BU668">
        <v>0.1344949</v>
      </c>
      <c r="BV668">
        <v>5.8263299999999997E-2</v>
      </c>
      <c r="BW668">
        <v>0.13200690000000001</v>
      </c>
      <c r="BX668">
        <v>0.13723560000000001</v>
      </c>
      <c r="BY668">
        <v>-1.37085E-2</v>
      </c>
      <c r="BZ668">
        <v>-4.3480600000000001E-2</v>
      </c>
      <c r="CA668">
        <v>-0.73235139999999999</v>
      </c>
      <c r="CB668">
        <v>-0.57471309999999998</v>
      </c>
      <c r="CC668">
        <v>-0.28039760000000002</v>
      </c>
      <c r="CD668">
        <v>-0.13934240000000001</v>
      </c>
      <c r="CE668">
        <v>-0.14091509999999999</v>
      </c>
      <c r="CF668">
        <v>-0.32847389999999999</v>
      </c>
      <c r="CG668">
        <v>-0.1042455</v>
      </c>
      <c r="CH668">
        <v>0.15869820000000001</v>
      </c>
      <c r="CI668">
        <v>0.16245029999999999</v>
      </c>
      <c r="CJ668">
        <v>0.12907150000000001</v>
      </c>
      <c r="CK668">
        <v>0.1546508</v>
      </c>
      <c r="CL668">
        <v>0.32034839999999998</v>
      </c>
      <c r="CM668">
        <v>0.43970629999999999</v>
      </c>
      <c r="CN668">
        <v>0.4132921</v>
      </c>
      <c r="CO668">
        <v>0.30854700000000002</v>
      </c>
      <c r="CP668">
        <v>0.41916930000000002</v>
      </c>
      <c r="CQ668">
        <v>0.27141369999999998</v>
      </c>
      <c r="CR668">
        <v>0.40916789999999997</v>
      </c>
      <c r="CS668">
        <v>0.24134559999999999</v>
      </c>
      <c r="CT668">
        <v>0.1394649</v>
      </c>
      <c r="CU668">
        <v>0.2163525</v>
      </c>
      <c r="CV668">
        <v>0.23130200000000001</v>
      </c>
      <c r="CW668">
        <v>0.1211675</v>
      </c>
      <c r="CX668">
        <v>8.6227700000000004E-2</v>
      </c>
      <c r="CY668">
        <v>-0.58027119999999999</v>
      </c>
      <c r="CZ668">
        <v>-0.45656010000000002</v>
      </c>
      <c r="DA668">
        <v>-0.18752920000000001</v>
      </c>
      <c r="DB668">
        <v>-4.8071200000000001E-2</v>
      </c>
      <c r="DC668">
        <v>-4.6532700000000003E-2</v>
      </c>
      <c r="DD668">
        <v>-0.25101590000000001</v>
      </c>
      <c r="DE668">
        <v>-5.3519400000000002E-2</v>
      </c>
      <c r="DF668">
        <v>0.21601229999999999</v>
      </c>
      <c r="DG668">
        <v>0.22410369999999999</v>
      </c>
      <c r="DH668">
        <v>0.21297170000000001</v>
      </c>
      <c r="DI668">
        <v>0.23610419999999999</v>
      </c>
      <c r="DJ668">
        <v>0.41572199999999998</v>
      </c>
      <c r="DK668">
        <v>0.58090050000000004</v>
      </c>
      <c r="DL668">
        <v>0.53625290000000003</v>
      </c>
      <c r="DM668">
        <v>0.4214791</v>
      </c>
      <c r="DN668">
        <v>0.52784869999999995</v>
      </c>
      <c r="DO668">
        <v>0.4200197</v>
      </c>
      <c r="DP668">
        <v>0.56194759999999999</v>
      </c>
      <c r="DQ668">
        <v>0.34819630000000001</v>
      </c>
      <c r="DR668">
        <v>0.22066659999999999</v>
      </c>
      <c r="DS668">
        <v>0.30069820000000003</v>
      </c>
      <c r="DT668">
        <v>0.3253684</v>
      </c>
      <c r="DU668">
        <v>0.25604339999999998</v>
      </c>
      <c r="DV668">
        <v>0.21593589999999999</v>
      </c>
      <c r="DW668">
        <v>-0.3606917</v>
      </c>
      <c r="DX668">
        <v>-0.2859659</v>
      </c>
      <c r="DY668">
        <v>-5.3441900000000001E-2</v>
      </c>
      <c r="DZ668">
        <v>8.3710099999999996E-2</v>
      </c>
      <c r="EA668">
        <v>8.9740600000000004E-2</v>
      </c>
      <c r="EB668">
        <v>-0.13917889999999999</v>
      </c>
      <c r="EC668">
        <v>1.9721099999999998E-2</v>
      </c>
      <c r="ED668">
        <v>0.29876469999999999</v>
      </c>
      <c r="EE668">
        <v>0.31312139999999999</v>
      </c>
      <c r="EF668">
        <v>0.33411030000000003</v>
      </c>
      <c r="EG668">
        <v>0.35370990000000002</v>
      </c>
      <c r="EH668">
        <v>0.55342639999999999</v>
      </c>
      <c r="EI668">
        <v>0.78476239999999997</v>
      </c>
      <c r="EJ668">
        <v>0.71378870000000005</v>
      </c>
      <c r="EK668">
        <v>0.58453520000000003</v>
      </c>
      <c r="EL668">
        <v>0.6847645</v>
      </c>
      <c r="EM668">
        <v>0.63458309999999996</v>
      </c>
      <c r="EN668">
        <v>0.78253720000000004</v>
      </c>
      <c r="EO668">
        <v>0.50247180000000002</v>
      </c>
      <c r="EP668">
        <v>0.33790880000000001</v>
      </c>
      <c r="EQ668">
        <v>0.42247990000000002</v>
      </c>
      <c r="ER668">
        <v>0.46118530000000002</v>
      </c>
      <c r="ES668">
        <v>0.45078289999999999</v>
      </c>
      <c r="ET668">
        <v>0.40321410000000002</v>
      </c>
      <c r="EU668">
        <v>59.89096</v>
      </c>
      <c r="EV668">
        <v>59.439639999999997</v>
      </c>
      <c r="EW668">
        <v>58.851399999999998</v>
      </c>
      <c r="EX668">
        <v>58.74982</v>
      </c>
      <c r="EY668">
        <v>58.450090000000003</v>
      </c>
      <c r="EZ668">
        <v>58.296810000000001</v>
      </c>
      <c r="FA668">
        <v>58.095930000000003</v>
      </c>
      <c r="FB668">
        <v>59.785559999999997</v>
      </c>
      <c r="FC668">
        <v>62.518709999999999</v>
      </c>
      <c r="FD668">
        <v>66.430049999999994</v>
      </c>
      <c r="FE668">
        <v>71.271900000000002</v>
      </c>
      <c r="FF668">
        <v>74.432119999999998</v>
      </c>
      <c r="FG668">
        <v>77.281120000000001</v>
      </c>
      <c r="FH668">
        <v>79.180769999999995</v>
      </c>
      <c r="FI668">
        <v>80.079459999999997</v>
      </c>
      <c r="FJ668">
        <v>79.515140000000002</v>
      </c>
      <c r="FK668">
        <v>78.464160000000007</v>
      </c>
      <c r="FL668">
        <v>76.17662</v>
      </c>
      <c r="FM668">
        <v>73.343580000000003</v>
      </c>
      <c r="FN668">
        <v>69.146919999999994</v>
      </c>
      <c r="FO668">
        <v>64.245699999999999</v>
      </c>
      <c r="FP668">
        <v>61.344230000000003</v>
      </c>
      <c r="FQ668">
        <v>60.391060000000003</v>
      </c>
      <c r="FR668">
        <v>59.736069999999998</v>
      </c>
      <c r="FS668">
        <v>1.930156</v>
      </c>
      <c r="FT668">
        <v>0.11044859999999999</v>
      </c>
      <c r="FU668">
        <v>0.19453870000000001</v>
      </c>
    </row>
    <row r="669" spans="1:177" x14ac:dyDescent="0.3">
      <c r="A669" t="s">
        <v>226</v>
      </c>
      <c r="B669" t="s">
        <v>0</v>
      </c>
      <c r="C669" t="s">
        <v>278</v>
      </c>
      <c r="D669" s="30" t="s">
        <v>237</v>
      </c>
      <c r="E669" t="s">
        <v>219</v>
      </c>
      <c r="F669">
        <v>1508</v>
      </c>
      <c r="G669">
        <v>4.2582630000000004</v>
      </c>
      <c r="H669">
        <v>3.9400219999999999</v>
      </c>
      <c r="I669">
        <v>3.4846599999999999</v>
      </c>
      <c r="J669">
        <v>2.6823329999999999</v>
      </c>
      <c r="K669">
        <v>2.0830510000000002</v>
      </c>
      <c r="L669">
        <v>1.7574620000000001</v>
      </c>
      <c r="M669">
        <v>1.812308</v>
      </c>
      <c r="N669">
        <v>1.5045299999999999</v>
      </c>
      <c r="O669">
        <v>0.36267100000000002</v>
      </c>
      <c r="P669">
        <v>-0.65592329999999999</v>
      </c>
      <c r="Q669">
        <v>-1.639446</v>
      </c>
      <c r="R669">
        <v>-2.3535029999999999</v>
      </c>
      <c r="S669">
        <v>-3.1776309999999999</v>
      </c>
      <c r="T669">
        <v>-3.1578740000000001</v>
      </c>
      <c r="U669">
        <v>-2.7673580000000002</v>
      </c>
      <c r="V669">
        <v>-1.9490769999999999</v>
      </c>
      <c r="W669">
        <v>-0.39554909999999999</v>
      </c>
      <c r="X669">
        <v>1.0613060000000001</v>
      </c>
      <c r="Y669">
        <v>2.3219910000000001</v>
      </c>
      <c r="Z669">
        <v>2.7626339999999998</v>
      </c>
      <c r="AA669">
        <v>2.8307989999999998</v>
      </c>
      <c r="AB669">
        <v>2.6497660000000001</v>
      </c>
      <c r="AC669">
        <v>2.6537829999999998</v>
      </c>
      <c r="AD669">
        <v>2.380007</v>
      </c>
      <c r="AE669">
        <v>-2.3383720000000001</v>
      </c>
      <c r="AF669">
        <v>-2.7560220000000002</v>
      </c>
      <c r="AG669">
        <v>-1.9671259999999999</v>
      </c>
      <c r="AH669">
        <v>-1.4339980000000001</v>
      </c>
      <c r="AI669">
        <v>-1.13293</v>
      </c>
      <c r="AJ669">
        <v>-0.81830250000000004</v>
      </c>
      <c r="AK669">
        <v>-0.45322200000000001</v>
      </c>
      <c r="AL669">
        <v>-0.1615839</v>
      </c>
      <c r="AM669">
        <v>-0.18151619999999999</v>
      </c>
      <c r="AN669">
        <v>6.4710000000000002E-3</v>
      </c>
      <c r="AO669">
        <v>0.14505850000000001</v>
      </c>
      <c r="AP669">
        <v>0.36447780000000002</v>
      </c>
      <c r="AQ669">
        <v>5.8112499999999997E-2</v>
      </c>
      <c r="AR669">
        <v>-4.4437499999999998E-2</v>
      </c>
      <c r="AS669">
        <v>-7.5097999999999996E-3</v>
      </c>
      <c r="AT669">
        <v>7.8713099999999994E-2</v>
      </c>
      <c r="AU669">
        <v>0.43462630000000002</v>
      </c>
      <c r="AV669">
        <v>0.30606030000000001</v>
      </c>
      <c r="AW669">
        <v>0.35866389999999998</v>
      </c>
      <c r="AX669">
        <v>0.30390499999999998</v>
      </c>
      <c r="AY669">
        <v>0.31846419999999998</v>
      </c>
      <c r="AZ669">
        <v>0.11244709999999999</v>
      </c>
      <c r="BA669">
        <v>0.20886589999999999</v>
      </c>
      <c r="BB669">
        <v>0.13006699999999999</v>
      </c>
      <c r="BC669">
        <v>-2.0109590000000002</v>
      </c>
      <c r="BD669">
        <v>-2.4002750000000002</v>
      </c>
      <c r="BE669">
        <v>-1.677403</v>
      </c>
      <c r="BF669">
        <v>-1.234931</v>
      </c>
      <c r="BG669">
        <v>-0.93401690000000004</v>
      </c>
      <c r="BH669">
        <v>-0.65926640000000003</v>
      </c>
      <c r="BI669">
        <v>-0.32144539999999999</v>
      </c>
      <c r="BJ669">
        <v>-5.1989500000000001E-2</v>
      </c>
      <c r="BK669">
        <v>-4.30146E-2</v>
      </c>
      <c r="BL669">
        <v>0.1871371</v>
      </c>
      <c r="BM669">
        <v>0.33883619999999998</v>
      </c>
      <c r="BN669">
        <v>0.55166340000000003</v>
      </c>
      <c r="BO669">
        <v>0.25247360000000002</v>
      </c>
      <c r="BP669">
        <v>0.16046949999999999</v>
      </c>
      <c r="BQ669">
        <v>0.18124680000000001</v>
      </c>
      <c r="BR669">
        <v>0.26295220000000002</v>
      </c>
      <c r="BS669">
        <v>0.65386560000000005</v>
      </c>
      <c r="BT669">
        <v>0.51845399999999997</v>
      </c>
      <c r="BU669">
        <v>0.53744840000000005</v>
      </c>
      <c r="BV669">
        <v>0.47277560000000002</v>
      </c>
      <c r="BW669">
        <v>0.49397659999999999</v>
      </c>
      <c r="BX669">
        <v>0.28900520000000002</v>
      </c>
      <c r="BY669">
        <v>0.44854050000000001</v>
      </c>
      <c r="BZ669">
        <v>0.35413990000000001</v>
      </c>
      <c r="CA669">
        <v>-1.7841940000000001</v>
      </c>
      <c r="CB669">
        <v>-2.153886</v>
      </c>
      <c r="CC669">
        <v>-1.476742</v>
      </c>
      <c r="CD669">
        <v>-1.0970580000000001</v>
      </c>
      <c r="CE669">
        <v>-0.79625020000000002</v>
      </c>
      <c r="CF669">
        <v>-0.54911849999999995</v>
      </c>
      <c r="CG669">
        <v>-0.2301773</v>
      </c>
      <c r="CH669">
        <v>2.39153E-2</v>
      </c>
      <c r="CI669">
        <v>5.2911199999999999E-2</v>
      </c>
      <c r="CJ669">
        <v>0.31226599999999999</v>
      </c>
      <c r="CK669">
        <v>0.47304610000000002</v>
      </c>
      <c r="CL669">
        <v>0.68130760000000001</v>
      </c>
      <c r="CM669">
        <v>0.38708749999999997</v>
      </c>
      <c r="CN669">
        <v>0.30238739999999997</v>
      </c>
      <c r="CO669">
        <v>0.31197900000000001</v>
      </c>
      <c r="CP669">
        <v>0.3905556</v>
      </c>
      <c r="CQ669">
        <v>0.80571000000000004</v>
      </c>
      <c r="CR669">
        <v>0.66555710000000001</v>
      </c>
      <c r="CS669">
        <v>0.66127409999999998</v>
      </c>
      <c r="CT669">
        <v>0.58973489999999995</v>
      </c>
      <c r="CU669">
        <v>0.61553599999999997</v>
      </c>
      <c r="CV669">
        <v>0.41128870000000001</v>
      </c>
      <c r="CW669">
        <v>0.61453840000000004</v>
      </c>
      <c r="CX669">
        <v>0.50933209999999995</v>
      </c>
      <c r="CY669">
        <v>-1.557429</v>
      </c>
      <c r="CZ669">
        <v>-1.9074960000000001</v>
      </c>
      <c r="DA669">
        <v>-1.276081</v>
      </c>
      <c r="DB669">
        <v>-0.95918479999999995</v>
      </c>
      <c r="DC669">
        <v>-0.65848359999999995</v>
      </c>
      <c r="DD669">
        <v>-0.43897059999999999</v>
      </c>
      <c r="DE669">
        <v>-0.13890930000000001</v>
      </c>
      <c r="DF669">
        <v>9.9820000000000006E-2</v>
      </c>
      <c r="DG669">
        <v>0.148837</v>
      </c>
      <c r="DH669">
        <v>0.43739479999999997</v>
      </c>
      <c r="DI669">
        <v>0.60725589999999996</v>
      </c>
      <c r="DJ669">
        <v>0.81095170000000005</v>
      </c>
      <c r="DK669">
        <v>0.52170139999999998</v>
      </c>
      <c r="DL669">
        <v>0.44430540000000002</v>
      </c>
      <c r="DM669">
        <v>0.44271120000000003</v>
      </c>
      <c r="DN669">
        <v>0.51815900000000004</v>
      </c>
      <c r="DO669">
        <v>0.95755429999999997</v>
      </c>
      <c r="DP669">
        <v>0.81266020000000005</v>
      </c>
      <c r="DQ669">
        <v>0.78509969999999996</v>
      </c>
      <c r="DR669">
        <v>0.70669409999999999</v>
      </c>
      <c r="DS669">
        <v>0.73709530000000001</v>
      </c>
      <c r="DT669">
        <v>0.5335723</v>
      </c>
      <c r="DU669">
        <v>0.78053640000000002</v>
      </c>
      <c r="DV669">
        <v>0.66452429999999996</v>
      </c>
      <c r="DW669">
        <v>-1.2300169999999999</v>
      </c>
      <c r="DX669">
        <v>-1.551749</v>
      </c>
      <c r="DY669">
        <v>-0.98635890000000004</v>
      </c>
      <c r="DZ669">
        <v>-0.76011779999999995</v>
      </c>
      <c r="EA669">
        <v>-0.45957039999999999</v>
      </c>
      <c r="EB669">
        <v>-0.27993459999999998</v>
      </c>
      <c r="EC669">
        <v>-7.1326999999999996E-3</v>
      </c>
      <c r="ED669">
        <v>0.2094144</v>
      </c>
      <c r="EE669">
        <v>0.2873386</v>
      </c>
      <c r="EF669">
        <v>0.61806090000000002</v>
      </c>
      <c r="EG669">
        <v>0.80103360000000001</v>
      </c>
      <c r="EH669">
        <v>0.99813739999999995</v>
      </c>
      <c r="EI669">
        <v>0.71606250000000005</v>
      </c>
      <c r="EJ669">
        <v>0.64921240000000002</v>
      </c>
      <c r="EK669">
        <v>0.63146769999999997</v>
      </c>
      <c r="EL669">
        <v>0.70239790000000002</v>
      </c>
      <c r="EM669">
        <v>1.1767939999999999</v>
      </c>
      <c r="EN669">
        <v>1.0250539999999999</v>
      </c>
      <c r="EO669">
        <v>0.96388430000000003</v>
      </c>
      <c r="EP669">
        <v>0.87556469999999997</v>
      </c>
      <c r="EQ669">
        <v>0.91260770000000002</v>
      </c>
      <c r="ER669">
        <v>0.71013029999999999</v>
      </c>
      <c r="ES669">
        <v>1.020211</v>
      </c>
      <c r="ET669">
        <v>0.88859719999999998</v>
      </c>
      <c r="EU669">
        <v>50.829140000000002</v>
      </c>
      <c r="EV669">
        <v>49.768230000000003</v>
      </c>
      <c r="EW669">
        <v>49.418840000000003</v>
      </c>
      <c r="EX669">
        <v>48.770400000000002</v>
      </c>
      <c r="EY669">
        <v>48.509320000000002</v>
      </c>
      <c r="EZ669">
        <v>48.32029</v>
      </c>
      <c r="FA669">
        <v>47.613709999999998</v>
      </c>
      <c r="FB669">
        <v>47.612430000000003</v>
      </c>
      <c r="FC669">
        <v>50.655389999999997</v>
      </c>
      <c r="FD669">
        <v>54.63794</v>
      </c>
      <c r="FE669">
        <v>58.25168</v>
      </c>
      <c r="FF669">
        <v>61.11224</v>
      </c>
      <c r="FG669">
        <v>62.61439</v>
      </c>
      <c r="FH669">
        <v>63.225540000000002</v>
      </c>
      <c r="FI669">
        <v>63.688839999999999</v>
      </c>
      <c r="FJ669">
        <v>63.342660000000002</v>
      </c>
      <c r="FK669">
        <v>62.12068</v>
      </c>
      <c r="FL669">
        <v>60.46622</v>
      </c>
      <c r="FM669">
        <v>58.579560000000001</v>
      </c>
      <c r="FN669">
        <v>55.703400000000002</v>
      </c>
      <c r="FO669">
        <v>53.593159999999997</v>
      </c>
      <c r="FP669">
        <v>52.253709999999998</v>
      </c>
      <c r="FQ669">
        <v>51.574359999999999</v>
      </c>
      <c r="FR669">
        <v>50.649549999999998</v>
      </c>
      <c r="FS669">
        <v>1.7452190000000001</v>
      </c>
      <c r="FT669">
        <v>0.1152413</v>
      </c>
      <c r="FU669">
        <v>0.1969564</v>
      </c>
    </row>
    <row r="670" spans="1:177" x14ac:dyDescent="0.3">
      <c r="A670" t="s">
        <v>226</v>
      </c>
      <c r="B670" t="s">
        <v>0</v>
      </c>
      <c r="C670" t="s">
        <v>278</v>
      </c>
      <c r="D670" s="30" t="s">
        <v>237</v>
      </c>
      <c r="E670" t="s">
        <v>220</v>
      </c>
      <c r="F670">
        <v>922</v>
      </c>
      <c r="G670">
        <v>2.4255819999999999</v>
      </c>
      <c r="H670">
        <v>1.9610259999999999</v>
      </c>
      <c r="I670">
        <v>1.8777520000000001</v>
      </c>
      <c r="J670">
        <v>1.609065</v>
      </c>
      <c r="K670">
        <v>1.2987329999999999</v>
      </c>
      <c r="L670">
        <v>1.120797</v>
      </c>
      <c r="M670">
        <v>1.1588430000000001</v>
      </c>
      <c r="N670">
        <v>0.87746599999999997</v>
      </c>
      <c r="O670">
        <v>0.14907629999999999</v>
      </c>
      <c r="P670">
        <v>-0.42936859999999999</v>
      </c>
      <c r="Q670">
        <v>-1.0006269999999999</v>
      </c>
      <c r="R670">
        <v>-1.4447179999999999</v>
      </c>
      <c r="S670">
        <v>-2.0180389999999999</v>
      </c>
      <c r="T670">
        <v>-1.9855860000000001</v>
      </c>
      <c r="U670">
        <v>-1.7191289999999999</v>
      </c>
      <c r="V670">
        <v>-1.241941</v>
      </c>
      <c r="W670">
        <v>-0.21745059999999999</v>
      </c>
      <c r="X670">
        <v>0.63375999999999999</v>
      </c>
      <c r="Y670">
        <v>1.4700150000000001</v>
      </c>
      <c r="Z670">
        <v>1.7355100000000001</v>
      </c>
      <c r="AA670">
        <v>1.804805</v>
      </c>
      <c r="AB670">
        <v>1.7150110000000001</v>
      </c>
      <c r="AC670">
        <v>1.7397670000000001</v>
      </c>
      <c r="AD670">
        <v>1.5877969999999999</v>
      </c>
      <c r="AE670">
        <v>-1.887192</v>
      </c>
      <c r="AF670">
        <v>-2.3574459999999999</v>
      </c>
      <c r="AG670">
        <v>-1.6326480000000001</v>
      </c>
      <c r="AH670">
        <v>-1.0419689999999999</v>
      </c>
      <c r="AI670">
        <v>-0.76071630000000001</v>
      </c>
      <c r="AJ670">
        <v>-0.44901839999999998</v>
      </c>
      <c r="AK670">
        <v>-0.2468805</v>
      </c>
      <c r="AL670">
        <v>-0.16120190000000001</v>
      </c>
      <c r="AM670">
        <v>-0.23503460000000001</v>
      </c>
      <c r="AN670">
        <v>-0.1187879</v>
      </c>
      <c r="AO670">
        <v>-5.3498799999999999E-2</v>
      </c>
      <c r="AP670">
        <v>0.13549800000000001</v>
      </c>
      <c r="AQ670">
        <v>-9.5105499999999996E-2</v>
      </c>
      <c r="AR670">
        <v>-0.14300099999999999</v>
      </c>
      <c r="AS670">
        <v>-4.3844000000000001E-2</v>
      </c>
      <c r="AT670">
        <v>-3.2962E-3</v>
      </c>
      <c r="AU670">
        <v>0.24378549999999999</v>
      </c>
      <c r="AV670">
        <v>0.15425249999999999</v>
      </c>
      <c r="AW670">
        <v>0.2343799</v>
      </c>
      <c r="AX670">
        <v>0.1567972</v>
      </c>
      <c r="AY670">
        <v>0.174122</v>
      </c>
      <c r="AZ670">
        <v>6.0586899999999999E-2</v>
      </c>
      <c r="BA670">
        <v>8.9675400000000002E-2</v>
      </c>
      <c r="BB670">
        <v>9.1581499999999996E-2</v>
      </c>
      <c r="BC670">
        <v>-1.6083080000000001</v>
      </c>
      <c r="BD670">
        <v>-2.074014</v>
      </c>
      <c r="BE670">
        <v>-1.3892409999999999</v>
      </c>
      <c r="BF670">
        <v>-0.87053820000000004</v>
      </c>
      <c r="BG670">
        <v>-0.58530950000000004</v>
      </c>
      <c r="BH670">
        <v>-0.34391189999999999</v>
      </c>
      <c r="BI670">
        <v>-0.15002180000000001</v>
      </c>
      <c r="BJ670">
        <v>-9.1735700000000003E-2</v>
      </c>
      <c r="BK670">
        <v>-0.123158</v>
      </c>
      <c r="BL670">
        <v>2.5634500000000001E-2</v>
      </c>
      <c r="BM670">
        <v>0.1051639</v>
      </c>
      <c r="BN670">
        <v>0.28134710000000002</v>
      </c>
      <c r="BO670">
        <v>6.5798400000000007E-2</v>
      </c>
      <c r="BP670">
        <v>6.3432999999999996E-3</v>
      </c>
      <c r="BQ670">
        <v>9.6213800000000002E-2</v>
      </c>
      <c r="BR670">
        <v>0.12867010000000001</v>
      </c>
      <c r="BS670">
        <v>0.42135850000000002</v>
      </c>
      <c r="BT670">
        <v>0.2954099</v>
      </c>
      <c r="BU670">
        <v>0.35182780000000002</v>
      </c>
      <c r="BV670">
        <v>0.28371580000000002</v>
      </c>
      <c r="BW670">
        <v>0.31963589999999997</v>
      </c>
      <c r="BX670">
        <v>0.2155948</v>
      </c>
      <c r="BY670">
        <v>0.32278180000000001</v>
      </c>
      <c r="BZ670">
        <v>0.29876779999999997</v>
      </c>
      <c r="CA670">
        <v>-1.4151530000000001</v>
      </c>
      <c r="CB670">
        <v>-1.87771</v>
      </c>
      <c r="CC670">
        <v>-1.2206570000000001</v>
      </c>
      <c r="CD670">
        <v>-0.75180610000000003</v>
      </c>
      <c r="CE670">
        <v>-0.4638234</v>
      </c>
      <c r="CF670">
        <v>-0.27111550000000001</v>
      </c>
      <c r="CG670">
        <v>-8.2937700000000003E-2</v>
      </c>
      <c r="CH670">
        <v>-4.3623700000000001E-2</v>
      </c>
      <c r="CI670">
        <v>-4.5672699999999997E-2</v>
      </c>
      <c r="CJ670">
        <v>0.12566099999999999</v>
      </c>
      <c r="CK670">
        <v>0.2150532</v>
      </c>
      <c r="CL670">
        <v>0.38236179999999997</v>
      </c>
      <c r="CM670">
        <v>0.17724000000000001</v>
      </c>
      <c r="CN670">
        <v>0.1097786</v>
      </c>
      <c r="CO670">
        <v>0.19321740000000001</v>
      </c>
      <c r="CP670">
        <v>0.2200696</v>
      </c>
      <c r="CQ670">
        <v>0.54434499999999997</v>
      </c>
      <c r="CR670">
        <v>0.3931752</v>
      </c>
      <c r="CS670">
        <v>0.4331719</v>
      </c>
      <c r="CT670">
        <v>0.37161929999999999</v>
      </c>
      <c r="CU670">
        <v>0.42041840000000003</v>
      </c>
      <c r="CV670">
        <v>0.32295269999999998</v>
      </c>
      <c r="CW670">
        <v>0.48423050000000001</v>
      </c>
      <c r="CX670">
        <v>0.4422643</v>
      </c>
      <c r="CY670">
        <v>-1.2219990000000001</v>
      </c>
      <c r="CZ670">
        <v>-1.681405</v>
      </c>
      <c r="DA670">
        <v>-1.052074</v>
      </c>
      <c r="DB670">
        <v>-0.63307400000000003</v>
      </c>
      <c r="DC670">
        <v>-0.34233720000000001</v>
      </c>
      <c r="DD670">
        <v>-0.1983191</v>
      </c>
      <c r="DE670">
        <v>-1.5853599999999999E-2</v>
      </c>
      <c r="DF670">
        <v>4.4884E-3</v>
      </c>
      <c r="DG670">
        <v>3.1812699999999999E-2</v>
      </c>
      <c r="DH670">
        <v>0.22568759999999999</v>
      </c>
      <c r="DI670">
        <v>0.32494250000000002</v>
      </c>
      <c r="DJ670">
        <v>0.48337639999999998</v>
      </c>
      <c r="DK670">
        <v>0.28868159999999998</v>
      </c>
      <c r="DL670">
        <v>0.21321399999999999</v>
      </c>
      <c r="DM670">
        <v>0.29022100000000001</v>
      </c>
      <c r="DN670">
        <v>0.311469</v>
      </c>
      <c r="DO670">
        <v>0.66733149999999997</v>
      </c>
      <c r="DP670">
        <v>0.4909404</v>
      </c>
      <c r="DQ670">
        <v>0.51451590000000003</v>
      </c>
      <c r="DR670">
        <v>0.45952280000000001</v>
      </c>
      <c r="DS670">
        <v>0.52120080000000002</v>
      </c>
      <c r="DT670">
        <v>0.43031069999999999</v>
      </c>
      <c r="DU670">
        <v>0.64567940000000001</v>
      </c>
      <c r="DV670">
        <v>0.58576099999999998</v>
      </c>
      <c r="DW670">
        <v>-0.94311509999999998</v>
      </c>
      <c r="DX670">
        <v>-1.3979729999999999</v>
      </c>
      <c r="DY670">
        <v>-0.80866649999999995</v>
      </c>
      <c r="DZ670">
        <v>-0.46164369999999999</v>
      </c>
      <c r="EA670">
        <v>-0.16693050000000001</v>
      </c>
      <c r="EB670">
        <v>-9.3212600000000007E-2</v>
      </c>
      <c r="EC670">
        <v>8.1005099999999997E-2</v>
      </c>
      <c r="ED670">
        <v>7.3954500000000006E-2</v>
      </c>
      <c r="EE670">
        <v>0.14368919999999999</v>
      </c>
      <c r="EF670">
        <v>0.37010999999999999</v>
      </c>
      <c r="EG670">
        <v>0.48360520000000001</v>
      </c>
      <c r="EH670">
        <v>0.62922560000000005</v>
      </c>
      <c r="EI670">
        <v>0.44958550000000003</v>
      </c>
      <c r="EJ670">
        <v>0.3625582</v>
      </c>
      <c r="EK670">
        <v>0.43027880000000002</v>
      </c>
      <c r="EL670">
        <v>0.44343529999999998</v>
      </c>
      <c r="EM670">
        <v>0.8449044</v>
      </c>
      <c r="EN670">
        <v>0.63209780000000004</v>
      </c>
      <c r="EO670">
        <v>0.63196379999999996</v>
      </c>
      <c r="EP670">
        <v>0.58644149999999995</v>
      </c>
      <c r="EQ670">
        <v>0.66671469999999999</v>
      </c>
      <c r="ER670">
        <v>0.58531849999999996</v>
      </c>
      <c r="ES670">
        <v>0.8787857</v>
      </c>
      <c r="ET670">
        <v>0.79294719999999996</v>
      </c>
      <c r="EU670">
        <v>52.423900000000003</v>
      </c>
      <c r="EV670">
        <v>51.683300000000003</v>
      </c>
      <c r="EW670">
        <v>51.161700000000003</v>
      </c>
      <c r="EX670">
        <v>50.521839999999997</v>
      </c>
      <c r="EY670">
        <v>50.460459999999998</v>
      </c>
      <c r="EZ670">
        <v>50.05462</v>
      </c>
      <c r="FA670">
        <v>49.164439999999999</v>
      </c>
      <c r="FB670">
        <v>49.245719999999999</v>
      </c>
      <c r="FC670">
        <v>52.286659999999998</v>
      </c>
      <c r="FD670">
        <v>55.933909999999997</v>
      </c>
      <c r="FE670">
        <v>59.279319999999998</v>
      </c>
      <c r="FF670">
        <v>62.260219999999997</v>
      </c>
      <c r="FG670">
        <v>63.61383</v>
      </c>
      <c r="FH670">
        <v>63.846919999999997</v>
      </c>
      <c r="FI670">
        <v>64.191159999999996</v>
      </c>
      <c r="FJ670">
        <v>63.883540000000004</v>
      </c>
      <c r="FK670">
        <v>62.414639999999999</v>
      </c>
      <c r="FL670">
        <v>60.776519999999998</v>
      </c>
      <c r="FM670">
        <v>59.148069999999997</v>
      </c>
      <c r="FN670">
        <v>56.877490000000002</v>
      </c>
      <c r="FO670">
        <v>55.042209999999997</v>
      </c>
      <c r="FP670">
        <v>53.585590000000003</v>
      </c>
      <c r="FQ670">
        <v>53.022939999999998</v>
      </c>
      <c r="FR670">
        <v>52.051360000000003</v>
      </c>
      <c r="FS670">
        <v>1.3726069999999999</v>
      </c>
      <c r="FT670">
        <v>0.1069204</v>
      </c>
      <c r="FU670">
        <v>0.14959500000000001</v>
      </c>
    </row>
    <row r="671" spans="1:177" x14ac:dyDescent="0.3">
      <c r="A671" t="s">
        <v>226</v>
      </c>
      <c r="B671" t="s">
        <v>0</v>
      </c>
      <c r="C671" t="s">
        <v>278</v>
      </c>
      <c r="D671" s="30" t="s">
        <v>237</v>
      </c>
      <c r="E671" t="s">
        <v>221</v>
      </c>
      <c r="F671">
        <v>586</v>
      </c>
      <c r="G671">
        <v>1.77762</v>
      </c>
      <c r="H671">
        <v>1.8894299999999999</v>
      </c>
      <c r="I671">
        <v>1.573448</v>
      </c>
      <c r="J671">
        <v>1.0641659999999999</v>
      </c>
      <c r="K671">
        <v>0.77196900000000002</v>
      </c>
      <c r="L671">
        <v>0.63251749999999995</v>
      </c>
      <c r="M671">
        <v>0.65927290000000005</v>
      </c>
      <c r="N671">
        <v>0.63578000000000001</v>
      </c>
      <c r="O671">
        <v>0.2245733</v>
      </c>
      <c r="P671">
        <v>-0.20890520000000001</v>
      </c>
      <c r="Q671">
        <v>-0.63221419999999995</v>
      </c>
      <c r="R671">
        <v>-0.91769160000000005</v>
      </c>
      <c r="S671">
        <v>-1.183117</v>
      </c>
      <c r="T671">
        <v>-1.2095940000000001</v>
      </c>
      <c r="U671">
        <v>-1.073431</v>
      </c>
      <c r="V671">
        <v>-0.73113430000000001</v>
      </c>
      <c r="W671">
        <v>-0.18902040000000001</v>
      </c>
      <c r="X671">
        <v>0.41574349999999999</v>
      </c>
      <c r="Y671">
        <v>0.86214539999999995</v>
      </c>
      <c r="Z671">
        <v>1.0135479999999999</v>
      </c>
      <c r="AA671">
        <v>1.007274</v>
      </c>
      <c r="AB671">
        <v>0.91691489999999998</v>
      </c>
      <c r="AC671">
        <v>0.89483590000000002</v>
      </c>
      <c r="AD671">
        <v>0.77527449999999998</v>
      </c>
      <c r="AE671">
        <v>-0.7293984</v>
      </c>
      <c r="AF671">
        <v>-0.73769770000000001</v>
      </c>
      <c r="AG671">
        <v>-0.58717299999999994</v>
      </c>
      <c r="AH671">
        <v>-0.56418520000000005</v>
      </c>
      <c r="AI671">
        <v>-0.53503520000000004</v>
      </c>
      <c r="AJ671">
        <v>-0.48839549999999998</v>
      </c>
      <c r="AK671">
        <v>-0.29454730000000001</v>
      </c>
      <c r="AL671">
        <v>-7.3273099999999994E-2</v>
      </c>
      <c r="AM671">
        <v>-2.5899200000000001E-2</v>
      </c>
      <c r="AN671">
        <v>3.5990399999999999E-2</v>
      </c>
      <c r="AO671">
        <v>8.7298100000000003E-2</v>
      </c>
      <c r="AP671">
        <v>0.10321710000000001</v>
      </c>
      <c r="AQ671">
        <v>1.09324E-2</v>
      </c>
      <c r="AR671">
        <v>-6.5798400000000007E-2</v>
      </c>
      <c r="AS671">
        <v>-0.1039137</v>
      </c>
      <c r="AT671">
        <v>-6.0195600000000002E-2</v>
      </c>
      <c r="AU671">
        <v>4.0494099999999998E-2</v>
      </c>
      <c r="AV671">
        <v>-3.3470000000000001E-3</v>
      </c>
      <c r="AW671">
        <v>6.6495E-3</v>
      </c>
      <c r="AX671">
        <v>1.17576E-2</v>
      </c>
      <c r="AY671">
        <v>3.4707000000000002E-3</v>
      </c>
      <c r="AZ671">
        <v>-8.7051000000000003E-2</v>
      </c>
      <c r="BA671">
        <v>-1.94726E-2</v>
      </c>
      <c r="BB671">
        <v>-0.1010141</v>
      </c>
      <c r="BC671">
        <v>-0.56316500000000003</v>
      </c>
      <c r="BD671">
        <v>-0.54179759999999999</v>
      </c>
      <c r="BE671">
        <v>-0.43641940000000001</v>
      </c>
      <c r="BF671">
        <v>-0.45914749999999999</v>
      </c>
      <c r="BG671">
        <v>-0.43228339999999998</v>
      </c>
      <c r="BH671">
        <v>-0.37455240000000001</v>
      </c>
      <c r="BI671">
        <v>-0.210087</v>
      </c>
      <c r="BJ671">
        <v>1.19395E-2</v>
      </c>
      <c r="BK671">
        <v>5.4362199999999999E-2</v>
      </c>
      <c r="BL671">
        <v>0.13985400000000001</v>
      </c>
      <c r="BM671">
        <v>0.20016200000000001</v>
      </c>
      <c r="BN671">
        <v>0.22438620000000001</v>
      </c>
      <c r="BO671">
        <v>0.1280886</v>
      </c>
      <c r="BP671">
        <v>7.8147800000000003E-2</v>
      </c>
      <c r="BQ671">
        <v>2.5833100000000001E-2</v>
      </c>
      <c r="BR671">
        <v>7.30542E-2</v>
      </c>
      <c r="BS671">
        <v>0.1725785</v>
      </c>
      <c r="BT671">
        <v>0.15602730000000001</v>
      </c>
      <c r="BU671">
        <v>0.13976179999999999</v>
      </c>
      <c r="BV671">
        <v>0.12211089999999999</v>
      </c>
      <c r="BW671">
        <v>0.1019277</v>
      </c>
      <c r="BX671">
        <v>2.6280000000000001E-3</v>
      </c>
      <c r="BY671">
        <v>5.55019E-2</v>
      </c>
      <c r="BZ671">
        <v>-9.9261999999999996E-3</v>
      </c>
      <c r="CA671">
        <v>-0.44803229999999999</v>
      </c>
      <c r="CB671">
        <v>-0.40611789999999998</v>
      </c>
      <c r="CC671">
        <v>-0.33200790000000002</v>
      </c>
      <c r="CD671">
        <v>-0.38639869999999998</v>
      </c>
      <c r="CE671">
        <v>-0.36111779999999999</v>
      </c>
      <c r="CF671">
        <v>-0.2957051</v>
      </c>
      <c r="CG671">
        <v>-0.15159</v>
      </c>
      <c r="CH671">
        <v>7.0957500000000007E-2</v>
      </c>
      <c r="CI671">
        <v>0.10995099999999999</v>
      </c>
      <c r="CJ671">
        <v>0.21178959999999999</v>
      </c>
      <c r="CK671">
        <v>0.2783312</v>
      </c>
      <c r="CL671">
        <v>0.30830760000000001</v>
      </c>
      <c r="CM671">
        <v>0.20923069999999999</v>
      </c>
      <c r="CN671">
        <v>0.17784449999999999</v>
      </c>
      <c r="CO671">
        <v>0.1156954</v>
      </c>
      <c r="CP671">
        <v>0.1653425</v>
      </c>
      <c r="CQ671">
        <v>0.26405980000000001</v>
      </c>
      <c r="CR671">
        <v>0.26640940000000002</v>
      </c>
      <c r="CS671">
        <v>0.23195489999999999</v>
      </c>
      <c r="CT671">
        <v>0.1985412</v>
      </c>
      <c r="CU671">
        <v>0.17011870000000001</v>
      </c>
      <c r="CV671">
        <v>6.4739400000000002E-2</v>
      </c>
      <c r="CW671">
        <v>0.107429</v>
      </c>
      <c r="CX671">
        <v>5.3161E-2</v>
      </c>
      <c r="CY671">
        <v>-0.33289960000000002</v>
      </c>
      <c r="CZ671">
        <v>-0.27043810000000001</v>
      </c>
      <c r="DA671">
        <v>-0.2275964</v>
      </c>
      <c r="DB671">
        <v>-0.31364989999999998</v>
      </c>
      <c r="DC671">
        <v>-0.28995219999999999</v>
      </c>
      <c r="DD671">
        <v>-0.21685769999999999</v>
      </c>
      <c r="DE671">
        <v>-9.3093099999999998E-2</v>
      </c>
      <c r="DF671">
        <v>0.12997549999999999</v>
      </c>
      <c r="DG671">
        <v>0.16553979999999999</v>
      </c>
      <c r="DH671">
        <v>0.28372510000000001</v>
      </c>
      <c r="DI671">
        <v>0.3565004</v>
      </c>
      <c r="DJ671">
        <v>0.39222899999999999</v>
      </c>
      <c r="DK671">
        <v>0.29037279999999999</v>
      </c>
      <c r="DL671">
        <v>0.27754119999999999</v>
      </c>
      <c r="DM671">
        <v>0.20555770000000001</v>
      </c>
      <c r="DN671">
        <v>0.2576309</v>
      </c>
      <c r="DO671">
        <v>0.3555411</v>
      </c>
      <c r="DP671">
        <v>0.3767916</v>
      </c>
      <c r="DQ671">
        <v>0.32414809999999999</v>
      </c>
      <c r="DR671">
        <v>0.27497149999999998</v>
      </c>
      <c r="DS671">
        <v>0.23830979999999999</v>
      </c>
      <c r="DT671">
        <v>0.12685070000000001</v>
      </c>
      <c r="DU671">
        <v>0.1593561</v>
      </c>
      <c r="DV671">
        <v>0.1162482</v>
      </c>
      <c r="DW671">
        <v>-0.16666619999999999</v>
      </c>
      <c r="DX671">
        <v>-7.4538099999999996E-2</v>
      </c>
      <c r="DY671">
        <v>-7.6842800000000003E-2</v>
      </c>
      <c r="DZ671">
        <v>-0.20861209999999999</v>
      </c>
      <c r="EA671">
        <v>-0.18720039999999999</v>
      </c>
      <c r="EB671">
        <v>-0.1030146</v>
      </c>
      <c r="EC671">
        <v>-8.6327000000000001E-3</v>
      </c>
      <c r="ED671">
        <v>0.21518809999999999</v>
      </c>
      <c r="EE671">
        <v>0.2458012</v>
      </c>
      <c r="EF671">
        <v>0.38758870000000001</v>
      </c>
      <c r="EG671">
        <v>0.46936430000000001</v>
      </c>
      <c r="EH671">
        <v>0.51339820000000003</v>
      </c>
      <c r="EI671">
        <v>0.40752899999999997</v>
      </c>
      <c r="EJ671">
        <v>0.42148750000000001</v>
      </c>
      <c r="EK671">
        <v>0.33530450000000001</v>
      </c>
      <c r="EL671">
        <v>0.39088060000000002</v>
      </c>
      <c r="EM671">
        <v>0.48762549999999999</v>
      </c>
      <c r="EN671">
        <v>0.53616589999999997</v>
      </c>
      <c r="EO671">
        <v>0.45726040000000001</v>
      </c>
      <c r="EP671">
        <v>0.38532470000000002</v>
      </c>
      <c r="EQ671">
        <v>0.33676679999999998</v>
      </c>
      <c r="ER671">
        <v>0.21652969999999999</v>
      </c>
      <c r="ES671">
        <v>0.2343306</v>
      </c>
      <c r="ET671">
        <v>0.2073361</v>
      </c>
      <c r="EU671">
        <v>48.316670000000002</v>
      </c>
      <c r="EV671">
        <v>46.751130000000003</v>
      </c>
      <c r="EW671">
        <v>46.67306</v>
      </c>
      <c r="EX671">
        <v>46.011099999999999</v>
      </c>
      <c r="EY671">
        <v>45.435369999999999</v>
      </c>
      <c r="EZ671">
        <v>45.58793</v>
      </c>
      <c r="FA671">
        <v>45.170630000000003</v>
      </c>
      <c r="FB671">
        <v>45.039259999999999</v>
      </c>
      <c r="FC671">
        <v>48.0854</v>
      </c>
      <c r="FD671">
        <v>52.596179999999997</v>
      </c>
      <c r="FE671">
        <v>56.632689999999997</v>
      </c>
      <c r="FF671">
        <v>59.303640000000001</v>
      </c>
      <c r="FG671">
        <v>61.039810000000003</v>
      </c>
      <c r="FH671">
        <v>62.246580000000002</v>
      </c>
      <c r="FI671">
        <v>62.897440000000003</v>
      </c>
      <c r="FJ671">
        <v>62.49051</v>
      </c>
      <c r="FK671">
        <v>61.657550000000001</v>
      </c>
      <c r="FL671">
        <v>59.977339999999998</v>
      </c>
      <c r="FM671">
        <v>57.683880000000002</v>
      </c>
      <c r="FN671">
        <v>53.853679999999997</v>
      </c>
      <c r="FO671">
        <v>51.310250000000003</v>
      </c>
      <c r="FP671">
        <v>50.1554</v>
      </c>
      <c r="FQ671">
        <v>49.292180000000002</v>
      </c>
      <c r="FR671">
        <v>48.44106</v>
      </c>
      <c r="FS671">
        <v>1.1966220000000001</v>
      </c>
      <c r="FT671">
        <v>5.4394999999999999E-2</v>
      </c>
      <c r="FU671">
        <v>0.12942329999999999</v>
      </c>
    </row>
    <row r="672" spans="1:177" x14ac:dyDescent="0.3">
      <c r="A672" t="s">
        <v>226</v>
      </c>
      <c r="B672" t="s">
        <v>0</v>
      </c>
      <c r="C672" t="s">
        <v>278</v>
      </c>
      <c r="D672" s="30" t="s">
        <v>238</v>
      </c>
      <c r="E672" t="s">
        <v>219</v>
      </c>
      <c r="F672">
        <v>1910</v>
      </c>
      <c r="G672">
        <v>4.6484329999999998</v>
      </c>
      <c r="H672">
        <v>4.4932780000000001</v>
      </c>
      <c r="I672">
        <v>4.016756</v>
      </c>
      <c r="J672">
        <v>3.2533349999999999</v>
      </c>
      <c r="K672">
        <v>2.5159910000000001</v>
      </c>
      <c r="L672">
        <v>2.0089969999999999</v>
      </c>
      <c r="M672">
        <v>1.7210490000000001</v>
      </c>
      <c r="N672">
        <v>0.96033380000000002</v>
      </c>
      <c r="O672">
        <v>-0.18374499999999999</v>
      </c>
      <c r="P672">
        <v>-1.155565</v>
      </c>
      <c r="Q672">
        <v>-2.348014</v>
      </c>
      <c r="R672">
        <v>-3.453824</v>
      </c>
      <c r="S672">
        <v>-4.3600029999999999</v>
      </c>
      <c r="T672">
        <v>-4.492597</v>
      </c>
      <c r="U672">
        <v>-4.1087569999999998</v>
      </c>
      <c r="V672">
        <v>-3.1999409999999999</v>
      </c>
      <c r="W672">
        <v>-1.331089</v>
      </c>
      <c r="X672">
        <v>0.30996940000000001</v>
      </c>
      <c r="Y672">
        <v>2.243328</v>
      </c>
      <c r="Z672">
        <v>3.495349</v>
      </c>
      <c r="AA672">
        <v>3.965497</v>
      </c>
      <c r="AB672">
        <v>4.0016069999999999</v>
      </c>
      <c r="AC672">
        <v>3.807763</v>
      </c>
      <c r="AD672">
        <v>3.3445049999999998</v>
      </c>
      <c r="AE672">
        <v>-3.986294</v>
      </c>
      <c r="AF672">
        <v>-4.1902790000000003</v>
      </c>
      <c r="AG672">
        <v>-2.9955620000000001</v>
      </c>
      <c r="AH672">
        <v>-2.0720689999999999</v>
      </c>
      <c r="AI672">
        <v>-1.653842</v>
      </c>
      <c r="AJ672">
        <v>-1.4071720000000001</v>
      </c>
      <c r="AK672">
        <v>-0.94906469999999998</v>
      </c>
      <c r="AL672">
        <v>-0.86199999999999999</v>
      </c>
      <c r="AM672">
        <v>-0.86559529999999996</v>
      </c>
      <c r="AN672">
        <v>-0.69257820000000003</v>
      </c>
      <c r="AO672">
        <v>-0.56627209999999994</v>
      </c>
      <c r="AP672">
        <v>-0.43498880000000001</v>
      </c>
      <c r="AQ672">
        <v>-0.35101300000000002</v>
      </c>
      <c r="AR672">
        <v>-0.1829962</v>
      </c>
      <c r="AS672">
        <v>-0.1045188</v>
      </c>
      <c r="AT672">
        <v>-5.8501299999999999E-2</v>
      </c>
      <c r="AU672">
        <v>0.46741559999999999</v>
      </c>
      <c r="AV672">
        <v>0.31567580000000001</v>
      </c>
      <c r="AW672">
        <v>0.62769710000000001</v>
      </c>
      <c r="AX672">
        <v>0.74388330000000003</v>
      </c>
      <c r="AY672">
        <v>0.83519019999999999</v>
      </c>
      <c r="AZ672">
        <v>0.8312756</v>
      </c>
      <c r="BA672">
        <v>0.74779340000000005</v>
      </c>
      <c r="BB672">
        <v>0.54616889999999996</v>
      </c>
      <c r="BC672">
        <v>-3.4718840000000002</v>
      </c>
      <c r="BD672">
        <v>-3.6848480000000001</v>
      </c>
      <c r="BE672">
        <v>-2.6427890000000001</v>
      </c>
      <c r="BF672">
        <v>-1.8302369999999999</v>
      </c>
      <c r="BG672">
        <v>-1.385856</v>
      </c>
      <c r="BH672">
        <v>-1.0761039999999999</v>
      </c>
      <c r="BI672">
        <v>-0.68449959999999999</v>
      </c>
      <c r="BJ672">
        <v>-0.59992460000000003</v>
      </c>
      <c r="BK672">
        <v>-0.58872119999999994</v>
      </c>
      <c r="BL672">
        <v>-0.40384750000000003</v>
      </c>
      <c r="BM672">
        <v>-0.28166869999999999</v>
      </c>
      <c r="BN672">
        <v>-0.13875870000000001</v>
      </c>
      <c r="BO672">
        <v>-0.1226416</v>
      </c>
      <c r="BP672">
        <v>1.39218E-2</v>
      </c>
      <c r="BQ672">
        <v>8.4103300000000006E-2</v>
      </c>
      <c r="BR672">
        <v>0.13897860000000001</v>
      </c>
      <c r="BS672">
        <v>0.70954729999999999</v>
      </c>
      <c r="BT672">
        <v>0.55165010000000003</v>
      </c>
      <c r="BU672">
        <v>0.85424659999999997</v>
      </c>
      <c r="BV672">
        <v>0.99701550000000005</v>
      </c>
      <c r="BW672">
        <v>1.0932820000000001</v>
      </c>
      <c r="BX672">
        <v>1.0876490000000001</v>
      </c>
      <c r="BY672">
        <v>1.0497050000000001</v>
      </c>
      <c r="BZ672">
        <v>0.83148409999999995</v>
      </c>
      <c r="CA672">
        <v>-3.115605</v>
      </c>
      <c r="CB672">
        <v>-3.3347869999999999</v>
      </c>
      <c r="CC672">
        <v>-2.39846</v>
      </c>
      <c r="CD672">
        <v>-1.662744</v>
      </c>
      <c r="CE672">
        <v>-1.2002489999999999</v>
      </c>
      <c r="CF672">
        <v>-0.84680679999999997</v>
      </c>
      <c r="CG672">
        <v>-0.50126250000000006</v>
      </c>
      <c r="CH672">
        <v>-0.4184119</v>
      </c>
      <c r="CI672">
        <v>-0.3969589</v>
      </c>
      <c r="CJ672">
        <v>-0.20387340000000001</v>
      </c>
      <c r="CK672">
        <v>-8.4553299999999998E-2</v>
      </c>
      <c r="CL672">
        <v>6.6409399999999993E-2</v>
      </c>
      <c r="CM672">
        <v>3.5527799999999998E-2</v>
      </c>
      <c r="CN672">
        <v>0.15030669999999999</v>
      </c>
      <c r="CO672">
        <v>0.2147424</v>
      </c>
      <c r="CP672">
        <v>0.27575250000000001</v>
      </c>
      <c r="CQ672">
        <v>0.877247</v>
      </c>
      <c r="CR672">
        <v>0.71508519999999998</v>
      </c>
      <c r="CS672">
        <v>1.0111540000000001</v>
      </c>
      <c r="CT672">
        <v>1.172334</v>
      </c>
      <c r="CU672">
        <v>1.2720359999999999</v>
      </c>
      <c r="CV672">
        <v>1.265212</v>
      </c>
      <c r="CW672">
        <v>1.2588090000000001</v>
      </c>
      <c r="CX672">
        <v>1.029093</v>
      </c>
      <c r="CY672">
        <v>-2.7593269999999999</v>
      </c>
      <c r="CZ672">
        <v>-2.9847269999999999</v>
      </c>
      <c r="DA672">
        <v>-2.1541299999999999</v>
      </c>
      <c r="DB672">
        <v>-1.4952510000000001</v>
      </c>
      <c r="DC672">
        <v>-1.014643</v>
      </c>
      <c r="DD672">
        <v>-0.61751009999999995</v>
      </c>
      <c r="DE672">
        <v>-0.31802540000000001</v>
      </c>
      <c r="DF672">
        <v>-0.2368992</v>
      </c>
      <c r="DG672">
        <v>-0.20519670000000001</v>
      </c>
      <c r="DH672">
        <v>-3.8993000000000001E-3</v>
      </c>
      <c r="DI672">
        <v>0.1125622</v>
      </c>
      <c r="DJ672">
        <v>0.27157740000000002</v>
      </c>
      <c r="DK672">
        <v>0.19369720000000001</v>
      </c>
      <c r="DL672">
        <v>0.28669149999999999</v>
      </c>
      <c r="DM672">
        <v>0.34538150000000001</v>
      </c>
      <c r="DN672">
        <v>0.41252650000000002</v>
      </c>
      <c r="DO672">
        <v>1.0449470000000001</v>
      </c>
      <c r="DP672">
        <v>0.87852030000000003</v>
      </c>
      <c r="DQ672">
        <v>1.1680619999999999</v>
      </c>
      <c r="DR672">
        <v>1.347653</v>
      </c>
      <c r="DS672">
        <v>1.4507890000000001</v>
      </c>
      <c r="DT672">
        <v>1.4427749999999999</v>
      </c>
      <c r="DU672">
        <v>1.4679120000000001</v>
      </c>
      <c r="DV672">
        <v>1.226701</v>
      </c>
      <c r="DW672">
        <v>-2.2449170000000001</v>
      </c>
      <c r="DX672">
        <v>-2.479295</v>
      </c>
      <c r="DY672">
        <v>-1.8013570000000001</v>
      </c>
      <c r="DZ672">
        <v>-1.2534190000000001</v>
      </c>
      <c r="EA672">
        <v>-0.74665610000000004</v>
      </c>
      <c r="EB672">
        <v>-0.28644199999999997</v>
      </c>
      <c r="EC672">
        <v>-5.3460199999999999E-2</v>
      </c>
      <c r="ED672">
        <v>2.5176299999999999E-2</v>
      </c>
      <c r="EE672">
        <v>7.1677400000000002E-2</v>
      </c>
      <c r="EF672">
        <v>0.28483140000000001</v>
      </c>
      <c r="EG672">
        <v>0.39716560000000001</v>
      </c>
      <c r="EH672">
        <v>0.56780750000000002</v>
      </c>
      <c r="EI672">
        <v>0.42206860000000002</v>
      </c>
      <c r="EJ672">
        <v>0.48360959999999997</v>
      </c>
      <c r="EK672">
        <v>0.53400360000000002</v>
      </c>
      <c r="EL672">
        <v>0.61000639999999995</v>
      </c>
      <c r="EM672">
        <v>1.2870779999999999</v>
      </c>
      <c r="EN672">
        <v>1.114495</v>
      </c>
      <c r="EO672">
        <v>1.394611</v>
      </c>
      <c r="EP672">
        <v>1.6007849999999999</v>
      </c>
      <c r="EQ672">
        <v>1.7088810000000001</v>
      </c>
      <c r="ER672">
        <v>1.6991480000000001</v>
      </c>
      <c r="ES672">
        <v>1.7698240000000001</v>
      </c>
      <c r="ET672">
        <v>1.512016</v>
      </c>
      <c r="EU672">
        <v>56.473590000000002</v>
      </c>
      <c r="EV672">
        <v>56.094580000000001</v>
      </c>
      <c r="EW672">
        <v>55.867710000000002</v>
      </c>
      <c r="EX672">
        <v>55.464300000000001</v>
      </c>
      <c r="EY672">
        <v>55.457819999999998</v>
      </c>
      <c r="EZ672">
        <v>55.041550000000001</v>
      </c>
      <c r="FA672">
        <v>55.044919999999998</v>
      </c>
      <c r="FB672">
        <v>56.01896</v>
      </c>
      <c r="FC672">
        <v>57.6661</v>
      </c>
      <c r="FD672">
        <v>59.512120000000003</v>
      </c>
      <c r="FE672">
        <v>61.662179999999999</v>
      </c>
      <c r="FF672">
        <v>64.265259999999998</v>
      </c>
      <c r="FG672">
        <v>65.797399999999996</v>
      </c>
      <c r="FH672">
        <v>66.674369999999996</v>
      </c>
      <c r="FI672">
        <v>67.319919999999996</v>
      </c>
      <c r="FJ672">
        <v>67.214740000000006</v>
      </c>
      <c r="FK672">
        <v>66.465490000000003</v>
      </c>
      <c r="FL672">
        <v>65.200320000000005</v>
      </c>
      <c r="FM672">
        <v>63.679189999999998</v>
      </c>
      <c r="FN672">
        <v>61.228789999999996</v>
      </c>
      <c r="FO672">
        <v>58.675739999999998</v>
      </c>
      <c r="FP672">
        <v>57.492750000000001</v>
      </c>
      <c r="FQ672">
        <v>57.033839999999998</v>
      </c>
      <c r="FR672">
        <v>56.894779999999997</v>
      </c>
      <c r="FS672">
        <v>2.5726</v>
      </c>
      <c r="FT672">
        <v>0.20254710000000001</v>
      </c>
      <c r="FU672">
        <v>0.27464919999999998</v>
      </c>
    </row>
    <row r="673" spans="1:177" x14ac:dyDescent="0.3">
      <c r="A673" t="s">
        <v>226</v>
      </c>
      <c r="B673" t="s">
        <v>0</v>
      </c>
      <c r="C673" t="s">
        <v>278</v>
      </c>
      <c r="D673" s="30" t="s">
        <v>238</v>
      </c>
      <c r="E673" t="s">
        <v>220</v>
      </c>
      <c r="F673">
        <v>1144</v>
      </c>
      <c r="G673">
        <v>2.0322969999999998</v>
      </c>
      <c r="H673">
        <v>1.8614649999999999</v>
      </c>
      <c r="I673">
        <v>1.989986</v>
      </c>
      <c r="J673">
        <v>1.8004519999999999</v>
      </c>
      <c r="K673">
        <v>1.603845</v>
      </c>
      <c r="L673">
        <v>1.3846780000000001</v>
      </c>
      <c r="M673">
        <v>1.1463049999999999</v>
      </c>
      <c r="N673">
        <v>0.75550609999999996</v>
      </c>
      <c r="O673">
        <v>6.9836099999999998E-2</v>
      </c>
      <c r="P673">
        <v>-0.51872700000000005</v>
      </c>
      <c r="Q673">
        <v>-1.2203189999999999</v>
      </c>
      <c r="R673">
        <v>-1.974256</v>
      </c>
      <c r="S673">
        <v>-2.6553909999999998</v>
      </c>
      <c r="T673">
        <v>-2.6450819999999999</v>
      </c>
      <c r="U673">
        <v>-2.383861</v>
      </c>
      <c r="V673">
        <v>-1.8334520000000001</v>
      </c>
      <c r="W673">
        <v>-0.76162149999999995</v>
      </c>
      <c r="X673">
        <v>0.18368899999999999</v>
      </c>
      <c r="Y673">
        <v>1.4773080000000001</v>
      </c>
      <c r="Z673">
        <v>2.1821380000000001</v>
      </c>
      <c r="AA673">
        <v>2.4839889999999998</v>
      </c>
      <c r="AB673">
        <v>2.5505770000000001</v>
      </c>
      <c r="AC673">
        <v>2.3751950000000002</v>
      </c>
      <c r="AD673">
        <v>2.0373260000000002</v>
      </c>
      <c r="AE673">
        <v>-3.5678070000000002</v>
      </c>
      <c r="AF673">
        <v>-3.6933199999999999</v>
      </c>
      <c r="AG673">
        <v>-2.4473020000000001</v>
      </c>
      <c r="AH673">
        <v>-1.5235069999999999</v>
      </c>
      <c r="AI673">
        <v>-0.85371019999999997</v>
      </c>
      <c r="AJ673">
        <v>-0.4303844</v>
      </c>
      <c r="AK673">
        <v>-0.30081570000000002</v>
      </c>
      <c r="AL673">
        <v>-0.22757269999999999</v>
      </c>
      <c r="AM673">
        <v>-0.2612389</v>
      </c>
      <c r="AN673">
        <v>-0.17098569999999999</v>
      </c>
      <c r="AO673">
        <v>-0.1700238</v>
      </c>
      <c r="AP673">
        <v>-0.15335869999999999</v>
      </c>
      <c r="AQ673">
        <v>-0.2469257</v>
      </c>
      <c r="AR673">
        <v>-0.13513020000000001</v>
      </c>
      <c r="AS673">
        <v>-5.9669199999999999E-2</v>
      </c>
      <c r="AT673">
        <v>-6.6927500000000001E-2</v>
      </c>
      <c r="AU673">
        <v>0.31857839999999998</v>
      </c>
      <c r="AV673">
        <v>0.1907972</v>
      </c>
      <c r="AW673">
        <v>0.47987590000000002</v>
      </c>
      <c r="AX673">
        <v>0.46773419999999999</v>
      </c>
      <c r="AY673">
        <v>0.53768260000000001</v>
      </c>
      <c r="AZ673">
        <v>0.56777639999999996</v>
      </c>
      <c r="BA673">
        <v>0.39666370000000001</v>
      </c>
      <c r="BB673">
        <v>0.2337484</v>
      </c>
      <c r="BC673">
        <v>-3.0946669999999998</v>
      </c>
      <c r="BD673">
        <v>-3.2534779999999999</v>
      </c>
      <c r="BE673">
        <v>-2.1336339999999998</v>
      </c>
      <c r="BF673">
        <v>-1.3221970000000001</v>
      </c>
      <c r="BG673">
        <v>-0.71585690000000002</v>
      </c>
      <c r="BH673">
        <v>-0.3428485</v>
      </c>
      <c r="BI673">
        <v>-0.20621819999999999</v>
      </c>
      <c r="BJ673">
        <v>-0.127329</v>
      </c>
      <c r="BK673">
        <v>-0.1446807</v>
      </c>
      <c r="BL673">
        <v>-4.8539800000000001E-2</v>
      </c>
      <c r="BM673">
        <v>-3.0628099999999998E-2</v>
      </c>
      <c r="BN673">
        <v>1.04717E-2</v>
      </c>
      <c r="BO673">
        <v>-7.9056299999999996E-2</v>
      </c>
      <c r="BP673">
        <v>4.9978599999999998E-2</v>
      </c>
      <c r="BQ673">
        <v>0.1184576</v>
      </c>
      <c r="BR673">
        <v>0.12056210000000001</v>
      </c>
      <c r="BS673">
        <v>0.48656179999999999</v>
      </c>
      <c r="BT673">
        <v>0.35051919999999998</v>
      </c>
      <c r="BU673">
        <v>0.63876509999999997</v>
      </c>
      <c r="BV673">
        <v>0.65571740000000001</v>
      </c>
      <c r="BW673">
        <v>0.71880060000000001</v>
      </c>
      <c r="BX673">
        <v>0.75500100000000003</v>
      </c>
      <c r="BY673">
        <v>0.66152759999999999</v>
      </c>
      <c r="BZ673">
        <v>0.4801743</v>
      </c>
      <c r="CA673">
        <v>-2.7669709999999998</v>
      </c>
      <c r="CB673">
        <v>-2.9488439999999998</v>
      </c>
      <c r="CC673">
        <v>-1.916388</v>
      </c>
      <c r="CD673">
        <v>-1.182771</v>
      </c>
      <c r="CE673">
        <v>-0.62038020000000005</v>
      </c>
      <c r="CF673">
        <v>-0.28222140000000001</v>
      </c>
      <c r="CG673">
        <v>-0.1407003</v>
      </c>
      <c r="CH673">
        <v>-5.7900600000000003E-2</v>
      </c>
      <c r="CI673">
        <v>-6.3952800000000004E-2</v>
      </c>
      <c r="CJ673">
        <v>3.6265899999999997E-2</v>
      </c>
      <c r="CK673">
        <v>6.59169E-2</v>
      </c>
      <c r="CL673">
        <v>0.1239402</v>
      </c>
      <c r="CM673">
        <v>3.72095E-2</v>
      </c>
      <c r="CN673">
        <v>0.17818429999999999</v>
      </c>
      <c r="CO673">
        <v>0.24182770000000001</v>
      </c>
      <c r="CP673">
        <v>0.25041679999999999</v>
      </c>
      <c r="CQ673">
        <v>0.60290659999999996</v>
      </c>
      <c r="CR673">
        <v>0.4611422</v>
      </c>
      <c r="CS673">
        <v>0.74881120000000001</v>
      </c>
      <c r="CT673">
        <v>0.78591390000000005</v>
      </c>
      <c r="CU673">
        <v>0.8442423</v>
      </c>
      <c r="CV673">
        <v>0.88467220000000002</v>
      </c>
      <c r="CW673">
        <v>0.84497149999999999</v>
      </c>
      <c r="CX673">
        <v>0.65084819999999999</v>
      </c>
      <c r="CY673">
        <v>-2.4392749999999999</v>
      </c>
      <c r="CZ673">
        <v>-2.6442109999999999</v>
      </c>
      <c r="DA673">
        <v>-1.6991419999999999</v>
      </c>
      <c r="DB673">
        <v>-1.043344</v>
      </c>
      <c r="DC673">
        <v>-0.52490340000000002</v>
      </c>
      <c r="DD673">
        <v>-0.22159429999999999</v>
      </c>
      <c r="DE673">
        <v>-7.5182399999999996E-2</v>
      </c>
      <c r="DF673">
        <v>1.1527900000000001E-2</v>
      </c>
      <c r="DG673">
        <v>1.6775100000000001E-2</v>
      </c>
      <c r="DH673">
        <v>0.1210715</v>
      </c>
      <c r="DI673">
        <v>0.162462</v>
      </c>
      <c r="DJ673">
        <v>0.2374086</v>
      </c>
      <c r="DK673">
        <v>0.15347530000000001</v>
      </c>
      <c r="DL673">
        <v>0.3063901</v>
      </c>
      <c r="DM673">
        <v>0.36519780000000002</v>
      </c>
      <c r="DN673">
        <v>0.38027149999999998</v>
      </c>
      <c r="DO673">
        <v>0.71925139999999999</v>
      </c>
      <c r="DP673">
        <v>0.57176519999999997</v>
      </c>
      <c r="DQ673">
        <v>0.85885739999999999</v>
      </c>
      <c r="DR673">
        <v>0.91611039999999999</v>
      </c>
      <c r="DS673">
        <v>0.96968410000000005</v>
      </c>
      <c r="DT673">
        <v>1.014343</v>
      </c>
      <c r="DU673">
        <v>1.0284150000000001</v>
      </c>
      <c r="DV673">
        <v>0.82152210000000003</v>
      </c>
      <c r="DW673">
        <v>-1.966135</v>
      </c>
      <c r="DX673">
        <v>-2.2043689999999998</v>
      </c>
      <c r="DY673">
        <v>-1.385473</v>
      </c>
      <c r="DZ673">
        <v>-0.84203430000000001</v>
      </c>
      <c r="EA673">
        <v>-0.38705010000000001</v>
      </c>
      <c r="EB673">
        <v>-0.13405839999999999</v>
      </c>
      <c r="EC673">
        <v>1.9415100000000001E-2</v>
      </c>
      <c r="ED673">
        <v>0.1117716</v>
      </c>
      <c r="EE673">
        <v>0.13333329999999999</v>
      </c>
      <c r="EF673">
        <v>0.24351739999999999</v>
      </c>
      <c r="EG673">
        <v>0.30185770000000001</v>
      </c>
      <c r="EH673">
        <v>0.40123900000000001</v>
      </c>
      <c r="EI673">
        <v>0.32134459999999998</v>
      </c>
      <c r="EJ673">
        <v>0.49149880000000001</v>
      </c>
      <c r="EK673">
        <v>0.54332469999999999</v>
      </c>
      <c r="EL673">
        <v>0.56776110000000002</v>
      </c>
      <c r="EM673">
        <v>0.88723470000000004</v>
      </c>
      <c r="EN673">
        <v>0.73148729999999995</v>
      </c>
      <c r="EO673">
        <v>1.017747</v>
      </c>
      <c r="EP673">
        <v>1.1040939999999999</v>
      </c>
      <c r="EQ673">
        <v>1.1508020000000001</v>
      </c>
      <c r="ER673">
        <v>1.201568</v>
      </c>
      <c r="ES673">
        <v>1.2932790000000001</v>
      </c>
      <c r="ET673">
        <v>1.0679479999999999</v>
      </c>
      <c r="EU673">
        <v>57.924419999999998</v>
      </c>
      <c r="EV673">
        <v>57.501950000000001</v>
      </c>
      <c r="EW673">
        <v>57.277549999999998</v>
      </c>
      <c r="EX673">
        <v>56.877859999999998</v>
      </c>
      <c r="EY673">
        <v>56.60183</v>
      </c>
      <c r="EZ673">
        <v>56.331829999999997</v>
      </c>
      <c r="FA673">
        <v>56.281759999999998</v>
      </c>
      <c r="FB673">
        <v>57.252650000000003</v>
      </c>
      <c r="FC673">
        <v>58.863370000000003</v>
      </c>
      <c r="FD673">
        <v>60.347320000000003</v>
      </c>
      <c r="FE673">
        <v>62.36307</v>
      </c>
      <c r="FF673">
        <v>64.716589999999997</v>
      </c>
      <c r="FG673">
        <v>65.679450000000003</v>
      </c>
      <c r="FH673">
        <v>66.070329999999998</v>
      </c>
      <c r="FI673">
        <v>66.167649999999995</v>
      </c>
      <c r="FJ673">
        <v>66.308139999999995</v>
      </c>
      <c r="FK673">
        <v>65.582049999999995</v>
      </c>
      <c r="FL673">
        <v>64.354650000000007</v>
      </c>
      <c r="FM673">
        <v>63.169080000000001</v>
      </c>
      <c r="FN673">
        <v>60.985770000000002</v>
      </c>
      <c r="FO673">
        <v>59.159799999999997</v>
      </c>
      <c r="FP673">
        <v>58.417520000000003</v>
      </c>
      <c r="FQ673">
        <v>58.547600000000003</v>
      </c>
      <c r="FR673">
        <v>58.669170000000001</v>
      </c>
      <c r="FS673">
        <v>1.45408</v>
      </c>
      <c r="FT673">
        <v>0.12969890000000001</v>
      </c>
      <c r="FU673">
        <v>0.15923960000000001</v>
      </c>
    </row>
    <row r="674" spans="1:177" x14ac:dyDescent="0.3">
      <c r="A674" t="s">
        <v>226</v>
      </c>
      <c r="B674" t="s">
        <v>0</v>
      </c>
      <c r="C674" t="s">
        <v>278</v>
      </c>
      <c r="D674" s="30" t="s">
        <v>238</v>
      </c>
      <c r="E674" t="s">
        <v>221</v>
      </c>
      <c r="F674">
        <v>766</v>
      </c>
      <c r="G674">
        <v>2.5114999999999998</v>
      </c>
      <c r="H674">
        <v>2.5259149999999999</v>
      </c>
      <c r="I674">
        <v>2.0031680000000001</v>
      </c>
      <c r="J674">
        <v>1.4534499999999999</v>
      </c>
      <c r="K674">
        <v>0.93095459999999997</v>
      </c>
      <c r="L674">
        <v>0.65652949999999999</v>
      </c>
      <c r="M674">
        <v>0.58636069999999996</v>
      </c>
      <c r="N674">
        <v>0.22388959999999999</v>
      </c>
      <c r="O674">
        <v>-0.230217</v>
      </c>
      <c r="P674">
        <v>-0.60521720000000001</v>
      </c>
      <c r="Q674">
        <v>-1.12077</v>
      </c>
      <c r="R674">
        <v>-1.4849889999999999</v>
      </c>
      <c r="S674">
        <v>-1.737959</v>
      </c>
      <c r="T674">
        <v>-1.8716930000000001</v>
      </c>
      <c r="U674">
        <v>-1.7392620000000001</v>
      </c>
      <c r="V674">
        <v>-1.3859589999999999</v>
      </c>
      <c r="W674">
        <v>-0.59975009999999995</v>
      </c>
      <c r="X674">
        <v>0.10848439999999999</v>
      </c>
      <c r="Y674">
        <v>0.78486769999999995</v>
      </c>
      <c r="Z674">
        <v>1.329053</v>
      </c>
      <c r="AA674">
        <v>1.4834369999999999</v>
      </c>
      <c r="AB674">
        <v>1.452553</v>
      </c>
      <c r="AC674">
        <v>1.4151130000000001</v>
      </c>
      <c r="AD674">
        <v>1.288327</v>
      </c>
      <c r="AE674">
        <v>-0.72949410000000003</v>
      </c>
      <c r="AF674">
        <v>-0.85198039999999997</v>
      </c>
      <c r="AG674">
        <v>-0.80771680000000001</v>
      </c>
      <c r="AH674">
        <v>-0.76322820000000002</v>
      </c>
      <c r="AI674">
        <v>-0.96786220000000001</v>
      </c>
      <c r="AJ674">
        <v>-1.051445</v>
      </c>
      <c r="AK674">
        <v>-0.7562681</v>
      </c>
      <c r="AL674">
        <v>-0.73336630000000003</v>
      </c>
      <c r="AM674">
        <v>-0.71646299999999996</v>
      </c>
      <c r="AN674">
        <v>-0.63185639999999998</v>
      </c>
      <c r="AO674">
        <v>-0.54417340000000003</v>
      </c>
      <c r="AP674">
        <v>-0.4546154</v>
      </c>
      <c r="AQ674">
        <v>-0.29004099999999999</v>
      </c>
      <c r="AR674">
        <v>-0.1988278</v>
      </c>
      <c r="AS674">
        <v>-0.1776809</v>
      </c>
      <c r="AT674">
        <v>-0.13413310000000001</v>
      </c>
      <c r="AU674">
        <v>-3.2112000000000002E-2</v>
      </c>
      <c r="AV674">
        <v>-4.20337E-2</v>
      </c>
      <c r="AW674">
        <v>7.8776000000000002E-3</v>
      </c>
      <c r="AX674">
        <v>0.10532080000000001</v>
      </c>
      <c r="AY674">
        <v>0.11592570000000001</v>
      </c>
      <c r="AZ674">
        <v>8.3819400000000002E-2</v>
      </c>
      <c r="BA674">
        <v>0.1177256</v>
      </c>
      <c r="BB674">
        <v>8.9920899999999998E-2</v>
      </c>
      <c r="BC674">
        <v>-0.58296879999999995</v>
      </c>
      <c r="BD674">
        <v>-0.66219779999999995</v>
      </c>
      <c r="BE674">
        <v>-0.65328940000000002</v>
      </c>
      <c r="BF674">
        <v>-0.62117860000000003</v>
      </c>
      <c r="BG674">
        <v>-0.74510200000000004</v>
      </c>
      <c r="BH674">
        <v>-0.75710169999999999</v>
      </c>
      <c r="BI674">
        <v>-0.52321139999999999</v>
      </c>
      <c r="BJ674">
        <v>-0.50775130000000002</v>
      </c>
      <c r="BK674">
        <v>-0.47988140000000001</v>
      </c>
      <c r="BL674">
        <v>-0.38159860000000001</v>
      </c>
      <c r="BM674">
        <v>-0.3031876</v>
      </c>
      <c r="BN674">
        <v>-0.21721840000000001</v>
      </c>
      <c r="BO674">
        <v>-0.1339736</v>
      </c>
      <c r="BP674">
        <v>-0.10613400000000001</v>
      </c>
      <c r="BQ674">
        <v>-9.1179200000000002E-2</v>
      </c>
      <c r="BR674">
        <v>-4.4305400000000002E-2</v>
      </c>
      <c r="BS674">
        <v>0.1372458</v>
      </c>
      <c r="BT674">
        <v>0.1249826</v>
      </c>
      <c r="BU674">
        <v>0.1661358</v>
      </c>
      <c r="BV674">
        <v>0.27617960000000003</v>
      </c>
      <c r="BW674">
        <v>0.29680570000000001</v>
      </c>
      <c r="BX674">
        <v>0.25699309999999997</v>
      </c>
      <c r="BY674">
        <v>0.2817095</v>
      </c>
      <c r="BZ674">
        <v>0.24860119999999999</v>
      </c>
      <c r="CA674">
        <v>-0.48148580000000002</v>
      </c>
      <c r="CB674">
        <v>-0.53075499999999998</v>
      </c>
      <c r="CC674">
        <v>-0.54633359999999997</v>
      </c>
      <c r="CD674">
        <v>-0.52279540000000002</v>
      </c>
      <c r="CE674">
        <v>-0.59081890000000004</v>
      </c>
      <c r="CF674">
        <v>-0.55324039999999997</v>
      </c>
      <c r="CG674">
        <v>-0.36179699999999998</v>
      </c>
      <c r="CH674">
        <v>-0.351491</v>
      </c>
      <c r="CI674">
        <v>-0.31602570000000002</v>
      </c>
      <c r="CJ674">
        <v>-0.2082707</v>
      </c>
      <c r="CK674">
        <v>-0.1362815</v>
      </c>
      <c r="CL674">
        <v>-5.2797999999999998E-2</v>
      </c>
      <c r="CM674">
        <v>-2.58818E-2</v>
      </c>
      <c r="CN674">
        <v>-4.1934600000000002E-2</v>
      </c>
      <c r="CO674">
        <v>-3.1268400000000002E-2</v>
      </c>
      <c r="CP674">
        <v>1.7908899999999998E-2</v>
      </c>
      <c r="CQ674">
        <v>0.2545425</v>
      </c>
      <c r="CR674">
        <v>0.2406576</v>
      </c>
      <c r="CS674">
        <v>0.27574490000000001</v>
      </c>
      <c r="CT674">
        <v>0.39451580000000003</v>
      </c>
      <c r="CU674">
        <v>0.42208259999999997</v>
      </c>
      <c r="CV674">
        <v>0.37693260000000001</v>
      </c>
      <c r="CW674">
        <v>0.39528429999999998</v>
      </c>
      <c r="CX674">
        <v>0.35850270000000001</v>
      </c>
      <c r="CY674">
        <v>-0.38000279999999997</v>
      </c>
      <c r="CZ674">
        <v>-0.3993121</v>
      </c>
      <c r="DA674">
        <v>-0.43937759999999998</v>
      </c>
      <c r="DB674">
        <v>-0.42441220000000002</v>
      </c>
      <c r="DC674">
        <v>-0.43653589999999998</v>
      </c>
      <c r="DD674">
        <v>-0.3493791</v>
      </c>
      <c r="DE674">
        <v>-0.2003827</v>
      </c>
      <c r="DF674">
        <v>-0.19523070000000001</v>
      </c>
      <c r="DG674">
        <v>-0.1521701</v>
      </c>
      <c r="DH674">
        <v>-3.4942899999999999E-2</v>
      </c>
      <c r="DI674">
        <v>3.0624599999999998E-2</v>
      </c>
      <c r="DJ674">
        <v>0.1116224</v>
      </c>
      <c r="DK674">
        <v>8.2210099999999994E-2</v>
      </c>
      <c r="DL674">
        <v>2.2264800000000001E-2</v>
      </c>
      <c r="DM674">
        <v>2.8642399999999998E-2</v>
      </c>
      <c r="DN674">
        <v>8.0123299999999995E-2</v>
      </c>
      <c r="DO674">
        <v>0.37183919999999998</v>
      </c>
      <c r="DP674">
        <v>0.3563325</v>
      </c>
      <c r="DQ674">
        <v>0.38535399999999997</v>
      </c>
      <c r="DR674">
        <v>0.51285210000000003</v>
      </c>
      <c r="DS674">
        <v>0.54735959999999995</v>
      </c>
      <c r="DT674">
        <v>0.49687219999999999</v>
      </c>
      <c r="DU674">
        <v>0.50885910000000001</v>
      </c>
      <c r="DV674">
        <v>0.46840409999999999</v>
      </c>
      <c r="DW674">
        <v>-0.2334775</v>
      </c>
      <c r="DX674">
        <v>-0.20952950000000001</v>
      </c>
      <c r="DY674">
        <v>-0.28495029999999999</v>
      </c>
      <c r="DZ674">
        <v>-0.28236250000000002</v>
      </c>
      <c r="EA674">
        <v>-0.21377570000000001</v>
      </c>
      <c r="EB674">
        <v>-5.5035800000000003E-2</v>
      </c>
      <c r="EC674">
        <v>3.2674000000000002E-2</v>
      </c>
      <c r="ED674">
        <v>3.0384399999999999E-2</v>
      </c>
      <c r="EE674">
        <v>8.44115E-2</v>
      </c>
      <c r="EF674">
        <v>0.2153149</v>
      </c>
      <c r="EG674">
        <v>0.27161039999999997</v>
      </c>
      <c r="EH674">
        <v>0.34901929999999998</v>
      </c>
      <c r="EI674">
        <v>0.2382775</v>
      </c>
      <c r="EJ674">
        <v>0.11495850000000001</v>
      </c>
      <c r="EK674">
        <v>0.1151441</v>
      </c>
      <c r="EL674">
        <v>0.16995089999999999</v>
      </c>
      <c r="EM674">
        <v>0.54119700000000004</v>
      </c>
      <c r="EN674">
        <v>0.52334879999999995</v>
      </c>
      <c r="EO674">
        <v>0.54361219999999999</v>
      </c>
      <c r="EP674">
        <v>0.68371090000000001</v>
      </c>
      <c r="EQ674">
        <v>0.72823959999999999</v>
      </c>
      <c r="ER674">
        <v>0.67004589999999997</v>
      </c>
      <c r="ES674">
        <v>0.67284310000000003</v>
      </c>
      <c r="ET674">
        <v>0.62708439999999999</v>
      </c>
      <c r="EU674">
        <v>54.317779999999999</v>
      </c>
      <c r="EV674">
        <v>54.003349999999998</v>
      </c>
      <c r="EW674">
        <v>53.77281</v>
      </c>
      <c r="EX674">
        <v>53.363869999999999</v>
      </c>
      <c r="EY674">
        <v>53.757919999999999</v>
      </c>
      <c r="EZ674">
        <v>53.124299999999998</v>
      </c>
      <c r="FA674">
        <v>53.207079999999998</v>
      </c>
      <c r="FB674">
        <v>54.1858</v>
      </c>
      <c r="FC674">
        <v>55.887050000000002</v>
      </c>
      <c r="FD674">
        <v>58.271099999999997</v>
      </c>
      <c r="FE674">
        <v>60.620719999999999</v>
      </c>
      <c r="FF674">
        <v>63.594610000000003</v>
      </c>
      <c r="FG674">
        <v>65.972660000000005</v>
      </c>
      <c r="FH674">
        <v>67.571910000000003</v>
      </c>
      <c r="FI674">
        <v>69.0321</v>
      </c>
      <c r="FJ674">
        <v>68.561859999999996</v>
      </c>
      <c r="FK674">
        <v>67.778220000000005</v>
      </c>
      <c r="FL674">
        <v>66.456900000000005</v>
      </c>
      <c r="FM674">
        <v>64.437169999999995</v>
      </c>
      <c r="FN674">
        <v>61.5899</v>
      </c>
      <c r="FO674">
        <v>57.956479999999999</v>
      </c>
      <c r="FP674">
        <v>56.118630000000003</v>
      </c>
      <c r="FQ674">
        <v>54.78454</v>
      </c>
      <c r="FR674">
        <v>54.258209999999998</v>
      </c>
      <c r="FS674">
        <v>2.0665369999999998</v>
      </c>
      <c r="FT674">
        <v>0.14894180000000001</v>
      </c>
      <c r="FU674">
        <v>0.21422269999999999</v>
      </c>
    </row>
    <row r="675" spans="1:177" x14ac:dyDescent="0.3">
      <c r="A675" t="s">
        <v>226</v>
      </c>
      <c r="B675" t="s">
        <v>0</v>
      </c>
      <c r="C675" t="s">
        <v>278</v>
      </c>
      <c r="D675" s="30" t="s">
        <v>239</v>
      </c>
      <c r="E675" t="s">
        <v>219</v>
      </c>
      <c r="F675">
        <v>659</v>
      </c>
      <c r="G675">
        <v>1.6568879999999999</v>
      </c>
      <c r="H675">
        <v>1.5257860000000001</v>
      </c>
      <c r="I675">
        <v>1.3460220000000001</v>
      </c>
      <c r="J675">
        <v>1.0852379999999999</v>
      </c>
      <c r="K675">
        <v>0.85759320000000006</v>
      </c>
      <c r="L675">
        <v>0.71063670000000001</v>
      </c>
      <c r="M675">
        <v>0.69445000000000001</v>
      </c>
      <c r="N675">
        <v>0.41970489999999999</v>
      </c>
      <c r="O675">
        <v>-5.9582900000000001E-2</v>
      </c>
      <c r="P675">
        <v>-0.4775933</v>
      </c>
      <c r="Q675">
        <v>-0.74204859999999995</v>
      </c>
      <c r="R675">
        <v>-0.86539940000000004</v>
      </c>
      <c r="S675">
        <v>-0.84650000000000003</v>
      </c>
      <c r="T675">
        <v>-0.56742910000000002</v>
      </c>
      <c r="U675">
        <v>-0.17500930000000001</v>
      </c>
      <c r="V675">
        <v>0.35003400000000001</v>
      </c>
      <c r="W675">
        <v>0.97816309999999995</v>
      </c>
      <c r="X675">
        <v>1.2082459999999999</v>
      </c>
      <c r="Y675">
        <v>1.3864540000000001</v>
      </c>
      <c r="Z675">
        <v>1.443694</v>
      </c>
      <c r="AA675">
        <v>1.469481</v>
      </c>
      <c r="AB675">
        <v>1.457101</v>
      </c>
      <c r="AC675">
        <v>1.3728560000000001</v>
      </c>
      <c r="AD675">
        <v>1.2194750000000001</v>
      </c>
      <c r="AE675">
        <v>-1.3753759999999999</v>
      </c>
      <c r="AF675">
        <v>-1.445756</v>
      </c>
      <c r="AG675">
        <v>-1.033547</v>
      </c>
      <c r="AH675">
        <v>-0.71491830000000001</v>
      </c>
      <c r="AI675">
        <v>-0.57061890000000004</v>
      </c>
      <c r="AJ675">
        <v>-0.48551100000000003</v>
      </c>
      <c r="AK675">
        <v>-0.32745210000000002</v>
      </c>
      <c r="AL675">
        <v>-0.29741250000000002</v>
      </c>
      <c r="AM675">
        <v>-0.298653</v>
      </c>
      <c r="AN675">
        <v>-0.23895759999999999</v>
      </c>
      <c r="AO675">
        <v>-0.19537869999999999</v>
      </c>
      <c r="AP675">
        <v>-0.15008260000000001</v>
      </c>
      <c r="AQ675">
        <v>-0.1211087</v>
      </c>
      <c r="AR675">
        <v>-6.3138399999999997E-2</v>
      </c>
      <c r="AS675">
        <v>-3.6061700000000002E-2</v>
      </c>
      <c r="AT675">
        <v>-2.0184500000000001E-2</v>
      </c>
      <c r="AU675">
        <v>0.16127059999999999</v>
      </c>
      <c r="AV675">
        <v>0.1089164</v>
      </c>
      <c r="AW675">
        <v>0.21657190000000001</v>
      </c>
      <c r="AX675">
        <v>0.25665919999999998</v>
      </c>
      <c r="AY675">
        <v>0.28816239999999999</v>
      </c>
      <c r="AZ675">
        <v>0.28681190000000001</v>
      </c>
      <c r="BA675">
        <v>0.25800830000000002</v>
      </c>
      <c r="BB675">
        <v>0.18844250000000001</v>
      </c>
      <c r="BC675">
        <v>-1.197891</v>
      </c>
      <c r="BD675">
        <v>-1.271369</v>
      </c>
      <c r="BE675">
        <v>-0.91183130000000001</v>
      </c>
      <c r="BF675">
        <v>-0.63147969999999998</v>
      </c>
      <c r="BG675">
        <v>-0.47815659999999999</v>
      </c>
      <c r="BH675">
        <v>-0.3712839</v>
      </c>
      <c r="BI675">
        <v>-0.2361702</v>
      </c>
      <c r="BJ675">
        <v>-0.2069896</v>
      </c>
      <c r="BK675">
        <v>-0.2031242</v>
      </c>
      <c r="BL675">
        <v>-0.13933789999999999</v>
      </c>
      <c r="BM675">
        <v>-9.7183099999999994E-2</v>
      </c>
      <c r="BN675">
        <v>-4.7875500000000001E-2</v>
      </c>
      <c r="BO675">
        <v>-4.2314600000000001E-2</v>
      </c>
      <c r="BP675">
        <v>4.8034999999999996E-3</v>
      </c>
      <c r="BQ675">
        <v>2.90178E-2</v>
      </c>
      <c r="BR675">
        <v>4.7951199999999999E-2</v>
      </c>
      <c r="BS675">
        <v>0.24481240000000001</v>
      </c>
      <c r="BT675">
        <v>0.19033369999999999</v>
      </c>
      <c r="BU675">
        <v>0.29473739999999998</v>
      </c>
      <c r="BV675">
        <v>0.34399639999999998</v>
      </c>
      <c r="BW675">
        <v>0.37721090000000002</v>
      </c>
      <c r="BX675">
        <v>0.37526730000000003</v>
      </c>
      <c r="BY675">
        <v>0.3621759</v>
      </c>
      <c r="BZ675">
        <v>0.28688370000000002</v>
      </c>
      <c r="CA675">
        <v>-1.0749649999999999</v>
      </c>
      <c r="CB675">
        <v>-1.1505890000000001</v>
      </c>
      <c r="CC675">
        <v>-0.82753120000000002</v>
      </c>
      <c r="CD675">
        <v>-0.57369040000000004</v>
      </c>
      <c r="CE675">
        <v>-0.41411750000000003</v>
      </c>
      <c r="CF675">
        <v>-0.2921705</v>
      </c>
      <c r="CG675">
        <v>-0.17294860000000001</v>
      </c>
      <c r="CH675">
        <v>-0.14436299999999999</v>
      </c>
      <c r="CI675">
        <v>-0.13696120000000001</v>
      </c>
      <c r="CJ675">
        <v>-7.0341600000000004E-2</v>
      </c>
      <c r="CK675">
        <v>-2.91731E-2</v>
      </c>
      <c r="CL675">
        <v>2.29129E-2</v>
      </c>
      <c r="CM675">
        <v>1.2258E-2</v>
      </c>
      <c r="CN675">
        <v>5.1859799999999998E-2</v>
      </c>
      <c r="CO675">
        <v>7.4091699999999996E-2</v>
      </c>
      <c r="CP675">
        <v>9.5141799999999999E-2</v>
      </c>
      <c r="CQ675">
        <v>0.30267319999999998</v>
      </c>
      <c r="CR675">
        <v>0.2467231</v>
      </c>
      <c r="CS675">
        <v>0.34887469999999998</v>
      </c>
      <c r="CT675">
        <v>0.40448600000000001</v>
      </c>
      <c r="CU675">
        <v>0.43888549999999998</v>
      </c>
      <c r="CV675">
        <v>0.43653130000000001</v>
      </c>
      <c r="CW675">
        <v>0.43432199999999999</v>
      </c>
      <c r="CX675">
        <v>0.35506379999999998</v>
      </c>
      <c r="CY675">
        <v>-0.95203990000000005</v>
      </c>
      <c r="CZ675">
        <v>-1.029809</v>
      </c>
      <c r="DA675">
        <v>-0.74323110000000003</v>
      </c>
      <c r="DB675">
        <v>-0.51590100000000005</v>
      </c>
      <c r="DC675">
        <v>-0.35007830000000001</v>
      </c>
      <c r="DD675">
        <v>-0.2130571</v>
      </c>
      <c r="DE675">
        <v>-0.10972709999999999</v>
      </c>
      <c r="DF675">
        <v>-8.1736400000000001E-2</v>
      </c>
      <c r="DG675">
        <v>-7.0798200000000006E-2</v>
      </c>
      <c r="DH675">
        <v>-1.3453E-3</v>
      </c>
      <c r="DI675">
        <v>3.8836900000000001E-2</v>
      </c>
      <c r="DJ675">
        <v>9.3701199999999998E-2</v>
      </c>
      <c r="DK675">
        <v>6.6830600000000004E-2</v>
      </c>
      <c r="DL675">
        <v>9.8916100000000007E-2</v>
      </c>
      <c r="DM675">
        <v>0.1191656</v>
      </c>
      <c r="DN675">
        <v>0.1423324</v>
      </c>
      <c r="DO675">
        <v>0.36053400000000002</v>
      </c>
      <c r="DP675">
        <v>0.30311250000000001</v>
      </c>
      <c r="DQ675">
        <v>0.40301189999999998</v>
      </c>
      <c r="DR675">
        <v>0.46497549999999999</v>
      </c>
      <c r="DS675">
        <v>0.50056020000000001</v>
      </c>
      <c r="DT675">
        <v>0.4977953</v>
      </c>
      <c r="DU675">
        <v>0.50646809999999998</v>
      </c>
      <c r="DV675">
        <v>0.42324390000000001</v>
      </c>
      <c r="DW675">
        <v>-0.77455499999999999</v>
      </c>
      <c r="DX675">
        <v>-0.85542200000000002</v>
      </c>
      <c r="DY675">
        <v>-0.62151520000000005</v>
      </c>
      <c r="DZ675">
        <v>-0.43246240000000002</v>
      </c>
      <c r="EA675">
        <v>-0.25761600000000001</v>
      </c>
      <c r="EB675">
        <v>-9.8830000000000001E-2</v>
      </c>
      <c r="EC675">
        <v>-1.8445199999999998E-2</v>
      </c>
      <c r="ED675">
        <v>8.6864999999999998E-3</v>
      </c>
      <c r="EE675">
        <v>2.4730599999999998E-2</v>
      </c>
      <c r="EF675">
        <v>9.8274299999999995E-2</v>
      </c>
      <c r="EG675">
        <v>0.1370325</v>
      </c>
      <c r="EH675">
        <v>0.19590840000000001</v>
      </c>
      <c r="EI675">
        <v>0.1456247</v>
      </c>
      <c r="EJ675">
        <v>0.16685800000000001</v>
      </c>
      <c r="EK675">
        <v>0.1842452</v>
      </c>
      <c r="EL675">
        <v>0.21046809999999999</v>
      </c>
      <c r="EM675">
        <v>0.44407580000000002</v>
      </c>
      <c r="EN675">
        <v>0.38452979999999998</v>
      </c>
      <c r="EO675">
        <v>0.48117739999999998</v>
      </c>
      <c r="EP675">
        <v>0.55231280000000005</v>
      </c>
      <c r="EQ675">
        <v>0.58960860000000004</v>
      </c>
      <c r="ER675">
        <v>0.58625070000000001</v>
      </c>
      <c r="ES675">
        <v>0.61063559999999995</v>
      </c>
      <c r="ET675">
        <v>0.52168510000000001</v>
      </c>
      <c r="EU675">
        <v>54.355289999999997</v>
      </c>
      <c r="EV675">
        <v>53.643619999999999</v>
      </c>
      <c r="EW675">
        <v>54.008290000000002</v>
      </c>
      <c r="EX675">
        <v>53.40822</v>
      </c>
      <c r="EY675">
        <v>52.805680000000002</v>
      </c>
      <c r="EZ675">
        <v>52.70684</v>
      </c>
      <c r="FA675">
        <v>52.700650000000003</v>
      </c>
      <c r="FB675">
        <v>53.645620000000001</v>
      </c>
      <c r="FC675">
        <v>59.384439999999998</v>
      </c>
      <c r="FD675">
        <v>65.288600000000002</v>
      </c>
      <c r="FE675">
        <v>68.713949999999997</v>
      </c>
      <c r="FF675">
        <v>70.394919999999999</v>
      </c>
      <c r="FG675">
        <v>71.492850000000004</v>
      </c>
      <c r="FH675">
        <v>71.738820000000004</v>
      </c>
      <c r="FI675">
        <v>71.152950000000004</v>
      </c>
      <c r="FJ675">
        <v>69.889949999999999</v>
      </c>
      <c r="FK675">
        <v>67.752660000000006</v>
      </c>
      <c r="FL675">
        <v>64.262829999999994</v>
      </c>
      <c r="FM675">
        <v>61.499769999999998</v>
      </c>
      <c r="FN675">
        <v>59.599249999999998</v>
      </c>
      <c r="FO675">
        <v>58.102760000000004</v>
      </c>
      <c r="FP675">
        <v>57.272750000000002</v>
      </c>
      <c r="FQ675">
        <v>56.251800000000003</v>
      </c>
      <c r="FR675">
        <v>55.633780000000002</v>
      </c>
      <c r="FS675">
        <v>0.88761440000000003</v>
      </c>
      <c r="FT675">
        <v>6.9884000000000002E-2</v>
      </c>
      <c r="FU675">
        <v>9.4761200000000004E-2</v>
      </c>
    </row>
    <row r="676" spans="1:177" x14ac:dyDescent="0.3">
      <c r="A676" t="s">
        <v>226</v>
      </c>
      <c r="B676" t="s">
        <v>0</v>
      </c>
      <c r="C676" t="s">
        <v>278</v>
      </c>
      <c r="D676" s="30" t="s">
        <v>239</v>
      </c>
      <c r="E676" t="s">
        <v>220</v>
      </c>
      <c r="F676">
        <v>406</v>
      </c>
      <c r="G676">
        <v>0.71781119999999998</v>
      </c>
      <c r="H676">
        <v>0.57207339999999995</v>
      </c>
      <c r="I676">
        <v>0.61457720000000005</v>
      </c>
      <c r="J676">
        <v>0.56717249999999997</v>
      </c>
      <c r="K676">
        <v>0.52238899999999999</v>
      </c>
      <c r="L676">
        <v>0.46501169999999997</v>
      </c>
      <c r="M676">
        <v>0.4565034</v>
      </c>
      <c r="N676">
        <v>0.33184459999999999</v>
      </c>
      <c r="O676">
        <v>5.4524700000000002E-2</v>
      </c>
      <c r="P676">
        <v>-0.18336179999999999</v>
      </c>
      <c r="Q676">
        <v>-0.36446780000000001</v>
      </c>
      <c r="R676">
        <v>-0.46302880000000002</v>
      </c>
      <c r="S676">
        <v>-0.48056379999999999</v>
      </c>
      <c r="T676">
        <v>-0.29368650000000002</v>
      </c>
      <c r="U676">
        <v>-4.5739099999999998E-2</v>
      </c>
      <c r="V676">
        <v>0.25268289999999999</v>
      </c>
      <c r="W676">
        <v>0.62897610000000004</v>
      </c>
      <c r="X676">
        <v>0.7668372</v>
      </c>
      <c r="Y676">
        <v>0.92750699999999997</v>
      </c>
      <c r="Z676">
        <v>0.94617010000000001</v>
      </c>
      <c r="AA676">
        <v>0.95505739999999995</v>
      </c>
      <c r="AB676">
        <v>0.9460807</v>
      </c>
      <c r="AC676">
        <v>0.86563140000000005</v>
      </c>
      <c r="AD676">
        <v>0.73851040000000001</v>
      </c>
      <c r="AE676">
        <v>-1.266197</v>
      </c>
      <c r="AF676">
        <v>-1.3107409999999999</v>
      </c>
      <c r="AG676">
        <v>-0.86853559999999996</v>
      </c>
      <c r="AH676">
        <v>-0.54068510000000003</v>
      </c>
      <c r="AI676">
        <v>-0.30297760000000001</v>
      </c>
      <c r="AJ676">
        <v>-0.1527413</v>
      </c>
      <c r="AK676">
        <v>-0.10675800000000001</v>
      </c>
      <c r="AL676">
        <v>-8.07644E-2</v>
      </c>
      <c r="AM676">
        <v>-9.27124E-2</v>
      </c>
      <c r="AN676">
        <v>-6.0682E-2</v>
      </c>
      <c r="AO676">
        <v>-6.0340699999999997E-2</v>
      </c>
      <c r="AP676">
        <v>-5.4426200000000001E-2</v>
      </c>
      <c r="AQ676">
        <v>-8.7632799999999997E-2</v>
      </c>
      <c r="AR676">
        <v>-4.7957E-2</v>
      </c>
      <c r="AS676">
        <v>-2.1176299999999999E-2</v>
      </c>
      <c r="AT676">
        <v>-2.3752200000000001E-2</v>
      </c>
      <c r="AU676">
        <v>0.11306190000000001</v>
      </c>
      <c r="AV676">
        <v>6.7712999999999995E-2</v>
      </c>
      <c r="AW676">
        <v>0.1703056</v>
      </c>
      <c r="AX676">
        <v>0.16599659999999999</v>
      </c>
      <c r="AY676">
        <v>0.19082089999999999</v>
      </c>
      <c r="AZ676">
        <v>0.20150109999999999</v>
      </c>
      <c r="BA676">
        <v>0.14077400000000001</v>
      </c>
      <c r="BB676">
        <v>8.2956199999999994E-2</v>
      </c>
      <c r="BC676">
        <v>-1.098282</v>
      </c>
      <c r="BD676">
        <v>-1.1546430000000001</v>
      </c>
      <c r="BE676">
        <v>-0.75721609999999995</v>
      </c>
      <c r="BF676">
        <v>-0.46924129999999997</v>
      </c>
      <c r="BG676">
        <v>-0.2540541</v>
      </c>
      <c r="BH676">
        <v>-0.1216753</v>
      </c>
      <c r="BI676">
        <v>-7.3185799999999995E-2</v>
      </c>
      <c r="BJ676">
        <v>-4.51885E-2</v>
      </c>
      <c r="BK676">
        <v>-5.1346500000000003E-2</v>
      </c>
      <c r="BL676">
        <v>-1.7226499999999999E-2</v>
      </c>
      <c r="BM676">
        <v>-1.0869800000000001E-2</v>
      </c>
      <c r="BN676">
        <v>3.7163999999999999E-3</v>
      </c>
      <c r="BO676">
        <v>-2.80567E-2</v>
      </c>
      <c r="BP676">
        <v>1.7737200000000002E-2</v>
      </c>
      <c r="BQ676">
        <v>4.2040099999999997E-2</v>
      </c>
      <c r="BR676">
        <v>4.2786900000000003E-2</v>
      </c>
      <c r="BS676">
        <v>0.17267840000000001</v>
      </c>
      <c r="BT676">
        <v>0.12439749999999999</v>
      </c>
      <c r="BU676">
        <v>0.2266946</v>
      </c>
      <c r="BV676">
        <v>0.2327109</v>
      </c>
      <c r="BW676">
        <v>0.25509880000000001</v>
      </c>
      <c r="BX676">
        <v>0.26794620000000002</v>
      </c>
      <c r="BY676">
        <v>0.23477290000000001</v>
      </c>
      <c r="BZ676">
        <v>0.17041149999999999</v>
      </c>
      <c r="CA676">
        <v>-0.98198439999999998</v>
      </c>
      <c r="CB676">
        <v>-1.04653</v>
      </c>
      <c r="CC676">
        <v>-0.68011650000000001</v>
      </c>
      <c r="CD676">
        <v>-0.41975950000000001</v>
      </c>
      <c r="CE676">
        <v>-0.2201699</v>
      </c>
      <c r="CF676">
        <v>-0.100159</v>
      </c>
      <c r="CG676">
        <v>-4.99338E-2</v>
      </c>
      <c r="CH676">
        <v>-2.05486E-2</v>
      </c>
      <c r="CI676">
        <v>-2.2696500000000001E-2</v>
      </c>
      <c r="CJ676">
        <v>1.2870599999999999E-2</v>
      </c>
      <c r="CK676">
        <v>2.3393500000000001E-2</v>
      </c>
      <c r="CL676">
        <v>4.3985799999999999E-2</v>
      </c>
      <c r="CM676">
        <v>1.3205400000000001E-2</v>
      </c>
      <c r="CN676">
        <v>6.3236799999999996E-2</v>
      </c>
      <c r="CO676">
        <v>8.5823499999999997E-2</v>
      </c>
      <c r="CP676">
        <v>8.8871699999999998E-2</v>
      </c>
      <c r="CQ676">
        <v>0.21396860000000001</v>
      </c>
      <c r="CR676">
        <v>0.1636571</v>
      </c>
      <c r="CS676">
        <v>0.26574940000000002</v>
      </c>
      <c r="CT676">
        <v>0.27891700000000003</v>
      </c>
      <c r="CU676">
        <v>0.29961749999999998</v>
      </c>
      <c r="CV676">
        <v>0.31396580000000002</v>
      </c>
      <c r="CW676">
        <v>0.29987629999999998</v>
      </c>
      <c r="CX676">
        <v>0.23098279999999999</v>
      </c>
      <c r="CY676">
        <v>-0.86568679999999998</v>
      </c>
      <c r="CZ676">
        <v>-0.93841750000000002</v>
      </c>
      <c r="DA676">
        <v>-0.60301700000000003</v>
      </c>
      <c r="DB676">
        <v>-0.37027769999999999</v>
      </c>
      <c r="DC676">
        <v>-0.1862856</v>
      </c>
      <c r="DD676">
        <v>-7.8642699999999996E-2</v>
      </c>
      <c r="DE676">
        <v>-2.6681900000000001E-2</v>
      </c>
      <c r="DF676">
        <v>4.0911999999999997E-3</v>
      </c>
      <c r="DG676">
        <v>5.9534000000000002E-3</v>
      </c>
      <c r="DH676">
        <v>4.2967699999999998E-2</v>
      </c>
      <c r="DI676">
        <v>5.7656899999999997E-2</v>
      </c>
      <c r="DJ676">
        <v>8.4255200000000002E-2</v>
      </c>
      <c r="DK676">
        <v>5.4467599999999998E-2</v>
      </c>
      <c r="DL676">
        <v>0.1087364</v>
      </c>
      <c r="DM676">
        <v>0.129607</v>
      </c>
      <c r="DN676">
        <v>0.13495650000000001</v>
      </c>
      <c r="DO676">
        <v>0.25525880000000001</v>
      </c>
      <c r="DP676">
        <v>0.20291670000000001</v>
      </c>
      <c r="DQ676">
        <v>0.30480429999999997</v>
      </c>
      <c r="DR676">
        <v>0.3251232</v>
      </c>
      <c r="DS676">
        <v>0.3441361</v>
      </c>
      <c r="DT676">
        <v>0.35998550000000001</v>
      </c>
      <c r="DU676">
        <v>0.36497970000000002</v>
      </c>
      <c r="DV676">
        <v>0.29155419999999999</v>
      </c>
      <c r="DW676">
        <v>-0.69777149999999999</v>
      </c>
      <c r="DX676">
        <v>-0.7823196</v>
      </c>
      <c r="DY676">
        <v>-0.49169750000000001</v>
      </c>
      <c r="DZ676">
        <v>-0.29883379999999998</v>
      </c>
      <c r="EA676">
        <v>-0.13736219999999999</v>
      </c>
      <c r="EB676">
        <v>-4.75767E-2</v>
      </c>
      <c r="EC676">
        <v>6.8903000000000002E-3</v>
      </c>
      <c r="ED676">
        <v>3.96672E-2</v>
      </c>
      <c r="EE676">
        <v>4.7319399999999998E-2</v>
      </c>
      <c r="EF676">
        <v>8.6423100000000003E-2</v>
      </c>
      <c r="EG676">
        <v>0.1071278</v>
      </c>
      <c r="EH676">
        <v>0.14239769999999999</v>
      </c>
      <c r="EI676">
        <v>0.11404359999999999</v>
      </c>
      <c r="EJ676">
        <v>0.17443059999999999</v>
      </c>
      <c r="EK676">
        <v>0.1928233</v>
      </c>
      <c r="EL676">
        <v>0.2014956</v>
      </c>
      <c r="EM676">
        <v>0.31487520000000002</v>
      </c>
      <c r="EN676">
        <v>0.25960119999999998</v>
      </c>
      <c r="EO676">
        <v>0.36119329999999999</v>
      </c>
      <c r="EP676">
        <v>0.3918374</v>
      </c>
      <c r="EQ676">
        <v>0.408414</v>
      </c>
      <c r="ER676">
        <v>0.42643059999999999</v>
      </c>
      <c r="ES676">
        <v>0.45897860000000001</v>
      </c>
      <c r="ET676">
        <v>0.3790095</v>
      </c>
      <c r="EU676">
        <v>56.63062</v>
      </c>
      <c r="EV676">
        <v>55.470619999999997</v>
      </c>
      <c r="EW676">
        <v>56.258740000000003</v>
      </c>
      <c r="EX676">
        <v>55.372909999999997</v>
      </c>
      <c r="EY676">
        <v>55.131210000000003</v>
      </c>
      <c r="EZ676">
        <v>55.3444</v>
      </c>
      <c r="FA676">
        <v>55.673520000000003</v>
      </c>
      <c r="FB676">
        <v>56.56964</v>
      </c>
      <c r="FC676">
        <v>61.56803</v>
      </c>
      <c r="FD676">
        <v>66.214370000000002</v>
      </c>
      <c r="FE676">
        <v>69.377750000000006</v>
      </c>
      <c r="FF676">
        <v>70.78313</v>
      </c>
      <c r="FG676">
        <v>71.80444</v>
      </c>
      <c r="FH676">
        <v>71.801500000000004</v>
      </c>
      <c r="FI676">
        <v>71.104759999999999</v>
      </c>
      <c r="FJ676">
        <v>69.86703</v>
      </c>
      <c r="FK676">
        <v>67.905379999999994</v>
      </c>
      <c r="FL676">
        <v>65.117549999999994</v>
      </c>
      <c r="FM676">
        <v>63.028210000000001</v>
      </c>
      <c r="FN676">
        <v>61.452399999999997</v>
      </c>
      <c r="FO676">
        <v>60.337940000000003</v>
      </c>
      <c r="FP676">
        <v>59.941519999999997</v>
      </c>
      <c r="FQ676">
        <v>58.597119999999997</v>
      </c>
      <c r="FR676">
        <v>58.176749999999998</v>
      </c>
      <c r="FS676">
        <v>0.516046</v>
      </c>
      <c r="FT676">
        <v>4.6029500000000001E-2</v>
      </c>
      <c r="FU676">
        <v>5.6513300000000002E-2</v>
      </c>
    </row>
    <row r="677" spans="1:177" x14ac:dyDescent="0.3">
      <c r="A677" t="s">
        <v>226</v>
      </c>
      <c r="B677" t="s">
        <v>0</v>
      </c>
      <c r="C677" t="s">
        <v>278</v>
      </c>
      <c r="D677" s="30" t="s">
        <v>239</v>
      </c>
      <c r="E677" t="s">
        <v>221</v>
      </c>
      <c r="F677">
        <v>253</v>
      </c>
      <c r="G677">
        <v>0.8949954</v>
      </c>
      <c r="H677">
        <v>0.90559230000000002</v>
      </c>
      <c r="I677">
        <v>0.71050389999999997</v>
      </c>
      <c r="J677">
        <v>0.50594030000000001</v>
      </c>
      <c r="K677">
        <v>0.33884389999999998</v>
      </c>
      <c r="L677">
        <v>0.26057249999999998</v>
      </c>
      <c r="M677">
        <v>0.2455637</v>
      </c>
      <c r="N677">
        <v>9.6920800000000001E-2</v>
      </c>
      <c r="O677">
        <v>-0.1010865</v>
      </c>
      <c r="P677">
        <v>-0.27496959999999998</v>
      </c>
      <c r="Q677">
        <v>-0.36855270000000001</v>
      </c>
      <c r="R677">
        <v>-0.39753139999999998</v>
      </c>
      <c r="S677">
        <v>-0.37417129999999998</v>
      </c>
      <c r="T677">
        <v>-0.27797490000000002</v>
      </c>
      <c r="U677">
        <v>-0.13092799999999999</v>
      </c>
      <c r="V677">
        <v>9.5862000000000003E-2</v>
      </c>
      <c r="W677">
        <v>0.34130450000000001</v>
      </c>
      <c r="X677">
        <v>0.43318420000000002</v>
      </c>
      <c r="Y677">
        <v>0.46481929999999999</v>
      </c>
      <c r="Z677">
        <v>0.50186509999999995</v>
      </c>
      <c r="AA677">
        <v>0.51225169999999998</v>
      </c>
      <c r="AB677">
        <v>0.51209760000000004</v>
      </c>
      <c r="AC677">
        <v>0.50501770000000001</v>
      </c>
      <c r="AD677">
        <v>0.4723328</v>
      </c>
      <c r="AE677">
        <v>-0.24094260000000001</v>
      </c>
      <c r="AF677">
        <v>-0.28139809999999998</v>
      </c>
      <c r="AG677">
        <v>-0.26677849999999997</v>
      </c>
      <c r="AH677">
        <v>-0.25208439999999999</v>
      </c>
      <c r="AI677">
        <v>-0.31967250000000003</v>
      </c>
      <c r="AJ677">
        <v>-0.3472788</v>
      </c>
      <c r="AK677">
        <v>-0.2497857</v>
      </c>
      <c r="AL677">
        <v>-0.24222150000000001</v>
      </c>
      <c r="AM677">
        <v>-0.2366386</v>
      </c>
      <c r="AN677">
        <v>-0.20869409999999999</v>
      </c>
      <c r="AO677">
        <v>-0.17973349999999999</v>
      </c>
      <c r="AP677">
        <v>-0.1501536</v>
      </c>
      <c r="AQ677">
        <v>-9.5796800000000001E-2</v>
      </c>
      <c r="AR677">
        <v>-6.5670300000000001E-2</v>
      </c>
      <c r="AS677">
        <v>-5.86857E-2</v>
      </c>
      <c r="AT677">
        <v>-4.4302399999999999E-2</v>
      </c>
      <c r="AU677">
        <v>-1.06062E-2</v>
      </c>
      <c r="AV677">
        <v>-1.38832E-2</v>
      </c>
      <c r="AW677">
        <v>2.6018999999999999E-3</v>
      </c>
      <c r="AX677">
        <v>3.47861E-2</v>
      </c>
      <c r="AY677">
        <v>3.8288700000000002E-2</v>
      </c>
      <c r="AZ677">
        <v>2.7684400000000001E-2</v>
      </c>
      <c r="BA677">
        <v>3.8883300000000003E-2</v>
      </c>
      <c r="BB677">
        <v>2.9699699999999999E-2</v>
      </c>
      <c r="BC677">
        <v>-0.1925472</v>
      </c>
      <c r="BD677">
        <v>-0.2187154</v>
      </c>
      <c r="BE677">
        <v>-0.2157732</v>
      </c>
      <c r="BF677">
        <v>-0.2051673</v>
      </c>
      <c r="BG677">
        <v>-0.2460977</v>
      </c>
      <c r="BH677">
        <v>-0.25006099999999998</v>
      </c>
      <c r="BI677">
        <v>-0.17280999999999999</v>
      </c>
      <c r="BJ677">
        <v>-0.16770370000000001</v>
      </c>
      <c r="BK677">
        <v>-0.15849869999999999</v>
      </c>
      <c r="BL677">
        <v>-0.12603710000000001</v>
      </c>
      <c r="BM677">
        <v>-0.10013900000000001</v>
      </c>
      <c r="BN677">
        <v>-7.1744500000000003E-2</v>
      </c>
      <c r="BO677">
        <v>-4.4249700000000003E-2</v>
      </c>
      <c r="BP677">
        <v>-3.5054700000000001E-2</v>
      </c>
      <c r="BQ677">
        <v>-3.0115300000000001E-2</v>
      </c>
      <c r="BR677">
        <v>-1.4633500000000001E-2</v>
      </c>
      <c r="BS677">
        <v>4.5330500000000003E-2</v>
      </c>
      <c r="BT677">
        <v>4.12801E-2</v>
      </c>
      <c r="BU677">
        <v>5.4872499999999998E-2</v>
      </c>
      <c r="BV677">
        <v>9.1218599999999997E-2</v>
      </c>
      <c r="BW677">
        <v>9.8031099999999996E-2</v>
      </c>
      <c r="BX677">
        <v>8.4881499999999999E-2</v>
      </c>
      <c r="BY677">
        <v>9.3045100000000006E-2</v>
      </c>
      <c r="BZ677">
        <v>8.2109799999999997E-2</v>
      </c>
      <c r="CA677">
        <v>-0.15902859999999999</v>
      </c>
      <c r="CB677">
        <v>-0.1753015</v>
      </c>
      <c r="CC677">
        <v>-0.180447</v>
      </c>
      <c r="CD677">
        <v>-0.17267260000000001</v>
      </c>
      <c r="CE677">
        <v>-0.19513990000000001</v>
      </c>
      <c r="CF677">
        <v>-0.18272820000000001</v>
      </c>
      <c r="CG677">
        <v>-0.1194969</v>
      </c>
      <c r="CH677">
        <v>-0.116093</v>
      </c>
      <c r="CI677">
        <v>-0.10437929999999999</v>
      </c>
      <c r="CJ677">
        <v>-6.8789100000000006E-2</v>
      </c>
      <c r="CK677">
        <v>-4.5012000000000003E-2</v>
      </c>
      <c r="CL677">
        <v>-1.7438499999999999E-2</v>
      </c>
      <c r="CM677">
        <v>-8.5483999999999994E-3</v>
      </c>
      <c r="CN677">
        <v>-1.38505E-2</v>
      </c>
      <c r="CO677">
        <v>-1.03275E-2</v>
      </c>
      <c r="CP677">
        <v>5.9151000000000004E-3</v>
      </c>
      <c r="CQ677">
        <v>8.4072099999999997E-2</v>
      </c>
      <c r="CR677">
        <v>7.9486100000000004E-2</v>
      </c>
      <c r="CS677">
        <v>9.1075000000000003E-2</v>
      </c>
      <c r="CT677">
        <v>0.13030349999999999</v>
      </c>
      <c r="CU677">
        <v>0.13940849999999999</v>
      </c>
      <c r="CV677">
        <v>0.124496</v>
      </c>
      <c r="CW677">
        <v>0.13055739999999999</v>
      </c>
      <c r="CX677">
        <v>0.11840879999999999</v>
      </c>
      <c r="CY677">
        <v>-0.12551010000000001</v>
      </c>
      <c r="CZ677">
        <v>-0.13188759999999999</v>
      </c>
      <c r="DA677">
        <v>-0.14512079999999999</v>
      </c>
      <c r="DB677">
        <v>-0.14017779999999999</v>
      </c>
      <c r="DC677">
        <v>-0.14418220000000001</v>
      </c>
      <c r="DD677">
        <v>-0.1153954</v>
      </c>
      <c r="DE677">
        <v>-6.6183800000000001E-2</v>
      </c>
      <c r="DF677">
        <v>-6.4482200000000003E-2</v>
      </c>
      <c r="DG677">
        <v>-5.02598E-2</v>
      </c>
      <c r="DH677">
        <v>-1.15412E-2</v>
      </c>
      <c r="DI677">
        <v>1.01149E-2</v>
      </c>
      <c r="DJ677">
        <v>3.6867400000000002E-2</v>
      </c>
      <c r="DK677">
        <v>2.7153E-2</v>
      </c>
      <c r="DL677">
        <v>7.3537999999999997E-3</v>
      </c>
      <c r="DM677">
        <v>9.4602000000000002E-3</v>
      </c>
      <c r="DN677">
        <v>2.64637E-2</v>
      </c>
      <c r="DO677">
        <v>0.1228137</v>
      </c>
      <c r="DP677">
        <v>0.11769209999999999</v>
      </c>
      <c r="DQ677">
        <v>0.12727749999999999</v>
      </c>
      <c r="DR677">
        <v>0.1693885</v>
      </c>
      <c r="DS677">
        <v>0.1807858</v>
      </c>
      <c r="DT677">
        <v>0.16411049999999999</v>
      </c>
      <c r="DU677">
        <v>0.16806969999999999</v>
      </c>
      <c r="DV677">
        <v>0.15470790000000001</v>
      </c>
      <c r="DW677">
        <v>-7.7114699999999994E-2</v>
      </c>
      <c r="DX677">
        <v>-6.92049E-2</v>
      </c>
      <c r="DY677">
        <v>-9.4115400000000002E-2</v>
      </c>
      <c r="DZ677">
        <v>-9.3260700000000002E-2</v>
      </c>
      <c r="EA677">
        <v>-7.0607400000000001E-2</v>
      </c>
      <c r="EB677">
        <v>-1.8177599999999999E-2</v>
      </c>
      <c r="EC677">
        <v>1.0791800000000001E-2</v>
      </c>
      <c r="ED677">
        <v>1.00356E-2</v>
      </c>
      <c r="EE677">
        <v>2.7879999999999999E-2</v>
      </c>
      <c r="EF677">
        <v>7.1115800000000007E-2</v>
      </c>
      <c r="EG677">
        <v>8.9709499999999998E-2</v>
      </c>
      <c r="EH677">
        <v>0.11527660000000001</v>
      </c>
      <c r="EI677">
        <v>7.8700099999999995E-2</v>
      </c>
      <c r="EJ677">
        <v>3.7969299999999997E-2</v>
      </c>
      <c r="EK677">
        <v>3.8030700000000001E-2</v>
      </c>
      <c r="EL677">
        <v>5.6132599999999998E-2</v>
      </c>
      <c r="EM677">
        <v>0.1787504</v>
      </c>
      <c r="EN677">
        <v>0.17285539999999999</v>
      </c>
      <c r="EO677">
        <v>0.17954809999999999</v>
      </c>
      <c r="EP677">
        <v>0.22582099999999999</v>
      </c>
      <c r="EQ677">
        <v>0.2405282</v>
      </c>
      <c r="ER677">
        <v>0.22130749999999999</v>
      </c>
      <c r="ES677">
        <v>0.2222315</v>
      </c>
      <c r="ET677">
        <v>0.20711789999999999</v>
      </c>
      <c r="EU677">
        <v>50.642530000000001</v>
      </c>
      <c r="EV677">
        <v>50.662430000000001</v>
      </c>
      <c r="EW677">
        <v>50.336129999999997</v>
      </c>
      <c r="EX677">
        <v>50.202350000000003</v>
      </c>
      <c r="EY677">
        <v>49.011029999999998</v>
      </c>
      <c r="EZ677">
        <v>48.403019999999998</v>
      </c>
      <c r="FA677">
        <v>47.849679999999999</v>
      </c>
      <c r="FB677">
        <v>48.874369999999999</v>
      </c>
      <c r="FC677">
        <v>55.821379999999998</v>
      </c>
      <c r="FD677">
        <v>63.777990000000003</v>
      </c>
      <c r="FE677">
        <v>67.630780000000001</v>
      </c>
      <c r="FF677">
        <v>69.761449999999996</v>
      </c>
      <c r="FG677">
        <v>70.984409999999997</v>
      </c>
      <c r="FH677">
        <v>71.636539999999997</v>
      </c>
      <c r="FI677">
        <v>71.2316</v>
      </c>
      <c r="FJ677">
        <v>69.927350000000004</v>
      </c>
      <c r="FK677">
        <v>67.503479999999996</v>
      </c>
      <c r="FL677">
        <v>62.868139999999997</v>
      </c>
      <c r="FM677">
        <v>59.005749999999999</v>
      </c>
      <c r="FN677">
        <v>56.575400000000002</v>
      </c>
      <c r="FO677">
        <v>54.45552</v>
      </c>
      <c r="FP677">
        <v>52.918010000000002</v>
      </c>
      <c r="FQ677">
        <v>52.424840000000003</v>
      </c>
      <c r="FR677">
        <v>51.484290000000001</v>
      </c>
      <c r="FS677">
        <v>0.68255080000000001</v>
      </c>
      <c r="FT677">
        <v>4.9193599999999997E-2</v>
      </c>
      <c r="FU677">
        <v>7.0754999999999998E-2</v>
      </c>
    </row>
    <row r="678" spans="1:177" x14ac:dyDescent="0.3">
      <c r="A678" t="s">
        <v>226</v>
      </c>
      <c r="B678" t="s">
        <v>0</v>
      </c>
      <c r="C678" t="s">
        <v>278</v>
      </c>
      <c r="D678" s="30" t="s">
        <v>240</v>
      </c>
      <c r="E678" t="s">
        <v>219</v>
      </c>
      <c r="F678">
        <v>470</v>
      </c>
      <c r="G678">
        <v>1.6688559999999999</v>
      </c>
      <c r="H678">
        <v>1.6304879999999999</v>
      </c>
      <c r="I678">
        <v>1.3909469999999999</v>
      </c>
      <c r="J678">
        <v>1.07219</v>
      </c>
      <c r="K678">
        <v>0.75113839999999998</v>
      </c>
      <c r="L678">
        <v>0.56948449999999995</v>
      </c>
      <c r="M678">
        <v>0.57372939999999994</v>
      </c>
      <c r="N678">
        <v>0.530443</v>
      </c>
      <c r="O678">
        <v>0.25716440000000002</v>
      </c>
      <c r="P678">
        <v>-7.7744400000000005E-2</v>
      </c>
      <c r="Q678">
        <v>-0.38364229999999999</v>
      </c>
      <c r="R678">
        <v>-0.57542979999999999</v>
      </c>
      <c r="S678">
        <v>-0.66890340000000004</v>
      </c>
      <c r="T678">
        <v>-0.67176650000000004</v>
      </c>
      <c r="U678">
        <v>-0.449492</v>
      </c>
      <c r="V678">
        <v>-0.1148264</v>
      </c>
      <c r="W678">
        <v>0.24025099999999999</v>
      </c>
      <c r="X678">
        <v>0.65332999999999997</v>
      </c>
      <c r="Y678">
        <v>0.83897790000000005</v>
      </c>
      <c r="Z678">
        <v>0.85451529999999998</v>
      </c>
      <c r="AA678">
        <v>0.90163020000000005</v>
      </c>
      <c r="AB678">
        <v>0.93445929999999999</v>
      </c>
      <c r="AC678">
        <v>0.88688069999999997</v>
      </c>
      <c r="AD678">
        <v>0.782196</v>
      </c>
      <c r="AE678">
        <v>-0.61278109999999997</v>
      </c>
      <c r="AF678">
        <v>-0.57893939999999999</v>
      </c>
      <c r="AG678">
        <v>-0.46648299999999998</v>
      </c>
      <c r="AH678">
        <v>-0.38500050000000002</v>
      </c>
      <c r="AI678">
        <v>-0.32980559999999998</v>
      </c>
      <c r="AJ678">
        <v>-0.25194650000000002</v>
      </c>
      <c r="AK678">
        <v>-0.1031879</v>
      </c>
      <c r="AL678">
        <v>-4.2399699999999999E-2</v>
      </c>
      <c r="AM678">
        <v>-3.9977899999999997E-2</v>
      </c>
      <c r="AN678">
        <v>-3.9921699999999997E-2</v>
      </c>
      <c r="AO678">
        <v>-1.3549E-3</v>
      </c>
      <c r="AP678">
        <v>2.9694100000000001E-2</v>
      </c>
      <c r="AQ678">
        <v>5.4729000000000002E-3</v>
      </c>
      <c r="AR678">
        <v>-3.9100000000000002E-4</v>
      </c>
      <c r="AS678">
        <v>3.8913099999999999E-2</v>
      </c>
      <c r="AT678">
        <v>8.2217700000000005E-2</v>
      </c>
      <c r="AU678">
        <v>7.3964600000000005E-2</v>
      </c>
      <c r="AV678">
        <v>9.6139299999999997E-2</v>
      </c>
      <c r="AW678">
        <v>7.1111800000000003E-2</v>
      </c>
      <c r="AX678">
        <v>5.1609099999999998E-2</v>
      </c>
      <c r="AY678">
        <v>8.2543599999999995E-2</v>
      </c>
      <c r="AZ678">
        <v>7.6612E-2</v>
      </c>
      <c r="BA678">
        <v>4.7535599999999997E-2</v>
      </c>
      <c r="BB678">
        <v>8.5203999999999992E-3</v>
      </c>
      <c r="BC678">
        <v>-0.524814</v>
      </c>
      <c r="BD678">
        <v>-0.48253679999999999</v>
      </c>
      <c r="BE678">
        <v>-0.35465059999999998</v>
      </c>
      <c r="BF678">
        <v>-0.29389890000000002</v>
      </c>
      <c r="BG678">
        <v>-0.2668933</v>
      </c>
      <c r="BH678">
        <v>-0.21133209999999999</v>
      </c>
      <c r="BI678">
        <v>-7.7150099999999999E-2</v>
      </c>
      <c r="BJ678">
        <v>-1.4044900000000001E-2</v>
      </c>
      <c r="BK678">
        <v>-2.8051E-3</v>
      </c>
      <c r="BL678">
        <v>7.2624999999999999E-3</v>
      </c>
      <c r="BM678">
        <v>4.1544900000000003E-2</v>
      </c>
      <c r="BN678">
        <v>8.1873799999999997E-2</v>
      </c>
      <c r="BO678">
        <v>6.4166500000000001E-2</v>
      </c>
      <c r="BP678">
        <v>5.1701299999999999E-2</v>
      </c>
      <c r="BQ678">
        <v>9.1365399999999999E-2</v>
      </c>
      <c r="BR678">
        <v>0.1299265</v>
      </c>
      <c r="BS678">
        <v>0.1397902</v>
      </c>
      <c r="BT678">
        <v>0.16223560000000001</v>
      </c>
      <c r="BU678">
        <v>0.1227163</v>
      </c>
      <c r="BV678">
        <v>9.3348500000000001E-2</v>
      </c>
      <c r="BW678">
        <v>0.12697259999999999</v>
      </c>
      <c r="BX678">
        <v>0.12158629999999999</v>
      </c>
      <c r="BY678">
        <v>0.1128849</v>
      </c>
      <c r="BZ678">
        <v>7.1488599999999999E-2</v>
      </c>
      <c r="CA678">
        <v>-0.46388819999999997</v>
      </c>
      <c r="CB678">
        <v>-0.41576869999999999</v>
      </c>
      <c r="CC678">
        <v>-0.27719579999999999</v>
      </c>
      <c r="CD678">
        <v>-0.23080210000000001</v>
      </c>
      <c r="CE678">
        <v>-0.2233204</v>
      </c>
      <c r="CF678">
        <v>-0.1832027</v>
      </c>
      <c r="CG678">
        <v>-5.91164E-2</v>
      </c>
      <c r="CH678">
        <v>5.5935000000000004E-3</v>
      </c>
      <c r="CI678">
        <v>2.2940700000000001E-2</v>
      </c>
      <c r="CJ678">
        <v>3.9942199999999997E-2</v>
      </c>
      <c r="CK678">
        <v>7.1257200000000007E-2</v>
      </c>
      <c r="CL678">
        <v>0.1180133</v>
      </c>
      <c r="CM678">
        <v>0.10481740000000001</v>
      </c>
      <c r="CN678">
        <v>8.7780300000000006E-2</v>
      </c>
      <c r="CO678">
        <v>0.12769369999999999</v>
      </c>
      <c r="CP678">
        <v>0.16296939999999999</v>
      </c>
      <c r="CQ678">
        <v>0.18538080000000001</v>
      </c>
      <c r="CR678">
        <v>0.2080138</v>
      </c>
      <c r="CS678">
        <v>0.1584575</v>
      </c>
      <c r="CT678">
        <v>0.12225709999999999</v>
      </c>
      <c r="CU678">
        <v>0.157744</v>
      </c>
      <c r="CV678">
        <v>0.15273529999999999</v>
      </c>
      <c r="CW678">
        <v>0.1581457</v>
      </c>
      <c r="CX678">
        <v>0.1151002</v>
      </c>
      <c r="CY678">
        <v>-0.4029624</v>
      </c>
      <c r="CZ678">
        <v>-0.34900059999999999</v>
      </c>
      <c r="DA678">
        <v>-0.1997409</v>
      </c>
      <c r="DB678">
        <v>-0.1677054</v>
      </c>
      <c r="DC678">
        <v>-0.17974760000000001</v>
      </c>
      <c r="DD678">
        <v>-0.1550733</v>
      </c>
      <c r="DE678">
        <v>-4.10827E-2</v>
      </c>
      <c r="DF678">
        <v>2.5232000000000001E-2</v>
      </c>
      <c r="DG678">
        <v>4.8686500000000001E-2</v>
      </c>
      <c r="DH678">
        <v>7.26218E-2</v>
      </c>
      <c r="DI678">
        <v>0.1009694</v>
      </c>
      <c r="DJ678">
        <v>0.15415280000000001</v>
      </c>
      <c r="DK678">
        <v>0.1454684</v>
      </c>
      <c r="DL678">
        <v>0.1238592</v>
      </c>
      <c r="DM678">
        <v>0.164022</v>
      </c>
      <c r="DN678">
        <v>0.1960124</v>
      </c>
      <c r="DO678">
        <v>0.23097139999999999</v>
      </c>
      <c r="DP678">
        <v>0.25379190000000001</v>
      </c>
      <c r="DQ678">
        <v>0.1941986</v>
      </c>
      <c r="DR678">
        <v>0.15116579999999999</v>
      </c>
      <c r="DS678">
        <v>0.1885154</v>
      </c>
      <c r="DT678">
        <v>0.1838844</v>
      </c>
      <c r="DU678">
        <v>0.20340639999999999</v>
      </c>
      <c r="DV678">
        <v>0.15871179999999999</v>
      </c>
      <c r="DW678">
        <v>-0.31499529999999998</v>
      </c>
      <c r="DX678">
        <v>-0.25259799999999999</v>
      </c>
      <c r="DY678">
        <v>-8.7908500000000001E-2</v>
      </c>
      <c r="DZ678">
        <v>-7.66038E-2</v>
      </c>
      <c r="EA678">
        <v>-0.1168353</v>
      </c>
      <c r="EB678">
        <v>-0.1144589</v>
      </c>
      <c r="EC678">
        <v>-1.50449E-2</v>
      </c>
      <c r="ED678">
        <v>5.3586799999999997E-2</v>
      </c>
      <c r="EE678">
        <v>8.5859400000000002E-2</v>
      </c>
      <c r="EF678">
        <v>0.1198061</v>
      </c>
      <c r="EG678">
        <v>0.1438692</v>
      </c>
      <c r="EH678">
        <v>0.2063325</v>
      </c>
      <c r="EI678">
        <v>0.20416190000000001</v>
      </c>
      <c r="EJ678">
        <v>0.17595150000000001</v>
      </c>
      <c r="EK678">
        <v>0.21647430000000001</v>
      </c>
      <c r="EL678">
        <v>0.2437211</v>
      </c>
      <c r="EM678">
        <v>0.29679689999999997</v>
      </c>
      <c r="EN678">
        <v>0.31988830000000001</v>
      </c>
      <c r="EO678">
        <v>0.2458031</v>
      </c>
      <c r="EP678">
        <v>0.1929052</v>
      </c>
      <c r="EQ678">
        <v>0.2329444</v>
      </c>
      <c r="ER678">
        <v>0.2288586</v>
      </c>
      <c r="ES678">
        <v>0.26875579999999999</v>
      </c>
      <c r="ET678">
        <v>0.22167999999999999</v>
      </c>
      <c r="EU678">
        <v>59.46387</v>
      </c>
      <c r="EV678">
        <v>58.92192</v>
      </c>
      <c r="EW678">
        <v>58.273209999999999</v>
      </c>
      <c r="EX678">
        <v>57.84966</v>
      </c>
      <c r="EY678">
        <v>57.41169</v>
      </c>
      <c r="EZ678">
        <v>57.571719999999999</v>
      </c>
      <c r="FA678">
        <v>56.700159999999997</v>
      </c>
      <c r="FB678">
        <v>56.517490000000002</v>
      </c>
      <c r="FC678">
        <v>59.576560000000001</v>
      </c>
      <c r="FD678">
        <v>64.928579999999997</v>
      </c>
      <c r="FE678">
        <v>69.595929999999996</v>
      </c>
      <c r="FF678">
        <v>73.736599999999996</v>
      </c>
      <c r="FG678">
        <v>76.070819999999998</v>
      </c>
      <c r="FH678">
        <v>76.516530000000003</v>
      </c>
      <c r="FI678">
        <v>76.785129999999995</v>
      </c>
      <c r="FJ678">
        <v>75.800989999999999</v>
      </c>
      <c r="FK678">
        <v>74.556830000000005</v>
      </c>
      <c r="FL678">
        <v>72.558409999999995</v>
      </c>
      <c r="FM678">
        <v>69.009200000000007</v>
      </c>
      <c r="FN678">
        <v>65.25215</v>
      </c>
      <c r="FO678">
        <v>63.489040000000003</v>
      </c>
      <c r="FP678">
        <v>61.997579999999999</v>
      </c>
      <c r="FQ678">
        <v>60.636000000000003</v>
      </c>
      <c r="FR678">
        <v>60.021430000000002</v>
      </c>
      <c r="FS678">
        <v>0.69720329999999997</v>
      </c>
      <c r="FT678">
        <v>3.41937E-2</v>
      </c>
      <c r="FU678">
        <v>6.0973600000000003E-2</v>
      </c>
    </row>
    <row r="679" spans="1:177" x14ac:dyDescent="0.3">
      <c r="A679" t="s">
        <v>226</v>
      </c>
      <c r="B679" t="s">
        <v>0</v>
      </c>
      <c r="C679" t="s">
        <v>278</v>
      </c>
      <c r="D679" s="30" t="s">
        <v>240</v>
      </c>
      <c r="E679" t="s">
        <v>220</v>
      </c>
      <c r="F679">
        <v>287</v>
      </c>
      <c r="G679">
        <v>1.0083580000000001</v>
      </c>
      <c r="H679">
        <v>0.92610199999999998</v>
      </c>
      <c r="I679">
        <v>0.76580110000000001</v>
      </c>
      <c r="J679">
        <v>0.5645114</v>
      </c>
      <c r="K679">
        <v>0.38237470000000001</v>
      </c>
      <c r="L679">
        <v>0.32150240000000002</v>
      </c>
      <c r="M679">
        <v>0.34019349999999998</v>
      </c>
      <c r="N679">
        <v>0.30573669999999997</v>
      </c>
      <c r="O679">
        <v>0.16721730000000001</v>
      </c>
      <c r="P679">
        <v>1.2204700000000001E-2</v>
      </c>
      <c r="Q679">
        <v>-0.15504009999999999</v>
      </c>
      <c r="R679">
        <v>-0.29218569999999999</v>
      </c>
      <c r="S679">
        <v>-0.38097750000000002</v>
      </c>
      <c r="T679">
        <v>-0.392731</v>
      </c>
      <c r="U679">
        <v>-0.23093639999999999</v>
      </c>
      <c r="V679">
        <v>-4.1262100000000003E-2</v>
      </c>
      <c r="W679">
        <v>0.18949199999999999</v>
      </c>
      <c r="X679">
        <v>0.40998600000000002</v>
      </c>
      <c r="Y679">
        <v>0.54645949999999999</v>
      </c>
      <c r="Z679">
        <v>0.56213449999999998</v>
      </c>
      <c r="AA679">
        <v>0.57292019999999999</v>
      </c>
      <c r="AB679">
        <v>0.58219569999999998</v>
      </c>
      <c r="AC679">
        <v>0.56888680000000003</v>
      </c>
      <c r="AD679">
        <v>0.4773078</v>
      </c>
      <c r="AE679">
        <v>-0.43709880000000001</v>
      </c>
      <c r="AF679">
        <v>-0.4405501</v>
      </c>
      <c r="AG679">
        <v>-0.39724229999999999</v>
      </c>
      <c r="AH679">
        <v>-0.34427839999999998</v>
      </c>
      <c r="AI679">
        <v>-0.2810434</v>
      </c>
      <c r="AJ679">
        <v>-0.16927449999999999</v>
      </c>
      <c r="AK679">
        <v>-7.1283399999999997E-2</v>
      </c>
      <c r="AL679">
        <v>-5.7270300000000003E-2</v>
      </c>
      <c r="AM679">
        <v>-5.48412E-2</v>
      </c>
      <c r="AN679">
        <v>-3.1238999999999999E-2</v>
      </c>
      <c r="AO679">
        <v>9.1987000000000006E-3</v>
      </c>
      <c r="AP679">
        <v>7.8794999999999994E-3</v>
      </c>
      <c r="AQ679">
        <v>-2.00859E-2</v>
      </c>
      <c r="AR679">
        <v>-2.4589400000000001E-2</v>
      </c>
      <c r="AS679">
        <v>2.79943E-2</v>
      </c>
      <c r="AT679">
        <v>5.41571E-2</v>
      </c>
      <c r="AU679">
        <v>8.3080399999999999E-2</v>
      </c>
      <c r="AV679">
        <v>6.9742299999999993E-2</v>
      </c>
      <c r="AW679">
        <v>6.2274200000000002E-2</v>
      </c>
      <c r="AX679">
        <v>4.9536299999999998E-2</v>
      </c>
      <c r="AY679">
        <v>5.4129299999999998E-2</v>
      </c>
      <c r="AZ679">
        <v>5.0118200000000002E-2</v>
      </c>
      <c r="BA679">
        <v>5.3083400000000003E-2</v>
      </c>
      <c r="BB679">
        <v>1.23269E-2</v>
      </c>
      <c r="BC679">
        <v>-0.36006359999999998</v>
      </c>
      <c r="BD679">
        <v>-0.35218179999999999</v>
      </c>
      <c r="BE679">
        <v>-0.28924889999999998</v>
      </c>
      <c r="BF679">
        <v>-0.25796059999999998</v>
      </c>
      <c r="BG679">
        <v>-0.22521070000000001</v>
      </c>
      <c r="BH679">
        <v>-0.13506499999999999</v>
      </c>
      <c r="BI679">
        <v>-4.9403700000000002E-2</v>
      </c>
      <c r="BJ679">
        <v>-3.6938699999999998E-2</v>
      </c>
      <c r="BK679">
        <v>-2.3304999999999999E-2</v>
      </c>
      <c r="BL679">
        <v>6.5884000000000003E-3</v>
      </c>
      <c r="BM679">
        <v>4.2041299999999997E-2</v>
      </c>
      <c r="BN679">
        <v>4.8395100000000003E-2</v>
      </c>
      <c r="BO679">
        <v>1.6722500000000001E-2</v>
      </c>
      <c r="BP679">
        <v>8.3914000000000002E-3</v>
      </c>
      <c r="BQ679">
        <v>6.6352300000000003E-2</v>
      </c>
      <c r="BR679">
        <v>8.5334300000000002E-2</v>
      </c>
      <c r="BS679">
        <v>0.12822120000000001</v>
      </c>
      <c r="BT679">
        <v>0.1136284</v>
      </c>
      <c r="BU679">
        <v>9.89569E-2</v>
      </c>
      <c r="BV679">
        <v>8.13503E-2</v>
      </c>
      <c r="BW679">
        <v>8.8814500000000005E-2</v>
      </c>
      <c r="BX679">
        <v>8.2910999999999999E-2</v>
      </c>
      <c r="BY679">
        <v>0.1000129</v>
      </c>
      <c r="BZ679">
        <v>5.7291000000000002E-2</v>
      </c>
      <c r="CA679">
        <v>-0.30670930000000002</v>
      </c>
      <c r="CB679">
        <v>-0.29097820000000002</v>
      </c>
      <c r="CC679">
        <v>-0.214453</v>
      </c>
      <c r="CD679">
        <v>-0.19817709999999999</v>
      </c>
      <c r="CE679">
        <v>-0.18654109999999999</v>
      </c>
      <c r="CF679">
        <v>-0.1113716</v>
      </c>
      <c r="CG679">
        <v>-3.42499E-2</v>
      </c>
      <c r="CH679">
        <v>-2.2856999999999999E-2</v>
      </c>
      <c r="CI679">
        <v>-1.4630999999999999E-3</v>
      </c>
      <c r="CJ679">
        <v>3.27876E-2</v>
      </c>
      <c r="CK679">
        <v>6.4788100000000001E-2</v>
      </c>
      <c r="CL679">
        <v>7.6456099999999999E-2</v>
      </c>
      <c r="CM679">
        <v>4.2215799999999998E-2</v>
      </c>
      <c r="CN679">
        <v>3.12337E-2</v>
      </c>
      <c r="CO679">
        <v>9.2918899999999999E-2</v>
      </c>
      <c r="CP679">
        <v>0.10692749999999999</v>
      </c>
      <c r="CQ679">
        <v>0.15948560000000001</v>
      </c>
      <c r="CR679">
        <v>0.14402390000000001</v>
      </c>
      <c r="CS679">
        <v>0.1243631</v>
      </c>
      <c r="CT679">
        <v>0.10338459999999999</v>
      </c>
      <c r="CU679">
        <v>0.11283749999999999</v>
      </c>
      <c r="CV679">
        <v>0.1056232</v>
      </c>
      <c r="CW679">
        <v>0.1325162</v>
      </c>
      <c r="CX679">
        <v>8.8432899999999995E-2</v>
      </c>
      <c r="CY679">
        <v>-0.253355</v>
      </c>
      <c r="CZ679">
        <v>-0.22977449999999999</v>
      </c>
      <c r="DA679">
        <v>-0.13965710000000001</v>
      </c>
      <c r="DB679">
        <v>-0.13839360000000001</v>
      </c>
      <c r="DC679">
        <v>-0.14787149999999999</v>
      </c>
      <c r="DD679">
        <v>-8.7678199999999998E-2</v>
      </c>
      <c r="DE679">
        <v>-1.9096100000000001E-2</v>
      </c>
      <c r="DF679">
        <v>-8.7753999999999992E-3</v>
      </c>
      <c r="DG679">
        <v>2.0378799999999999E-2</v>
      </c>
      <c r="DH679">
        <v>5.8986700000000003E-2</v>
      </c>
      <c r="DI679">
        <v>8.7534799999999996E-2</v>
      </c>
      <c r="DJ679">
        <v>0.1045171</v>
      </c>
      <c r="DK679">
        <v>6.7709199999999997E-2</v>
      </c>
      <c r="DL679">
        <v>5.4076100000000002E-2</v>
      </c>
      <c r="DM679">
        <v>0.1194856</v>
      </c>
      <c r="DN679">
        <v>0.12852079999999999</v>
      </c>
      <c r="DO679">
        <v>0.19075</v>
      </c>
      <c r="DP679">
        <v>0.1744193</v>
      </c>
      <c r="DQ679">
        <v>0.1497694</v>
      </c>
      <c r="DR679">
        <v>0.1254189</v>
      </c>
      <c r="DS679">
        <v>0.13686039999999999</v>
      </c>
      <c r="DT679">
        <v>0.12833530000000001</v>
      </c>
      <c r="DU679">
        <v>0.16501950000000001</v>
      </c>
      <c r="DV679">
        <v>0.1195749</v>
      </c>
      <c r="DW679">
        <v>-0.1763198</v>
      </c>
      <c r="DX679">
        <v>-0.14140620000000001</v>
      </c>
      <c r="DY679">
        <v>-3.1663700000000003E-2</v>
      </c>
      <c r="DZ679">
        <v>-5.2075799999999998E-2</v>
      </c>
      <c r="EA679">
        <v>-9.2038700000000001E-2</v>
      </c>
      <c r="EB679">
        <v>-5.3468700000000001E-2</v>
      </c>
      <c r="EC679">
        <v>2.7835999999999998E-3</v>
      </c>
      <c r="ED679">
        <v>1.15563E-2</v>
      </c>
      <c r="EE679">
        <v>5.1915099999999999E-2</v>
      </c>
      <c r="EF679">
        <v>9.68141E-2</v>
      </c>
      <c r="EG679">
        <v>0.1203775</v>
      </c>
      <c r="EH679">
        <v>0.14503260000000001</v>
      </c>
      <c r="EI679">
        <v>0.1045176</v>
      </c>
      <c r="EJ679">
        <v>8.7056800000000004E-2</v>
      </c>
      <c r="EK679">
        <v>0.1578436</v>
      </c>
      <c r="EL679">
        <v>0.15969800000000001</v>
      </c>
      <c r="EM679">
        <v>0.23589089999999999</v>
      </c>
      <c r="EN679">
        <v>0.21830550000000001</v>
      </c>
      <c r="EO679">
        <v>0.18645200000000001</v>
      </c>
      <c r="EP679">
        <v>0.15723290000000001</v>
      </c>
      <c r="EQ679">
        <v>0.1715457</v>
      </c>
      <c r="ER679">
        <v>0.1611281</v>
      </c>
      <c r="ES679">
        <v>0.2119491</v>
      </c>
      <c r="ET679">
        <v>0.16453899999999999</v>
      </c>
      <c r="EU679">
        <v>61.965760000000003</v>
      </c>
      <c r="EV679">
        <v>61.847470000000001</v>
      </c>
      <c r="EW679">
        <v>60.900410000000001</v>
      </c>
      <c r="EX679">
        <v>60.590040000000002</v>
      </c>
      <c r="EY679">
        <v>60.349139999999998</v>
      </c>
      <c r="EZ679">
        <v>60.72092</v>
      </c>
      <c r="FA679">
        <v>59.69455</v>
      </c>
      <c r="FB679">
        <v>59.462899999999998</v>
      </c>
      <c r="FC679">
        <v>61.731160000000003</v>
      </c>
      <c r="FD679">
        <v>65.472740000000002</v>
      </c>
      <c r="FE679">
        <v>69.291669999999996</v>
      </c>
      <c r="FF679">
        <v>73.270809999999997</v>
      </c>
      <c r="FG679">
        <v>75.636489999999995</v>
      </c>
      <c r="FH679">
        <v>75.690809999999999</v>
      </c>
      <c r="FI679">
        <v>75.421970000000002</v>
      </c>
      <c r="FJ679">
        <v>74.426090000000002</v>
      </c>
      <c r="FK679">
        <v>73.614840000000001</v>
      </c>
      <c r="FL679">
        <v>71.846689999999995</v>
      </c>
      <c r="FM679">
        <v>69.016329999999996</v>
      </c>
      <c r="FN679">
        <v>66.102339999999998</v>
      </c>
      <c r="FO679">
        <v>65.141109999999998</v>
      </c>
      <c r="FP679">
        <v>63.943910000000002</v>
      </c>
      <c r="FQ679">
        <v>62.962600000000002</v>
      </c>
      <c r="FR679">
        <v>62.383780000000002</v>
      </c>
      <c r="FS679">
        <v>0.51510999999999996</v>
      </c>
      <c r="FT679">
        <v>2.35274E-2</v>
      </c>
      <c r="FU679">
        <v>4.2006700000000001E-2</v>
      </c>
    </row>
    <row r="680" spans="1:177" x14ac:dyDescent="0.3">
      <c r="A680" t="s">
        <v>226</v>
      </c>
      <c r="B680" t="s">
        <v>0</v>
      </c>
      <c r="C680" t="s">
        <v>278</v>
      </c>
      <c r="D680" s="30" t="s">
        <v>240</v>
      </c>
      <c r="E680" t="s">
        <v>221</v>
      </c>
      <c r="F680">
        <v>183</v>
      </c>
      <c r="G680">
        <v>0.68964979999999998</v>
      </c>
      <c r="H680">
        <v>0.72841049999999996</v>
      </c>
      <c r="I680">
        <v>0.63799019999999995</v>
      </c>
      <c r="J680">
        <v>0.51058530000000002</v>
      </c>
      <c r="K680">
        <v>0.37150610000000001</v>
      </c>
      <c r="L680">
        <v>0.244092</v>
      </c>
      <c r="M680">
        <v>0.23448140000000001</v>
      </c>
      <c r="N680">
        <v>0.23269129999999999</v>
      </c>
      <c r="O680">
        <v>0.10232579999999999</v>
      </c>
      <c r="P680">
        <v>-6.7229999999999998E-2</v>
      </c>
      <c r="Q680">
        <v>-0.19717029999999999</v>
      </c>
      <c r="R680">
        <v>-0.24944920000000001</v>
      </c>
      <c r="S680">
        <v>-0.2522123</v>
      </c>
      <c r="T680">
        <v>-0.24251710000000001</v>
      </c>
      <c r="U680">
        <v>-0.1865038</v>
      </c>
      <c r="V680">
        <v>-3.81166E-2</v>
      </c>
      <c r="W680">
        <v>7.9702499999999996E-2</v>
      </c>
      <c r="X680">
        <v>0.26568789999999998</v>
      </c>
      <c r="Y680">
        <v>0.3110271</v>
      </c>
      <c r="Z680">
        <v>0.30479849999999997</v>
      </c>
      <c r="AA680">
        <v>0.33230349999999997</v>
      </c>
      <c r="AB680">
        <v>0.36051139999999998</v>
      </c>
      <c r="AC680">
        <v>0.32119690000000001</v>
      </c>
      <c r="AD680">
        <v>0.29668840000000002</v>
      </c>
      <c r="AE680">
        <v>-0.24850430000000001</v>
      </c>
      <c r="AF680">
        <v>-0.19435820000000001</v>
      </c>
      <c r="AG680">
        <v>-0.11420130000000001</v>
      </c>
      <c r="AH680">
        <v>-8.15723E-2</v>
      </c>
      <c r="AI680">
        <v>-8.3637699999999995E-2</v>
      </c>
      <c r="AJ680">
        <v>-0.1165458</v>
      </c>
      <c r="AK680">
        <v>-5.1368799999999999E-2</v>
      </c>
      <c r="AL680">
        <v>4.1939000000000004E-3</v>
      </c>
      <c r="AM680">
        <v>2.6513999999999999E-3</v>
      </c>
      <c r="AN680">
        <v>-1.7099699999999999E-2</v>
      </c>
      <c r="AO680">
        <v>-9.9959999999999997E-3</v>
      </c>
      <c r="AP680">
        <v>1.9643899999999999E-2</v>
      </c>
      <c r="AQ680">
        <v>2.1305000000000001E-2</v>
      </c>
      <c r="AR680">
        <v>2.5389399999999999E-2</v>
      </c>
      <c r="AS680">
        <v>7.3286999999999996E-3</v>
      </c>
      <c r="AT680">
        <v>3.4568399999999999E-2</v>
      </c>
      <c r="AU680">
        <v>-2.0653500000000002E-2</v>
      </c>
      <c r="AV680">
        <v>8.0579999999999992E-3</v>
      </c>
      <c r="AW680">
        <v>-4.4524999999999999E-3</v>
      </c>
      <c r="AX680">
        <v>-1.32757E-2</v>
      </c>
      <c r="AY680">
        <v>2.3016E-3</v>
      </c>
      <c r="AZ680">
        <v>3.1930000000000001E-4</v>
      </c>
      <c r="BA680">
        <v>-4.6920000000000003E-2</v>
      </c>
      <c r="BB680">
        <v>-5.1942000000000002E-2</v>
      </c>
      <c r="BC680">
        <v>-0.19907859999999999</v>
      </c>
      <c r="BD680">
        <v>-0.15595880000000001</v>
      </c>
      <c r="BE680">
        <v>-8.4019300000000005E-2</v>
      </c>
      <c r="BF680">
        <v>-5.1909299999999998E-2</v>
      </c>
      <c r="BG680">
        <v>-5.29636E-2</v>
      </c>
      <c r="BH680">
        <v>-9.1372099999999998E-2</v>
      </c>
      <c r="BI680">
        <v>-3.4882900000000001E-2</v>
      </c>
      <c r="BJ680">
        <v>2.2820799999999999E-2</v>
      </c>
      <c r="BK680">
        <v>2.26886E-2</v>
      </c>
      <c r="BL680">
        <v>1.01677E-2</v>
      </c>
      <c r="BM680">
        <v>1.64762E-2</v>
      </c>
      <c r="BN680">
        <v>5.06401E-2</v>
      </c>
      <c r="BO680">
        <v>6.7192799999999997E-2</v>
      </c>
      <c r="BP680">
        <v>6.5351300000000001E-2</v>
      </c>
      <c r="BQ680">
        <v>4.4031399999999998E-2</v>
      </c>
      <c r="BR680">
        <v>6.9888900000000004E-2</v>
      </c>
      <c r="BS680">
        <v>2.76431E-2</v>
      </c>
      <c r="BT680">
        <v>5.7710999999999998E-2</v>
      </c>
      <c r="BU680">
        <v>3.02738E-2</v>
      </c>
      <c r="BV680">
        <v>1.3114600000000001E-2</v>
      </c>
      <c r="BW680">
        <v>2.9713699999999999E-2</v>
      </c>
      <c r="BX680">
        <v>3.08907E-2</v>
      </c>
      <c r="BY680">
        <v>-3.0856999999999998E-3</v>
      </c>
      <c r="BZ680">
        <v>-9.7871999999999994E-3</v>
      </c>
      <c r="CA680">
        <v>-0.16484660000000001</v>
      </c>
      <c r="CB680">
        <v>-0.12936349999999999</v>
      </c>
      <c r="CC680">
        <v>-6.3115400000000002E-2</v>
      </c>
      <c r="CD680">
        <v>-3.1364900000000001E-2</v>
      </c>
      <c r="CE680">
        <v>-3.1718900000000001E-2</v>
      </c>
      <c r="CF680">
        <v>-7.39369E-2</v>
      </c>
      <c r="CG680">
        <v>-2.34649E-2</v>
      </c>
      <c r="CH680">
        <v>3.5721700000000002E-2</v>
      </c>
      <c r="CI680">
        <v>3.6566300000000003E-2</v>
      </c>
      <c r="CJ680">
        <v>2.9052999999999999E-2</v>
      </c>
      <c r="CK680">
        <v>3.48107E-2</v>
      </c>
      <c r="CL680">
        <v>7.2107900000000003E-2</v>
      </c>
      <c r="CM680">
        <v>9.8974500000000007E-2</v>
      </c>
      <c r="CN680">
        <v>9.3028899999999998E-2</v>
      </c>
      <c r="CO680">
        <v>6.9451499999999999E-2</v>
      </c>
      <c r="CP680">
        <v>9.43518E-2</v>
      </c>
      <c r="CQ680">
        <v>6.1093099999999997E-2</v>
      </c>
      <c r="CR680">
        <v>9.2100500000000002E-2</v>
      </c>
      <c r="CS680">
        <v>5.4324999999999998E-2</v>
      </c>
      <c r="CT680">
        <v>3.1392499999999997E-2</v>
      </c>
      <c r="CU680">
        <v>4.8699300000000001E-2</v>
      </c>
      <c r="CV680">
        <v>5.2064300000000001E-2</v>
      </c>
      <c r="CW680">
        <v>2.72739E-2</v>
      </c>
      <c r="CX680">
        <v>1.9409200000000001E-2</v>
      </c>
      <c r="CY680">
        <v>-0.13061449999999999</v>
      </c>
      <c r="CZ680">
        <v>-0.1027681</v>
      </c>
      <c r="DA680">
        <v>-4.2211400000000003E-2</v>
      </c>
      <c r="DB680">
        <v>-1.0820400000000001E-2</v>
      </c>
      <c r="DC680">
        <v>-1.04741E-2</v>
      </c>
      <c r="DD680">
        <v>-5.6501700000000002E-2</v>
      </c>
      <c r="DE680">
        <v>-1.20468E-2</v>
      </c>
      <c r="DF680">
        <v>4.8622699999999998E-2</v>
      </c>
      <c r="DG680">
        <v>5.0444000000000003E-2</v>
      </c>
      <c r="DH680">
        <v>4.7938300000000003E-2</v>
      </c>
      <c r="DI680">
        <v>5.3145199999999997E-2</v>
      </c>
      <c r="DJ680">
        <v>9.3575800000000001E-2</v>
      </c>
      <c r="DK680">
        <v>0.13075619999999999</v>
      </c>
      <c r="DL680">
        <v>0.12070640000000001</v>
      </c>
      <c r="DM680">
        <v>9.4871700000000003E-2</v>
      </c>
      <c r="DN680">
        <v>0.1188147</v>
      </c>
      <c r="DO680">
        <v>9.4543199999999994E-2</v>
      </c>
      <c r="DP680">
        <v>0.12649009999999999</v>
      </c>
      <c r="DQ680">
        <v>7.8376299999999996E-2</v>
      </c>
      <c r="DR680">
        <v>4.9670300000000001E-2</v>
      </c>
      <c r="DS680">
        <v>6.7684800000000003E-2</v>
      </c>
      <c r="DT680">
        <v>7.3237899999999995E-2</v>
      </c>
      <c r="DU680">
        <v>5.7633400000000001E-2</v>
      </c>
      <c r="DV680">
        <v>4.8605500000000003E-2</v>
      </c>
      <c r="DW680">
        <v>-8.1188899999999994E-2</v>
      </c>
      <c r="DX680">
        <v>-6.4368700000000001E-2</v>
      </c>
      <c r="DY680">
        <v>-1.2029400000000001E-2</v>
      </c>
      <c r="DZ680">
        <v>1.8842500000000002E-2</v>
      </c>
      <c r="EA680">
        <v>2.01999E-2</v>
      </c>
      <c r="EB680">
        <v>-3.1328099999999998E-2</v>
      </c>
      <c r="EC680">
        <v>4.4390999999999996E-3</v>
      </c>
      <c r="ED680">
        <v>6.7249600000000007E-2</v>
      </c>
      <c r="EE680">
        <v>7.0481199999999994E-2</v>
      </c>
      <c r="EF680">
        <v>7.5205599999999997E-2</v>
      </c>
      <c r="EG680">
        <v>7.9617400000000005E-2</v>
      </c>
      <c r="EH680">
        <v>0.124572</v>
      </c>
      <c r="EI680">
        <v>0.17664389999999999</v>
      </c>
      <c r="EJ680">
        <v>0.16066829999999999</v>
      </c>
      <c r="EK680">
        <v>0.13157430000000001</v>
      </c>
      <c r="EL680">
        <v>0.1541352</v>
      </c>
      <c r="EM680">
        <v>0.14283970000000001</v>
      </c>
      <c r="EN680">
        <v>0.1761431</v>
      </c>
      <c r="EO680">
        <v>0.11310249999999999</v>
      </c>
      <c r="EP680">
        <v>7.6060600000000006E-2</v>
      </c>
      <c r="EQ680">
        <v>9.5097000000000001E-2</v>
      </c>
      <c r="ER680">
        <v>0.1038092</v>
      </c>
      <c r="ES680">
        <v>0.10146769999999999</v>
      </c>
      <c r="ET680">
        <v>9.0760400000000005E-2</v>
      </c>
      <c r="EU680">
        <v>55.466349999999998</v>
      </c>
      <c r="EV680">
        <v>54.247489999999999</v>
      </c>
      <c r="EW680">
        <v>54.075470000000003</v>
      </c>
      <c r="EX680">
        <v>53.471069999999997</v>
      </c>
      <c r="EY680">
        <v>52.718240000000002</v>
      </c>
      <c r="EZ680">
        <v>52.539940000000001</v>
      </c>
      <c r="FA680">
        <v>51.91572</v>
      </c>
      <c r="FB680">
        <v>51.811320000000002</v>
      </c>
      <c r="FC680">
        <v>56.133960000000002</v>
      </c>
      <c r="FD680">
        <v>64.059119999999993</v>
      </c>
      <c r="FE680">
        <v>70.082080000000005</v>
      </c>
      <c r="FF680">
        <v>74.480819999999994</v>
      </c>
      <c r="FG680">
        <v>76.764780000000002</v>
      </c>
      <c r="FH680">
        <v>77.835849999999994</v>
      </c>
      <c r="FI680">
        <v>78.963210000000004</v>
      </c>
      <c r="FJ680">
        <v>77.997799999999998</v>
      </c>
      <c r="FK680">
        <v>76.061949999999996</v>
      </c>
      <c r="FL680">
        <v>73.695589999999996</v>
      </c>
      <c r="FM680">
        <v>68.997799999999998</v>
      </c>
      <c r="FN680">
        <v>63.893709999999999</v>
      </c>
      <c r="FO680">
        <v>60.84937</v>
      </c>
      <c r="FP680">
        <v>58.887740000000001</v>
      </c>
      <c r="FQ680">
        <v>56.918550000000003</v>
      </c>
      <c r="FR680">
        <v>56.246859999999998</v>
      </c>
      <c r="FS680">
        <v>0.43446309999999999</v>
      </c>
      <c r="FT680">
        <v>2.4861100000000001E-2</v>
      </c>
      <c r="FU680">
        <v>4.37892E-2</v>
      </c>
    </row>
    <row r="681" spans="1:177" x14ac:dyDescent="0.3">
      <c r="A681" t="s">
        <v>226</v>
      </c>
      <c r="B681" t="s">
        <v>0</v>
      </c>
      <c r="C681" t="s">
        <v>278</v>
      </c>
      <c r="D681" s="30" t="s">
        <v>241</v>
      </c>
      <c r="E681" t="s">
        <v>219</v>
      </c>
      <c r="F681">
        <v>2488</v>
      </c>
      <c r="G681">
        <v>8.8308990000000005</v>
      </c>
      <c r="H681">
        <v>8.9110929999999993</v>
      </c>
      <c r="I681">
        <v>7.5919749999999997</v>
      </c>
      <c r="J681">
        <v>5.7024590000000002</v>
      </c>
      <c r="K681">
        <v>4.0590039999999998</v>
      </c>
      <c r="L681">
        <v>3.1596069999999998</v>
      </c>
      <c r="M681">
        <v>3.1309480000000001</v>
      </c>
      <c r="N681">
        <v>2.4584929999999998</v>
      </c>
      <c r="O681">
        <v>0.61194099999999996</v>
      </c>
      <c r="P681">
        <v>-1.622439</v>
      </c>
      <c r="Q681">
        <v>-3.6569020000000001</v>
      </c>
      <c r="R681">
        <v>-4.8855029999999999</v>
      </c>
      <c r="S681">
        <v>-5.4556560000000003</v>
      </c>
      <c r="T681">
        <v>-5.542173</v>
      </c>
      <c r="U681">
        <v>-4.2993449999999998</v>
      </c>
      <c r="V681">
        <v>-2.0216560000000001</v>
      </c>
      <c r="W681">
        <v>3.2050799999999997E-2</v>
      </c>
      <c r="X681">
        <v>3.0744189999999998</v>
      </c>
      <c r="Y681">
        <v>4.9500989999999998</v>
      </c>
      <c r="Z681">
        <v>5.4476370000000003</v>
      </c>
      <c r="AA681">
        <v>5.7961140000000002</v>
      </c>
      <c r="AB681">
        <v>6.0466069999999998</v>
      </c>
      <c r="AC681">
        <v>5.5956149999999996</v>
      </c>
      <c r="AD681">
        <v>4.8684180000000001</v>
      </c>
      <c r="AE681">
        <v>-3.2438289999999999</v>
      </c>
      <c r="AF681">
        <v>-3.064683</v>
      </c>
      <c r="AG681">
        <v>-2.4693830000000001</v>
      </c>
      <c r="AH681">
        <v>-2.0380440000000002</v>
      </c>
      <c r="AI681">
        <v>-1.745865</v>
      </c>
      <c r="AJ681">
        <v>-1.3337079999999999</v>
      </c>
      <c r="AK681">
        <v>-0.54623719999999998</v>
      </c>
      <c r="AL681">
        <v>-0.22444790000000001</v>
      </c>
      <c r="AM681">
        <v>-0.2116278</v>
      </c>
      <c r="AN681">
        <v>-0.2113302</v>
      </c>
      <c r="AO681">
        <v>-7.1723999999999998E-3</v>
      </c>
      <c r="AP681">
        <v>0.15718940000000001</v>
      </c>
      <c r="AQ681">
        <v>2.89716E-2</v>
      </c>
      <c r="AR681">
        <v>-2.0701999999999999E-3</v>
      </c>
      <c r="AS681">
        <v>0.2059906</v>
      </c>
      <c r="AT681">
        <v>0.43522939999999999</v>
      </c>
      <c r="AU681">
        <v>0.39154060000000002</v>
      </c>
      <c r="AV681">
        <v>0.50892470000000001</v>
      </c>
      <c r="AW681">
        <v>0.37643890000000002</v>
      </c>
      <c r="AX681">
        <v>0.27319880000000002</v>
      </c>
      <c r="AY681">
        <v>0.43695400000000001</v>
      </c>
      <c r="AZ681">
        <v>0.40555469999999999</v>
      </c>
      <c r="BA681">
        <v>0.2516351</v>
      </c>
      <c r="BB681">
        <v>4.5103799999999999E-2</v>
      </c>
      <c r="BC681">
        <v>-2.778165</v>
      </c>
      <c r="BD681">
        <v>-2.5543640000000001</v>
      </c>
      <c r="BE681">
        <v>-1.8773839999999999</v>
      </c>
      <c r="BF681">
        <v>-1.555787</v>
      </c>
      <c r="BG681">
        <v>-1.4128309999999999</v>
      </c>
      <c r="BH681">
        <v>-1.118711</v>
      </c>
      <c r="BI681">
        <v>-0.40840290000000001</v>
      </c>
      <c r="BJ681">
        <v>-7.4348399999999995E-2</v>
      </c>
      <c r="BK681">
        <v>-1.48489E-2</v>
      </c>
      <c r="BL681">
        <v>3.8445100000000003E-2</v>
      </c>
      <c r="BM681">
        <v>0.2199227</v>
      </c>
      <c r="BN681">
        <v>0.43340869999999998</v>
      </c>
      <c r="BO681">
        <v>0.33967269999999999</v>
      </c>
      <c r="BP681">
        <v>0.2736865</v>
      </c>
      <c r="BQ681">
        <v>0.483653</v>
      </c>
      <c r="BR681">
        <v>0.68778130000000004</v>
      </c>
      <c r="BS681">
        <v>0.73999599999999999</v>
      </c>
      <c r="BT681">
        <v>0.85881350000000001</v>
      </c>
      <c r="BU681">
        <v>0.64961329999999995</v>
      </c>
      <c r="BV681">
        <v>0.49415140000000002</v>
      </c>
      <c r="BW681">
        <v>0.67214410000000002</v>
      </c>
      <c r="BX681">
        <v>0.64363130000000002</v>
      </c>
      <c r="BY681">
        <v>0.59756949999999998</v>
      </c>
      <c r="BZ681">
        <v>0.37843329999999997</v>
      </c>
      <c r="CA681">
        <v>-2.4556469999999999</v>
      </c>
      <c r="CB681">
        <v>-2.20092</v>
      </c>
      <c r="CC681">
        <v>-1.467368</v>
      </c>
      <c r="CD681">
        <v>-1.2217769999999999</v>
      </c>
      <c r="CE681">
        <v>-1.1821729999999999</v>
      </c>
      <c r="CF681">
        <v>-0.96980509999999998</v>
      </c>
      <c r="CG681">
        <v>-0.31293939999999998</v>
      </c>
      <c r="CH681">
        <v>2.9610000000000001E-2</v>
      </c>
      <c r="CI681">
        <v>0.12143950000000001</v>
      </c>
      <c r="CJ681">
        <v>0.21143870000000001</v>
      </c>
      <c r="CK681">
        <v>0.37720809999999999</v>
      </c>
      <c r="CL681">
        <v>0.62471739999999998</v>
      </c>
      <c r="CM681">
        <v>0.55486329999999995</v>
      </c>
      <c r="CN681">
        <v>0.4646748</v>
      </c>
      <c r="CO681">
        <v>0.67596120000000004</v>
      </c>
      <c r="CP681">
        <v>0.86269790000000002</v>
      </c>
      <c r="CQ681">
        <v>0.98133499999999996</v>
      </c>
      <c r="CR681">
        <v>1.101145</v>
      </c>
      <c r="CS681">
        <v>0.83881309999999998</v>
      </c>
      <c r="CT681">
        <v>0.64718249999999999</v>
      </c>
      <c r="CU681">
        <v>0.835036</v>
      </c>
      <c r="CV681">
        <v>0.80852239999999997</v>
      </c>
      <c r="CW681">
        <v>0.83716259999999998</v>
      </c>
      <c r="CX681">
        <v>0.60929630000000001</v>
      </c>
      <c r="CY681">
        <v>-2.1331289999999998</v>
      </c>
      <c r="CZ681">
        <v>-1.847475</v>
      </c>
      <c r="DA681">
        <v>-1.0573520000000001</v>
      </c>
      <c r="DB681">
        <v>-0.88776759999999999</v>
      </c>
      <c r="DC681">
        <v>-0.95151509999999995</v>
      </c>
      <c r="DD681">
        <v>-0.82089880000000004</v>
      </c>
      <c r="DE681">
        <v>-0.2174759</v>
      </c>
      <c r="DF681">
        <v>0.13356850000000001</v>
      </c>
      <c r="DG681">
        <v>0.25772800000000001</v>
      </c>
      <c r="DH681">
        <v>0.3844323</v>
      </c>
      <c r="DI681">
        <v>0.53449340000000001</v>
      </c>
      <c r="DJ681">
        <v>0.81602600000000003</v>
      </c>
      <c r="DK681">
        <v>0.77005389999999996</v>
      </c>
      <c r="DL681">
        <v>0.655663</v>
      </c>
      <c r="DM681">
        <v>0.86826930000000002</v>
      </c>
      <c r="DN681">
        <v>1.037615</v>
      </c>
      <c r="DO681">
        <v>1.222674</v>
      </c>
      <c r="DP681">
        <v>1.343477</v>
      </c>
      <c r="DQ681">
        <v>1.0280130000000001</v>
      </c>
      <c r="DR681">
        <v>0.80021359999999997</v>
      </c>
      <c r="DS681">
        <v>0.99792800000000004</v>
      </c>
      <c r="DT681">
        <v>0.97341350000000004</v>
      </c>
      <c r="DU681">
        <v>1.076756</v>
      </c>
      <c r="DV681">
        <v>0.8401594</v>
      </c>
      <c r="DW681">
        <v>-1.667465</v>
      </c>
      <c r="DX681">
        <v>-1.3371569999999999</v>
      </c>
      <c r="DY681">
        <v>-0.46535379999999998</v>
      </c>
      <c r="DZ681">
        <v>-0.4055105</v>
      </c>
      <c r="EA681">
        <v>-0.61848170000000002</v>
      </c>
      <c r="EB681">
        <v>-0.60590180000000005</v>
      </c>
      <c r="EC681">
        <v>-7.9641699999999996E-2</v>
      </c>
      <c r="ED681">
        <v>0.28366799999999998</v>
      </c>
      <c r="EE681">
        <v>0.45450689999999999</v>
      </c>
      <c r="EF681">
        <v>0.63420770000000004</v>
      </c>
      <c r="EG681">
        <v>0.76158859999999995</v>
      </c>
      <c r="EH681">
        <v>1.0922449999999999</v>
      </c>
      <c r="EI681">
        <v>1.0807549999999999</v>
      </c>
      <c r="EJ681">
        <v>0.93141969999999996</v>
      </c>
      <c r="EK681">
        <v>1.145932</v>
      </c>
      <c r="EL681">
        <v>1.2901659999999999</v>
      </c>
      <c r="EM681">
        <v>1.571129</v>
      </c>
      <c r="EN681">
        <v>1.6933659999999999</v>
      </c>
      <c r="EO681">
        <v>1.3011870000000001</v>
      </c>
      <c r="EP681">
        <v>1.021166</v>
      </c>
      <c r="EQ681">
        <v>1.2331179999999999</v>
      </c>
      <c r="ER681">
        <v>1.21149</v>
      </c>
      <c r="ES681">
        <v>1.42269</v>
      </c>
      <c r="ET681">
        <v>1.173489</v>
      </c>
      <c r="EU681">
        <v>64.52364</v>
      </c>
      <c r="EV681">
        <v>63.637419999999999</v>
      </c>
      <c r="EW681">
        <v>62.814230000000002</v>
      </c>
      <c r="EX681">
        <v>62.643410000000003</v>
      </c>
      <c r="EY681">
        <v>61.906089999999999</v>
      </c>
      <c r="EZ681">
        <v>61.715769999999999</v>
      </c>
      <c r="FA681">
        <v>61.26614</v>
      </c>
      <c r="FB681">
        <v>61.10463</v>
      </c>
      <c r="FC681">
        <v>65.378529999999998</v>
      </c>
      <c r="FD681">
        <v>70.889150000000001</v>
      </c>
      <c r="FE681">
        <v>75.347610000000003</v>
      </c>
      <c r="FF681">
        <v>78.46754</v>
      </c>
      <c r="FG681">
        <v>79.691630000000004</v>
      </c>
      <c r="FH681">
        <v>80.573400000000007</v>
      </c>
      <c r="FI681">
        <v>81.008870000000002</v>
      </c>
      <c r="FJ681">
        <v>80.285910000000001</v>
      </c>
      <c r="FK681">
        <v>79.302019999999999</v>
      </c>
      <c r="FL681">
        <v>77.860759999999999</v>
      </c>
      <c r="FM681">
        <v>74.701089999999994</v>
      </c>
      <c r="FN681">
        <v>70.519069999999999</v>
      </c>
      <c r="FO681">
        <v>67.634910000000005</v>
      </c>
      <c r="FP681">
        <v>66.550030000000007</v>
      </c>
      <c r="FQ681">
        <v>65.370379999999997</v>
      </c>
      <c r="FR681">
        <v>64.666679999999999</v>
      </c>
      <c r="FS681">
        <v>3.6907269999999999</v>
      </c>
      <c r="FT681">
        <v>0.18100830000000001</v>
      </c>
      <c r="FU681">
        <v>0.32277099999999997</v>
      </c>
    </row>
    <row r="682" spans="1:177" x14ac:dyDescent="0.3">
      <c r="A682" t="s">
        <v>226</v>
      </c>
      <c r="B682" t="s">
        <v>0</v>
      </c>
      <c r="C682" t="s">
        <v>278</v>
      </c>
      <c r="D682" s="30" t="s">
        <v>241</v>
      </c>
      <c r="E682" t="s">
        <v>220</v>
      </c>
      <c r="F682">
        <v>1490</v>
      </c>
      <c r="G682">
        <v>5.3373150000000003</v>
      </c>
      <c r="H682">
        <v>5.2090490000000003</v>
      </c>
      <c r="I682">
        <v>4.351947</v>
      </c>
      <c r="J682">
        <v>3.1612930000000001</v>
      </c>
      <c r="K682">
        <v>2.1526000000000001</v>
      </c>
      <c r="L682">
        <v>1.8221780000000001</v>
      </c>
      <c r="M682">
        <v>1.8317060000000001</v>
      </c>
      <c r="N682">
        <v>1.3362099999999999</v>
      </c>
      <c r="O682">
        <v>0.34088859999999999</v>
      </c>
      <c r="P682">
        <v>-0.78319510000000003</v>
      </c>
      <c r="Q682">
        <v>-1.9388289999999999</v>
      </c>
      <c r="R682">
        <v>-2.8149130000000002</v>
      </c>
      <c r="S682">
        <v>-3.3695520000000001</v>
      </c>
      <c r="T682">
        <v>-3.4489860000000001</v>
      </c>
      <c r="U682">
        <v>-2.5713469999999998</v>
      </c>
      <c r="V682">
        <v>-1.2339180000000001</v>
      </c>
      <c r="W682">
        <v>0.20438629999999999</v>
      </c>
      <c r="X682">
        <v>1.8863030000000001</v>
      </c>
      <c r="Y682">
        <v>3.0798549999999998</v>
      </c>
      <c r="Z682">
        <v>3.4339439999999999</v>
      </c>
      <c r="AA682">
        <v>3.5965069999999999</v>
      </c>
      <c r="AB682">
        <v>3.7095009999999999</v>
      </c>
      <c r="AC682">
        <v>3.562713</v>
      </c>
      <c r="AD682">
        <v>3.0285660000000001</v>
      </c>
      <c r="AE682">
        <v>-2.2692580000000002</v>
      </c>
      <c r="AF682">
        <v>-2.2871760000000001</v>
      </c>
      <c r="AG682">
        <v>-2.062338</v>
      </c>
      <c r="AH682">
        <v>-1.787369</v>
      </c>
      <c r="AI682">
        <v>-1.4590749999999999</v>
      </c>
      <c r="AJ682">
        <v>-0.87881180000000003</v>
      </c>
      <c r="AK682">
        <v>-0.37007780000000001</v>
      </c>
      <c r="AL682">
        <v>-0.29732690000000001</v>
      </c>
      <c r="AM682">
        <v>-0.28471550000000001</v>
      </c>
      <c r="AN682">
        <v>-0.1621813</v>
      </c>
      <c r="AO682">
        <v>4.7756100000000003E-2</v>
      </c>
      <c r="AP682">
        <v>4.0907499999999999E-2</v>
      </c>
      <c r="AQ682">
        <v>-0.1042787</v>
      </c>
      <c r="AR682">
        <v>-0.12765899999999999</v>
      </c>
      <c r="AS682">
        <v>0.1453362</v>
      </c>
      <c r="AT682">
        <v>0.28116390000000002</v>
      </c>
      <c r="AU682">
        <v>0.43132330000000002</v>
      </c>
      <c r="AV682">
        <v>0.36207660000000003</v>
      </c>
      <c r="AW682">
        <v>0.32330540000000002</v>
      </c>
      <c r="AX682">
        <v>0.25717430000000002</v>
      </c>
      <c r="AY682">
        <v>0.28101920000000002</v>
      </c>
      <c r="AZ682">
        <v>0.26019560000000003</v>
      </c>
      <c r="BA682">
        <v>0.27558969999999999</v>
      </c>
      <c r="BB682">
        <v>6.3997100000000001E-2</v>
      </c>
      <c r="BC682">
        <v>-1.8693200000000001</v>
      </c>
      <c r="BD682">
        <v>-1.8284</v>
      </c>
      <c r="BE682">
        <v>-1.501676</v>
      </c>
      <c r="BF682">
        <v>-1.3392379999999999</v>
      </c>
      <c r="BG682">
        <v>-1.1692119999999999</v>
      </c>
      <c r="BH682">
        <v>-0.70120839999999995</v>
      </c>
      <c r="BI682">
        <v>-0.2564863</v>
      </c>
      <c r="BJ682">
        <v>-0.1917722</v>
      </c>
      <c r="BK682">
        <v>-0.1209908</v>
      </c>
      <c r="BL682">
        <v>3.4204900000000003E-2</v>
      </c>
      <c r="BM682">
        <v>0.2182634</v>
      </c>
      <c r="BN682">
        <v>0.25124980000000002</v>
      </c>
      <c r="BO682">
        <v>8.6817000000000005E-2</v>
      </c>
      <c r="BP682">
        <v>4.3565E-2</v>
      </c>
      <c r="BQ682">
        <v>0.34447699999999998</v>
      </c>
      <c r="BR682">
        <v>0.44302469999999999</v>
      </c>
      <c r="BS682">
        <v>0.6656782</v>
      </c>
      <c r="BT682">
        <v>0.58991769999999999</v>
      </c>
      <c r="BU682">
        <v>0.51374830000000005</v>
      </c>
      <c r="BV682">
        <v>0.42234110000000002</v>
      </c>
      <c r="BW682">
        <v>0.46109270000000002</v>
      </c>
      <c r="BX682">
        <v>0.43044369999999998</v>
      </c>
      <c r="BY682">
        <v>0.519231</v>
      </c>
      <c r="BZ682">
        <v>0.29743419999999998</v>
      </c>
      <c r="CA682">
        <v>-1.5923229999999999</v>
      </c>
      <c r="CB682">
        <v>-1.510653</v>
      </c>
      <c r="CC682">
        <v>-1.113362</v>
      </c>
      <c r="CD682">
        <v>-1.028864</v>
      </c>
      <c r="CE682">
        <v>-0.96845360000000003</v>
      </c>
      <c r="CF682">
        <v>-0.57820079999999996</v>
      </c>
      <c r="CG682">
        <v>-0.1778131</v>
      </c>
      <c r="CH682">
        <v>-0.1186654</v>
      </c>
      <c r="CI682">
        <v>-7.5956000000000001E-3</v>
      </c>
      <c r="CJ682">
        <v>0.17022129999999999</v>
      </c>
      <c r="CK682">
        <v>0.3363563</v>
      </c>
      <c r="CL682">
        <v>0.39693220000000001</v>
      </c>
      <c r="CM682">
        <v>0.21916939999999999</v>
      </c>
      <c r="CN682">
        <v>0.1621542</v>
      </c>
      <c r="CO682">
        <v>0.48240139999999998</v>
      </c>
      <c r="CP682">
        <v>0.55512890000000004</v>
      </c>
      <c r="CQ682">
        <v>0.8279917</v>
      </c>
      <c r="CR682">
        <v>0.74771980000000005</v>
      </c>
      <c r="CS682">
        <v>0.64564849999999996</v>
      </c>
      <c r="CT682">
        <v>0.53673519999999997</v>
      </c>
      <c r="CU682">
        <v>0.58581099999999997</v>
      </c>
      <c r="CV682">
        <v>0.54835699999999998</v>
      </c>
      <c r="CW682">
        <v>0.68797629999999999</v>
      </c>
      <c r="CX682">
        <v>0.45911200000000002</v>
      </c>
      <c r="CY682">
        <v>-1.3153269999999999</v>
      </c>
      <c r="CZ682">
        <v>-1.192906</v>
      </c>
      <c r="DA682">
        <v>-0.72504930000000001</v>
      </c>
      <c r="DB682">
        <v>-0.7184895</v>
      </c>
      <c r="DC682">
        <v>-0.76769509999999996</v>
      </c>
      <c r="DD682">
        <v>-0.45519320000000002</v>
      </c>
      <c r="DE682">
        <v>-9.9140000000000006E-2</v>
      </c>
      <c r="DF682">
        <v>-4.5558599999999998E-2</v>
      </c>
      <c r="DG682">
        <v>0.10579959999999999</v>
      </c>
      <c r="DH682">
        <v>0.3062378</v>
      </c>
      <c r="DI682">
        <v>0.45444909999999999</v>
      </c>
      <c r="DJ682">
        <v>0.54261470000000001</v>
      </c>
      <c r="DK682">
        <v>0.35152169999999999</v>
      </c>
      <c r="DL682">
        <v>0.28074339999999998</v>
      </c>
      <c r="DM682">
        <v>0.62032569999999998</v>
      </c>
      <c r="DN682">
        <v>0.66723319999999997</v>
      </c>
      <c r="DO682">
        <v>0.99030510000000005</v>
      </c>
      <c r="DP682">
        <v>0.90552180000000004</v>
      </c>
      <c r="DQ682">
        <v>0.77754869999999998</v>
      </c>
      <c r="DR682">
        <v>0.65112919999999996</v>
      </c>
      <c r="DS682">
        <v>0.71052930000000003</v>
      </c>
      <c r="DT682">
        <v>0.66627029999999998</v>
      </c>
      <c r="DU682">
        <v>0.85672159999999997</v>
      </c>
      <c r="DV682">
        <v>0.62078979999999995</v>
      </c>
      <c r="DW682">
        <v>-0.91538819999999999</v>
      </c>
      <c r="DX682">
        <v>-0.73412940000000004</v>
      </c>
      <c r="DY682">
        <v>-0.1643867</v>
      </c>
      <c r="DZ682">
        <v>-0.2703586</v>
      </c>
      <c r="EA682">
        <v>-0.47783170000000003</v>
      </c>
      <c r="EB682">
        <v>-0.2775898</v>
      </c>
      <c r="EC682">
        <v>1.4451500000000001E-2</v>
      </c>
      <c r="ED682">
        <v>5.9996000000000001E-2</v>
      </c>
      <c r="EE682">
        <v>0.26952429999999999</v>
      </c>
      <c r="EF682">
        <v>0.50262390000000001</v>
      </c>
      <c r="EG682">
        <v>0.62495639999999997</v>
      </c>
      <c r="EH682">
        <v>0.75295699999999999</v>
      </c>
      <c r="EI682">
        <v>0.54261740000000003</v>
      </c>
      <c r="EJ682">
        <v>0.45196740000000002</v>
      </c>
      <c r="EK682">
        <v>0.81946660000000004</v>
      </c>
      <c r="EL682">
        <v>0.82909390000000005</v>
      </c>
      <c r="EM682">
        <v>1.2246600000000001</v>
      </c>
      <c r="EN682">
        <v>1.1333629999999999</v>
      </c>
      <c r="EO682">
        <v>0.9679915</v>
      </c>
      <c r="EP682">
        <v>0.81629600000000002</v>
      </c>
      <c r="EQ682">
        <v>0.89060280000000003</v>
      </c>
      <c r="ER682">
        <v>0.8365184</v>
      </c>
      <c r="ES682">
        <v>1.100363</v>
      </c>
      <c r="ET682">
        <v>0.85422679999999995</v>
      </c>
      <c r="EU682">
        <v>66.041309999999996</v>
      </c>
      <c r="EV682">
        <v>65.435630000000003</v>
      </c>
      <c r="EW682">
        <v>64.939009999999996</v>
      </c>
      <c r="EX682">
        <v>65.022180000000006</v>
      </c>
      <c r="EY682">
        <v>64.568049999999999</v>
      </c>
      <c r="EZ682">
        <v>64.216759999999994</v>
      </c>
      <c r="FA682">
        <v>63.974139999999998</v>
      </c>
      <c r="FB682">
        <v>63.566690000000001</v>
      </c>
      <c r="FC682">
        <v>66.735309999999998</v>
      </c>
      <c r="FD682">
        <v>70.617869999999996</v>
      </c>
      <c r="FE682">
        <v>74.333150000000003</v>
      </c>
      <c r="FF682">
        <v>77.165289999999999</v>
      </c>
      <c r="FG682">
        <v>77.861609999999999</v>
      </c>
      <c r="FH682">
        <v>78.316879999999998</v>
      </c>
      <c r="FI682">
        <v>78.571770000000001</v>
      </c>
      <c r="FJ682">
        <v>77.892160000000004</v>
      </c>
      <c r="FK682">
        <v>77.225380000000001</v>
      </c>
      <c r="FL682">
        <v>76.167969999999997</v>
      </c>
      <c r="FM682">
        <v>73.515219999999999</v>
      </c>
      <c r="FN682">
        <v>70.230959999999996</v>
      </c>
      <c r="FO682">
        <v>68.136390000000006</v>
      </c>
      <c r="FP682">
        <v>67.571200000000005</v>
      </c>
      <c r="FQ682">
        <v>66.712630000000004</v>
      </c>
      <c r="FR682">
        <v>66.213040000000007</v>
      </c>
      <c r="FS682">
        <v>2.674264</v>
      </c>
      <c r="FT682">
        <v>0.1221457</v>
      </c>
      <c r="FU682">
        <v>0.21808350000000001</v>
      </c>
    </row>
    <row r="683" spans="1:177" x14ac:dyDescent="0.3">
      <c r="A683" t="s">
        <v>226</v>
      </c>
      <c r="B683" t="s">
        <v>0</v>
      </c>
      <c r="C683" t="s">
        <v>278</v>
      </c>
      <c r="D683" s="30" t="s">
        <v>241</v>
      </c>
      <c r="E683" t="s">
        <v>221</v>
      </c>
      <c r="F683">
        <v>998</v>
      </c>
      <c r="G683">
        <v>3.4667370000000002</v>
      </c>
      <c r="H683">
        <v>3.6982629999999999</v>
      </c>
      <c r="I683">
        <v>3.2622849999999999</v>
      </c>
      <c r="J683">
        <v>2.5756549999999998</v>
      </c>
      <c r="K683">
        <v>1.9574800000000001</v>
      </c>
      <c r="L683">
        <v>1.331666</v>
      </c>
      <c r="M683">
        <v>1.3107150000000001</v>
      </c>
      <c r="N683">
        <v>1.173</v>
      </c>
      <c r="O683">
        <v>0.34374650000000001</v>
      </c>
      <c r="P683">
        <v>-0.72175460000000002</v>
      </c>
      <c r="Q683">
        <v>-1.5738110000000001</v>
      </c>
      <c r="R683">
        <v>-1.911384</v>
      </c>
      <c r="S683">
        <v>-1.893157</v>
      </c>
      <c r="T683">
        <v>-1.902415</v>
      </c>
      <c r="U683">
        <v>-1.557801</v>
      </c>
      <c r="V683">
        <v>-0.59530700000000003</v>
      </c>
      <c r="W683">
        <v>-1.8201000000000001E-3</v>
      </c>
      <c r="X683">
        <v>1.3342480000000001</v>
      </c>
      <c r="Y683">
        <v>1.9778500000000001</v>
      </c>
      <c r="Z683">
        <v>2.0821960000000002</v>
      </c>
      <c r="AA683">
        <v>2.2255919999999998</v>
      </c>
      <c r="AB683">
        <v>2.371124</v>
      </c>
      <c r="AC683">
        <v>2.0417670000000001</v>
      </c>
      <c r="AD683">
        <v>1.8032919999999999</v>
      </c>
      <c r="AE683">
        <v>-1.3552310000000001</v>
      </c>
      <c r="AF683">
        <v>-1.0599430000000001</v>
      </c>
      <c r="AG683">
        <v>-0.62280290000000005</v>
      </c>
      <c r="AH683">
        <v>-0.4448588</v>
      </c>
      <c r="AI683">
        <v>-0.45612249999999999</v>
      </c>
      <c r="AJ683">
        <v>-0.6355885</v>
      </c>
      <c r="AK683">
        <v>-0.28014240000000001</v>
      </c>
      <c r="AL683">
        <v>2.2871499999999999E-2</v>
      </c>
      <c r="AM683">
        <v>1.4459700000000001E-2</v>
      </c>
      <c r="AN683">
        <v>-9.3253900000000001E-2</v>
      </c>
      <c r="AO683">
        <v>-5.4513600000000002E-2</v>
      </c>
      <c r="AP683">
        <v>0.107129</v>
      </c>
      <c r="AQ683">
        <v>0.116188</v>
      </c>
      <c r="AR683">
        <v>0.13846249999999999</v>
      </c>
      <c r="AS683">
        <v>3.9967500000000003E-2</v>
      </c>
      <c r="AT683">
        <v>0.1885204</v>
      </c>
      <c r="AU683">
        <v>-0.1126349</v>
      </c>
      <c r="AV683">
        <v>4.39446E-2</v>
      </c>
      <c r="AW683">
        <v>-2.4281500000000001E-2</v>
      </c>
      <c r="AX683">
        <v>-7.23998E-2</v>
      </c>
      <c r="AY683">
        <v>1.25519E-2</v>
      </c>
      <c r="AZ683">
        <v>1.7416E-3</v>
      </c>
      <c r="BA683">
        <v>-0.25588090000000002</v>
      </c>
      <c r="BB683">
        <v>-0.28326849999999998</v>
      </c>
      <c r="BC683">
        <v>-1.0856859999999999</v>
      </c>
      <c r="BD683">
        <v>-0.85052939999999999</v>
      </c>
      <c r="BE683">
        <v>-0.45820379999999999</v>
      </c>
      <c r="BF683">
        <v>-0.28309040000000002</v>
      </c>
      <c r="BG683">
        <v>-0.28883989999999998</v>
      </c>
      <c r="BH683">
        <v>-0.49830269999999999</v>
      </c>
      <c r="BI683">
        <v>-0.19023590000000001</v>
      </c>
      <c r="BJ683">
        <v>0.12445440000000001</v>
      </c>
      <c r="BK683">
        <v>0.1237336</v>
      </c>
      <c r="BL683">
        <v>5.5450100000000002E-2</v>
      </c>
      <c r="BM683">
        <v>8.9853699999999995E-2</v>
      </c>
      <c r="BN683">
        <v>0.27616829999999998</v>
      </c>
      <c r="BO683">
        <v>0.36643920000000002</v>
      </c>
      <c r="BP683">
        <v>0.35639700000000002</v>
      </c>
      <c r="BQ683">
        <v>0.24012729999999999</v>
      </c>
      <c r="BR683">
        <v>0.3811428</v>
      </c>
      <c r="BS683">
        <v>0.1507529</v>
      </c>
      <c r="BT683">
        <v>0.31472990000000001</v>
      </c>
      <c r="BU683">
        <v>0.16509960000000001</v>
      </c>
      <c r="BV683">
        <v>7.1521199999999993E-2</v>
      </c>
      <c r="BW683">
        <v>0.1620453</v>
      </c>
      <c r="BX683">
        <v>0.168464</v>
      </c>
      <c r="BY683">
        <v>-1.6827999999999999E-2</v>
      </c>
      <c r="BZ683">
        <v>-5.3374699999999997E-2</v>
      </c>
      <c r="CA683">
        <v>-0.89899960000000001</v>
      </c>
      <c r="CB683">
        <v>-0.70549039999999996</v>
      </c>
      <c r="CC683">
        <v>-0.34420299999999998</v>
      </c>
      <c r="CD683">
        <v>-0.17105010000000001</v>
      </c>
      <c r="CE683">
        <v>-0.17298050000000001</v>
      </c>
      <c r="CF683">
        <v>-0.40321889999999999</v>
      </c>
      <c r="CG683">
        <v>-0.12796689999999999</v>
      </c>
      <c r="CH683">
        <v>0.19481039999999999</v>
      </c>
      <c r="CI683">
        <v>0.19941629999999999</v>
      </c>
      <c r="CJ683">
        <v>0.158442</v>
      </c>
      <c r="CK683">
        <v>0.18984190000000001</v>
      </c>
      <c r="CL683">
        <v>0.39324439999999999</v>
      </c>
      <c r="CM683">
        <v>0.53976239999999998</v>
      </c>
      <c r="CN683">
        <v>0.50733779999999995</v>
      </c>
      <c r="CO683">
        <v>0.37875740000000002</v>
      </c>
      <c r="CP683">
        <v>0.51455240000000002</v>
      </c>
      <c r="CQ683">
        <v>0.33317449999999998</v>
      </c>
      <c r="CR683">
        <v>0.50227500000000003</v>
      </c>
      <c r="CS683">
        <v>0.29626449999999999</v>
      </c>
      <c r="CT683">
        <v>0.1712004</v>
      </c>
      <c r="CU683">
        <v>0.26558399999999999</v>
      </c>
      <c r="CV683">
        <v>0.2839354</v>
      </c>
      <c r="CW683">
        <v>0.14873929999999999</v>
      </c>
      <c r="CX683">
        <v>0.105849</v>
      </c>
      <c r="CY683">
        <v>-0.71231330000000004</v>
      </c>
      <c r="CZ683">
        <v>-0.56045129999999999</v>
      </c>
      <c r="DA683">
        <v>-0.23020209999999999</v>
      </c>
      <c r="DB683">
        <v>-5.9009899999999997E-2</v>
      </c>
      <c r="DC683">
        <v>-5.7121199999999997E-2</v>
      </c>
      <c r="DD683">
        <v>-0.3081352</v>
      </c>
      <c r="DE683">
        <v>-6.5697800000000001E-2</v>
      </c>
      <c r="DF683">
        <v>0.26516640000000002</v>
      </c>
      <c r="DG683">
        <v>0.27509899999999998</v>
      </c>
      <c r="DH683">
        <v>0.2614339</v>
      </c>
      <c r="DI683">
        <v>0.28983019999999998</v>
      </c>
      <c r="DJ683">
        <v>0.51032049999999995</v>
      </c>
      <c r="DK683">
        <v>0.71308559999999999</v>
      </c>
      <c r="DL683">
        <v>0.65827860000000005</v>
      </c>
      <c r="DM683">
        <v>0.51738759999999995</v>
      </c>
      <c r="DN683">
        <v>0.64796209999999999</v>
      </c>
      <c r="DO683">
        <v>0.5155961</v>
      </c>
      <c r="DP683">
        <v>0.68982010000000005</v>
      </c>
      <c r="DQ683">
        <v>0.42742930000000001</v>
      </c>
      <c r="DR683">
        <v>0.2708796</v>
      </c>
      <c r="DS683">
        <v>0.36912270000000003</v>
      </c>
      <c r="DT683">
        <v>0.39940680000000001</v>
      </c>
      <c r="DU683">
        <v>0.31430659999999999</v>
      </c>
      <c r="DV683">
        <v>0.26507269999999999</v>
      </c>
      <c r="DW683">
        <v>-0.44276789999999999</v>
      </c>
      <c r="DX683">
        <v>-0.35103800000000002</v>
      </c>
      <c r="DY683">
        <v>-6.5602999999999995E-2</v>
      </c>
      <c r="DZ683">
        <v>0.1027585</v>
      </c>
      <c r="EA683">
        <v>0.11016140000000001</v>
      </c>
      <c r="EB683">
        <v>-0.17084930000000001</v>
      </c>
      <c r="EC683">
        <v>2.42087E-2</v>
      </c>
      <c r="ED683">
        <v>0.3667493</v>
      </c>
      <c r="EE683">
        <v>0.38437290000000002</v>
      </c>
      <c r="EF683">
        <v>0.4101379</v>
      </c>
      <c r="EG683">
        <v>0.43419740000000001</v>
      </c>
      <c r="EH683">
        <v>0.67935990000000002</v>
      </c>
      <c r="EI683">
        <v>0.96333679999999999</v>
      </c>
      <c r="EJ683">
        <v>0.87621309999999997</v>
      </c>
      <c r="EK683">
        <v>0.71754739999999995</v>
      </c>
      <c r="EL683">
        <v>0.84058440000000001</v>
      </c>
      <c r="EM683">
        <v>0.77898389999999995</v>
      </c>
      <c r="EN683">
        <v>0.96060540000000005</v>
      </c>
      <c r="EO683">
        <v>0.61681050000000004</v>
      </c>
      <c r="EP683">
        <v>0.41480060000000002</v>
      </c>
      <c r="EQ683">
        <v>0.51861610000000002</v>
      </c>
      <c r="ER683">
        <v>0.5661292</v>
      </c>
      <c r="ES683">
        <v>0.55335939999999995</v>
      </c>
      <c r="ET683">
        <v>0.49496639999999997</v>
      </c>
      <c r="EU683">
        <v>62.298000000000002</v>
      </c>
      <c r="EV683">
        <v>61.000369999999997</v>
      </c>
      <c r="EW683">
        <v>59.698279999999997</v>
      </c>
      <c r="EX683">
        <v>59.155000000000001</v>
      </c>
      <c r="EY683">
        <v>58.002360000000003</v>
      </c>
      <c r="EZ683">
        <v>58.048099999999998</v>
      </c>
      <c r="FA683">
        <v>57.294899999999998</v>
      </c>
      <c r="FB683">
        <v>57.494070000000001</v>
      </c>
      <c r="FC683">
        <v>63.388849999999998</v>
      </c>
      <c r="FD683">
        <v>71.28698</v>
      </c>
      <c r="FE683">
        <v>76.835290000000001</v>
      </c>
      <c r="FF683">
        <v>80.377260000000007</v>
      </c>
      <c r="FG683">
        <v>82.375309999999999</v>
      </c>
      <c r="FH683">
        <v>83.882549999999995</v>
      </c>
      <c r="FI683">
        <v>84.582819999999998</v>
      </c>
      <c r="FJ683">
        <v>83.796319999999994</v>
      </c>
      <c r="FK683">
        <v>82.347359999999995</v>
      </c>
      <c r="FL683">
        <v>80.343220000000002</v>
      </c>
      <c r="FM683">
        <v>76.440150000000003</v>
      </c>
      <c r="FN683">
        <v>70.941569999999999</v>
      </c>
      <c r="FO683">
        <v>66.899500000000003</v>
      </c>
      <c r="FP683">
        <v>65.052509999999998</v>
      </c>
      <c r="FQ683">
        <v>63.40202</v>
      </c>
      <c r="FR683">
        <v>62.398969999999998</v>
      </c>
      <c r="FS683">
        <v>2.369367</v>
      </c>
      <c r="FT683">
        <v>0.13558139999999999</v>
      </c>
      <c r="FU683">
        <v>0.2388064</v>
      </c>
    </row>
    <row r="684" spans="1:177" x14ac:dyDescent="0.3">
      <c r="A684" t="s">
        <v>226</v>
      </c>
      <c r="B684" t="s">
        <v>0</v>
      </c>
      <c r="C684" t="s">
        <v>278</v>
      </c>
      <c r="D684" s="30" t="s">
        <v>242</v>
      </c>
      <c r="E684" t="s">
        <v>219</v>
      </c>
      <c r="F684">
        <v>1697</v>
      </c>
      <c r="G684">
        <v>4.5992090000000001</v>
      </c>
      <c r="H684">
        <v>4.2331289999999999</v>
      </c>
      <c r="I684">
        <v>3.5384869999999999</v>
      </c>
      <c r="J684">
        <v>2.4383859999999999</v>
      </c>
      <c r="K684">
        <v>1.4975959999999999</v>
      </c>
      <c r="L684">
        <v>1.4866410000000001</v>
      </c>
      <c r="M684">
        <v>2.1329289999999999</v>
      </c>
      <c r="N684">
        <v>1.991954</v>
      </c>
      <c r="O684">
        <v>0.4475788</v>
      </c>
      <c r="P684">
        <v>-1.3125629999999999</v>
      </c>
      <c r="Q684">
        <v>-2.116088</v>
      </c>
      <c r="R684">
        <v>-2.598862</v>
      </c>
      <c r="S684">
        <v>-4.6773410000000002</v>
      </c>
      <c r="T684">
        <v>-4.8992269999999998</v>
      </c>
      <c r="U684">
        <v>-4.9055819999999999</v>
      </c>
      <c r="V684">
        <v>-3.3260459999999998</v>
      </c>
      <c r="W684">
        <v>-1.6888780000000001</v>
      </c>
      <c r="X684">
        <v>-7.8333799999999995E-2</v>
      </c>
      <c r="Y684">
        <v>2.15977</v>
      </c>
      <c r="Z684">
        <v>2.6367660000000002</v>
      </c>
      <c r="AA684">
        <v>2.921386</v>
      </c>
      <c r="AB684">
        <v>3.294168</v>
      </c>
      <c r="AC684">
        <v>3.5581489999999998</v>
      </c>
      <c r="AD684">
        <v>2.510211</v>
      </c>
      <c r="AE684">
        <v>-2.4380199999999999</v>
      </c>
      <c r="AF684">
        <v>-2.6576599999999999</v>
      </c>
      <c r="AG684">
        <v>-2.285145</v>
      </c>
      <c r="AH684">
        <v>-2.2878150000000002</v>
      </c>
      <c r="AI684">
        <v>-2.3487330000000002</v>
      </c>
      <c r="AJ684">
        <v>-1.501088</v>
      </c>
      <c r="AK684">
        <v>-0.38863979999999998</v>
      </c>
      <c r="AL684">
        <v>0.29165069999999998</v>
      </c>
      <c r="AM684">
        <v>0.2355506</v>
      </c>
      <c r="AN684">
        <v>0.2087338</v>
      </c>
      <c r="AO684">
        <v>0.275005</v>
      </c>
      <c r="AP684">
        <v>0.1209674</v>
      </c>
      <c r="AQ684">
        <v>-0.74762830000000002</v>
      </c>
      <c r="AR684">
        <v>-0.40501039999999999</v>
      </c>
      <c r="AS684">
        <v>-0.9698348</v>
      </c>
      <c r="AT684">
        <v>-0.57654399999999995</v>
      </c>
      <c r="AU684">
        <v>-0.42965989999999998</v>
      </c>
      <c r="AV684">
        <v>-0.80528140000000004</v>
      </c>
      <c r="AW684">
        <v>-0.49816470000000002</v>
      </c>
      <c r="AX684">
        <v>-0.63872050000000002</v>
      </c>
      <c r="AY684">
        <v>-0.48901339999999999</v>
      </c>
      <c r="AZ684">
        <v>-0.32215909999999998</v>
      </c>
      <c r="BA684">
        <v>-3.9242300000000001E-2</v>
      </c>
      <c r="BB684">
        <v>-0.49097679999999999</v>
      </c>
      <c r="BC684">
        <v>-1.619432</v>
      </c>
      <c r="BD684">
        <v>-1.8822989999999999</v>
      </c>
      <c r="BE684">
        <v>-1.5179199999999999</v>
      </c>
      <c r="BF684">
        <v>-1.590873</v>
      </c>
      <c r="BG684">
        <v>-1.7442820000000001</v>
      </c>
      <c r="BH684">
        <v>-1.088886</v>
      </c>
      <c r="BI684">
        <v>-4.0374800000000002E-2</v>
      </c>
      <c r="BJ684">
        <v>0.662941</v>
      </c>
      <c r="BK684">
        <v>0.70104409999999995</v>
      </c>
      <c r="BL684">
        <v>0.71769289999999997</v>
      </c>
      <c r="BM684">
        <v>0.84518720000000003</v>
      </c>
      <c r="BN684">
        <v>0.73548080000000005</v>
      </c>
      <c r="BO684">
        <v>-0.24047199999999999</v>
      </c>
      <c r="BP684">
        <v>6.3398399999999994E-2</v>
      </c>
      <c r="BQ684">
        <v>-0.46513450000000001</v>
      </c>
      <c r="BR684">
        <v>-2.4633499999999999E-2</v>
      </c>
      <c r="BS684">
        <v>6.2301000000000002E-2</v>
      </c>
      <c r="BT684">
        <v>-0.32295289999999999</v>
      </c>
      <c r="BU684">
        <v>-2.7069099999999999E-2</v>
      </c>
      <c r="BV684">
        <v>-0.1981155</v>
      </c>
      <c r="BW684">
        <v>-6.8857500000000002E-2</v>
      </c>
      <c r="BX684">
        <v>0.19107840000000001</v>
      </c>
      <c r="BY684">
        <v>0.62643749999999998</v>
      </c>
      <c r="BZ684">
        <v>1.4149699999999999E-2</v>
      </c>
      <c r="CA684">
        <v>-1.0524800000000001</v>
      </c>
      <c r="CB684">
        <v>-1.345286</v>
      </c>
      <c r="CC684">
        <v>-0.98654220000000004</v>
      </c>
      <c r="CD684">
        <v>-1.108174</v>
      </c>
      <c r="CE684">
        <v>-1.3256410000000001</v>
      </c>
      <c r="CF684">
        <v>-0.80339590000000005</v>
      </c>
      <c r="CG684">
        <v>0.2008325</v>
      </c>
      <c r="CH684">
        <v>0.92009560000000001</v>
      </c>
      <c r="CI684">
        <v>1.0234430000000001</v>
      </c>
      <c r="CJ684">
        <v>1.0701959999999999</v>
      </c>
      <c r="CK684">
        <v>1.240094</v>
      </c>
      <c r="CL684">
        <v>1.1610910000000001</v>
      </c>
      <c r="CM684">
        <v>0.1107829</v>
      </c>
      <c r="CN684">
        <v>0.38781690000000002</v>
      </c>
      <c r="CO684">
        <v>-0.11558060000000001</v>
      </c>
      <c r="CP684">
        <v>0.35761799999999999</v>
      </c>
      <c r="CQ684">
        <v>0.40303159999999999</v>
      </c>
      <c r="CR684">
        <v>1.11063E-2</v>
      </c>
      <c r="CS684">
        <v>0.29921029999999998</v>
      </c>
      <c r="CT684">
        <v>0.1070463</v>
      </c>
      <c r="CU684">
        <v>0.22214120000000001</v>
      </c>
      <c r="CV684">
        <v>0.54654510000000001</v>
      </c>
      <c r="CW684">
        <v>1.087485</v>
      </c>
      <c r="CX684">
        <v>0.36399870000000001</v>
      </c>
      <c r="CY684">
        <v>-0.48552879999999998</v>
      </c>
      <c r="CZ684">
        <v>-0.80827260000000001</v>
      </c>
      <c r="DA684">
        <v>-0.45516469999999998</v>
      </c>
      <c r="DB684">
        <v>-0.62547450000000004</v>
      </c>
      <c r="DC684">
        <v>-0.90699949999999996</v>
      </c>
      <c r="DD684">
        <v>-0.51790610000000004</v>
      </c>
      <c r="DE684">
        <v>0.44203979999999998</v>
      </c>
      <c r="DF684">
        <v>1.1772499999999999</v>
      </c>
      <c r="DG684">
        <v>1.3458429999999999</v>
      </c>
      <c r="DH684">
        <v>1.4227000000000001</v>
      </c>
      <c r="DI684">
        <v>1.635</v>
      </c>
      <c r="DJ684">
        <v>1.5867009999999999</v>
      </c>
      <c r="DK684">
        <v>0.4620378</v>
      </c>
      <c r="DL684">
        <v>0.71223539999999996</v>
      </c>
      <c r="DM684">
        <v>0.23397319999999999</v>
      </c>
      <c r="DN684">
        <v>0.73986960000000002</v>
      </c>
      <c r="DO684">
        <v>0.74376229999999999</v>
      </c>
      <c r="DP684">
        <v>0.34516560000000002</v>
      </c>
      <c r="DQ684">
        <v>0.62548970000000004</v>
      </c>
      <c r="DR684">
        <v>0.41220800000000002</v>
      </c>
      <c r="DS684">
        <v>0.51313989999999998</v>
      </c>
      <c r="DT684">
        <v>0.90201180000000003</v>
      </c>
      <c r="DU684">
        <v>1.5485329999999999</v>
      </c>
      <c r="DV684">
        <v>0.71384780000000003</v>
      </c>
      <c r="DW684">
        <v>0.3330593</v>
      </c>
      <c r="DX684">
        <v>-3.2911099999999999E-2</v>
      </c>
      <c r="DY684">
        <v>0.31206</v>
      </c>
      <c r="DZ684">
        <v>7.1467000000000003E-2</v>
      </c>
      <c r="EA684">
        <v>-0.30254829999999999</v>
      </c>
      <c r="EB684">
        <v>-0.1057042</v>
      </c>
      <c r="EC684">
        <v>0.79030480000000003</v>
      </c>
      <c r="ED684">
        <v>1.5485409999999999</v>
      </c>
      <c r="EE684">
        <v>1.8113360000000001</v>
      </c>
      <c r="EF684">
        <v>1.931659</v>
      </c>
      <c r="EG684">
        <v>2.2051820000000002</v>
      </c>
      <c r="EH684">
        <v>2.2012149999999999</v>
      </c>
      <c r="EI684">
        <v>0.96919409999999995</v>
      </c>
      <c r="EJ684">
        <v>1.180644</v>
      </c>
      <c r="EK684">
        <v>0.73867349999999998</v>
      </c>
      <c r="EL684">
        <v>1.2917799999999999</v>
      </c>
      <c r="EM684">
        <v>1.2357229999999999</v>
      </c>
      <c r="EN684">
        <v>0.82749399999999995</v>
      </c>
      <c r="EO684">
        <v>1.0965849999999999</v>
      </c>
      <c r="EP684">
        <v>0.85281309999999999</v>
      </c>
      <c r="EQ684">
        <v>0.93329580000000001</v>
      </c>
      <c r="ER684">
        <v>1.415249</v>
      </c>
      <c r="ES684">
        <v>2.214213</v>
      </c>
      <c r="ET684">
        <v>1.218974</v>
      </c>
      <c r="EU684">
        <v>57.81926</v>
      </c>
      <c r="EV684">
        <v>56.215040000000002</v>
      </c>
      <c r="EW684">
        <v>55.236809999999998</v>
      </c>
      <c r="EX684">
        <v>55.423479999999998</v>
      </c>
      <c r="EY684">
        <v>52.625329999999998</v>
      </c>
      <c r="EZ684">
        <v>53.423479999999998</v>
      </c>
      <c r="FA684">
        <v>51.63259</v>
      </c>
      <c r="FB684">
        <v>52.81926</v>
      </c>
      <c r="FC684">
        <v>60.186019999999999</v>
      </c>
      <c r="FD684">
        <v>69.955799999999996</v>
      </c>
      <c r="FE684">
        <v>78.754620000000003</v>
      </c>
      <c r="FF684">
        <v>84.560680000000005</v>
      </c>
      <c r="FG684">
        <v>84.410290000000003</v>
      </c>
      <c r="FH684">
        <v>83.827839999999995</v>
      </c>
      <c r="FI684">
        <v>83.029690000000002</v>
      </c>
      <c r="FJ684">
        <v>81.827839999999995</v>
      </c>
      <c r="FK684">
        <v>81.432060000000007</v>
      </c>
      <c r="FL684">
        <v>79.446569999999994</v>
      </c>
      <c r="FM684">
        <v>75.446569999999994</v>
      </c>
      <c r="FN684">
        <v>70.036280000000005</v>
      </c>
      <c r="FO684">
        <v>65.25264</v>
      </c>
      <c r="FP684">
        <v>60.072560000000003</v>
      </c>
      <c r="FQ684">
        <v>58.259239999999998</v>
      </c>
      <c r="FR684">
        <v>57.654350000000001</v>
      </c>
      <c r="FS684">
        <v>7.9050520000000004</v>
      </c>
      <c r="FT684">
        <v>0.34711340000000002</v>
      </c>
      <c r="FU684">
        <v>0.46089940000000001</v>
      </c>
    </row>
    <row r="685" spans="1:177" x14ac:dyDescent="0.3">
      <c r="A685" t="s">
        <v>226</v>
      </c>
      <c r="B685" t="s">
        <v>0</v>
      </c>
      <c r="C685" t="s">
        <v>278</v>
      </c>
      <c r="D685" s="30" t="s">
        <v>242</v>
      </c>
      <c r="E685" t="s">
        <v>220</v>
      </c>
      <c r="F685">
        <v>1022</v>
      </c>
      <c r="G685">
        <v>2.3474529999999998</v>
      </c>
      <c r="H685">
        <v>2.0335529999999999</v>
      </c>
      <c r="I685">
        <v>1.7745930000000001</v>
      </c>
      <c r="J685">
        <v>1.3101339999999999</v>
      </c>
      <c r="K685">
        <v>0.66378079999999995</v>
      </c>
      <c r="L685">
        <v>0.94445650000000003</v>
      </c>
      <c r="M685">
        <v>1.5280210000000001</v>
      </c>
      <c r="N685">
        <v>1.337761</v>
      </c>
      <c r="O685">
        <v>0.18702869999999999</v>
      </c>
      <c r="P685">
        <v>-0.78738079999999999</v>
      </c>
      <c r="Q685">
        <v>-1.047185</v>
      </c>
      <c r="R685">
        <v>-1.286043</v>
      </c>
      <c r="S685">
        <v>-2.8963450000000002</v>
      </c>
      <c r="T685">
        <v>-2.8791660000000001</v>
      </c>
      <c r="U685">
        <v>-2.7484500000000001</v>
      </c>
      <c r="V685">
        <v>-1.682231</v>
      </c>
      <c r="W685">
        <v>-0.64698310000000003</v>
      </c>
      <c r="X685">
        <v>-8.9585499999999998E-2</v>
      </c>
      <c r="Y685">
        <v>1.1382950000000001</v>
      </c>
      <c r="Z685">
        <v>1.440126</v>
      </c>
      <c r="AA685">
        <v>1.708777</v>
      </c>
      <c r="AB685">
        <v>2.1552790000000002</v>
      </c>
      <c r="AC685">
        <v>2.4870709999999998</v>
      </c>
      <c r="AD685">
        <v>1.7162459999999999</v>
      </c>
      <c r="AE685">
        <v>-2.1244909999999999</v>
      </c>
      <c r="AF685">
        <v>-2.170903</v>
      </c>
      <c r="AG685">
        <v>-1.894171</v>
      </c>
      <c r="AH685">
        <v>-1.7173</v>
      </c>
      <c r="AI685">
        <v>-1.859661</v>
      </c>
      <c r="AJ685">
        <v>-0.93746450000000003</v>
      </c>
      <c r="AK685">
        <v>-5.2914700000000002E-2</v>
      </c>
      <c r="AL685">
        <v>0.18272440000000001</v>
      </c>
      <c r="AM685">
        <v>-0.15650600000000001</v>
      </c>
      <c r="AN685">
        <v>-0.19677059999999999</v>
      </c>
      <c r="AO685">
        <v>-7.1448899999999996E-2</v>
      </c>
      <c r="AP685">
        <v>-3.7396100000000002E-2</v>
      </c>
      <c r="AQ685">
        <v>-0.67965129999999996</v>
      </c>
      <c r="AR685">
        <v>-0.41042580000000001</v>
      </c>
      <c r="AS685">
        <v>-0.68881550000000002</v>
      </c>
      <c r="AT685">
        <v>-0.20029089999999999</v>
      </c>
      <c r="AU685">
        <v>-4.1557200000000002E-2</v>
      </c>
      <c r="AV685">
        <v>-0.70632209999999995</v>
      </c>
      <c r="AW685">
        <v>-0.50733410000000001</v>
      </c>
      <c r="AX685">
        <v>-0.6600395</v>
      </c>
      <c r="AY685">
        <v>-0.4597173</v>
      </c>
      <c r="AZ685">
        <v>-0.24864020000000001</v>
      </c>
      <c r="BA685">
        <v>-8.3657499999999996E-2</v>
      </c>
      <c r="BB685">
        <v>-0.31128830000000002</v>
      </c>
      <c r="BC685">
        <v>-1.4934769999999999</v>
      </c>
      <c r="BD685">
        <v>-1.648666</v>
      </c>
      <c r="BE685">
        <v>-1.2876289999999999</v>
      </c>
      <c r="BF685">
        <v>-1.1481209999999999</v>
      </c>
      <c r="BG685">
        <v>-1.31877</v>
      </c>
      <c r="BH685">
        <v>-0.60678430000000005</v>
      </c>
      <c r="BI685">
        <v>0.21586730000000001</v>
      </c>
      <c r="BJ685">
        <v>0.46976849999999998</v>
      </c>
      <c r="BK685">
        <v>0.25171149999999998</v>
      </c>
      <c r="BL685">
        <v>0.26561669999999998</v>
      </c>
      <c r="BM685">
        <v>0.4577484</v>
      </c>
      <c r="BN685">
        <v>0.52521799999999996</v>
      </c>
      <c r="BO685">
        <v>-0.24760209999999999</v>
      </c>
      <c r="BP685">
        <v>-2.2808200000000001E-2</v>
      </c>
      <c r="BQ685">
        <v>-0.25372460000000002</v>
      </c>
      <c r="BR685">
        <v>0.2044366</v>
      </c>
      <c r="BS685">
        <v>0.29038619999999998</v>
      </c>
      <c r="BT685">
        <v>-0.34521210000000002</v>
      </c>
      <c r="BU685">
        <v>-0.20613139999999999</v>
      </c>
      <c r="BV685">
        <v>-0.31964730000000002</v>
      </c>
      <c r="BW685">
        <v>-0.129831</v>
      </c>
      <c r="BX685">
        <v>0.18963250000000001</v>
      </c>
      <c r="BY685">
        <v>0.54489849999999995</v>
      </c>
      <c r="BZ685">
        <v>0.11346000000000001</v>
      </c>
      <c r="CA685">
        <v>-1.0564370000000001</v>
      </c>
      <c r="CB685">
        <v>-1.2869649999999999</v>
      </c>
      <c r="CC685">
        <v>-0.86753930000000001</v>
      </c>
      <c r="CD685">
        <v>-0.75390979999999996</v>
      </c>
      <c r="CE685">
        <v>-0.94415090000000002</v>
      </c>
      <c r="CF685">
        <v>-0.37775609999999998</v>
      </c>
      <c r="CG685">
        <v>0.40202490000000002</v>
      </c>
      <c r="CH685">
        <v>0.66857440000000001</v>
      </c>
      <c r="CI685">
        <v>0.53444170000000002</v>
      </c>
      <c r="CJ685">
        <v>0.58586479999999996</v>
      </c>
      <c r="CK685">
        <v>0.82426880000000002</v>
      </c>
      <c r="CL685">
        <v>0.91488270000000005</v>
      </c>
      <c r="CM685">
        <v>5.1633800000000001E-2</v>
      </c>
      <c r="CN685">
        <v>0.2456545</v>
      </c>
      <c r="CO685">
        <v>4.7618000000000001E-2</v>
      </c>
      <c r="CP685">
        <v>0.4847496</v>
      </c>
      <c r="CQ685">
        <v>0.52028920000000001</v>
      </c>
      <c r="CR685">
        <v>-9.5108300000000007E-2</v>
      </c>
      <c r="CS685">
        <v>2.4805999999999999E-3</v>
      </c>
      <c r="CT685">
        <v>-8.3892599999999998E-2</v>
      </c>
      <c r="CU685">
        <v>9.8647299999999993E-2</v>
      </c>
      <c r="CV685">
        <v>0.49317879999999997</v>
      </c>
      <c r="CW685">
        <v>0.98023459999999996</v>
      </c>
      <c r="CX685">
        <v>0.40763929999999998</v>
      </c>
      <c r="CY685">
        <v>-0.61939840000000002</v>
      </c>
      <c r="CZ685">
        <v>-0.92526529999999996</v>
      </c>
      <c r="DA685">
        <v>-0.44745020000000002</v>
      </c>
      <c r="DB685">
        <v>-0.35969830000000003</v>
      </c>
      <c r="DC685">
        <v>-0.56953140000000002</v>
      </c>
      <c r="DD685">
        <v>-0.148728</v>
      </c>
      <c r="DE685">
        <v>0.58818250000000005</v>
      </c>
      <c r="DF685">
        <v>0.86738029999999999</v>
      </c>
      <c r="DG685">
        <v>0.81717189999999995</v>
      </c>
      <c r="DH685">
        <v>0.90611280000000005</v>
      </c>
      <c r="DI685">
        <v>1.1907890000000001</v>
      </c>
      <c r="DJ685">
        <v>1.304548</v>
      </c>
      <c r="DK685">
        <v>0.35086970000000001</v>
      </c>
      <c r="DL685">
        <v>0.5141173</v>
      </c>
      <c r="DM685">
        <v>0.34896060000000001</v>
      </c>
      <c r="DN685">
        <v>0.76506269999999998</v>
      </c>
      <c r="DO685">
        <v>0.75019230000000003</v>
      </c>
      <c r="DP685">
        <v>0.15499540000000001</v>
      </c>
      <c r="DQ685">
        <v>0.21109269999999999</v>
      </c>
      <c r="DR685">
        <v>0.1518621</v>
      </c>
      <c r="DS685">
        <v>0.32712550000000001</v>
      </c>
      <c r="DT685">
        <v>0.79672509999999996</v>
      </c>
      <c r="DU685">
        <v>1.4155709999999999</v>
      </c>
      <c r="DV685">
        <v>0.70181859999999996</v>
      </c>
      <c r="DW685">
        <v>1.16165E-2</v>
      </c>
      <c r="DX685">
        <v>-0.40302759999999999</v>
      </c>
      <c r="DY685">
        <v>0.15909180000000001</v>
      </c>
      <c r="DZ685">
        <v>0.20948040000000001</v>
      </c>
      <c r="EA685">
        <v>-2.86404E-2</v>
      </c>
      <c r="EB685">
        <v>0.18195230000000001</v>
      </c>
      <c r="EC685">
        <v>0.85696450000000002</v>
      </c>
      <c r="ED685">
        <v>1.1544239999999999</v>
      </c>
      <c r="EE685">
        <v>1.2253890000000001</v>
      </c>
      <c r="EF685">
        <v>1.3685</v>
      </c>
      <c r="EG685">
        <v>1.719986</v>
      </c>
      <c r="EH685">
        <v>1.867162</v>
      </c>
      <c r="EI685">
        <v>0.78291889999999997</v>
      </c>
      <c r="EJ685">
        <v>0.90173490000000001</v>
      </c>
      <c r="EK685">
        <v>0.78405150000000001</v>
      </c>
      <c r="EL685">
        <v>1.1697900000000001</v>
      </c>
      <c r="EM685">
        <v>1.082136</v>
      </c>
      <c r="EN685">
        <v>0.51610549999999999</v>
      </c>
      <c r="EO685">
        <v>0.51229519999999995</v>
      </c>
      <c r="EP685">
        <v>0.49225429999999998</v>
      </c>
      <c r="EQ685">
        <v>0.65701189999999998</v>
      </c>
      <c r="ER685">
        <v>1.234998</v>
      </c>
      <c r="ES685">
        <v>2.044127</v>
      </c>
      <c r="ET685">
        <v>1.1265670000000001</v>
      </c>
      <c r="EU685">
        <v>60.97598</v>
      </c>
      <c r="EV685">
        <v>58.97598</v>
      </c>
      <c r="EW685">
        <v>58.012009999999997</v>
      </c>
      <c r="EX685">
        <v>58.97598</v>
      </c>
      <c r="EY685">
        <v>55</v>
      </c>
      <c r="EZ685">
        <v>56.97598</v>
      </c>
      <c r="FA685">
        <v>54.012009999999997</v>
      </c>
      <c r="FB685">
        <v>55.97598</v>
      </c>
      <c r="FC685">
        <v>62.927950000000003</v>
      </c>
      <c r="FD685">
        <v>71.891919999999999</v>
      </c>
      <c r="FE685">
        <v>79.903930000000003</v>
      </c>
      <c r="FF685">
        <v>84.927949999999996</v>
      </c>
      <c r="FG685">
        <v>84.024019999999993</v>
      </c>
      <c r="FH685">
        <v>83.060040000000001</v>
      </c>
      <c r="FI685">
        <v>81.084059999999994</v>
      </c>
      <c r="FJ685">
        <v>81.060040000000001</v>
      </c>
      <c r="FK685">
        <v>81.060040000000001</v>
      </c>
      <c r="FL685">
        <v>79.084059999999994</v>
      </c>
      <c r="FM685">
        <v>75.084059999999994</v>
      </c>
      <c r="FN685">
        <v>70.060040000000001</v>
      </c>
      <c r="FO685">
        <v>64.108080000000001</v>
      </c>
      <c r="FP685">
        <v>60.120089999999998</v>
      </c>
      <c r="FQ685">
        <v>59.084060000000001</v>
      </c>
      <c r="FR685">
        <v>60.048029999999997</v>
      </c>
      <c r="FS685">
        <v>6.7237739999999997</v>
      </c>
      <c r="FT685">
        <v>0.3259686</v>
      </c>
      <c r="FU685">
        <v>0.3102085</v>
      </c>
    </row>
    <row r="686" spans="1:177" x14ac:dyDescent="0.3">
      <c r="A686" t="s">
        <v>226</v>
      </c>
      <c r="B686" t="s">
        <v>0</v>
      </c>
      <c r="C686" t="s">
        <v>278</v>
      </c>
      <c r="D686" s="30" t="s">
        <v>242</v>
      </c>
      <c r="E686" t="s">
        <v>221</v>
      </c>
      <c r="F686">
        <v>675</v>
      </c>
      <c r="G686">
        <v>2.2095989999999999</v>
      </c>
      <c r="H686">
        <v>2.0611619999999999</v>
      </c>
      <c r="I686">
        <v>1.684885</v>
      </c>
      <c r="J686">
        <v>1.066373</v>
      </c>
      <c r="K686">
        <v>0.80420219999999998</v>
      </c>
      <c r="L686">
        <v>0.54536799999999996</v>
      </c>
      <c r="M686">
        <v>0.63489370000000001</v>
      </c>
      <c r="N686">
        <v>0.67297280000000004</v>
      </c>
      <c r="O686">
        <v>0.24198839999999999</v>
      </c>
      <c r="P686">
        <v>-0.58047970000000004</v>
      </c>
      <c r="Q686">
        <v>-1.0931329999999999</v>
      </c>
      <c r="R686">
        <v>-1.282624</v>
      </c>
      <c r="S686">
        <v>-1.7952269999999999</v>
      </c>
      <c r="T686">
        <v>-2.0594489999999999</v>
      </c>
      <c r="U686">
        <v>-2.1897679999999999</v>
      </c>
      <c r="V686">
        <v>-1.752327</v>
      </c>
      <c r="W686">
        <v>-1.060643</v>
      </c>
      <c r="X686">
        <v>-1.8610999999999999E-2</v>
      </c>
      <c r="Y686">
        <v>0.97098739999999994</v>
      </c>
      <c r="Z686">
        <v>1.1229039999999999</v>
      </c>
      <c r="AA686">
        <v>1.15673</v>
      </c>
      <c r="AB686">
        <v>1.1077939999999999</v>
      </c>
      <c r="AC686">
        <v>1.1082730000000001</v>
      </c>
      <c r="AD686">
        <v>0.82358560000000003</v>
      </c>
      <c r="AE686">
        <v>-0.93385510000000005</v>
      </c>
      <c r="AF686">
        <v>-1.2145619999999999</v>
      </c>
      <c r="AG686">
        <v>-1.079968</v>
      </c>
      <c r="AH686">
        <v>-1.1981630000000001</v>
      </c>
      <c r="AI686">
        <v>-0.99837319999999996</v>
      </c>
      <c r="AJ686">
        <v>-0.86721680000000001</v>
      </c>
      <c r="AK686">
        <v>-0.53644309999999995</v>
      </c>
      <c r="AL686">
        <v>-0.1121407</v>
      </c>
      <c r="AM686">
        <v>0.1226632</v>
      </c>
      <c r="AN686">
        <v>5.3747099999999999E-2</v>
      </c>
      <c r="AO686">
        <v>1.45118E-2</v>
      </c>
      <c r="AP686">
        <v>-0.16958490000000001</v>
      </c>
      <c r="AQ686">
        <v>-0.45425880000000002</v>
      </c>
      <c r="AR686">
        <v>-0.35169539999999999</v>
      </c>
      <c r="AS686">
        <v>-0.6836759</v>
      </c>
      <c r="AT686">
        <v>-0.85290889999999997</v>
      </c>
      <c r="AU686">
        <v>-0.74355610000000005</v>
      </c>
      <c r="AV686">
        <v>-0.4698137</v>
      </c>
      <c r="AW686">
        <v>-0.38057770000000002</v>
      </c>
      <c r="AX686">
        <v>-0.39166309999999999</v>
      </c>
      <c r="AY686">
        <v>-0.42569849999999998</v>
      </c>
      <c r="AZ686">
        <v>-0.4736843</v>
      </c>
      <c r="BA686">
        <v>-0.27047270000000001</v>
      </c>
      <c r="BB686">
        <v>-0.46250069999999999</v>
      </c>
      <c r="BC686">
        <v>-0.42061989999999999</v>
      </c>
      <c r="BD686">
        <v>-0.63542779999999999</v>
      </c>
      <c r="BE686">
        <v>-0.58787489999999998</v>
      </c>
      <c r="BF686">
        <v>-0.75405639999999996</v>
      </c>
      <c r="BG686">
        <v>-0.66313690000000003</v>
      </c>
      <c r="BH686">
        <v>-0.60782170000000002</v>
      </c>
      <c r="BI686">
        <v>-0.32783699999999999</v>
      </c>
      <c r="BJ686">
        <v>0.1105271</v>
      </c>
      <c r="BK686">
        <v>0.32981739999999998</v>
      </c>
      <c r="BL686">
        <v>0.28054200000000001</v>
      </c>
      <c r="BM686">
        <v>0.24766920000000001</v>
      </c>
      <c r="BN686">
        <v>0.1043033</v>
      </c>
      <c r="BO686">
        <v>-0.15035999999999999</v>
      </c>
      <c r="BP686">
        <v>-7.4801599999999996E-2</v>
      </c>
      <c r="BQ686">
        <v>-0.38840459999999999</v>
      </c>
      <c r="BR686">
        <v>-0.47896280000000002</v>
      </c>
      <c r="BS686">
        <v>-0.37668449999999998</v>
      </c>
      <c r="BT686">
        <v>-0.1409436</v>
      </c>
      <c r="BU686">
        <v>-1.1604E-2</v>
      </c>
      <c r="BV686">
        <v>-9.4250100000000003E-2</v>
      </c>
      <c r="BW686">
        <v>-0.14476829999999999</v>
      </c>
      <c r="BX686">
        <v>-0.18719369999999999</v>
      </c>
      <c r="BY686">
        <v>-2.8726000000000002E-2</v>
      </c>
      <c r="BZ686">
        <v>-0.1983453</v>
      </c>
      <c r="CA686">
        <v>-6.5154799999999999E-2</v>
      </c>
      <c r="CB686">
        <v>-0.234321</v>
      </c>
      <c r="CC686">
        <v>-0.24705269999999999</v>
      </c>
      <c r="CD686">
        <v>-0.44646960000000002</v>
      </c>
      <c r="CE686">
        <v>-0.43095329999999998</v>
      </c>
      <c r="CF686">
        <v>-0.42816549999999998</v>
      </c>
      <c r="CG686">
        <v>-0.1833571</v>
      </c>
      <c r="CH686">
        <v>0.26474619999999999</v>
      </c>
      <c r="CI686">
        <v>0.47329179999999998</v>
      </c>
      <c r="CJ686">
        <v>0.43761939999999999</v>
      </c>
      <c r="CK686">
        <v>0.4091534</v>
      </c>
      <c r="CL686">
        <v>0.29399740000000002</v>
      </c>
      <c r="CM686">
        <v>6.0119400000000003E-2</v>
      </c>
      <c r="CN686">
        <v>0.1169743</v>
      </c>
      <c r="CO686">
        <v>-0.1839007</v>
      </c>
      <c r="CP686">
        <v>-0.21996889999999999</v>
      </c>
      <c r="CQ686">
        <v>-0.1225904</v>
      </c>
      <c r="CR686">
        <v>8.68308E-2</v>
      </c>
      <c r="CS686">
        <v>0.243946</v>
      </c>
      <c r="CT686">
        <v>0.1117373</v>
      </c>
      <c r="CU686">
        <v>4.9803100000000003E-2</v>
      </c>
      <c r="CV686">
        <v>1.1228699999999999E-2</v>
      </c>
      <c r="CW686">
        <v>0.138707</v>
      </c>
      <c r="CX686">
        <v>-1.53922E-2</v>
      </c>
      <c r="CY686">
        <v>0.29031030000000002</v>
      </c>
      <c r="CZ686">
        <v>0.16678580000000001</v>
      </c>
      <c r="DA686">
        <v>9.3769599999999995E-2</v>
      </c>
      <c r="DB686">
        <v>-0.1388828</v>
      </c>
      <c r="DC686">
        <v>-0.19876969999999999</v>
      </c>
      <c r="DD686">
        <v>-0.24850920000000001</v>
      </c>
      <c r="DE686">
        <v>-3.8877200000000001E-2</v>
      </c>
      <c r="DF686">
        <v>0.41896529999999998</v>
      </c>
      <c r="DG686">
        <v>0.61676609999999998</v>
      </c>
      <c r="DH686">
        <v>0.59469680000000003</v>
      </c>
      <c r="DI686">
        <v>0.57063750000000002</v>
      </c>
      <c r="DJ686">
        <v>0.4836916</v>
      </c>
      <c r="DK686">
        <v>0.27059879999999997</v>
      </c>
      <c r="DL686">
        <v>0.30875019999999997</v>
      </c>
      <c r="DM686">
        <v>2.0603300000000001E-2</v>
      </c>
      <c r="DN686">
        <v>3.90251E-2</v>
      </c>
      <c r="DO686">
        <v>0.1315038</v>
      </c>
      <c r="DP686">
        <v>0.31460510000000003</v>
      </c>
      <c r="DQ686">
        <v>0.4994961</v>
      </c>
      <c r="DR686">
        <v>0.31772470000000003</v>
      </c>
      <c r="DS686">
        <v>0.24437449999999999</v>
      </c>
      <c r="DT686">
        <v>0.20965120000000001</v>
      </c>
      <c r="DU686">
        <v>0.30614010000000003</v>
      </c>
      <c r="DV686">
        <v>0.16756099999999999</v>
      </c>
      <c r="DW686">
        <v>0.80354550000000002</v>
      </c>
      <c r="DX686">
        <v>0.74592040000000004</v>
      </c>
      <c r="DY686">
        <v>0.58586280000000002</v>
      </c>
      <c r="DZ686">
        <v>0.30522359999999998</v>
      </c>
      <c r="EA686">
        <v>0.13646649999999999</v>
      </c>
      <c r="EB686">
        <v>1.08859E-2</v>
      </c>
      <c r="EC686">
        <v>0.16972889999999999</v>
      </c>
      <c r="ED686">
        <v>0.64163329999999996</v>
      </c>
      <c r="EE686">
        <v>0.82392030000000005</v>
      </c>
      <c r="EF686">
        <v>0.82149159999999999</v>
      </c>
      <c r="EG686">
        <v>0.80379489999999998</v>
      </c>
      <c r="EH686">
        <v>0.75757980000000003</v>
      </c>
      <c r="EI686">
        <v>0.57449760000000005</v>
      </c>
      <c r="EJ686">
        <v>0.5856441</v>
      </c>
      <c r="EK686">
        <v>0.3158745</v>
      </c>
      <c r="EL686">
        <v>0.41297119999999998</v>
      </c>
      <c r="EM686">
        <v>0.49837540000000002</v>
      </c>
      <c r="EN686">
        <v>0.64347520000000002</v>
      </c>
      <c r="EO686">
        <v>0.86846979999999996</v>
      </c>
      <c r="EP686">
        <v>0.61513770000000001</v>
      </c>
      <c r="EQ686">
        <v>0.52530469999999996</v>
      </c>
      <c r="ER686">
        <v>0.49614180000000002</v>
      </c>
      <c r="ES686">
        <v>0.54788680000000001</v>
      </c>
      <c r="ET686">
        <v>0.4317164</v>
      </c>
      <c r="EU686">
        <v>53</v>
      </c>
      <c r="EV686">
        <v>52</v>
      </c>
      <c r="EW686">
        <v>51</v>
      </c>
      <c r="EX686">
        <v>50</v>
      </c>
      <c r="EY686">
        <v>49</v>
      </c>
      <c r="EZ686">
        <v>48</v>
      </c>
      <c r="FA686">
        <v>48</v>
      </c>
      <c r="FB686">
        <v>48</v>
      </c>
      <c r="FC686">
        <v>56</v>
      </c>
      <c r="FD686">
        <v>67</v>
      </c>
      <c r="FE686">
        <v>77</v>
      </c>
      <c r="FF686">
        <v>84</v>
      </c>
      <c r="FG686">
        <v>85</v>
      </c>
      <c r="FH686">
        <v>85</v>
      </c>
      <c r="FI686">
        <v>86</v>
      </c>
      <c r="FJ686">
        <v>83</v>
      </c>
      <c r="FK686">
        <v>82</v>
      </c>
      <c r="FL686">
        <v>80</v>
      </c>
      <c r="FM686">
        <v>76</v>
      </c>
      <c r="FN686">
        <v>70</v>
      </c>
      <c r="FO686">
        <v>67</v>
      </c>
      <c r="FP686">
        <v>60</v>
      </c>
      <c r="FQ686">
        <v>57</v>
      </c>
      <c r="FR686">
        <v>54</v>
      </c>
      <c r="FS686">
        <v>4.5497639999999997</v>
      </c>
      <c r="FT686">
        <v>0.1577153</v>
      </c>
      <c r="FU686">
        <v>0.35193730000000001</v>
      </c>
    </row>
    <row r="687" spans="1:177" x14ac:dyDescent="0.3">
      <c r="A687" t="s">
        <v>226</v>
      </c>
      <c r="B687" t="s">
        <v>0</v>
      </c>
      <c r="C687" t="s">
        <v>278</v>
      </c>
      <c r="D687" s="30" t="s">
        <v>243</v>
      </c>
      <c r="E687" t="s">
        <v>219</v>
      </c>
      <c r="F687">
        <v>2372</v>
      </c>
      <c r="G687">
        <v>8.3776410000000006</v>
      </c>
      <c r="H687">
        <v>8.5182649999999995</v>
      </c>
      <c r="I687">
        <v>6.9804589999999997</v>
      </c>
      <c r="J687">
        <v>5.6795280000000004</v>
      </c>
      <c r="K687">
        <v>3.449465</v>
      </c>
      <c r="L687">
        <v>3.1212909999999998</v>
      </c>
      <c r="M687">
        <v>2.5712440000000001</v>
      </c>
      <c r="N687">
        <v>1.9476089999999999</v>
      </c>
      <c r="O687">
        <v>-0.2992726</v>
      </c>
      <c r="P687">
        <v>-1.5792200000000001</v>
      </c>
      <c r="Q687">
        <v>-2.5969030000000002</v>
      </c>
      <c r="R687">
        <v>-2.8369360000000001</v>
      </c>
      <c r="S687">
        <v>-4.1063390000000002</v>
      </c>
      <c r="T687">
        <v>-3.886638</v>
      </c>
      <c r="U687">
        <v>-3.2375820000000002</v>
      </c>
      <c r="V687">
        <v>-0.57796320000000001</v>
      </c>
      <c r="W687">
        <v>1.240102</v>
      </c>
      <c r="X687">
        <v>3.605353</v>
      </c>
      <c r="Y687">
        <v>6.0229840000000001</v>
      </c>
      <c r="Z687">
        <v>6.1319489999999996</v>
      </c>
      <c r="AA687">
        <v>7.1325890000000003</v>
      </c>
      <c r="AB687">
        <v>6.4020260000000002</v>
      </c>
      <c r="AC687">
        <v>5.0022019999999996</v>
      </c>
      <c r="AD687">
        <v>4.5007229999999998</v>
      </c>
      <c r="AE687">
        <v>-3.7072699999999998</v>
      </c>
      <c r="AF687">
        <v>-3.200914</v>
      </c>
      <c r="AG687">
        <v>-2.8567879999999999</v>
      </c>
      <c r="AH687">
        <v>-2.407651</v>
      </c>
      <c r="AI687">
        <v>-3.0999989999999999</v>
      </c>
      <c r="AJ687">
        <v>-1.9200109999999999</v>
      </c>
      <c r="AK687">
        <v>-1.255574</v>
      </c>
      <c r="AL687">
        <v>-0.52406319999999995</v>
      </c>
      <c r="AM687">
        <v>-0.84363379999999999</v>
      </c>
      <c r="AN687">
        <v>-0.15517039999999999</v>
      </c>
      <c r="AO687">
        <v>0.36361520000000003</v>
      </c>
      <c r="AP687">
        <v>0.85977890000000001</v>
      </c>
      <c r="AQ687">
        <v>0.28553590000000001</v>
      </c>
      <c r="AR687">
        <v>0.53916569999999997</v>
      </c>
      <c r="AS687">
        <v>-0.1083723</v>
      </c>
      <c r="AT687">
        <v>0.83132119999999998</v>
      </c>
      <c r="AU687">
        <v>0.60240009999999999</v>
      </c>
      <c r="AV687">
        <v>0.21764939999999999</v>
      </c>
      <c r="AW687">
        <v>0.4893824</v>
      </c>
      <c r="AX687">
        <v>-0.37727529999999998</v>
      </c>
      <c r="AY687">
        <v>0.34214869999999997</v>
      </c>
      <c r="AZ687">
        <v>-0.67322130000000002</v>
      </c>
      <c r="BA687">
        <v>-1.4761409999999999</v>
      </c>
      <c r="BB687">
        <v>-1.27207</v>
      </c>
      <c r="BC687">
        <v>-2.71814</v>
      </c>
      <c r="BD687">
        <v>-2.1072289999999998</v>
      </c>
      <c r="BE687">
        <v>-1.8536060000000001</v>
      </c>
      <c r="BF687">
        <v>-1.426919</v>
      </c>
      <c r="BG687">
        <v>-2.1817030000000002</v>
      </c>
      <c r="BH687">
        <v>-1.29539</v>
      </c>
      <c r="BI687">
        <v>-0.93031169999999996</v>
      </c>
      <c r="BJ687">
        <v>-0.25797189999999998</v>
      </c>
      <c r="BK687">
        <v>-0.52481869999999997</v>
      </c>
      <c r="BL687">
        <v>0.2697254</v>
      </c>
      <c r="BM687">
        <v>0.84984329999999997</v>
      </c>
      <c r="BN687">
        <v>1.5229630000000001</v>
      </c>
      <c r="BO687">
        <v>0.89018390000000003</v>
      </c>
      <c r="BP687">
        <v>1.047175</v>
      </c>
      <c r="BQ687">
        <v>0.48669649999999998</v>
      </c>
      <c r="BR687">
        <v>1.31497</v>
      </c>
      <c r="BS687">
        <v>1.2672410000000001</v>
      </c>
      <c r="BT687">
        <v>0.77200380000000002</v>
      </c>
      <c r="BU687">
        <v>1.0258119999999999</v>
      </c>
      <c r="BV687">
        <v>0.214175</v>
      </c>
      <c r="BW687">
        <v>0.89553280000000002</v>
      </c>
      <c r="BX687">
        <v>-0.1511169</v>
      </c>
      <c r="BY687">
        <v>-0.9001228</v>
      </c>
      <c r="BZ687">
        <v>-0.69436770000000003</v>
      </c>
      <c r="CA687">
        <v>-2.0330710000000001</v>
      </c>
      <c r="CB687">
        <v>-1.349747</v>
      </c>
      <c r="CC687">
        <v>-1.1588050000000001</v>
      </c>
      <c r="CD687">
        <v>-0.74766589999999999</v>
      </c>
      <c r="CE687">
        <v>-1.5456939999999999</v>
      </c>
      <c r="CF687">
        <v>-0.86277990000000004</v>
      </c>
      <c r="CG687">
        <v>-0.70503629999999995</v>
      </c>
      <c r="CH687">
        <v>-7.3677900000000004E-2</v>
      </c>
      <c r="CI687">
        <v>-0.30400840000000001</v>
      </c>
      <c r="CJ687">
        <v>0.56400689999999998</v>
      </c>
      <c r="CK687">
        <v>1.1866030000000001</v>
      </c>
      <c r="CL687">
        <v>1.982283</v>
      </c>
      <c r="CM687">
        <v>1.308961</v>
      </c>
      <c r="CN687">
        <v>1.3990199999999999</v>
      </c>
      <c r="CO687">
        <v>0.89883939999999996</v>
      </c>
      <c r="CP687">
        <v>1.6499440000000001</v>
      </c>
      <c r="CQ687">
        <v>1.727708</v>
      </c>
      <c r="CR687">
        <v>1.155948</v>
      </c>
      <c r="CS687">
        <v>1.3973409999999999</v>
      </c>
      <c r="CT687">
        <v>0.62381169999999997</v>
      </c>
      <c r="CU687">
        <v>1.278805</v>
      </c>
      <c r="CV687">
        <v>0.21049100000000001</v>
      </c>
      <c r="CW687">
        <v>-0.50117449999999997</v>
      </c>
      <c r="CX687">
        <v>-0.29425289999999998</v>
      </c>
      <c r="CY687">
        <v>-1.3480030000000001</v>
      </c>
      <c r="CZ687">
        <v>-0.59226409999999996</v>
      </c>
      <c r="DA687">
        <v>-0.46400390000000002</v>
      </c>
      <c r="DB687">
        <v>-6.8413299999999996E-2</v>
      </c>
      <c r="DC687">
        <v>-0.90968539999999998</v>
      </c>
      <c r="DD687">
        <v>-0.43016969999999999</v>
      </c>
      <c r="DE687">
        <v>-0.47976089999999999</v>
      </c>
      <c r="DF687">
        <v>0.11061600000000001</v>
      </c>
      <c r="DG687">
        <v>-8.3197999999999994E-2</v>
      </c>
      <c r="DH687">
        <v>0.85828839999999995</v>
      </c>
      <c r="DI687">
        <v>1.5233639999999999</v>
      </c>
      <c r="DJ687">
        <v>2.4416020000000001</v>
      </c>
      <c r="DK687">
        <v>1.7277389999999999</v>
      </c>
      <c r="DL687">
        <v>1.750866</v>
      </c>
      <c r="DM687">
        <v>1.3109820000000001</v>
      </c>
      <c r="DN687">
        <v>1.984918</v>
      </c>
      <c r="DO687">
        <v>2.1881740000000001</v>
      </c>
      <c r="DP687">
        <v>1.539892</v>
      </c>
      <c r="DQ687">
        <v>1.7688699999999999</v>
      </c>
      <c r="DR687">
        <v>1.0334479999999999</v>
      </c>
      <c r="DS687">
        <v>1.662077</v>
      </c>
      <c r="DT687">
        <v>0.57209889999999997</v>
      </c>
      <c r="DU687">
        <v>-0.1022262</v>
      </c>
      <c r="DV687">
        <v>0.10586189999999999</v>
      </c>
      <c r="DW687">
        <v>-0.35887239999999998</v>
      </c>
      <c r="DX687">
        <v>0.50142039999999999</v>
      </c>
      <c r="DY687">
        <v>0.53917839999999995</v>
      </c>
      <c r="DZ687">
        <v>0.91231949999999995</v>
      </c>
      <c r="EA687">
        <v>8.6102000000000001E-3</v>
      </c>
      <c r="EB687">
        <v>0.19445080000000001</v>
      </c>
      <c r="EC687">
        <v>-0.1544991</v>
      </c>
      <c r="ED687">
        <v>0.37670730000000002</v>
      </c>
      <c r="EE687">
        <v>0.2356171</v>
      </c>
      <c r="EF687">
        <v>1.2831840000000001</v>
      </c>
      <c r="EG687">
        <v>2.009592</v>
      </c>
      <c r="EH687">
        <v>3.104787</v>
      </c>
      <c r="EI687">
        <v>2.3323870000000002</v>
      </c>
      <c r="EJ687">
        <v>2.2588750000000002</v>
      </c>
      <c r="EK687">
        <v>1.9060509999999999</v>
      </c>
      <c r="EL687">
        <v>2.4685679999999999</v>
      </c>
      <c r="EM687">
        <v>2.8530150000000001</v>
      </c>
      <c r="EN687">
        <v>2.0942470000000002</v>
      </c>
      <c r="EO687">
        <v>2.3052990000000002</v>
      </c>
      <c r="EP687">
        <v>1.6248990000000001</v>
      </c>
      <c r="EQ687">
        <v>2.2154609999999999</v>
      </c>
      <c r="ER687">
        <v>1.094203</v>
      </c>
      <c r="ES687">
        <v>0.47379179999999999</v>
      </c>
      <c r="ET687">
        <v>0.68356419999999996</v>
      </c>
      <c r="EU687">
        <v>70.816820000000007</v>
      </c>
      <c r="EV687">
        <v>71.621750000000006</v>
      </c>
      <c r="EW687">
        <v>69.824749999999995</v>
      </c>
      <c r="EX687">
        <v>70.630120000000005</v>
      </c>
      <c r="EY687">
        <v>69.218410000000006</v>
      </c>
      <c r="EZ687">
        <v>68.033029999999997</v>
      </c>
      <c r="FA687">
        <v>68.015410000000003</v>
      </c>
      <c r="FB687">
        <v>68.201229999999995</v>
      </c>
      <c r="FC687">
        <v>74.393659999999997</v>
      </c>
      <c r="FD687">
        <v>81.366799999999998</v>
      </c>
      <c r="FE687">
        <v>85.814179999999993</v>
      </c>
      <c r="FF687">
        <v>87.059449999999998</v>
      </c>
      <c r="FG687">
        <v>89.656980000000004</v>
      </c>
      <c r="FH687">
        <v>89.490530000000007</v>
      </c>
      <c r="FI687">
        <v>88.515630000000002</v>
      </c>
      <c r="FJ687">
        <v>88.867900000000006</v>
      </c>
      <c r="FK687">
        <v>84.89564</v>
      </c>
      <c r="FL687">
        <v>83.90401</v>
      </c>
      <c r="FM687">
        <v>81.483050000000006</v>
      </c>
      <c r="FN687">
        <v>77.096869999999996</v>
      </c>
      <c r="FO687">
        <v>72.281369999999995</v>
      </c>
      <c r="FP687">
        <v>70.264200000000002</v>
      </c>
      <c r="FQ687">
        <v>69.858649999999997</v>
      </c>
      <c r="FR687">
        <v>69.438130000000001</v>
      </c>
      <c r="FS687">
        <v>8.0100309999999997</v>
      </c>
      <c r="FT687">
        <v>0.32739119999999999</v>
      </c>
      <c r="FU687">
        <v>0.60139849999999995</v>
      </c>
    </row>
    <row r="688" spans="1:177" x14ac:dyDescent="0.3">
      <c r="A688" t="s">
        <v>226</v>
      </c>
      <c r="B688" t="s">
        <v>0</v>
      </c>
      <c r="C688" t="s">
        <v>278</v>
      </c>
      <c r="D688" s="30" t="s">
        <v>243</v>
      </c>
      <c r="E688" t="s">
        <v>220</v>
      </c>
      <c r="F688">
        <v>1414</v>
      </c>
      <c r="G688">
        <v>4.2625089999999997</v>
      </c>
      <c r="H688">
        <v>4.5270000000000001</v>
      </c>
      <c r="I688">
        <v>3.8008160000000002</v>
      </c>
      <c r="J688">
        <v>3.3228529999999998</v>
      </c>
      <c r="K688">
        <v>1.941678</v>
      </c>
      <c r="L688">
        <v>2.2240950000000002</v>
      </c>
      <c r="M688">
        <v>1.6332580000000001</v>
      </c>
      <c r="N688">
        <v>0.86690590000000001</v>
      </c>
      <c r="O688">
        <v>-0.58454510000000004</v>
      </c>
      <c r="P688">
        <v>-1.034937</v>
      </c>
      <c r="Q688">
        <v>-1.558173</v>
      </c>
      <c r="R688">
        <v>-2.1659459999999999</v>
      </c>
      <c r="S688">
        <v>-3.0863200000000002</v>
      </c>
      <c r="T688">
        <v>-2.6796540000000002</v>
      </c>
      <c r="U688">
        <v>-2.0138389999999999</v>
      </c>
      <c r="V688">
        <v>-0.75277510000000003</v>
      </c>
      <c r="W688">
        <v>0.77461480000000005</v>
      </c>
      <c r="X688">
        <v>2.1424059999999998</v>
      </c>
      <c r="Y688">
        <v>3.474583</v>
      </c>
      <c r="Z688">
        <v>3.8365239999999998</v>
      </c>
      <c r="AA688">
        <v>4.4044400000000001</v>
      </c>
      <c r="AB688">
        <v>3.945897</v>
      </c>
      <c r="AC688">
        <v>3.1593779999999998</v>
      </c>
      <c r="AD688">
        <v>2.7635290000000001</v>
      </c>
      <c r="AE688">
        <v>-3.2690290000000002</v>
      </c>
      <c r="AF688">
        <v>-2.8957410000000001</v>
      </c>
      <c r="AG688">
        <v>-2.3116750000000001</v>
      </c>
      <c r="AH688">
        <v>-1.655011</v>
      </c>
      <c r="AI688">
        <v>-2.1170810000000002</v>
      </c>
      <c r="AJ688">
        <v>-0.69037000000000004</v>
      </c>
      <c r="AK688">
        <v>-0.69866700000000004</v>
      </c>
      <c r="AL688">
        <v>-0.59540210000000005</v>
      </c>
      <c r="AM688">
        <v>-1.024135</v>
      </c>
      <c r="AN688">
        <v>-0.36577019999999999</v>
      </c>
      <c r="AO688">
        <v>2.09225E-2</v>
      </c>
      <c r="AP688">
        <v>3.5142600000000003E-2</v>
      </c>
      <c r="AQ688">
        <v>-0.29151169999999998</v>
      </c>
      <c r="AR688">
        <v>3.52634E-2</v>
      </c>
      <c r="AS688">
        <v>-0.2344688</v>
      </c>
      <c r="AT688">
        <v>0.13544719999999999</v>
      </c>
      <c r="AU688">
        <v>0.58184000000000002</v>
      </c>
      <c r="AV688">
        <v>0.19075810000000001</v>
      </c>
      <c r="AW688">
        <v>0.18272869999999999</v>
      </c>
      <c r="AX688">
        <v>-0.1679784</v>
      </c>
      <c r="AY688">
        <v>0.25218760000000001</v>
      </c>
      <c r="AZ688">
        <v>-0.37543759999999998</v>
      </c>
      <c r="BA688">
        <v>-0.7529785</v>
      </c>
      <c r="BB688">
        <v>-0.92070320000000005</v>
      </c>
      <c r="BC688">
        <v>-2.5485329999999999</v>
      </c>
      <c r="BD688">
        <v>-2.0187140000000001</v>
      </c>
      <c r="BE688">
        <v>-1.5673870000000001</v>
      </c>
      <c r="BF688">
        <v>-1.038065</v>
      </c>
      <c r="BG688">
        <v>-1.4944930000000001</v>
      </c>
      <c r="BH688">
        <v>-0.34924080000000002</v>
      </c>
      <c r="BI688">
        <v>-0.4476678</v>
      </c>
      <c r="BJ688">
        <v>-0.42640889999999998</v>
      </c>
      <c r="BK688">
        <v>-0.75140039999999997</v>
      </c>
      <c r="BL688">
        <v>-1.04563E-2</v>
      </c>
      <c r="BM688">
        <v>0.45176139999999998</v>
      </c>
      <c r="BN688">
        <v>0.53589949999999997</v>
      </c>
      <c r="BO688">
        <v>7.3323700000000006E-2</v>
      </c>
      <c r="BP688">
        <v>0.41142590000000001</v>
      </c>
      <c r="BQ688">
        <v>0.29861100000000002</v>
      </c>
      <c r="BR688">
        <v>0.52358289999999996</v>
      </c>
      <c r="BS688">
        <v>1.0499940000000001</v>
      </c>
      <c r="BT688">
        <v>0.61776580000000003</v>
      </c>
      <c r="BU688">
        <v>0.62219040000000003</v>
      </c>
      <c r="BV688">
        <v>0.31696059999999998</v>
      </c>
      <c r="BW688">
        <v>0.66984109999999997</v>
      </c>
      <c r="BX688">
        <v>3.2925999999999997E-2</v>
      </c>
      <c r="BY688">
        <v>-0.35551749999999999</v>
      </c>
      <c r="BZ688">
        <v>-0.4275872</v>
      </c>
      <c r="CA688">
        <v>-2.0495190000000001</v>
      </c>
      <c r="CB688">
        <v>-1.4112880000000001</v>
      </c>
      <c r="CC688">
        <v>-1.0518959999999999</v>
      </c>
      <c r="CD688">
        <v>-0.61076969999999997</v>
      </c>
      <c r="CE688">
        <v>-1.063291</v>
      </c>
      <c r="CF688">
        <v>-0.1129758</v>
      </c>
      <c r="CG688">
        <v>-0.27382649999999997</v>
      </c>
      <c r="CH688">
        <v>-0.30936469999999999</v>
      </c>
      <c r="CI688">
        <v>-0.56250549999999999</v>
      </c>
      <c r="CJ688">
        <v>0.23563300000000001</v>
      </c>
      <c r="CK688">
        <v>0.75015909999999997</v>
      </c>
      <c r="CL688">
        <v>0.88272229999999996</v>
      </c>
      <c r="CM688">
        <v>0.32600750000000001</v>
      </c>
      <c r="CN688">
        <v>0.67195499999999997</v>
      </c>
      <c r="CO688">
        <v>0.66782050000000004</v>
      </c>
      <c r="CP688">
        <v>0.79240449999999996</v>
      </c>
      <c r="CQ688">
        <v>1.3742350000000001</v>
      </c>
      <c r="CR688">
        <v>0.91351000000000004</v>
      </c>
      <c r="CS688">
        <v>0.92656019999999994</v>
      </c>
      <c r="CT688">
        <v>0.65282790000000002</v>
      </c>
      <c r="CU688">
        <v>0.95910660000000003</v>
      </c>
      <c r="CV688">
        <v>0.31575730000000002</v>
      </c>
      <c r="CW688">
        <v>-8.0237199999999995E-2</v>
      </c>
      <c r="CX688">
        <v>-8.6056599999999997E-2</v>
      </c>
      <c r="CY688">
        <v>-1.5505059999999999</v>
      </c>
      <c r="CZ688">
        <v>-0.80386230000000003</v>
      </c>
      <c r="DA688">
        <v>-0.53640509999999997</v>
      </c>
      <c r="DB688">
        <v>-0.18347469999999999</v>
      </c>
      <c r="DC688">
        <v>-0.63208839999999999</v>
      </c>
      <c r="DD688">
        <v>0.1232892</v>
      </c>
      <c r="DE688">
        <v>-9.9985199999999996E-2</v>
      </c>
      <c r="DF688">
        <v>-0.19232050000000001</v>
      </c>
      <c r="DG688">
        <v>-0.37361060000000001</v>
      </c>
      <c r="DH688">
        <v>0.48172229999999999</v>
      </c>
      <c r="DI688">
        <v>1.048557</v>
      </c>
      <c r="DJ688">
        <v>1.2295450000000001</v>
      </c>
      <c r="DK688">
        <v>0.57869139999999997</v>
      </c>
      <c r="DL688">
        <v>0.93248399999999998</v>
      </c>
      <c r="DM688">
        <v>1.0370299999999999</v>
      </c>
      <c r="DN688">
        <v>1.061226</v>
      </c>
      <c r="DO688">
        <v>1.698477</v>
      </c>
      <c r="DP688">
        <v>1.2092540000000001</v>
      </c>
      <c r="DQ688">
        <v>1.2309300000000001</v>
      </c>
      <c r="DR688">
        <v>0.9886952</v>
      </c>
      <c r="DS688">
        <v>1.248372</v>
      </c>
      <c r="DT688">
        <v>0.59858860000000003</v>
      </c>
      <c r="DU688">
        <v>0.1950431</v>
      </c>
      <c r="DV688">
        <v>0.25547399999999998</v>
      </c>
      <c r="DW688">
        <v>-0.83000910000000006</v>
      </c>
      <c r="DX688">
        <v>7.3164300000000002E-2</v>
      </c>
      <c r="DY688">
        <v>0.20788209999999999</v>
      </c>
      <c r="DZ688">
        <v>0.4334713</v>
      </c>
      <c r="EA688">
        <v>-9.5005999999999997E-3</v>
      </c>
      <c r="EB688">
        <v>0.46441840000000001</v>
      </c>
      <c r="EC688">
        <v>0.15101400000000001</v>
      </c>
      <c r="ED688">
        <v>-2.3327299999999999E-2</v>
      </c>
      <c r="EE688">
        <v>-0.1008763</v>
      </c>
      <c r="EF688">
        <v>0.83703609999999995</v>
      </c>
      <c r="EG688">
        <v>1.4793959999999999</v>
      </c>
      <c r="EH688">
        <v>1.730302</v>
      </c>
      <c r="EI688">
        <v>0.9435268</v>
      </c>
      <c r="EJ688">
        <v>1.3086469999999999</v>
      </c>
      <c r="EK688">
        <v>1.5701099999999999</v>
      </c>
      <c r="EL688">
        <v>1.449362</v>
      </c>
      <c r="EM688">
        <v>2.1666310000000002</v>
      </c>
      <c r="EN688">
        <v>1.6362620000000001</v>
      </c>
      <c r="EO688">
        <v>1.6703920000000001</v>
      </c>
      <c r="EP688">
        <v>1.4736340000000001</v>
      </c>
      <c r="EQ688">
        <v>1.666026</v>
      </c>
      <c r="ER688">
        <v>1.0069520000000001</v>
      </c>
      <c r="ES688">
        <v>0.59250420000000004</v>
      </c>
      <c r="ET688">
        <v>0.74858999999999998</v>
      </c>
      <c r="EU688">
        <v>72.044280000000001</v>
      </c>
      <c r="EV688">
        <v>72.044280000000001</v>
      </c>
      <c r="EW688">
        <v>71.059039999999996</v>
      </c>
      <c r="EX688">
        <v>71.059039999999996</v>
      </c>
      <c r="EY688">
        <v>70.044280000000001</v>
      </c>
      <c r="EZ688">
        <v>68.059039999999996</v>
      </c>
      <c r="FA688">
        <v>68.029520000000005</v>
      </c>
      <c r="FB688">
        <v>69.014759999999995</v>
      </c>
      <c r="FC688">
        <v>73.985240000000005</v>
      </c>
      <c r="FD688">
        <v>80.940960000000004</v>
      </c>
      <c r="FE688">
        <v>85.014759999999995</v>
      </c>
      <c r="FF688">
        <v>85.073800000000006</v>
      </c>
      <c r="FG688">
        <v>88.073800000000006</v>
      </c>
      <c r="FH688">
        <v>87.118080000000006</v>
      </c>
      <c r="FI688">
        <v>84.132840000000002</v>
      </c>
      <c r="FJ688">
        <v>86.073800000000006</v>
      </c>
      <c r="FK688">
        <v>82.118080000000006</v>
      </c>
      <c r="FL688">
        <v>81.132840000000002</v>
      </c>
      <c r="FM688">
        <v>79.103319999999997</v>
      </c>
      <c r="FN688">
        <v>75.132840000000002</v>
      </c>
      <c r="FO688">
        <v>71.118080000000006</v>
      </c>
      <c r="FP688">
        <v>69.088560000000001</v>
      </c>
      <c r="FQ688">
        <v>69.088560000000001</v>
      </c>
      <c r="FR688">
        <v>69.059039999999996</v>
      </c>
      <c r="FS688">
        <v>6.0728289999999996</v>
      </c>
      <c r="FT688">
        <v>0.26108100000000001</v>
      </c>
      <c r="FU688">
        <v>0.50035739999999995</v>
      </c>
    </row>
    <row r="689" spans="1:177" x14ac:dyDescent="0.3">
      <c r="A689" t="s">
        <v>226</v>
      </c>
      <c r="B689" t="s">
        <v>0</v>
      </c>
      <c r="C689" t="s">
        <v>278</v>
      </c>
      <c r="D689" s="30" t="s">
        <v>243</v>
      </c>
      <c r="E689" t="s">
        <v>221</v>
      </c>
      <c r="F689">
        <v>958</v>
      </c>
      <c r="G689">
        <v>4.2993160000000001</v>
      </c>
      <c r="H689">
        <v>4.1196029999999997</v>
      </c>
      <c r="I689">
        <v>3.2754129999999999</v>
      </c>
      <c r="J689">
        <v>2.4600610000000001</v>
      </c>
      <c r="K689">
        <v>1.5794520000000001</v>
      </c>
      <c r="L689">
        <v>0.8685676</v>
      </c>
      <c r="M689">
        <v>0.99637390000000003</v>
      </c>
      <c r="N689">
        <v>1.1171139999999999</v>
      </c>
      <c r="O689">
        <v>0.3141872</v>
      </c>
      <c r="P689">
        <v>-0.53396310000000002</v>
      </c>
      <c r="Q689">
        <v>-1.0888329999999999</v>
      </c>
      <c r="R689">
        <v>-0.65267220000000004</v>
      </c>
      <c r="S689">
        <v>-1.0120739999999999</v>
      </c>
      <c r="T689">
        <v>-1.2018070000000001</v>
      </c>
      <c r="U689">
        <v>-1.2976179999999999</v>
      </c>
      <c r="V689">
        <v>0.17575460000000001</v>
      </c>
      <c r="W689">
        <v>0.50037089999999995</v>
      </c>
      <c r="X689">
        <v>1.5626530000000001</v>
      </c>
      <c r="Y689">
        <v>2.5832359999999999</v>
      </c>
      <c r="Z689">
        <v>2.259976</v>
      </c>
      <c r="AA689">
        <v>2.642747</v>
      </c>
      <c r="AB689">
        <v>2.368557</v>
      </c>
      <c r="AC689">
        <v>1.904596</v>
      </c>
      <c r="AD689">
        <v>1.7392719999999999</v>
      </c>
      <c r="AE689">
        <v>-1.029495</v>
      </c>
      <c r="AF689">
        <v>-1.0085090000000001</v>
      </c>
      <c r="AG689">
        <v>-1.198067</v>
      </c>
      <c r="AH689">
        <v>-1.4145890000000001</v>
      </c>
      <c r="AI689">
        <v>-1.6154999999999999</v>
      </c>
      <c r="AJ689">
        <v>-1.7342219999999999</v>
      </c>
      <c r="AK689">
        <v>-0.77132120000000004</v>
      </c>
      <c r="AL689">
        <v>-9.1511099999999998E-2</v>
      </c>
      <c r="AM689">
        <v>-1.3447300000000001E-2</v>
      </c>
      <c r="AN689">
        <v>-4.6239000000000002E-2</v>
      </c>
      <c r="AO689">
        <v>-1.38353E-2</v>
      </c>
      <c r="AP689">
        <v>0.37389030000000001</v>
      </c>
      <c r="AQ689">
        <v>0.1886795</v>
      </c>
      <c r="AR689">
        <v>0.17663670000000001</v>
      </c>
      <c r="AS689">
        <v>-0.30100779999999999</v>
      </c>
      <c r="AT689">
        <v>0.41298010000000002</v>
      </c>
      <c r="AU689">
        <v>-0.43174309999999999</v>
      </c>
      <c r="AV689">
        <v>-0.25402140000000001</v>
      </c>
      <c r="AW689">
        <v>-3.0930300000000001E-2</v>
      </c>
      <c r="AX689">
        <v>-0.57176369999999999</v>
      </c>
      <c r="AY689">
        <v>-0.36787310000000001</v>
      </c>
      <c r="AZ689">
        <v>-0.79922740000000003</v>
      </c>
      <c r="BA689">
        <v>-1.14395</v>
      </c>
      <c r="BB689">
        <v>-0.74405480000000002</v>
      </c>
      <c r="BC689">
        <v>-0.32216660000000003</v>
      </c>
      <c r="BD689">
        <v>-0.3223066</v>
      </c>
      <c r="BE689">
        <v>-0.51520880000000002</v>
      </c>
      <c r="BF689">
        <v>-0.61603030000000003</v>
      </c>
      <c r="BG689">
        <v>-0.91860059999999999</v>
      </c>
      <c r="BH689">
        <v>-1.180342</v>
      </c>
      <c r="BI689">
        <v>-0.54421169999999996</v>
      </c>
      <c r="BJ689">
        <v>0.117244</v>
      </c>
      <c r="BK689">
        <v>0.1663674</v>
      </c>
      <c r="BL689">
        <v>0.18778259999999999</v>
      </c>
      <c r="BM689">
        <v>0.23123940000000001</v>
      </c>
      <c r="BN689">
        <v>0.81641209999999997</v>
      </c>
      <c r="BO689">
        <v>0.66751890000000003</v>
      </c>
      <c r="BP689">
        <v>0.51177729999999999</v>
      </c>
      <c r="BQ689">
        <v>-1.61958E-2</v>
      </c>
      <c r="BR689">
        <v>0.68185189999999996</v>
      </c>
      <c r="BS689">
        <v>5.7532199999999999E-2</v>
      </c>
      <c r="BT689">
        <v>9.6922300000000003E-2</v>
      </c>
      <c r="BU689">
        <v>0.28076960000000001</v>
      </c>
      <c r="BV689">
        <v>-0.28208879999999997</v>
      </c>
      <c r="BW689">
        <v>-2.42074E-2</v>
      </c>
      <c r="BX689">
        <v>-0.45601330000000001</v>
      </c>
      <c r="BY689">
        <v>-0.69341359999999996</v>
      </c>
      <c r="BZ689">
        <v>-0.43239670000000002</v>
      </c>
      <c r="CA689">
        <v>0.16772690000000001</v>
      </c>
      <c r="CB689">
        <v>0.15295510000000001</v>
      </c>
      <c r="CC689">
        <v>-4.2263599999999998E-2</v>
      </c>
      <c r="CD689">
        <v>-6.2951199999999999E-2</v>
      </c>
      <c r="CE689">
        <v>-0.4359305</v>
      </c>
      <c r="CF689">
        <v>-0.79672609999999999</v>
      </c>
      <c r="CG689">
        <v>-0.3869165</v>
      </c>
      <c r="CH689">
        <v>0.26182709999999998</v>
      </c>
      <c r="CI689">
        <v>0.29090650000000001</v>
      </c>
      <c r="CJ689">
        <v>0.34986509999999998</v>
      </c>
      <c r="CK689">
        <v>0.40097729999999998</v>
      </c>
      <c r="CL689">
        <v>1.1229009999999999</v>
      </c>
      <c r="CM689">
        <v>0.99916150000000004</v>
      </c>
      <c r="CN689">
        <v>0.74389479999999997</v>
      </c>
      <c r="CO689">
        <v>0.18106410000000001</v>
      </c>
      <c r="CP689">
        <v>0.8680717</v>
      </c>
      <c r="CQ689">
        <v>0.3964028</v>
      </c>
      <c r="CR689">
        <v>0.33998479999999998</v>
      </c>
      <c r="CS689">
        <v>0.49665209999999999</v>
      </c>
      <c r="CT689">
        <v>-8.1460900000000003E-2</v>
      </c>
      <c r="CU689">
        <v>0.21381449999999999</v>
      </c>
      <c r="CV689">
        <v>-0.2183042</v>
      </c>
      <c r="CW689">
        <v>-0.38137379999999999</v>
      </c>
      <c r="CX689">
        <v>-0.21654319999999999</v>
      </c>
      <c r="CY689">
        <v>0.65762039999999999</v>
      </c>
      <c r="CZ689">
        <v>0.62821669999999996</v>
      </c>
      <c r="DA689">
        <v>0.4306816</v>
      </c>
      <c r="DB689">
        <v>0.49012800000000001</v>
      </c>
      <c r="DC689">
        <v>4.6739700000000002E-2</v>
      </c>
      <c r="DD689">
        <v>-0.41311059999999999</v>
      </c>
      <c r="DE689">
        <v>-0.2296212</v>
      </c>
      <c r="DF689">
        <v>0.4064102</v>
      </c>
      <c r="DG689">
        <v>0.41544569999999997</v>
      </c>
      <c r="DH689">
        <v>0.51194779999999995</v>
      </c>
      <c r="DI689">
        <v>0.57071519999999998</v>
      </c>
      <c r="DJ689">
        <v>1.4293910000000001</v>
      </c>
      <c r="DK689">
        <v>1.3308040000000001</v>
      </c>
      <c r="DL689">
        <v>0.9760122</v>
      </c>
      <c r="DM689">
        <v>0.37832399999999999</v>
      </c>
      <c r="DN689">
        <v>1.0542910000000001</v>
      </c>
      <c r="DO689">
        <v>0.73527339999999997</v>
      </c>
      <c r="DP689">
        <v>0.58304730000000005</v>
      </c>
      <c r="DQ689">
        <v>0.71253449999999996</v>
      </c>
      <c r="DR689">
        <v>0.1191671</v>
      </c>
      <c r="DS689">
        <v>0.45183630000000002</v>
      </c>
      <c r="DT689">
        <v>1.94048E-2</v>
      </c>
      <c r="DU689">
        <v>-6.9333900000000004E-2</v>
      </c>
      <c r="DV689">
        <v>-6.8979999999999996E-4</v>
      </c>
      <c r="DW689">
        <v>1.364949</v>
      </c>
      <c r="DX689">
        <v>1.314419</v>
      </c>
      <c r="DY689">
        <v>1.1135390000000001</v>
      </c>
      <c r="DZ689">
        <v>1.288686</v>
      </c>
      <c r="EA689">
        <v>0.74363880000000004</v>
      </c>
      <c r="EB689">
        <v>0.14076939999999999</v>
      </c>
      <c r="EC689">
        <v>-2.5117E-3</v>
      </c>
      <c r="ED689">
        <v>0.61516539999999997</v>
      </c>
      <c r="EE689">
        <v>0.59526040000000002</v>
      </c>
      <c r="EF689">
        <v>0.7459692</v>
      </c>
      <c r="EG689">
        <v>0.81578989999999996</v>
      </c>
      <c r="EH689">
        <v>1.871912</v>
      </c>
      <c r="EI689">
        <v>1.809644</v>
      </c>
      <c r="EJ689">
        <v>1.311153</v>
      </c>
      <c r="EK689">
        <v>0.66313599999999995</v>
      </c>
      <c r="EL689">
        <v>1.3231630000000001</v>
      </c>
      <c r="EM689">
        <v>1.2245490000000001</v>
      </c>
      <c r="EN689">
        <v>0.93399100000000002</v>
      </c>
      <c r="EO689">
        <v>1.0242340000000001</v>
      </c>
      <c r="EP689">
        <v>0.40884199999999998</v>
      </c>
      <c r="EQ689">
        <v>0.79550209999999999</v>
      </c>
      <c r="ER689">
        <v>0.36261880000000002</v>
      </c>
      <c r="ES689">
        <v>0.38120199999999999</v>
      </c>
      <c r="ET689">
        <v>0.31096829999999998</v>
      </c>
      <c r="EU689">
        <v>69.001090000000005</v>
      </c>
      <c r="EV689">
        <v>70.996729999999999</v>
      </c>
      <c r="EW689">
        <v>67.998909999999995</v>
      </c>
      <c r="EX689">
        <v>69.995630000000006</v>
      </c>
      <c r="EY689">
        <v>67.996729999999999</v>
      </c>
      <c r="EZ689">
        <v>67.994540000000001</v>
      </c>
      <c r="FA689">
        <v>67.994540000000001</v>
      </c>
      <c r="FB689">
        <v>66.997820000000004</v>
      </c>
      <c r="FC689">
        <v>74.997820000000004</v>
      </c>
      <c r="FD689">
        <v>81.996729999999999</v>
      </c>
      <c r="FE689">
        <v>86.996729999999999</v>
      </c>
      <c r="FF689">
        <v>89.996729999999999</v>
      </c>
      <c r="FG689">
        <v>91.998909999999995</v>
      </c>
      <c r="FH689">
        <v>93</v>
      </c>
      <c r="FI689">
        <v>94.998909999999995</v>
      </c>
      <c r="FJ689">
        <v>93.001090000000005</v>
      </c>
      <c r="FK689">
        <v>89.004360000000005</v>
      </c>
      <c r="FL689">
        <v>88.003270000000001</v>
      </c>
      <c r="FM689">
        <v>85.003270000000001</v>
      </c>
      <c r="FN689">
        <v>80.002179999999996</v>
      </c>
      <c r="FO689">
        <v>74.002179999999996</v>
      </c>
      <c r="FP689">
        <v>72.003270000000001</v>
      </c>
      <c r="FQ689">
        <v>70.997820000000004</v>
      </c>
      <c r="FR689">
        <v>69.998909999999995</v>
      </c>
      <c r="FS689">
        <v>5.1466820000000002</v>
      </c>
      <c r="FT689">
        <v>0.19823389999999999</v>
      </c>
      <c r="FU689">
        <v>0.31146099999999999</v>
      </c>
    </row>
    <row r="690" spans="1:177" x14ac:dyDescent="0.3">
      <c r="A690" t="s">
        <v>226</v>
      </c>
      <c r="B690" t="s">
        <v>0</v>
      </c>
      <c r="C690" t="s">
        <v>278</v>
      </c>
      <c r="D690" s="30" t="s">
        <v>244</v>
      </c>
      <c r="E690" t="s">
        <v>219</v>
      </c>
      <c r="F690">
        <v>816</v>
      </c>
      <c r="G690">
        <v>2.7518699999999998</v>
      </c>
      <c r="H690">
        <v>2.7632599999999998</v>
      </c>
      <c r="I690">
        <v>2.2510620000000001</v>
      </c>
      <c r="J690">
        <v>1.9567619999999999</v>
      </c>
      <c r="K690">
        <v>1.334274</v>
      </c>
      <c r="L690">
        <v>0.98650720000000003</v>
      </c>
      <c r="M690">
        <v>1.0368580000000001</v>
      </c>
      <c r="N690">
        <v>0.41142499999999999</v>
      </c>
      <c r="O690">
        <v>0.1138038</v>
      </c>
      <c r="P690">
        <v>0.19836770000000001</v>
      </c>
      <c r="Q690">
        <v>0.23406070000000001</v>
      </c>
      <c r="R690">
        <v>0.3500934</v>
      </c>
      <c r="S690">
        <v>0.80506960000000005</v>
      </c>
      <c r="T690">
        <v>1.12236</v>
      </c>
      <c r="U690">
        <v>1.1005549999999999</v>
      </c>
      <c r="V690">
        <v>1.117996</v>
      </c>
      <c r="W690">
        <v>1.376868</v>
      </c>
      <c r="X690">
        <v>1.8001860000000001</v>
      </c>
      <c r="Y690">
        <v>1.8938219999999999</v>
      </c>
      <c r="Z690">
        <v>1.943289</v>
      </c>
      <c r="AA690">
        <v>2.061938</v>
      </c>
      <c r="AB690">
        <v>2.060721</v>
      </c>
      <c r="AC690">
        <v>2.0508320000000002</v>
      </c>
      <c r="AD690">
        <v>1.7097450000000001</v>
      </c>
      <c r="AE690">
        <v>-1.586074</v>
      </c>
      <c r="AF690">
        <v>-1.5532159999999999</v>
      </c>
      <c r="AG690">
        <v>-1.283447</v>
      </c>
      <c r="AH690">
        <v>-0.77511019999999997</v>
      </c>
      <c r="AI690">
        <v>-0.74315010000000004</v>
      </c>
      <c r="AJ690">
        <v>-0.70068520000000001</v>
      </c>
      <c r="AK690">
        <v>-0.43352259999999998</v>
      </c>
      <c r="AL690">
        <v>-0.67796199999999995</v>
      </c>
      <c r="AM690">
        <v>-0.71328170000000002</v>
      </c>
      <c r="AN690">
        <v>-0.63115200000000005</v>
      </c>
      <c r="AO690">
        <v>-0.70230919999999997</v>
      </c>
      <c r="AP690">
        <v>-0.47138849999999999</v>
      </c>
      <c r="AQ690">
        <v>-0.39764569999999999</v>
      </c>
      <c r="AR690">
        <v>-0.21791849999999999</v>
      </c>
      <c r="AS690">
        <v>-0.33173580000000003</v>
      </c>
      <c r="AT690">
        <v>-0.33740900000000001</v>
      </c>
      <c r="AU690">
        <v>-0.2589283</v>
      </c>
      <c r="AV690">
        <v>-4.2445E-3</v>
      </c>
      <c r="AW690">
        <v>8.5427000000000003E-2</v>
      </c>
      <c r="AX690">
        <v>8.0736199999999994E-2</v>
      </c>
      <c r="AY690">
        <v>0.18355469999999999</v>
      </c>
      <c r="AZ690">
        <v>0.26794269999999998</v>
      </c>
      <c r="BA690">
        <v>0.3552226</v>
      </c>
      <c r="BB690">
        <v>0.1119001</v>
      </c>
      <c r="BC690">
        <v>-1.288781</v>
      </c>
      <c r="BD690">
        <v>-1.305121</v>
      </c>
      <c r="BE690">
        <v>-1.048532</v>
      </c>
      <c r="BF690">
        <v>-0.55976740000000003</v>
      </c>
      <c r="BG690">
        <v>-0.54099070000000005</v>
      </c>
      <c r="BH690">
        <v>-0.50931950000000004</v>
      </c>
      <c r="BI690">
        <v>-0.28819790000000001</v>
      </c>
      <c r="BJ690">
        <v>-0.51744120000000005</v>
      </c>
      <c r="BK690">
        <v>-0.56165670000000001</v>
      </c>
      <c r="BL690">
        <v>-0.46705269999999999</v>
      </c>
      <c r="BM690">
        <v>-0.50840090000000004</v>
      </c>
      <c r="BN690">
        <v>-0.26238030000000001</v>
      </c>
      <c r="BO690">
        <v>-0.18206159999999999</v>
      </c>
      <c r="BP690">
        <v>-1.62758E-2</v>
      </c>
      <c r="BQ690">
        <v>-0.1423159</v>
      </c>
      <c r="BR690">
        <v>-0.17734759999999999</v>
      </c>
      <c r="BS690">
        <v>-5.9645700000000003E-2</v>
      </c>
      <c r="BT690">
        <v>0.17938799999999999</v>
      </c>
      <c r="BU690">
        <v>0.2431005</v>
      </c>
      <c r="BV690">
        <v>0.27221410000000001</v>
      </c>
      <c r="BW690">
        <v>0.3639366</v>
      </c>
      <c r="BX690">
        <v>0.44090220000000002</v>
      </c>
      <c r="BY690">
        <v>0.58313289999999995</v>
      </c>
      <c r="BZ690">
        <v>0.34581460000000003</v>
      </c>
      <c r="CA690">
        <v>-1.0828770000000001</v>
      </c>
      <c r="CB690">
        <v>-1.133291</v>
      </c>
      <c r="CC690">
        <v>-0.88583049999999997</v>
      </c>
      <c r="CD690">
        <v>-0.41062159999999998</v>
      </c>
      <c r="CE690">
        <v>-0.40097569999999999</v>
      </c>
      <c r="CF690">
        <v>-0.37678020000000001</v>
      </c>
      <c r="CG690">
        <v>-0.1875465</v>
      </c>
      <c r="CH690">
        <v>-0.40626499999999999</v>
      </c>
      <c r="CI690">
        <v>-0.45664179999999999</v>
      </c>
      <c r="CJ690">
        <v>-0.35339799999999999</v>
      </c>
      <c r="CK690">
        <v>-0.37410070000000001</v>
      </c>
      <c r="CL690">
        <v>-0.1176219</v>
      </c>
      <c r="CM690">
        <v>-3.2748800000000002E-2</v>
      </c>
      <c r="CN690">
        <v>0.1233814</v>
      </c>
      <c r="CO690">
        <v>-1.1124200000000001E-2</v>
      </c>
      <c r="CP690">
        <v>-6.6489599999999996E-2</v>
      </c>
      <c r="CQ690">
        <v>7.8376699999999994E-2</v>
      </c>
      <c r="CR690">
        <v>0.30657139999999999</v>
      </c>
      <c r="CS690">
        <v>0.35230470000000003</v>
      </c>
      <c r="CT690">
        <v>0.4048311</v>
      </c>
      <c r="CU690">
        <v>0.48886859999999999</v>
      </c>
      <c r="CV690">
        <v>0.56069340000000001</v>
      </c>
      <c r="CW690">
        <v>0.7409829</v>
      </c>
      <c r="CX690">
        <v>0.50782300000000002</v>
      </c>
      <c r="CY690">
        <v>-0.87697340000000001</v>
      </c>
      <c r="CZ690">
        <v>-0.96146180000000003</v>
      </c>
      <c r="DA690">
        <v>-0.72312909999999997</v>
      </c>
      <c r="DB690">
        <v>-0.26147579999999998</v>
      </c>
      <c r="DC690">
        <v>-0.26096069999999999</v>
      </c>
      <c r="DD690">
        <v>-0.24424080000000001</v>
      </c>
      <c r="DE690">
        <v>-8.6895E-2</v>
      </c>
      <c r="DF690">
        <v>-0.29508869999999998</v>
      </c>
      <c r="DG690">
        <v>-0.35162680000000002</v>
      </c>
      <c r="DH690">
        <v>-0.23974329999999999</v>
      </c>
      <c r="DI690">
        <v>-0.2398004</v>
      </c>
      <c r="DJ690">
        <v>2.71366E-2</v>
      </c>
      <c r="DK690">
        <v>0.1165641</v>
      </c>
      <c r="DL690">
        <v>0.26303850000000001</v>
      </c>
      <c r="DM690">
        <v>0.1200674</v>
      </c>
      <c r="DN690">
        <v>4.4368299999999999E-2</v>
      </c>
      <c r="DO690">
        <v>0.21639920000000001</v>
      </c>
      <c r="DP690">
        <v>0.43375469999999999</v>
      </c>
      <c r="DQ690">
        <v>0.4615089</v>
      </c>
      <c r="DR690">
        <v>0.53744809999999998</v>
      </c>
      <c r="DS690">
        <v>0.61380060000000003</v>
      </c>
      <c r="DT690">
        <v>0.6804846</v>
      </c>
      <c r="DU690">
        <v>0.89883299999999999</v>
      </c>
      <c r="DV690">
        <v>0.66983139999999997</v>
      </c>
      <c r="DW690">
        <v>-0.57968070000000005</v>
      </c>
      <c r="DX690">
        <v>-0.71336719999999998</v>
      </c>
      <c r="DY690">
        <v>-0.48821419999999999</v>
      </c>
      <c r="DZ690">
        <v>-4.6132899999999998E-2</v>
      </c>
      <c r="EA690">
        <v>-5.8801399999999997E-2</v>
      </c>
      <c r="EB690">
        <v>-5.2875100000000001E-2</v>
      </c>
      <c r="EC690">
        <v>5.8429700000000001E-2</v>
      </c>
      <c r="ED690">
        <v>-0.13456789999999999</v>
      </c>
      <c r="EE690">
        <v>-0.20000190000000001</v>
      </c>
      <c r="EF690">
        <v>-7.5644000000000003E-2</v>
      </c>
      <c r="EG690">
        <v>-4.5892200000000001E-2</v>
      </c>
      <c r="EH690">
        <v>0.23614479999999999</v>
      </c>
      <c r="EI690">
        <v>0.3321482</v>
      </c>
      <c r="EJ690">
        <v>0.46468130000000002</v>
      </c>
      <c r="EK690">
        <v>0.30948730000000002</v>
      </c>
      <c r="EL690">
        <v>0.20442969999999999</v>
      </c>
      <c r="EM690">
        <v>0.41568169999999999</v>
      </c>
      <c r="EN690">
        <v>0.61738729999999997</v>
      </c>
      <c r="EO690">
        <v>0.61918240000000002</v>
      </c>
      <c r="EP690">
        <v>0.72892590000000002</v>
      </c>
      <c r="EQ690">
        <v>0.79418259999999996</v>
      </c>
      <c r="ER690">
        <v>0.85344410000000004</v>
      </c>
      <c r="ES690">
        <v>1.1267430000000001</v>
      </c>
      <c r="ET690">
        <v>0.90374589999999999</v>
      </c>
      <c r="EU690">
        <v>44.461770000000001</v>
      </c>
      <c r="EV690">
        <v>41.856270000000002</v>
      </c>
      <c r="EW690">
        <v>41.84404</v>
      </c>
      <c r="EX690">
        <v>41.697249999999997</v>
      </c>
      <c r="EY690">
        <v>42.437309999999997</v>
      </c>
      <c r="EZ690">
        <v>42.678899999999999</v>
      </c>
      <c r="FA690">
        <v>41.308869999999999</v>
      </c>
      <c r="FB690">
        <v>40.220179999999999</v>
      </c>
      <c r="FC690">
        <v>47.553519999999999</v>
      </c>
      <c r="FD690">
        <v>57.804279999999999</v>
      </c>
      <c r="FE690">
        <v>59.470950000000002</v>
      </c>
      <c r="FF690">
        <v>61.094799999999999</v>
      </c>
      <c r="FG690">
        <v>61.483179999999997</v>
      </c>
      <c r="FH690">
        <v>62.113149999999997</v>
      </c>
      <c r="FI690">
        <v>53.737000000000002</v>
      </c>
      <c r="FJ690">
        <v>52.743119999999998</v>
      </c>
      <c r="FK690">
        <v>53.11927</v>
      </c>
      <c r="FL690">
        <v>53.730890000000002</v>
      </c>
      <c r="FM690">
        <v>54.107030000000002</v>
      </c>
      <c r="FN690">
        <v>54.501530000000002</v>
      </c>
      <c r="FO690">
        <v>53.49541</v>
      </c>
      <c r="FP690">
        <v>53.737000000000002</v>
      </c>
      <c r="FQ690">
        <v>54.730890000000002</v>
      </c>
      <c r="FR690">
        <v>56.470950000000002</v>
      </c>
      <c r="FS690">
        <v>2.1413579999999999</v>
      </c>
      <c r="FT690">
        <v>0.1359397</v>
      </c>
      <c r="FU690">
        <v>0.18305260000000001</v>
      </c>
    </row>
    <row r="691" spans="1:177" x14ac:dyDescent="0.3">
      <c r="A691" t="s">
        <v>226</v>
      </c>
      <c r="B691" t="s">
        <v>0</v>
      </c>
      <c r="C691" t="s">
        <v>278</v>
      </c>
      <c r="D691" s="30" t="s">
        <v>244</v>
      </c>
      <c r="E691" t="s">
        <v>220</v>
      </c>
      <c r="F691">
        <v>498</v>
      </c>
      <c r="G691">
        <v>1.4078790000000001</v>
      </c>
      <c r="H691">
        <v>1.2921020000000001</v>
      </c>
      <c r="I691">
        <v>0.87128000000000005</v>
      </c>
      <c r="J691">
        <v>0.87253570000000003</v>
      </c>
      <c r="K691">
        <v>0.73300699999999996</v>
      </c>
      <c r="L691">
        <v>0.67099540000000002</v>
      </c>
      <c r="M691">
        <v>0.73536060000000003</v>
      </c>
      <c r="N691">
        <v>0.50691660000000005</v>
      </c>
      <c r="O691">
        <v>0.39546429999999999</v>
      </c>
      <c r="P691">
        <v>0.37103390000000003</v>
      </c>
      <c r="Q691">
        <v>0.31448710000000002</v>
      </c>
      <c r="R691">
        <v>0.42054629999999998</v>
      </c>
      <c r="S691">
        <v>0.72350150000000002</v>
      </c>
      <c r="T691">
        <v>1.0858719999999999</v>
      </c>
      <c r="U691">
        <v>0.91399929999999996</v>
      </c>
      <c r="V691">
        <v>0.79936339999999995</v>
      </c>
      <c r="W691">
        <v>0.88989470000000004</v>
      </c>
      <c r="X691">
        <v>1.1533880000000001</v>
      </c>
      <c r="Y691">
        <v>1.342325</v>
      </c>
      <c r="Z691">
        <v>1.380854</v>
      </c>
      <c r="AA691">
        <v>1.451892</v>
      </c>
      <c r="AB691">
        <v>1.430444</v>
      </c>
      <c r="AC691">
        <v>1.3235779999999999</v>
      </c>
      <c r="AD691">
        <v>0.99832419999999999</v>
      </c>
      <c r="AE691">
        <v>-1.4232020000000001</v>
      </c>
      <c r="AF691">
        <v>-1.41465</v>
      </c>
      <c r="AG691">
        <v>-1.3413790000000001</v>
      </c>
      <c r="AH691">
        <v>-0.91263349999999999</v>
      </c>
      <c r="AI691">
        <v>-0.63547500000000001</v>
      </c>
      <c r="AJ691">
        <v>-0.32151780000000002</v>
      </c>
      <c r="AK691">
        <v>-0.12597729999999999</v>
      </c>
      <c r="AL691">
        <v>-0.18697910000000001</v>
      </c>
      <c r="AM691">
        <v>-0.2275102</v>
      </c>
      <c r="AN691">
        <v>-0.25853769999999998</v>
      </c>
      <c r="AO691">
        <v>-0.36123369999999999</v>
      </c>
      <c r="AP691">
        <v>-0.16607920000000001</v>
      </c>
      <c r="AQ691">
        <v>-0.1236014</v>
      </c>
      <c r="AR691">
        <v>0.1413672</v>
      </c>
      <c r="AS691">
        <v>-8.6925799999999998E-2</v>
      </c>
      <c r="AT691">
        <v>-0.19050990000000001</v>
      </c>
      <c r="AU691">
        <v>-0.1500032</v>
      </c>
      <c r="AV691">
        <v>-1.4898099999999999E-2</v>
      </c>
      <c r="AW691">
        <v>0.1490573</v>
      </c>
      <c r="AX691">
        <v>0.15151790000000001</v>
      </c>
      <c r="AY691">
        <v>0.1947323</v>
      </c>
      <c r="AZ691">
        <v>0.266735</v>
      </c>
      <c r="BA691">
        <v>0.21250839999999999</v>
      </c>
      <c r="BB691">
        <v>-7.5452000000000002E-3</v>
      </c>
      <c r="BC691">
        <v>-1.1520630000000001</v>
      </c>
      <c r="BD691">
        <v>-1.1965250000000001</v>
      </c>
      <c r="BE691">
        <v>-1.1317839999999999</v>
      </c>
      <c r="BF691">
        <v>-0.70751560000000002</v>
      </c>
      <c r="BG691">
        <v>-0.46743220000000002</v>
      </c>
      <c r="BH691">
        <v>-0.22936899999999999</v>
      </c>
      <c r="BI691">
        <v>-5.3020600000000001E-2</v>
      </c>
      <c r="BJ691">
        <v>-9.1437699999999997E-2</v>
      </c>
      <c r="BK691">
        <v>-0.14014940000000001</v>
      </c>
      <c r="BL691">
        <v>-0.1636917</v>
      </c>
      <c r="BM691">
        <v>-0.2269099</v>
      </c>
      <c r="BN691">
        <v>-2.1712700000000001E-2</v>
      </c>
      <c r="BO691">
        <v>4.4355600000000002E-2</v>
      </c>
      <c r="BP691">
        <v>0.31620680000000001</v>
      </c>
      <c r="BQ691">
        <v>8.5778499999999994E-2</v>
      </c>
      <c r="BR691">
        <v>-4.8705900000000003E-2</v>
      </c>
      <c r="BS691">
        <v>-1.13808E-2</v>
      </c>
      <c r="BT691">
        <v>0.12603510000000001</v>
      </c>
      <c r="BU691">
        <v>0.2716615</v>
      </c>
      <c r="BV691">
        <v>0.29770990000000003</v>
      </c>
      <c r="BW691">
        <v>0.34709869999999998</v>
      </c>
      <c r="BX691">
        <v>0.40760160000000001</v>
      </c>
      <c r="BY691">
        <v>0.41062080000000001</v>
      </c>
      <c r="BZ691">
        <v>0.1907238</v>
      </c>
      <c r="CA691">
        <v>-0.96427289999999999</v>
      </c>
      <c r="CB691">
        <v>-1.045452</v>
      </c>
      <c r="CC691">
        <v>-0.9866201</v>
      </c>
      <c r="CD691">
        <v>-0.56545160000000005</v>
      </c>
      <c r="CE691">
        <v>-0.35104629999999998</v>
      </c>
      <c r="CF691">
        <v>-0.1655469</v>
      </c>
      <c r="CG691">
        <v>-2.4911E-3</v>
      </c>
      <c r="CH691">
        <v>-2.5266E-2</v>
      </c>
      <c r="CI691">
        <v>-7.9643599999999995E-2</v>
      </c>
      <c r="CJ691">
        <v>-9.8001599999999994E-2</v>
      </c>
      <c r="CK691">
        <v>-0.13387769999999999</v>
      </c>
      <c r="CL691">
        <v>7.82751E-2</v>
      </c>
      <c r="CM691">
        <v>0.1606822</v>
      </c>
      <c r="CN691">
        <v>0.43730010000000002</v>
      </c>
      <c r="CO691">
        <v>0.20539299999999999</v>
      </c>
      <c r="CP691">
        <v>4.9507200000000001E-2</v>
      </c>
      <c r="CQ691">
        <v>8.4628700000000001E-2</v>
      </c>
      <c r="CR691">
        <v>0.22364490000000001</v>
      </c>
      <c r="CS691">
        <v>0.35657680000000003</v>
      </c>
      <c r="CT691">
        <v>0.39896189999999998</v>
      </c>
      <c r="CU691">
        <v>0.45262720000000001</v>
      </c>
      <c r="CV691">
        <v>0.50516530000000004</v>
      </c>
      <c r="CW691">
        <v>0.54783280000000001</v>
      </c>
      <c r="CX691">
        <v>0.32804430000000001</v>
      </c>
      <c r="CY691">
        <v>-0.77648269999999997</v>
      </c>
      <c r="CZ691">
        <v>-0.89437960000000005</v>
      </c>
      <c r="DA691">
        <v>-0.84145579999999998</v>
      </c>
      <c r="DB691">
        <v>-0.42338750000000003</v>
      </c>
      <c r="DC691">
        <v>-0.23466029999999999</v>
      </c>
      <c r="DD691">
        <v>-0.10172489999999999</v>
      </c>
      <c r="DE691">
        <v>4.8038499999999998E-2</v>
      </c>
      <c r="DF691">
        <v>4.0905700000000003E-2</v>
      </c>
      <c r="DG691">
        <v>-1.9137700000000001E-2</v>
      </c>
      <c r="DH691">
        <v>-3.23115E-2</v>
      </c>
      <c r="DI691">
        <v>-4.08455E-2</v>
      </c>
      <c r="DJ691">
        <v>0.1782628</v>
      </c>
      <c r="DK691">
        <v>0.2770087</v>
      </c>
      <c r="DL691">
        <v>0.55839340000000004</v>
      </c>
      <c r="DM691">
        <v>0.3250074</v>
      </c>
      <c r="DN691">
        <v>0.1477203</v>
      </c>
      <c r="DO691">
        <v>0.1806381</v>
      </c>
      <c r="DP691">
        <v>0.32125480000000001</v>
      </c>
      <c r="DQ691">
        <v>0.4414921</v>
      </c>
      <c r="DR691">
        <v>0.50021400000000005</v>
      </c>
      <c r="DS691">
        <v>0.55815570000000003</v>
      </c>
      <c r="DT691">
        <v>0.60272910000000002</v>
      </c>
      <c r="DU691">
        <v>0.68504480000000001</v>
      </c>
      <c r="DV691">
        <v>0.46536480000000002</v>
      </c>
      <c r="DW691">
        <v>-0.50534349999999995</v>
      </c>
      <c r="DX691">
        <v>-0.67625460000000004</v>
      </c>
      <c r="DY691">
        <v>-0.63186160000000002</v>
      </c>
      <c r="DZ691">
        <v>-0.21826960000000001</v>
      </c>
      <c r="EA691">
        <v>-6.6617499999999996E-2</v>
      </c>
      <c r="EB691">
        <v>-9.5761000000000006E-3</v>
      </c>
      <c r="EC691">
        <v>0.1209952</v>
      </c>
      <c r="ED691">
        <v>0.13644709999999999</v>
      </c>
      <c r="EE691">
        <v>6.8223099999999995E-2</v>
      </c>
      <c r="EF691">
        <v>6.2534599999999996E-2</v>
      </c>
      <c r="EG691">
        <v>9.34783E-2</v>
      </c>
      <c r="EH691">
        <v>0.32262930000000001</v>
      </c>
      <c r="EI691">
        <v>0.44496580000000002</v>
      </c>
      <c r="EJ691">
        <v>0.73323289999999997</v>
      </c>
      <c r="EK691">
        <v>0.49771169999999998</v>
      </c>
      <c r="EL691">
        <v>0.28952440000000002</v>
      </c>
      <c r="EM691">
        <v>0.31926060000000001</v>
      </c>
      <c r="EN691">
        <v>0.46218789999999998</v>
      </c>
      <c r="EO691">
        <v>0.56409629999999999</v>
      </c>
      <c r="EP691">
        <v>0.64640589999999998</v>
      </c>
      <c r="EQ691">
        <v>0.71052210000000005</v>
      </c>
      <c r="ER691">
        <v>0.74359560000000002</v>
      </c>
      <c r="ES691">
        <v>0.88315719999999998</v>
      </c>
      <c r="ET691">
        <v>0.66363380000000005</v>
      </c>
      <c r="EU691">
        <v>48.96078</v>
      </c>
      <c r="EV691">
        <v>45.990200000000002</v>
      </c>
      <c r="EW691">
        <v>45.970590000000001</v>
      </c>
      <c r="EX691">
        <v>46.941180000000003</v>
      </c>
      <c r="EY691">
        <v>46.921570000000003</v>
      </c>
      <c r="EZ691">
        <v>47.911769999999997</v>
      </c>
      <c r="FA691">
        <v>46.921570000000003</v>
      </c>
      <c r="FB691">
        <v>43.970590000000001</v>
      </c>
      <c r="FC691">
        <v>50.901960000000003</v>
      </c>
      <c r="FD691">
        <v>58.892159999999997</v>
      </c>
      <c r="FE691">
        <v>60.96078</v>
      </c>
      <c r="FF691">
        <v>62.96078</v>
      </c>
      <c r="FG691">
        <v>62.98039</v>
      </c>
      <c r="FH691">
        <v>63.990200000000002</v>
      </c>
      <c r="FI691">
        <v>55.990200000000002</v>
      </c>
      <c r="FJ691">
        <v>55</v>
      </c>
      <c r="FK691">
        <v>55</v>
      </c>
      <c r="FL691">
        <v>55.98039</v>
      </c>
      <c r="FM691">
        <v>55.98039</v>
      </c>
      <c r="FN691">
        <v>56.009799999999998</v>
      </c>
      <c r="FO691">
        <v>55</v>
      </c>
      <c r="FP691">
        <v>55.990200000000002</v>
      </c>
      <c r="FQ691">
        <v>56.98039</v>
      </c>
      <c r="FR691">
        <v>57.96078</v>
      </c>
      <c r="FS691">
        <v>1.6679520000000001</v>
      </c>
      <c r="FT691">
        <v>8.5350400000000007E-2</v>
      </c>
      <c r="FU691">
        <v>0.1231332</v>
      </c>
    </row>
    <row r="692" spans="1:177" x14ac:dyDescent="0.3">
      <c r="A692" t="s">
        <v>226</v>
      </c>
      <c r="B692" t="s">
        <v>0</v>
      </c>
      <c r="C692" t="s">
        <v>278</v>
      </c>
      <c r="D692" s="30" t="s">
        <v>244</v>
      </c>
      <c r="E692" t="s">
        <v>221</v>
      </c>
      <c r="F692">
        <v>318</v>
      </c>
      <c r="G692">
        <v>1.3211710000000001</v>
      </c>
      <c r="H692">
        <v>1.4448669999999999</v>
      </c>
      <c r="I692">
        <v>1.3194300000000001</v>
      </c>
      <c r="J692">
        <v>1.0181610000000001</v>
      </c>
      <c r="K692">
        <v>0.57571600000000001</v>
      </c>
      <c r="L692">
        <v>0.32550069999999998</v>
      </c>
      <c r="M692">
        <v>0.3132412</v>
      </c>
      <c r="N692">
        <v>-6.4599100000000007E-2</v>
      </c>
      <c r="O692">
        <v>-0.2322757</v>
      </c>
      <c r="P692">
        <v>-0.11991400000000001</v>
      </c>
      <c r="Q692">
        <v>-4.7969900000000003E-2</v>
      </c>
      <c r="R692">
        <v>-2.7077199999999999E-2</v>
      </c>
      <c r="S692">
        <v>0.1194549</v>
      </c>
      <c r="T692">
        <v>8.8656799999999994E-2</v>
      </c>
      <c r="U692">
        <v>0.2016705</v>
      </c>
      <c r="V692">
        <v>0.33298159999999999</v>
      </c>
      <c r="W692">
        <v>0.49289769999999999</v>
      </c>
      <c r="X692">
        <v>0.64917539999999996</v>
      </c>
      <c r="Y692">
        <v>0.55980220000000003</v>
      </c>
      <c r="Z692">
        <v>0.58147110000000002</v>
      </c>
      <c r="AA692">
        <v>0.63592590000000004</v>
      </c>
      <c r="AB692">
        <v>0.66060350000000001</v>
      </c>
      <c r="AC692">
        <v>0.74889079999999997</v>
      </c>
      <c r="AD692">
        <v>0.71648650000000003</v>
      </c>
      <c r="AE692">
        <v>-0.39344649999999998</v>
      </c>
      <c r="AF692">
        <v>-0.35049469999999999</v>
      </c>
      <c r="AG692">
        <v>-0.1464937</v>
      </c>
      <c r="AH692">
        <v>-6.1966E-2</v>
      </c>
      <c r="AI692">
        <v>-0.29831000000000002</v>
      </c>
      <c r="AJ692">
        <v>-0.4836761</v>
      </c>
      <c r="AK692">
        <v>-0.37094050000000001</v>
      </c>
      <c r="AL692">
        <v>-0.54114459999999998</v>
      </c>
      <c r="AM692">
        <v>-0.51740189999999997</v>
      </c>
      <c r="AN692">
        <v>-0.42105670000000001</v>
      </c>
      <c r="AO692">
        <v>-0.4373765</v>
      </c>
      <c r="AP692">
        <v>-0.39762150000000002</v>
      </c>
      <c r="AQ692">
        <v>-0.37804749999999998</v>
      </c>
      <c r="AR692">
        <v>-0.42383929999999997</v>
      </c>
      <c r="AS692">
        <v>-0.33720339999999999</v>
      </c>
      <c r="AT692">
        <v>-0.2431738</v>
      </c>
      <c r="AU692">
        <v>-0.2352969</v>
      </c>
      <c r="AV692">
        <v>-0.1045435</v>
      </c>
      <c r="AW692">
        <v>-0.16597139999999999</v>
      </c>
      <c r="AX692">
        <v>-0.18815509999999999</v>
      </c>
      <c r="AY692">
        <v>-0.1066338</v>
      </c>
      <c r="AZ692">
        <v>-8.0020400000000005E-2</v>
      </c>
      <c r="BA692">
        <v>2.0021000000000001E-3</v>
      </c>
      <c r="BB692">
        <v>-4.5837500000000003E-2</v>
      </c>
      <c r="BC692">
        <v>-0.26415339999999998</v>
      </c>
      <c r="BD692">
        <v>-0.23632529999999999</v>
      </c>
      <c r="BE692">
        <v>-5.4352900000000003E-2</v>
      </c>
      <c r="BF692">
        <v>1.7751599999999999E-2</v>
      </c>
      <c r="BG692">
        <v>-0.17761170000000001</v>
      </c>
      <c r="BH692">
        <v>-0.32758779999999998</v>
      </c>
      <c r="BI692">
        <v>-0.2547411</v>
      </c>
      <c r="BJ692">
        <v>-0.42524640000000002</v>
      </c>
      <c r="BK692">
        <v>-0.40364519999999998</v>
      </c>
      <c r="BL692">
        <v>-0.28992889999999999</v>
      </c>
      <c r="BM692">
        <v>-0.29830630000000002</v>
      </c>
      <c r="BN692">
        <v>-0.24974669999999999</v>
      </c>
      <c r="BO692">
        <v>-0.24017910000000001</v>
      </c>
      <c r="BP692">
        <v>-0.32497150000000002</v>
      </c>
      <c r="BQ692">
        <v>-0.25460650000000001</v>
      </c>
      <c r="BR692">
        <v>-0.1629746</v>
      </c>
      <c r="BS692">
        <v>-0.103672</v>
      </c>
      <c r="BT692">
        <v>2.8752000000000001E-3</v>
      </c>
      <c r="BU692">
        <v>-6.9422899999999996E-2</v>
      </c>
      <c r="BV692">
        <v>-6.6782599999999998E-2</v>
      </c>
      <c r="BW692">
        <v>-8.7331000000000006E-3</v>
      </c>
      <c r="BX692">
        <v>1.8370999999999998E-2</v>
      </c>
      <c r="BY692">
        <v>0.12431830000000001</v>
      </c>
      <c r="BZ692">
        <v>8.6101999999999998E-2</v>
      </c>
      <c r="CA692">
        <v>-0.17460539999999999</v>
      </c>
      <c r="CB692">
        <v>-0.157252</v>
      </c>
      <c r="CC692">
        <v>9.4634999999999997E-3</v>
      </c>
      <c r="CD692">
        <v>7.2963799999999995E-2</v>
      </c>
      <c r="CE692">
        <v>-9.4016500000000003E-2</v>
      </c>
      <c r="CF692">
        <v>-0.2194815</v>
      </c>
      <c r="CG692">
        <v>-0.17426179999999999</v>
      </c>
      <c r="CH692">
        <v>-0.34497559999999999</v>
      </c>
      <c r="CI692">
        <v>-0.32485770000000003</v>
      </c>
      <c r="CJ692">
        <v>-0.19911019999999999</v>
      </c>
      <c r="CK692">
        <v>-0.20198659999999999</v>
      </c>
      <c r="CL692">
        <v>-0.14732899999999999</v>
      </c>
      <c r="CM692">
        <v>-0.14469190000000001</v>
      </c>
      <c r="CN692">
        <v>-0.256496</v>
      </c>
      <c r="CO692">
        <v>-0.1974001</v>
      </c>
      <c r="CP692">
        <v>-0.107429</v>
      </c>
      <c r="CQ692">
        <v>-1.2508999999999999E-2</v>
      </c>
      <c r="CR692">
        <v>7.7273099999999997E-2</v>
      </c>
      <c r="CS692">
        <v>-2.5536999999999999E-3</v>
      </c>
      <c r="CT692">
        <v>1.7279599999999999E-2</v>
      </c>
      <c r="CU692">
        <v>5.9072600000000003E-2</v>
      </c>
      <c r="CV692">
        <v>8.6516499999999996E-2</v>
      </c>
      <c r="CW692">
        <v>0.2090341</v>
      </c>
      <c r="CX692">
        <v>0.1774829</v>
      </c>
      <c r="CY692">
        <v>-8.5057499999999994E-2</v>
      </c>
      <c r="CZ692">
        <v>-7.8178600000000001E-2</v>
      </c>
      <c r="DA692">
        <v>7.3279899999999995E-2</v>
      </c>
      <c r="DB692">
        <v>0.12817600000000001</v>
      </c>
      <c r="DC692">
        <v>-1.04213E-2</v>
      </c>
      <c r="DD692">
        <v>-0.11137519999999999</v>
      </c>
      <c r="DE692">
        <v>-9.3782500000000005E-2</v>
      </c>
      <c r="DF692">
        <v>-0.26470490000000002</v>
      </c>
      <c r="DG692">
        <v>-0.24607010000000001</v>
      </c>
      <c r="DH692">
        <v>-0.1082915</v>
      </c>
      <c r="DI692">
        <v>-0.105667</v>
      </c>
      <c r="DJ692">
        <v>-4.4911300000000001E-2</v>
      </c>
      <c r="DK692">
        <v>-4.9204699999999997E-2</v>
      </c>
      <c r="DL692">
        <v>-0.1880204</v>
      </c>
      <c r="DM692">
        <v>-0.1401937</v>
      </c>
      <c r="DN692">
        <v>-5.18833E-2</v>
      </c>
      <c r="DO692">
        <v>7.8654000000000002E-2</v>
      </c>
      <c r="DP692">
        <v>0.151671</v>
      </c>
      <c r="DQ692">
        <v>6.4315600000000001E-2</v>
      </c>
      <c r="DR692">
        <v>0.1013419</v>
      </c>
      <c r="DS692">
        <v>0.1268784</v>
      </c>
      <c r="DT692">
        <v>0.1546621</v>
      </c>
      <c r="DU692">
        <v>0.29374980000000001</v>
      </c>
      <c r="DV692">
        <v>0.26886379999999999</v>
      </c>
      <c r="DW692">
        <v>4.42356E-2</v>
      </c>
      <c r="DX692">
        <v>3.5990800000000003E-2</v>
      </c>
      <c r="DY692">
        <v>0.1654206</v>
      </c>
      <c r="DZ692">
        <v>0.20789360000000001</v>
      </c>
      <c r="EA692">
        <v>0.1102769</v>
      </c>
      <c r="EB692">
        <v>4.4713099999999999E-2</v>
      </c>
      <c r="EC692">
        <v>2.24169E-2</v>
      </c>
      <c r="ED692">
        <v>-0.14880660000000001</v>
      </c>
      <c r="EE692">
        <v>-0.1323134</v>
      </c>
      <c r="EF692">
        <v>2.28363E-2</v>
      </c>
      <c r="EG692">
        <v>3.3403299999999997E-2</v>
      </c>
      <c r="EH692">
        <v>0.1029635</v>
      </c>
      <c r="EI692">
        <v>8.8663699999999998E-2</v>
      </c>
      <c r="EJ692">
        <v>-8.9152599999999999E-2</v>
      </c>
      <c r="EK692">
        <v>-5.7596799999999997E-2</v>
      </c>
      <c r="EL692">
        <v>2.8315799999999999E-2</v>
      </c>
      <c r="EM692">
        <v>0.21027889999999999</v>
      </c>
      <c r="EN692">
        <v>0.25908969999999998</v>
      </c>
      <c r="EO692">
        <v>0.16086410000000001</v>
      </c>
      <c r="EP692">
        <v>0.2227143</v>
      </c>
      <c r="EQ692">
        <v>0.22477910000000001</v>
      </c>
      <c r="ER692">
        <v>0.25305349999999999</v>
      </c>
      <c r="ES692">
        <v>0.41606599999999999</v>
      </c>
      <c r="ET692">
        <v>0.40080329999999997</v>
      </c>
      <c r="EU692">
        <v>37</v>
      </c>
      <c r="EV692">
        <v>35</v>
      </c>
      <c r="EW692">
        <v>35</v>
      </c>
      <c r="EX692">
        <v>33</v>
      </c>
      <c r="EY692">
        <v>35</v>
      </c>
      <c r="EZ692">
        <v>34</v>
      </c>
      <c r="FA692">
        <v>32</v>
      </c>
      <c r="FB692">
        <v>34</v>
      </c>
      <c r="FC692">
        <v>42</v>
      </c>
      <c r="FD692">
        <v>56</v>
      </c>
      <c r="FE692">
        <v>57</v>
      </c>
      <c r="FF692">
        <v>58</v>
      </c>
      <c r="FG692">
        <v>59</v>
      </c>
      <c r="FH692">
        <v>59</v>
      </c>
      <c r="FI692">
        <v>50</v>
      </c>
      <c r="FJ692">
        <v>49</v>
      </c>
      <c r="FK692">
        <v>50</v>
      </c>
      <c r="FL692">
        <v>50</v>
      </c>
      <c r="FM692">
        <v>51</v>
      </c>
      <c r="FN692">
        <v>52</v>
      </c>
      <c r="FO692">
        <v>51</v>
      </c>
      <c r="FP692">
        <v>50</v>
      </c>
      <c r="FQ692">
        <v>51</v>
      </c>
      <c r="FR692">
        <v>54</v>
      </c>
      <c r="FS692">
        <v>1.3702240000000001</v>
      </c>
      <c r="FT692">
        <v>9.8686099999999999E-2</v>
      </c>
      <c r="FU692">
        <v>0.12629489999999999</v>
      </c>
    </row>
    <row r="693" spans="1:177" x14ac:dyDescent="0.3">
      <c r="A693" t="s">
        <v>226</v>
      </c>
      <c r="B693" t="s">
        <v>0</v>
      </c>
      <c r="C693" t="s">
        <v>278</v>
      </c>
      <c r="D693" s="30" t="s">
        <v>245</v>
      </c>
      <c r="E693" t="s">
        <v>219</v>
      </c>
      <c r="F693">
        <v>1241</v>
      </c>
      <c r="G693">
        <v>3.6626530000000002</v>
      </c>
      <c r="H693">
        <v>3.631866</v>
      </c>
      <c r="I693">
        <v>3.1441300000000001</v>
      </c>
      <c r="J693">
        <v>2.9564750000000002</v>
      </c>
      <c r="K693">
        <v>2.1588379999999998</v>
      </c>
      <c r="L693">
        <v>1.646663</v>
      </c>
      <c r="M693">
        <v>1.7065079999999999</v>
      </c>
      <c r="N693">
        <v>0.46563470000000001</v>
      </c>
      <c r="O693">
        <v>-1.0337240000000001</v>
      </c>
      <c r="P693">
        <v>-1.9761249999999999</v>
      </c>
      <c r="Q693">
        <v>-1.4014610000000001</v>
      </c>
      <c r="R693">
        <v>-0.3282313</v>
      </c>
      <c r="S693">
        <v>0.25816850000000002</v>
      </c>
      <c r="T693">
        <v>0.65922250000000004</v>
      </c>
      <c r="U693">
        <v>0.5399602</v>
      </c>
      <c r="V693">
        <v>0.76029690000000005</v>
      </c>
      <c r="W693">
        <v>1.3168219999999999</v>
      </c>
      <c r="X693">
        <v>2.3094109999999999</v>
      </c>
      <c r="Y693">
        <v>2.6443370000000002</v>
      </c>
      <c r="Z693">
        <v>2.783128</v>
      </c>
      <c r="AA693">
        <v>2.8886949999999998</v>
      </c>
      <c r="AB693">
        <v>2.9297</v>
      </c>
      <c r="AC693">
        <v>3.0405989999999998</v>
      </c>
      <c r="AD693">
        <v>2.529906</v>
      </c>
      <c r="AE693">
        <v>-2.4121549999999998</v>
      </c>
      <c r="AF693">
        <v>-2.3621819999999998</v>
      </c>
      <c r="AG693">
        <v>-1.9519089999999999</v>
      </c>
      <c r="AH693">
        <v>-1.178814</v>
      </c>
      <c r="AI693">
        <v>-1.130207</v>
      </c>
      <c r="AJ693">
        <v>-1.065625</v>
      </c>
      <c r="AK693">
        <v>-0.6593156</v>
      </c>
      <c r="AL693">
        <v>-1.031067</v>
      </c>
      <c r="AM693">
        <v>-1.0847819999999999</v>
      </c>
      <c r="AN693">
        <v>-0.95987699999999998</v>
      </c>
      <c r="AO693">
        <v>-1.068095</v>
      </c>
      <c r="AP693">
        <v>-0.71690330000000002</v>
      </c>
      <c r="AQ693">
        <v>-0.60475279999999998</v>
      </c>
      <c r="AR693">
        <v>-0.33141769999999998</v>
      </c>
      <c r="AS693">
        <v>-0.50451489999999999</v>
      </c>
      <c r="AT693">
        <v>-0.51314280000000001</v>
      </c>
      <c r="AU693">
        <v>-0.39378679999999999</v>
      </c>
      <c r="AV693">
        <v>-6.4552000000000003E-3</v>
      </c>
      <c r="AW693">
        <v>0.12992029999999999</v>
      </c>
      <c r="AX693">
        <v>0.1227862</v>
      </c>
      <c r="AY693">
        <v>0.27915620000000002</v>
      </c>
      <c r="AZ693">
        <v>0.40749629999999998</v>
      </c>
      <c r="BA693">
        <v>0.54023429999999995</v>
      </c>
      <c r="BB693">
        <v>0.17018140000000001</v>
      </c>
      <c r="BC693">
        <v>-1.9600219999999999</v>
      </c>
      <c r="BD693">
        <v>-1.9848710000000001</v>
      </c>
      <c r="BE693">
        <v>-1.5946419999999999</v>
      </c>
      <c r="BF693">
        <v>-0.85131310000000004</v>
      </c>
      <c r="BG693">
        <v>-0.8227565</v>
      </c>
      <c r="BH693">
        <v>-0.77458990000000005</v>
      </c>
      <c r="BI693">
        <v>-0.438301</v>
      </c>
      <c r="BJ693">
        <v>-0.78694180000000002</v>
      </c>
      <c r="BK693">
        <v>-0.85418629999999995</v>
      </c>
      <c r="BL693">
        <v>-0.71030930000000003</v>
      </c>
      <c r="BM693">
        <v>-0.77319309999999997</v>
      </c>
      <c r="BN693">
        <v>-0.39903660000000002</v>
      </c>
      <c r="BO693">
        <v>-0.2768854</v>
      </c>
      <c r="BP693">
        <v>-2.4752699999999999E-2</v>
      </c>
      <c r="BQ693">
        <v>-0.21643879999999999</v>
      </c>
      <c r="BR693">
        <v>-0.26971620000000002</v>
      </c>
      <c r="BS693">
        <v>-9.0711299999999995E-2</v>
      </c>
      <c r="BT693">
        <v>0.27281929999999999</v>
      </c>
      <c r="BU693">
        <v>0.36971549999999997</v>
      </c>
      <c r="BV693">
        <v>0.41399219999999998</v>
      </c>
      <c r="BW693">
        <v>0.55348710000000001</v>
      </c>
      <c r="BX693">
        <v>0.67053879999999999</v>
      </c>
      <c r="BY693">
        <v>0.88684790000000002</v>
      </c>
      <c r="BZ693">
        <v>0.52592629999999996</v>
      </c>
      <c r="CA693">
        <v>-1.646876</v>
      </c>
      <c r="CB693">
        <v>-1.7235469999999999</v>
      </c>
      <c r="CC693">
        <v>-1.3472010000000001</v>
      </c>
      <c r="CD693">
        <v>-0.62448720000000002</v>
      </c>
      <c r="CE693">
        <v>-0.60981700000000005</v>
      </c>
      <c r="CF693">
        <v>-0.57301970000000002</v>
      </c>
      <c r="CG693">
        <v>-0.28522690000000001</v>
      </c>
      <c r="CH693">
        <v>-0.61786129999999995</v>
      </c>
      <c r="CI693">
        <v>-0.69447599999999998</v>
      </c>
      <c r="CJ693">
        <v>-0.53745949999999998</v>
      </c>
      <c r="CK693">
        <v>-0.56894480000000003</v>
      </c>
      <c r="CL693">
        <v>-0.17888319999999999</v>
      </c>
      <c r="CM693">
        <v>-4.98054E-2</v>
      </c>
      <c r="CN693">
        <v>0.18764249999999999</v>
      </c>
      <c r="CO693">
        <v>-1.6918200000000001E-2</v>
      </c>
      <c r="CP693">
        <v>-0.10111970000000001</v>
      </c>
      <c r="CQ693">
        <v>0.1191979</v>
      </c>
      <c r="CR693">
        <v>0.46624399999999999</v>
      </c>
      <c r="CS693">
        <v>0.53579679999999996</v>
      </c>
      <c r="CT693">
        <v>0.61568060000000002</v>
      </c>
      <c r="CU693">
        <v>0.74348780000000003</v>
      </c>
      <c r="CV693">
        <v>0.85272130000000002</v>
      </c>
      <c r="CW693">
        <v>1.1269119999999999</v>
      </c>
      <c r="CX693">
        <v>0.7723141</v>
      </c>
      <c r="CY693">
        <v>-1.333731</v>
      </c>
      <c r="CZ693">
        <v>-1.4622230000000001</v>
      </c>
      <c r="DA693">
        <v>-1.0997589999999999</v>
      </c>
      <c r="DB693">
        <v>-0.3976613</v>
      </c>
      <c r="DC693">
        <v>-0.3968776</v>
      </c>
      <c r="DD693">
        <v>-0.37144949999999999</v>
      </c>
      <c r="DE693">
        <v>-0.13215289999999999</v>
      </c>
      <c r="DF693">
        <v>-0.44878069999999998</v>
      </c>
      <c r="DG693">
        <v>-0.53476570000000001</v>
      </c>
      <c r="DH693">
        <v>-0.36460969999999998</v>
      </c>
      <c r="DI693">
        <v>-0.36469649999999998</v>
      </c>
      <c r="DJ693">
        <v>4.1270300000000003E-2</v>
      </c>
      <c r="DK693">
        <v>0.1772745</v>
      </c>
      <c r="DL693">
        <v>0.4000378</v>
      </c>
      <c r="DM693">
        <v>0.1826024</v>
      </c>
      <c r="DN693">
        <v>6.7476900000000006E-2</v>
      </c>
      <c r="DO693">
        <v>0.32910699999999998</v>
      </c>
      <c r="DP693">
        <v>0.6596687</v>
      </c>
      <c r="DQ693">
        <v>0.70187820000000001</v>
      </c>
      <c r="DR693">
        <v>0.81736889999999995</v>
      </c>
      <c r="DS693">
        <v>0.9334886</v>
      </c>
      <c r="DT693">
        <v>1.034904</v>
      </c>
      <c r="DU693">
        <v>1.3669750000000001</v>
      </c>
      <c r="DV693">
        <v>1.018702</v>
      </c>
      <c r="DW693">
        <v>-0.88159810000000005</v>
      </c>
      <c r="DX693">
        <v>-1.0849120000000001</v>
      </c>
      <c r="DY693">
        <v>-0.74249240000000005</v>
      </c>
      <c r="DZ693">
        <v>-7.0160700000000006E-2</v>
      </c>
      <c r="EA693">
        <v>-8.9426900000000004E-2</v>
      </c>
      <c r="EB693">
        <v>-8.0414100000000002E-2</v>
      </c>
      <c r="EC693">
        <v>8.8861800000000005E-2</v>
      </c>
      <c r="ED693">
        <v>-0.20465530000000001</v>
      </c>
      <c r="EE693">
        <v>-0.30416949999999998</v>
      </c>
      <c r="EF693">
        <v>-0.1150419</v>
      </c>
      <c r="EG693">
        <v>-6.9794400000000006E-2</v>
      </c>
      <c r="EH693">
        <v>0.35913689999999998</v>
      </c>
      <c r="EI693">
        <v>0.50514190000000003</v>
      </c>
      <c r="EJ693">
        <v>0.70670279999999996</v>
      </c>
      <c r="EK693">
        <v>0.4706785</v>
      </c>
      <c r="EL693">
        <v>0.3109035</v>
      </c>
      <c r="EM693">
        <v>0.63218249999999998</v>
      </c>
      <c r="EN693">
        <v>0.93894319999999998</v>
      </c>
      <c r="EO693">
        <v>0.94167330000000005</v>
      </c>
      <c r="EP693">
        <v>1.1085750000000001</v>
      </c>
      <c r="EQ693">
        <v>1.207819</v>
      </c>
      <c r="ER693">
        <v>1.297946</v>
      </c>
      <c r="ES693">
        <v>1.713589</v>
      </c>
      <c r="ET693">
        <v>1.374447</v>
      </c>
      <c r="EU693">
        <v>35.082439999999998</v>
      </c>
      <c r="EV693">
        <v>35.306449999999998</v>
      </c>
      <c r="EW693">
        <v>35.137990000000002</v>
      </c>
      <c r="EX693">
        <v>33.922939999999997</v>
      </c>
      <c r="EY693">
        <v>35.120069999999998</v>
      </c>
      <c r="EZ693">
        <v>33.90502</v>
      </c>
      <c r="FA693">
        <v>33.521509999999999</v>
      </c>
      <c r="FB693">
        <v>34.512549999999997</v>
      </c>
      <c r="FC693">
        <v>40.645159999999997</v>
      </c>
      <c r="FD693">
        <v>46.197130000000001</v>
      </c>
      <c r="FE693">
        <v>50.849460000000001</v>
      </c>
      <c r="FF693">
        <v>52.082439999999998</v>
      </c>
      <c r="FG693">
        <v>51.474910000000001</v>
      </c>
      <c r="FH693">
        <v>51.0914</v>
      </c>
      <c r="FI693">
        <v>50.689959999999999</v>
      </c>
      <c r="FJ693">
        <v>49.680999999999997</v>
      </c>
      <c r="FK693">
        <v>49.698929999999997</v>
      </c>
      <c r="FL693">
        <v>48.465949999999999</v>
      </c>
      <c r="FM693">
        <v>47.250900000000001</v>
      </c>
      <c r="FN693">
        <v>46.483870000000003</v>
      </c>
      <c r="FO693">
        <v>47.858420000000002</v>
      </c>
      <c r="FP693">
        <v>46.483870000000003</v>
      </c>
      <c r="FQ693">
        <v>46.082439999999998</v>
      </c>
      <c r="FR693">
        <v>46.465949999999999</v>
      </c>
      <c r="FS693">
        <v>3.2566489999999999</v>
      </c>
      <c r="FT693">
        <v>0.2067416</v>
      </c>
      <c r="FU693">
        <v>0.27839249999999999</v>
      </c>
    </row>
    <row r="694" spans="1:177" x14ac:dyDescent="0.3">
      <c r="A694" t="s">
        <v>226</v>
      </c>
      <c r="B694" t="s">
        <v>0</v>
      </c>
      <c r="C694" t="s">
        <v>278</v>
      </c>
      <c r="D694" s="30" t="s">
        <v>245</v>
      </c>
      <c r="E694" t="s">
        <v>220</v>
      </c>
      <c r="F694">
        <v>768</v>
      </c>
      <c r="G694">
        <v>1.8550180000000001</v>
      </c>
      <c r="H694">
        <v>1.7443150000000001</v>
      </c>
      <c r="I694">
        <v>1.297159</v>
      </c>
      <c r="J694">
        <v>1.3945270000000001</v>
      </c>
      <c r="K694">
        <v>1.1852039999999999</v>
      </c>
      <c r="L694">
        <v>1.097847</v>
      </c>
      <c r="M694">
        <v>1.201271</v>
      </c>
      <c r="N694">
        <v>0.60794170000000003</v>
      </c>
      <c r="O694">
        <v>-0.28770380000000001</v>
      </c>
      <c r="P694">
        <v>-0.9587405</v>
      </c>
      <c r="Q694">
        <v>-0.60867400000000005</v>
      </c>
      <c r="R694">
        <v>-1.22801E-2</v>
      </c>
      <c r="S694">
        <v>0.34287810000000002</v>
      </c>
      <c r="T694">
        <v>0.98540240000000001</v>
      </c>
      <c r="U694">
        <v>0.6295096</v>
      </c>
      <c r="V694">
        <v>0.57406939999999995</v>
      </c>
      <c r="W694">
        <v>0.86150709999999997</v>
      </c>
      <c r="X694">
        <v>1.5141450000000001</v>
      </c>
      <c r="Y694">
        <v>1.8894139999999999</v>
      </c>
      <c r="Z694">
        <v>2.0011049999999999</v>
      </c>
      <c r="AA694">
        <v>2.0528499999999998</v>
      </c>
      <c r="AB694">
        <v>2.066376</v>
      </c>
      <c r="AC694">
        <v>2.0126849999999998</v>
      </c>
      <c r="AD694">
        <v>1.571712</v>
      </c>
      <c r="AE694">
        <v>-2.1948180000000002</v>
      </c>
      <c r="AF694">
        <v>-2.1816279999999999</v>
      </c>
      <c r="AG694">
        <v>-2.068632</v>
      </c>
      <c r="AH694">
        <v>-1.407435</v>
      </c>
      <c r="AI694">
        <v>-0.98000960000000004</v>
      </c>
      <c r="AJ694">
        <v>-0.49583470000000002</v>
      </c>
      <c r="AK694">
        <v>-0.19427829999999999</v>
      </c>
      <c r="AL694">
        <v>-0.28835319999999998</v>
      </c>
      <c r="AM694">
        <v>-0.35085909999999998</v>
      </c>
      <c r="AN694">
        <v>-0.39870870000000003</v>
      </c>
      <c r="AO694">
        <v>-0.55708329999999995</v>
      </c>
      <c r="AP694">
        <v>-0.25612210000000002</v>
      </c>
      <c r="AQ694">
        <v>-0.19061429999999999</v>
      </c>
      <c r="AR694">
        <v>0.21801200000000001</v>
      </c>
      <c r="AS694">
        <v>-0.13405429999999999</v>
      </c>
      <c r="AT694">
        <v>-0.29379850000000002</v>
      </c>
      <c r="AU694">
        <v>-0.23133010000000001</v>
      </c>
      <c r="AV694">
        <v>-2.29754E-2</v>
      </c>
      <c r="AW694">
        <v>0.22987160000000001</v>
      </c>
      <c r="AX694">
        <v>0.23366619999999999</v>
      </c>
      <c r="AY694">
        <v>0.30031000000000002</v>
      </c>
      <c r="AZ694">
        <v>0.4113503</v>
      </c>
      <c r="BA694">
        <v>0.32772380000000001</v>
      </c>
      <c r="BB694">
        <v>-1.16361E-2</v>
      </c>
      <c r="BC694">
        <v>-1.7766759999999999</v>
      </c>
      <c r="BD694">
        <v>-1.845243</v>
      </c>
      <c r="BE694">
        <v>-1.7454019999999999</v>
      </c>
      <c r="BF694">
        <v>-1.091108</v>
      </c>
      <c r="BG694">
        <v>-0.72085920000000003</v>
      </c>
      <c r="BH694">
        <v>-0.35372559999999997</v>
      </c>
      <c r="BI694">
        <v>-8.1766800000000001E-2</v>
      </c>
      <c r="BJ694">
        <v>-0.1410122</v>
      </c>
      <c r="BK694">
        <v>-0.21613399999999999</v>
      </c>
      <c r="BL694">
        <v>-0.2524401</v>
      </c>
      <c r="BM694">
        <v>-0.34993340000000001</v>
      </c>
      <c r="BN694">
        <v>-3.3484699999999999E-2</v>
      </c>
      <c r="BO694">
        <v>6.8403800000000001E-2</v>
      </c>
      <c r="BP694">
        <v>0.48764400000000002</v>
      </c>
      <c r="BQ694">
        <v>0.13228480000000001</v>
      </c>
      <c r="BR694">
        <v>-7.5112700000000004E-2</v>
      </c>
      <c r="BS694">
        <v>-1.7551000000000001E-2</v>
      </c>
      <c r="BT694">
        <v>0.19436719999999999</v>
      </c>
      <c r="BU694">
        <v>0.41894799999999999</v>
      </c>
      <c r="BV694">
        <v>0.45911879999999999</v>
      </c>
      <c r="BW694">
        <v>0.53528469999999995</v>
      </c>
      <c r="BX694">
        <v>0.62859030000000005</v>
      </c>
      <c r="BY694">
        <v>0.63324639999999999</v>
      </c>
      <c r="BZ694">
        <v>0.2941281</v>
      </c>
      <c r="CA694">
        <v>-1.4870719999999999</v>
      </c>
      <c r="CB694">
        <v>-1.612263</v>
      </c>
      <c r="CC694">
        <v>-1.5215350000000001</v>
      </c>
      <c r="CD694">
        <v>-0.87202159999999995</v>
      </c>
      <c r="CE694">
        <v>-0.54137250000000003</v>
      </c>
      <c r="CF694">
        <v>-0.25530130000000001</v>
      </c>
      <c r="CG694">
        <v>-3.8416000000000001E-3</v>
      </c>
      <c r="CH694">
        <v>-3.89643E-2</v>
      </c>
      <c r="CI694">
        <v>-0.1228238</v>
      </c>
      <c r="CJ694">
        <v>-0.15113489999999999</v>
      </c>
      <c r="CK694">
        <v>-0.20646200000000001</v>
      </c>
      <c r="CL694">
        <v>0.1207134</v>
      </c>
      <c r="CM694">
        <v>0.24779899999999999</v>
      </c>
      <c r="CN694">
        <v>0.6743903</v>
      </c>
      <c r="CO694">
        <v>0.31675049999999999</v>
      </c>
      <c r="CP694">
        <v>7.6348399999999997E-2</v>
      </c>
      <c r="CQ694">
        <v>0.13051180000000001</v>
      </c>
      <c r="CR694">
        <v>0.34489809999999999</v>
      </c>
      <c r="CS694">
        <v>0.54990170000000005</v>
      </c>
      <c r="CT694">
        <v>0.6152666</v>
      </c>
      <c r="CU694">
        <v>0.69802739999999996</v>
      </c>
      <c r="CV694">
        <v>0.77905009999999997</v>
      </c>
      <c r="CW694">
        <v>0.84485049999999995</v>
      </c>
      <c r="CX694">
        <v>0.50589949999999995</v>
      </c>
      <c r="CY694">
        <v>-1.1974670000000001</v>
      </c>
      <c r="CZ694">
        <v>-1.379284</v>
      </c>
      <c r="DA694">
        <v>-1.2976669999999999</v>
      </c>
      <c r="DB694">
        <v>-0.65293480000000004</v>
      </c>
      <c r="DC694">
        <v>-0.36188569999999998</v>
      </c>
      <c r="DD694">
        <v>-0.15687699999999999</v>
      </c>
      <c r="DE694">
        <v>7.4083499999999997E-2</v>
      </c>
      <c r="DF694">
        <v>6.3083600000000004E-2</v>
      </c>
      <c r="DG694">
        <v>-2.9513600000000001E-2</v>
      </c>
      <c r="DH694">
        <v>-4.9829699999999998E-2</v>
      </c>
      <c r="DI694">
        <v>-6.2990599999999994E-2</v>
      </c>
      <c r="DJ694">
        <v>0.27491139999999997</v>
      </c>
      <c r="DK694">
        <v>0.42719410000000002</v>
      </c>
      <c r="DL694">
        <v>0.86113660000000003</v>
      </c>
      <c r="DM694">
        <v>0.5012162</v>
      </c>
      <c r="DN694">
        <v>0.2278095</v>
      </c>
      <c r="DO694">
        <v>0.2785745</v>
      </c>
      <c r="DP694">
        <v>0.49542900000000001</v>
      </c>
      <c r="DQ694">
        <v>0.68085549999999995</v>
      </c>
      <c r="DR694">
        <v>0.77141439999999994</v>
      </c>
      <c r="DS694">
        <v>0.86077020000000004</v>
      </c>
      <c r="DT694">
        <v>0.92950980000000005</v>
      </c>
      <c r="DU694">
        <v>1.0564549999999999</v>
      </c>
      <c r="DV694">
        <v>0.7176709</v>
      </c>
      <c r="DW694">
        <v>-0.77932509999999999</v>
      </c>
      <c r="DX694">
        <v>-1.0428980000000001</v>
      </c>
      <c r="DY694">
        <v>-0.97443709999999994</v>
      </c>
      <c r="DZ694">
        <v>-0.33660849999999998</v>
      </c>
      <c r="EA694">
        <v>-0.1027353</v>
      </c>
      <c r="EB694">
        <v>-1.47679E-2</v>
      </c>
      <c r="EC694">
        <v>0.18659500000000001</v>
      </c>
      <c r="ED694">
        <v>0.21042459999999999</v>
      </c>
      <c r="EE694">
        <v>0.1052115</v>
      </c>
      <c r="EF694">
        <v>9.6438899999999994E-2</v>
      </c>
      <c r="EG694">
        <v>0.14415929999999999</v>
      </c>
      <c r="EH694">
        <v>0.49754880000000001</v>
      </c>
      <c r="EI694">
        <v>0.68621220000000005</v>
      </c>
      <c r="EJ694">
        <v>1.1307689999999999</v>
      </c>
      <c r="EK694">
        <v>0.7675554</v>
      </c>
      <c r="EL694">
        <v>0.44649539999999999</v>
      </c>
      <c r="EM694">
        <v>0.4923536</v>
      </c>
      <c r="EN694">
        <v>0.71277170000000001</v>
      </c>
      <c r="EO694">
        <v>0.86993180000000003</v>
      </c>
      <c r="EP694">
        <v>0.99686710000000001</v>
      </c>
      <c r="EQ694">
        <v>1.095745</v>
      </c>
      <c r="ER694">
        <v>1.1467499999999999</v>
      </c>
      <c r="ES694">
        <v>1.361977</v>
      </c>
      <c r="ET694">
        <v>1.0234350000000001</v>
      </c>
      <c r="EU694">
        <v>37</v>
      </c>
      <c r="EV694">
        <v>37.985469999999999</v>
      </c>
      <c r="EW694">
        <v>38.956400000000002</v>
      </c>
      <c r="EX694">
        <v>36.985469999999999</v>
      </c>
      <c r="EY694">
        <v>38.927329999999998</v>
      </c>
      <c r="EZ694">
        <v>36.956389999999999</v>
      </c>
      <c r="FA694">
        <v>36.956389999999999</v>
      </c>
      <c r="FB694">
        <v>37.941859999999998</v>
      </c>
      <c r="FC694">
        <v>42.912790000000001</v>
      </c>
      <c r="FD694">
        <v>46.941859999999998</v>
      </c>
      <c r="FE694">
        <v>52</v>
      </c>
      <c r="FF694">
        <v>54</v>
      </c>
      <c r="FG694">
        <v>53.014530000000001</v>
      </c>
      <c r="FH694">
        <v>53.014530000000001</v>
      </c>
      <c r="FI694">
        <v>52.985469999999999</v>
      </c>
      <c r="FJ694">
        <v>51.970930000000003</v>
      </c>
      <c r="FK694">
        <v>52</v>
      </c>
      <c r="FL694">
        <v>50</v>
      </c>
      <c r="FM694">
        <v>48.029069999999997</v>
      </c>
      <c r="FN694">
        <v>48.029069999999997</v>
      </c>
      <c r="FO694">
        <v>49.014530000000001</v>
      </c>
      <c r="FP694">
        <v>48.029069999999997</v>
      </c>
      <c r="FQ694">
        <v>48</v>
      </c>
      <c r="FR694">
        <v>48</v>
      </c>
      <c r="FS694">
        <v>2.572263</v>
      </c>
      <c r="FT694">
        <v>0.13162460000000001</v>
      </c>
      <c r="FU694">
        <v>0.18989210000000001</v>
      </c>
    </row>
    <row r="695" spans="1:177" x14ac:dyDescent="0.3">
      <c r="A695" t="s">
        <v>226</v>
      </c>
      <c r="B695" t="s">
        <v>0</v>
      </c>
      <c r="C695" t="s">
        <v>278</v>
      </c>
      <c r="D695" s="30" t="s">
        <v>245</v>
      </c>
      <c r="E695" t="s">
        <v>221</v>
      </c>
      <c r="F695">
        <v>473</v>
      </c>
      <c r="G695">
        <v>1.750284</v>
      </c>
      <c r="H695">
        <v>1.8366629999999999</v>
      </c>
      <c r="I695">
        <v>1.750373</v>
      </c>
      <c r="J695">
        <v>1.4719230000000001</v>
      </c>
      <c r="K695">
        <v>0.93093919999999997</v>
      </c>
      <c r="L695">
        <v>0.55115800000000004</v>
      </c>
      <c r="M695">
        <v>0.53720749999999995</v>
      </c>
      <c r="N695">
        <v>-7.3759000000000005E-2</v>
      </c>
      <c r="O695">
        <v>-0.66452619999999996</v>
      </c>
      <c r="P695">
        <v>-0.94202129999999995</v>
      </c>
      <c r="Q695">
        <v>-0.73840629999999996</v>
      </c>
      <c r="R695">
        <v>-0.24395620000000001</v>
      </c>
      <c r="S695">
        <v>-5.8325E-3</v>
      </c>
      <c r="T695">
        <v>-0.22420090000000001</v>
      </c>
      <c r="U695">
        <v>-5.4066900000000001E-2</v>
      </c>
      <c r="V695">
        <v>0.203042</v>
      </c>
      <c r="W695">
        <v>0.44808350000000002</v>
      </c>
      <c r="X695">
        <v>0.79228920000000003</v>
      </c>
      <c r="Y695">
        <v>0.77266199999999996</v>
      </c>
      <c r="Z695">
        <v>0.81052840000000004</v>
      </c>
      <c r="AA695">
        <v>0.88653409999999999</v>
      </c>
      <c r="AB695">
        <v>0.91325310000000004</v>
      </c>
      <c r="AC695">
        <v>1.0503990000000001</v>
      </c>
      <c r="AD695">
        <v>0.94703479999999995</v>
      </c>
      <c r="AE695">
        <v>-0.58522079999999999</v>
      </c>
      <c r="AF695">
        <v>-0.5213333</v>
      </c>
      <c r="AG695">
        <v>-0.21789800000000001</v>
      </c>
      <c r="AH695">
        <v>-9.2169699999999993E-2</v>
      </c>
      <c r="AI695">
        <v>-0.44371270000000002</v>
      </c>
      <c r="AJ695">
        <v>-0.71943020000000002</v>
      </c>
      <c r="AK695">
        <v>-0.55174480000000004</v>
      </c>
      <c r="AL695">
        <v>-0.80491009999999996</v>
      </c>
      <c r="AM695">
        <v>-0.76959469999999996</v>
      </c>
      <c r="AN695">
        <v>-0.62628879999999998</v>
      </c>
      <c r="AO695">
        <v>-0.65056320000000001</v>
      </c>
      <c r="AP695">
        <v>-0.59143080000000003</v>
      </c>
      <c r="AQ695">
        <v>-0.56231589999999998</v>
      </c>
      <c r="AR695">
        <v>-0.63042770000000004</v>
      </c>
      <c r="AS695">
        <v>-0.50156350000000005</v>
      </c>
      <c r="AT695">
        <v>-0.36170180000000002</v>
      </c>
      <c r="AU695">
        <v>-0.34998570000000001</v>
      </c>
      <c r="AV695">
        <v>-0.15550020000000001</v>
      </c>
      <c r="AW695">
        <v>-0.24686949999999999</v>
      </c>
      <c r="AX695">
        <v>-0.2798659</v>
      </c>
      <c r="AY695">
        <v>-0.15860949999999999</v>
      </c>
      <c r="AZ695">
        <v>-0.11902409999999999</v>
      </c>
      <c r="BA695">
        <v>2.9780000000000002E-3</v>
      </c>
      <c r="BB695">
        <v>-6.8179699999999996E-2</v>
      </c>
      <c r="BC695">
        <v>-0.39290760000000002</v>
      </c>
      <c r="BD695">
        <v>-0.35151529999999998</v>
      </c>
      <c r="BE695">
        <v>-8.0845899999999998E-2</v>
      </c>
      <c r="BF695">
        <v>2.6404E-2</v>
      </c>
      <c r="BG695">
        <v>-0.26418360000000002</v>
      </c>
      <c r="BH695">
        <v>-0.4872611</v>
      </c>
      <c r="BI695">
        <v>-0.37890740000000001</v>
      </c>
      <c r="BJ695">
        <v>-0.63252059999999999</v>
      </c>
      <c r="BK695">
        <v>-0.60039050000000005</v>
      </c>
      <c r="BL695">
        <v>-0.43124649999999998</v>
      </c>
      <c r="BM695">
        <v>-0.44370710000000002</v>
      </c>
      <c r="BN695">
        <v>-0.37147859999999999</v>
      </c>
      <c r="BO695">
        <v>-0.3572476</v>
      </c>
      <c r="BP695">
        <v>-0.48336960000000001</v>
      </c>
      <c r="BQ695">
        <v>-0.37870710000000002</v>
      </c>
      <c r="BR695">
        <v>-0.24241190000000001</v>
      </c>
      <c r="BS695">
        <v>-0.15420400000000001</v>
      </c>
      <c r="BT695">
        <v>4.2766999999999996E-3</v>
      </c>
      <c r="BU695">
        <v>-0.10326109999999999</v>
      </c>
      <c r="BV695">
        <v>-9.9333900000000003E-2</v>
      </c>
      <c r="BW695">
        <v>-1.29899E-2</v>
      </c>
      <c r="BX695">
        <v>2.73253E-2</v>
      </c>
      <c r="BY695">
        <v>0.18491369999999999</v>
      </c>
      <c r="BZ695">
        <v>0.12806989999999999</v>
      </c>
      <c r="CA695">
        <v>-0.259712</v>
      </c>
      <c r="CB695">
        <v>-0.23389979999999999</v>
      </c>
      <c r="CC695">
        <v>1.4076E-2</v>
      </c>
      <c r="CD695">
        <v>0.10852779999999999</v>
      </c>
      <c r="CE695">
        <v>-0.1398422</v>
      </c>
      <c r="CF695">
        <v>-0.32646150000000002</v>
      </c>
      <c r="CG695">
        <v>-0.25920080000000001</v>
      </c>
      <c r="CH695">
        <v>-0.51312409999999997</v>
      </c>
      <c r="CI695">
        <v>-0.48320020000000002</v>
      </c>
      <c r="CJ695">
        <v>-0.2961608</v>
      </c>
      <c r="CK695">
        <v>-0.30043920000000002</v>
      </c>
      <c r="CL695">
        <v>-0.21914030000000001</v>
      </c>
      <c r="CM695">
        <v>-0.21521779999999999</v>
      </c>
      <c r="CN695">
        <v>-0.38151760000000001</v>
      </c>
      <c r="CO695">
        <v>-0.29361720000000002</v>
      </c>
      <c r="CP695">
        <v>-0.15979209999999999</v>
      </c>
      <c r="CQ695">
        <v>-1.86062E-2</v>
      </c>
      <c r="CR695">
        <v>0.1149377</v>
      </c>
      <c r="CS695">
        <v>-3.7984E-3</v>
      </c>
      <c r="CT695">
        <v>2.5702099999999999E-2</v>
      </c>
      <c r="CU695">
        <v>8.7865799999999994E-2</v>
      </c>
      <c r="CV695">
        <v>0.12868650000000001</v>
      </c>
      <c r="CW695">
        <v>0.31092170000000002</v>
      </c>
      <c r="CX695">
        <v>0.2639918</v>
      </c>
      <c r="CY695">
        <v>-0.1265164</v>
      </c>
      <c r="CZ695">
        <v>-0.1162844</v>
      </c>
      <c r="DA695">
        <v>0.10899789999999999</v>
      </c>
      <c r="DB695">
        <v>0.1906516</v>
      </c>
      <c r="DC695">
        <v>-1.55009E-2</v>
      </c>
      <c r="DD695">
        <v>-0.1656619</v>
      </c>
      <c r="DE695">
        <v>-0.13949410000000001</v>
      </c>
      <c r="DF695">
        <v>-0.39372770000000001</v>
      </c>
      <c r="DG695">
        <v>-0.36601</v>
      </c>
      <c r="DH695">
        <v>-0.1610751</v>
      </c>
      <c r="DI695">
        <v>-0.15717139999999999</v>
      </c>
      <c r="DJ695">
        <v>-6.6802100000000003E-2</v>
      </c>
      <c r="DK695">
        <v>-7.3188100000000006E-2</v>
      </c>
      <c r="DL695">
        <v>-0.27966560000000001</v>
      </c>
      <c r="DM695">
        <v>-0.2085272</v>
      </c>
      <c r="DN695">
        <v>-7.7172299999999999E-2</v>
      </c>
      <c r="DO695">
        <v>0.1169916</v>
      </c>
      <c r="DP695">
        <v>0.22559870000000001</v>
      </c>
      <c r="DQ695">
        <v>9.5664299999999994E-2</v>
      </c>
      <c r="DR695">
        <v>0.15073800000000001</v>
      </c>
      <c r="DS695">
        <v>0.18872159999999999</v>
      </c>
      <c r="DT695">
        <v>0.23004759999999999</v>
      </c>
      <c r="DU695">
        <v>0.43692979999999998</v>
      </c>
      <c r="DV695">
        <v>0.39991369999999998</v>
      </c>
      <c r="DW695">
        <v>6.5796900000000005E-2</v>
      </c>
      <c r="DX695">
        <v>5.3533699999999997E-2</v>
      </c>
      <c r="DY695">
        <v>0.24604999999999999</v>
      </c>
      <c r="DZ695">
        <v>0.30922529999999998</v>
      </c>
      <c r="EA695">
        <v>0.16402820000000001</v>
      </c>
      <c r="EB695">
        <v>6.6507200000000002E-2</v>
      </c>
      <c r="EC695">
        <v>3.3343299999999999E-2</v>
      </c>
      <c r="ED695">
        <v>-0.22133820000000001</v>
      </c>
      <c r="EE695">
        <v>-0.1968058</v>
      </c>
      <c r="EF695">
        <v>3.3967200000000003E-2</v>
      </c>
      <c r="EG695">
        <v>4.9684699999999998E-2</v>
      </c>
      <c r="EH695">
        <v>0.15315019999999999</v>
      </c>
      <c r="EI695">
        <v>0.1318802</v>
      </c>
      <c r="EJ695">
        <v>-0.13260759999999999</v>
      </c>
      <c r="EK695">
        <v>-8.5670800000000005E-2</v>
      </c>
      <c r="EL695">
        <v>4.2117599999999998E-2</v>
      </c>
      <c r="EM695">
        <v>0.31277329999999998</v>
      </c>
      <c r="EN695">
        <v>0.38537559999999998</v>
      </c>
      <c r="EO695">
        <v>0.2392727</v>
      </c>
      <c r="EP695">
        <v>0.33127010000000001</v>
      </c>
      <c r="EQ695">
        <v>0.33434120000000001</v>
      </c>
      <c r="ER695">
        <v>0.37639699999999998</v>
      </c>
      <c r="ES695">
        <v>0.61886540000000001</v>
      </c>
      <c r="ET695">
        <v>0.59616329999999995</v>
      </c>
      <c r="EU695">
        <v>32</v>
      </c>
      <c r="EV695">
        <v>31</v>
      </c>
      <c r="EW695">
        <v>29</v>
      </c>
      <c r="EX695">
        <v>29</v>
      </c>
      <c r="EY695">
        <v>29</v>
      </c>
      <c r="EZ695">
        <v>29</v>
      </c>
      <c r="FA695">
        <v>28</v>
      </c>
      <c r="FB695">
        <v>29</v>
      </c>
      <c r="FC695">
        <v>37</v>
      </c>
      <c r="FD695">
        <v>45</v>
      </c>
      <c r="FE695">
        <v>49</v>
      </c>
      <c r="FF695">
        <v>49</v>
      </c>
      <c r="FG695">
        <v>49</v>
      </c>
      <c r="FH695">
        <v>48</v>
      </c>
      <c r="FI695">
        <v>47</v>
      </c>
      <c r="FJ695">
        <v>46</v>
      </c>
      <c r="FK695">
        <v>46</v>
      </c>
      <c r="FL695">
        <v>46</v>
      </c>
      <c r="FM695">
        <v>46</v>
      </c>
      <c r="FN695">
        <v>44</v>
      </c>
      <c r="FO695">
        <v>46</v>
      </c>
      <c r="FP695">
        <v>44</v>
      </c>
      <c r="FQ695">
        <v>43</v>
      </c>
      <c r="FR695">
        <v>44</v>
      </c>
      <c r="FS695">
        <v>2.0381010000000002</v>
      </c>
      <c r="FT695">
        <v>0.1467879</v>
      </c>
      <c r="FU695">
        <v>0.18785379999999999</v>
      </c>
    </row>
    <row r="696" spans="1:177" x14ac:dyDescent="0.3">
      <c r="A696" t="s">
        <v>226</v>
      </c>
      <c r="B696" t="s">
        <v>0</v>
      </c>
      <c r="C696" t="s">
        <v>278</v>
      </c>
      <c r="D696" s="30" t="s">
        <v>246</v>
      </c>
      <c r="E696" t="s">
        <v>219</v>
      </c>
      <c r="F696">
        <v>1026</v>
      </c>
      <c r="G696">
        <v>2.048905</v>
      </c>
      <c r="H696">
        <v>1.757369</v>
      </c>
      <c r="I696">
        <v>1.583029</v>
      </c>
      <c r="J696">
        <v>1.684736</v>
      </c>
      <c r="K696">
        <v>1.3293170000000001</v>
      </c>
      <c r="L696">
        <v>1.128223</v>
      </c>
      <c r="M696">
        <v>1.2677069999999999</v>
      </c>
      <c r="N696">
        <v>0.69257970000000002</v>
      </c>
      <c r="O696">
        <v>-0.29239799999999999</v>
      </c>
      <c r="P696">
        <v>-1.1335980000000001</v>
      </c>
      <c r="Q696">
        <v>-1.8522000000000001</v>
      </c>
      <c r="R696">
        <v>-1.93767</v>
      </c>
      <c r="S696">
        <v>-1.860266</v>
      </c>
      <c r="T696">
        <v>-1.3635790000000001</v>
      </c>
      <c r="U696">
        <v>-0.87577590000000005</v>
      </c>
      <c r="V696">
        <v>4.6849999999999999E-3</v>
      </c>
      <c r="W696">
        <v>1.156741</v>
      </c>
      <c r="X696">
        <v>2.0944180000000001</v>
      </c>
      <c r="Y696">
        <v>2.3432810000000002</v>
      </c>
      <c r="Z696">
        <v>2.3442229999999999</v>
      </c>
      <c r="AA696">
        <v>2.3623449999999999</v>
      </c>
      <c r="AB696">
        <v>2.4245610000000002</v>
      </c>
      <c r="AC696">
        <v>2.4831789999999998</v>
      </c>
      <c r="AD696">
        <v>2.0981100000000001</v>
      </c>
      <c r="AE696">
        <v>-1.9942550000000001</v>
      </c>
      <c r="AF696">
        <v>-1.9529399999999999</v>
      </c>
      <c r="AG696">
        <v>-1.6137459999999999</v>
      </c>
      <c r="AH696">
        <v>-0.97458719999999999</v>
      </c>
      <c r="AI696">
        <v>-0.93440179999999995</v>
      </c>
      <c r="AJ696">
        <v>-0.88100840000000002</v>
      </c>
      <c r="AK696">
        <v>-0.54509090000000004</v>
      </c>
      <c r="AL696">
        <v>-0.85243749999999996</v>
      </c>
      <c r="AM696">
        <v>-0.89684680000000006</v>
      </c>
      <c r="AN696">
        <v>-0.79358079999999998</v>
      </c>
      <c r="AO696">
        <v>-0.88305040000000001</v>
      </c>
      <c r="AP696">
        <v>-0.5927017</v>
      </c>
      <c r="AQ696">
        <v>-0.49998090000000001</v>
      </c>
      <c r="AR696">
        <v>-0.27400049999999998</v>
      </c>
      <c r="AS696">
        <v>-0.41710900000000001</v>
      </c>
      <c r="AT696">
        <v>-0.42424220000000001</v>
      </c>
      <c r="AU696">
        <v>-0.32556420000000003</v>
      </c>
      <c r="AV696">
        <v>-5.3369000000000003E-3</v>
      </c>
      <c r="AW696">
        <v>0.10741199999999999</v>
      </c>
      <c r="AX696">
        <v>0.1015139</v>
      </c>
      <c r="AY696">
        <v>0.230793</v>
      </c>
      <c r="AZ696">
        <v>0.33689859999999999</v>
      </c>
      <c r="BA696">
        <v>0.44664009999999998</v>
      </c>
      <c r="BB696">
        <v>0.14069809999999999</v>
      </c>
      <c r="BC696">
        <v>-1.6204529999999999</v>
      </c>
      <c r="BD696">
        <v>-1.640998</v>
      </c>
      <c r="BE696">
        <v>-1.3183750000000001</v>
      </c>
      <c r="BF696">
        <v>-0.70382520000000004</v>
      </c>
      <c r="BG696">
        <v>-0.68021609999999999</v>
      </c>
      <c r="BH696">
        <v>-0.64039420000000002</v>
      </c>
      <c r="BI696">
        <v>-0.36236649999999998</v>
      </c>
      <c r="BJ696">
        <v>-0.65060620000000002</v>
      </c>
      <c r="BK696">
        <v>-0.70620079999999996</v>
      </c>
      <c r="BL696">
        <v>-0.5872501</v>
      </c>
      <c r="BM696">
        <v>-0.63923929999999995</v>
      </c>
      <c r="BN696">
        <v>-0.32990459999999999</v>
      </c>
      <c r="BO696">
        <v>-0.2289157</v>
      </c>
      <c r="BP696">
        <v>-2.0464400000000001E-2</v>
      </c>
      <c r="BQ696">
        <v>-0.1789414</v>
      </c>
      <c r="BR696">
        <v>-0.22298860000000001</v>
      </c>
      <c r="BS696">
        <v>-7.4995699999999998E-2</v>
      </c>
      <c r="BT696">
        <v>0.22555410000000001</v>
      </c>
      <c r="BU696">
        <v>0.30566320000000002</v>
      </c>
      <c r="BV696">
        <v>0.3422692</v>
      </c>
      <c r="BW696">
        <v>0.45759680000000003</v>
      </c>
      <c r="BX696">
        <v>0.55436969999999997</v>
      </c>
      <c r="BY696">
        <v>0.73320390000000002</v>
      </c>
      <c r="BZ696">
        <v>0.43481110000000001</v>
      </c>
      <c r="CA696">
        <v>-1.361559</v>
      </c>
      <c r="CB696">
        <v>-1.424947</v>
      </c>
      <c r="CC696">
        <v>-1.113802</v>
      </c>
      <c r="CD696">
        <v>-0.51629630000000004</v>
      </c>
      <c r="CE696">
        <v>-0.5041679</v>
      </c>
      <c r="CF696">
        <v>-0.47374549999999999</v>
      </c>
      <c r="CG696">
        <v>-0.2358121</v>
      </c>
      <c r="CH696">
        <v>-0.51081840000000001</v>
      </c>
      <c r="CI696">
        <v>-0.57415989999999995</v>
      </c>
      <c r="CJ696">
        <v>-0.44434600000000002</v>
      </c>
      <c r="CK696">
        <v>-0.47037649999999998</v>
      </c>
      <c r="CL696">
        <v>-0.1478922</v>
      </c>
      <c r="CM696">
        <v>-4.1176699999999997E-2</v>
      </c>
      <c r="CN696">
        <v>0.15513389999999999</v>
      </c>
      <c r="CO696">
        <v>-1.39872E-2</v>
      </c>
      <c r="CP696">
        <v>-8.3600999999999995E-2</v>
      </c>
      <c r="CQ696">
        <v>9.8547200000000001E-2</v>
      </c>
      <c r="CR696">
        <v>0.38546849999999999</v>
      </c>
      <c r="CS696">
        <v>0.44297140000000002</v>
      </c>
      <c r="CT696">
        <v>0.50901560000000001</v>
      </c>
      <c r="CU696">
        <v>0.61468040000000002</v>
      </c>
      <c r="CV696">
        <v>0.70498959999999999</v>
      </c>
      <c r="CW696">
        <v>0.93167710000000004</v>
      </c>
      <c r="CX696">
        <v>0.63851279999999999</v>
      </c>
      <c r="CY696">
        <v>-1.102665</v>
      </c>
      <c r="CZ696">
        <v>-1.2088970000000001</v>
      </c>
      <c r="DA696">
        <v>-0.90922860000000005</v>
      </c>
      <c r="DB696">
        <v>-0.32876739999999999</v>
      </c>
      <c r="DC696">
        <v>-0.32811960000000001</v>
      </c>
      <c r="DD696">
        <v>-0.3070968</v>
      </c>
      <c r="DE696">
        <v>-0.1092577</v>
      </c>
      <c r="DF696">
        <v>-0.37103059999999999</v>
      </c>
      <c r="DG696">
        <v>-0.44211899999999998</v>
      </c>
      <c r="DH696">
        <v>-0.30144189999999998</v>
      </c>
      <c r="DI696">
        <v>-0.3015137</v>
      </c>
      <c r="DJ696">
        <v>3.4120299999999999E-2</v>
      </c>
      <c r="DK696">
        <v>0.14656230000000001</v>
      </c>
      <c r="DL696">
        <v>0.33073229999999998</v>
      </c>
      <c r="DM696">
        <v>0.15096699999999999</v>
      </c>
      <c r="DN696">
        <v>5.5786700000000002E-2</v>
      </c>
      <c r="DO696">
        <v>0.2720902</v>
      </c>
      <c r="DP696">
        <v>0.54538279999999995</v>
      </c>
      <c r="DQ696">
        <v>0.58027960000000001</v>
      </c>
      <c r="DR696">
        <v>0.67576190000000003</v>
      </c>
      <c r="DS696">
        <v>0.77176400000000001</v>
      </c>
      <c r="DT696">
        <v>0.85560950000000002</v>
      </c>
      <c r="DU696">
        <v>1.13015</v>
      </c>
      <c r="DV696">
        <v>0.84221460000000004</v>
      </c>
      <c r="DW696">
        <v>-0.72886340000000005</v>
      </c>
      <c r="DX696">
        <v>-0.89695420000000003</v>
      </c>
      <c r="DY696">
        <v>-0.6138576</v>
      </c>
      <c r="DZ696">
        <v>-5.8005500000000002E-2</v>
      </c>
      <c r="EA696">
        <v>-7.3934E-2</v>
      </c>
      <c r="EB696">
        <v>-6.64825E-2</v>
      </c>
      <c r="EC696">
        <v>7.3466699999999996E-2</v>
      </c>
      <c r="ED696">
        <v>-0.16919919999999999</v>
      </c>
      <c r="EE696">
        <v>-0.2514729</v>
      </c>
      <c r="EF696">
        <v>-9.5111200000000007E-2</v>
      </c>
      <c r="EG696">
        <v>-5.77026E-2</v>
      </c>
      <c r="EH696">
        <v>0.2969173</v>
      </c>
      <c r="EI696">
        <v>0.41762749999999998</v>
      </c>
      <c r="EJ696">
        <v>0.58426840000000002</v>
      </c>
      <c r="EK696">
        <v>0.3891347</v>
      </c>
      <c r="EL696">
        <v>0.2570403</v>
      </c>
      <c r="EM696">
        <v>0.52265859999999997</v>
      </c>
      <c r="EN696">
        <v>0.77627380000000001</v>
      </c>
      <c r="EO696">
        <v>0.77853090000000003</v>
      </c>
      <c r="EP696">
        <v>0.91651729999999998</v>
      </c>
      <c r="EQ696">
        <v>0.99856780000000001</v>
      </c>
      <c r="ER696">
        <v>1.073081</v>
      </c>
      <c r="ES696">
        <v>1.416714</v>
      </c>
      <c r="ET696">
        <v>1.136328</v>
      </c>
      <c r="EU696">
        <v>36.688549999999999</v>
      </c>
      <c r="EV696">
        <v>39.912480000000002</v>
      </c>
      <c r="EW696">
        <v>39.907339999999998</v>
      </c>
      <c r="EX696">
        <v>42.808239999999998</v>
      </c>
      <c r="EY696">
        <v>36.155729999999998</v>
      </c>
      <c r="EZ696">
        <v>37.606180000000002</v>
      </c>
      <c r="FA696">
        <v>35.006439999999998</v>
      </c>
      <c r="FB696">
        <v>32.539250000000003</v>
      </c>
      <c r="FC696">
        <v>39.813389999999998</v>
      </c>
      <c r="FD696">
        <v>47.797939999999997</v>
      </c>
      <c r="FE696">
        <v>52.580440000000003</v>
      </c>
      <c r="FF696">
        <v>54.227800000000002</v>
      </c>
      <c r="FG696">
        <v>56.844270000000002</v>
      </c>
      <c r="FH696">
        <v>58.844270000000002</v>
      </c>
      <c r="FI696">
        <v>58.232950000000002</v>
      </c>
      <c r="FJ696">
        <v>57.23809</v>
      </c>
      <c r="FK696">
        <v>54.854570000000002</v>
      </c>
      <c r="FL696">
        <v>49.93694</v>
      </c>
      <c r="FM696">
        <v>47.335909999999998</v>
      </c>
      <c r="FN696">
        <v>44.776060000000001</v>
      </c>
      <c r="FO696">
        <v>42.159590000000001</v>
      </c>
      <c r="FP696">
        <v>41.755470000000003</v>
      </c>
      <c r="FQ696">
        <v>37.310169999999999</v>
      </c>
      <c r="FR696">
        <v>39.217500000000001</v>
      </c>
      <c r="FS696">
        <v>2.6924429999999999</v>
      </c>
      <c r="FT696">
        <v>0.1709242</v>
      </c>
      <c r="FU696">
        <v>0.2301617</v>
      </c>
    </row>
    <row r="697" spans="1:177" x14ac:dyDescent="0.3">
      <c r="A697" t="s">
        <v>226</v>
      </c>
      <c r="B697" t="s">
        <v>0</v>
      </c>
      <c r="C697" t="s">
        <v>278</v>
      </c>
      <c r="D697" s="30" t="s">
        <v>246</v>
      </c>
      <c r="E697" t="s">
        <v>220</v>
      </c>
      <c r="F697">
        <v>633</v>
      </c>
      <c r="G697">
        <v>0.80094520000000002</v>
      </c>
      <c r="H697">
        <v>0.57392160000000003</v>
      </c>
      <c r="I697">
        <v>0.33658290000000002</v>
      </c>
      <c r="J697">
        <v>0.60124690000000003</v>
      </c>
      <c r="K697">
        <v>0.63548720000000003</v>
      </c>
      <c r="L697">
        <v>0.71244099999999999</v>
      </c>
      <c r="M697">
        <v>0.90097309999999997</v>
      </c>
      <c r="N697">
        <v>0.69633699999999998</v>
      </c>
      <c r="O697">
        <v>9.59174E-2</v>
      </c>
      <c r="P697">
        <v>-0.4828846</v>
      </c>
      <c r="Q697">
        <v>-0.93588709999999997</v>
      </c>
      <c r="R697">
        <v>-0.92467730000000004</v>
      </c>
      <c r="S697">
        <v>-0.8435568</v>
      </c>
      <c r="T697">
        <v>-0.29838629999999999</v>
      </c>
      <c r="U697">
        <v>-0.1987942</v>
      </c>
      <c r="V697">
        <v>0.17024449999999999</v>
      </c>
      <c r="W697">
        <v>0.77690490000000001</v>
      </c>
      <c r="X697">
        <v>1.3720209999999999</v>
      </c>
      <c r="Y697">
        <v>1.6675219999999999</v>
      </c>
      <c r="Z697">
        <v>1.672132</v>
      </c>
      <c r="AA697">
        <v>1.668871</v>
      </c>
      <c r="AB697">
        <v>1.7061649999999999</v>
      </c>
      <c r="AC697">
        <v>1.6384609999999999</v>
      </c>
      <c r="AD697">
        <v>1.2758499999999999</v>
      </c>
      <c r="AE697">
        <v>-1.80901</v>
      </c>
      <c r="AF697">
        <v>-1.7981389999999999</v>
      </c>
      <c r="AG697">
        <v>-1.7050050000000001</v>
      </c>
      <c r="AH697">
        <v>-1.160034</v>
      </c>
      <c r="AI697">
        <v>-0.80774230000000002</v>
      </c>
      <c r="AJ697">
        <v>-0.40867619999999999</v>
      </c>
      <c r="AK697">
        <v>-0.16012779999999999</v>
      </c>
      <c r="AL697">
        <v>-0.23766609999999999</v>
      </c>
      <c r="AM697">
        <v>-0.28918470000000002</v>
      </c>
      <c r="AN697">
        <v>-0.3286232</v>
      </c>
      <c r="AO697">
        <v>-0.45915850000000002</v>
      </c>
      <c r="AP697">
        <v>-0.2111006</v>
      </c>
      <c r="AQ697">
        <v>-0.15710779999999999</v>
      </c>
      <c r="AR697">
        <v>0.1796896</v>
      </c>
      <c r="AS697">
        <v>-0.11049009999999999</v>
      </c>
      <c r="AT697">
        <v>-0.24215419999999999</v>
      </c>
      <c r="AU697">
        <v>-0.19066669999999999</v>
      </c>
      <c r="AV697">
        <v>-1.89368E-2</v>
      </c>
      <c r="AW697">
        <v>0.18946440000000001</v>
      </c>
      <c r="AX697">
        <v>0.19259209999999999</v>
      </c>
      <c r="AY697">
        <v>0.24752099999999999</v>
      </c>
      <c r="AZ697">
        <v>0.33904269999999997</v>
      </c>
      <c r="BA697">
        <v>0.27011619999999997</v>
      </c>
      <c r="BB697">
        <v>-9.5905999999999995E-3</v>
      </c>
      <c r="BC697">
        <v>-1.4643699999999999</v>
      </c>
      <c r="BD697">
        <v>-1.5208839999999999</v>
      </c>
      <c r="BE697">
        <v>-1.4385939999999999</v>
      </c>
      <c r="BF697">
        <v>-0.89931190000000005</v>
      </c>
      <c r="BG697">
        <v>-0.5941457</v>
      </c>
      <c r="BH697">
        <v>-0.29154730000000001</v>
      </c>
      <c r="BI697">
        <v>-6.7393700000000001E-2</v>
      </c>
      <c r="BJ697">
        <v>-0.11622490000000001</v>
      </c>
      <c r="BK697">
        <v>-0.17814169999999999</v>
      </c>
      <c r="BL697">
        <v>-0.2080659</v>
      </c>
      <c r="BM697">
        <v>-0.2884217</v>
      </c>
      <c r="BN697">
        <v>-2.75987E-2</v>
      </c>
      <c r="BO697">
        <v>5.6379699999999998E-2</v>
      </c>
      <c r="BP697">
        <v>0.40192539999999999</v>
      </c>
      <c r="BQ697">
        <v>0.10903160000000001</v>
      </c>
      <c r="BR697">
        <v>-6.19093E-2</v>
      </c>
      <c r="BS697">
        <v>-1.44659E-2</v>
      </c>
      <c r="BT697">
        <v>0.16020110000000001</v>
      </c>
      <c r="BU697">
        <v>0.34530470000000002</v>
      </c>
      <c r="BV697">
        <v>0.37841439999999998</v>
      </c>
      <c r="BW697">
        <v>0.44119160000000002</v>
      </c>
      <c r="BX697">
        <v>0.51809590000000005</v>
      </c>
      <c r="BY697">
        <v>0.52193369999999994</v>
      </c>
      <c r="BZ697">
        <v>0.242426</v>
      </c>
      <c r="CA697">
        <v>-1.2256720000000001</v>
      </c>
      <c r="CB697">
        <v>-1.3288580000000001</v>
      </c>
      <c r="CC697">
        <v>-1.2540770000000001</v>
      </c>
      <c r="CD697">
        <v>-0.7187365</v>
      </c>
      <c r="CE697">
        <v>-0.44620929999999998</v>
      </c>
      <c r="CF697">
        <v>-0.2104241</v>
      </c>
      <c r="CG697">
        <v>-3.1664000000000002E-3</v>
      </c>
      <c r="CH697">
        <v>-3.2115100000000001E-2</v>
      </c>
      <c r="CI697">
        <v>-0.1012337</v>
      </c>
      <c r="CJ697">
        <v>-0.1245682</v>
      </c>
      <c r="CK697">
        <v>-0.17016990000000001</v>
      </c>
      <c r="CL697">
        <v>9.9494200000000005E-2</v>
      </c>
      <c r="CM697">
        <v>0.20424059999999999</v>
      </c>
      <c r="CN697">
        <v>0.55584520000000004</v>
      </c>
      <c r="CO697">
        <v>0.26107170000000002</v>
      </c>
      <c r="CP697">
        <v>6.2927800000000006E-2</v>
      </c>
      <c r="CQ697">
        <v>0.1075702</v>
      </c>
      <c r="CR697">
        <v>0.28427150000000001</v>
      </c>
      <c r="CS697">
        <v>0.45323920000000001</v>
      </c>
      <c r="CT697">
        <v>0.50711439999999997</v>
      </c>
      <c r="CU697">
        <v>0.57532720000000004</v>
      </c>
      <c r="CV697">
        <v>0.64210769999999995</v>
      </c>
      <c r="CW697">
        <v>0.69634169999999995</v>
      </c>
      <c r="CX697">
        <v>0.41697200000000001</v>
      </c>
      <c r="CY697">
        <v>-0.98697520000000005</v>
      </c>
      <c r="CZ697">
        <v>-1.1368320000000001</v>
      </c>
      <c r="DA697">
        <v>-1.069561</v>
      </c>
      <c r="DB697">
        <v>-0.53816120000000001</v>
      </c>
      <c r="DC697">
        <v>-0.29827300000000001</v>
      </c>
      <c r="DD697">
        <v>-0.129301</v>
      </c>
      <c r="DE697">
        <v>6.1060999999999997E-2</v>
      </c>
      <c r="DF697">
        <v>5.1994699999999998E-2</v>
      </c>
      <c r="DG697">
        <v>-2.4325699999999999E-2</v>
      </c>
      <c r="DH697">
        <v>-4.1070599999999999E-2</v>
      </c>
      <c r="DI697">
        <v>-5.1918100000000002E-2</v>
      </c>
      <c r="DJ697">
        <v>0.22658710000000001</v>
      </c>
      <c r="DK697">
        <v>0.35210140000000001</v>
      </c>
      <c r="DL697">
        <v>0.70976499999999998</v>
      </c>
      <c r="DM697">
        <v>0.41311179999999997</v>
      </c>
      <c r="DN697">
        <v>0.18776490000000001</v>
      </c>
      <c r="DO697">
        <v>0.22960630000000001</v>
      </c>
      <c r="DP697">
        <v>0.40834189999999998</v>
      </c>
      <c r="DQ697">
        <v>0.5611737</v>
      </c>
      <c r="DR697">
        <v>0.63581430000000005</v>
      </c>
      <c r="DS697">
        <v>0.70946290000000001</v>
      </c>
      <c r="DT697">
        <v>0.76611940000000001</v>
      </c>
      <c r="DU697">
        <v>0.87074969999999996</v>
      </c>
      <c r="DV697">
        <v>0.59151790000000004</v>
      </c>
      <c r="DW697">
        <v>-0.64233430000000002</v>
      </c>
      <c r="DX697">
        <v>-0.85957660000000002</v>
      </c>
      <c r="DY697">
        <v>-0.80314949999999996</v>
      </c>
      <c r="DZ697">
        <v>-0.27743909999999999</v>
      </c>
      <c r="EA697">
        <v>-8.4676399999999999E-2</v>
      </c>
      <c r="EB697">
        <v>-1.2172000000000001E-2</v>
      </c>
      <c r="EC697">
        <v>0.15379509999999999</v>
      </c>
      <c r="ED697">
        <v>0.1734359</v>
      </c>
      <c r="EE697">
        <v>8.6717299999999997E-2</v>
      </c>
      <c r="EF697">
        <v>7.9486699999999993E-2</v>
      </c>
      <c r="EG697">
        <v>0.1188188</v>
      </c>
      <c r="EH697">
        <v>0.41008909999999998</v>
      </c>
      <c r="EI697">
        <v>0.56558900000000001</v>
      </c>
      <c r="EJ697">
        <v>0.93200079999999996</v>
      </c>
      <c r="EK697">
        <v>0.63263360000000002</v>
      </c>
      <c r="EL697">
        <v>0.3680099</v>
      </c>
      <c r="EM697">
        <v>0.40580709999999998</v>
      </c>
      <c r="EN697">
        <v>0.5874798</v>
      </c>
      <c r="EO697">
        <v>0.71701400000000004</v>
      </c>
      <c r="EP697">
        <v>0.82163660000000005</v>
      </c>
      <c r="EQ697">
        <v>0.90313339999999998</v>
      </c>
      <c r="ER697">
        <v>0.94517269999999998</v>
      </c>
      <c r="ES697">
        <v>1.1225670000000001</v>
      </c>
      <c r="ET697">
        <v>0.84353449999999996</v>
      </c>
      <c r="EU697">
        <v>38.9833</v>
      </c>
      <c r="EV697">
        <v>37.99165</v>
      </c>
      <c r="EW697">
        <v>37.9833</v>
      </c>
      <c r="EX697">
        <v>43.933190000000003</v>
      </c>
      <c r="EY697">
        <v>35.00835</v>
      </c>
      <c r="EZ697">
        <v>37.9833</v>
      </c>
      <c r="FA697">
        <v>30.0334</v>
      </c>
      <c r="FB697">
        <v>31.00835</v>
      </c>
      <c r="FC697">
        <v>40.941540000000003</v>
      </c>
      <c r="FD697">
        <v>48.916490000000003</v>
      </c>
      <c r="FE697">
        <v>52.941540000000003</v>
      </c>
      <c r="FF697">
        <v>54.99165</v>
      </c>
      <c r="FG697">
        <v>57.99165</v>
      </c>
      <c r="FH697">
        <v>59.99165</v>
      </c>
      <c r="FI697">
        <v>59</v>
      </c>
      <c r="FJ697">
        <v>58.00835</v>
      </c>
      <c r="FK697">
        <v>56.00835</v>
      </c>
      <c r="FL697">
        <v>53.00835</v>
      </c>
      <c r="FM697">
        <v>50.0334</v>
      </c>
      <c r="FN697">
        <v>48.99165</v>
      </c>
      <c r="FO697">
        <v>45.99165</v>
      </c>
      <c r="FP697">
        <v>45.95825</v>
      </c>
      <c r="FQ697">
        <v>39.99165</v>
      </c>
      <c r="FR697">
        <v>39.97495</v>
      </c>
      <c r="FS697">
        <v>2.120107</v>
      </c>
      <c r="FT697">
        <v>0.1084875</v>
      </c>
      <c r="FU697">
        <v>0.1565126</v>
      </c>
    </row>
    <row r="698" spans="1:177" x14ac:dyDescent="0.3">
      <c r="A698" t="s">
        <v>226</v>
      </c>
      <c r="B698" t="s">
        <v>0</v>
      </c>
      <c r="C698" t="s">
        <v>278</v>
      </c>
      <c r="D698" s="30" t="s">
        <v>246</v>
      </c>
      <c r="E698" t="s">
        <v>221</v>
      </c>
      <c r="F698">
        <v>393</v>
      </c>
      <c r="G698">
        <v>1.196647</v>
      </c>
      <c r="H698">
        <v>1.0995269999999999</v>
      </c>
      <c r="I698">
        <v>1.0999559999999999</v>
      </c>
      <c r="J698">
        <v>0.94383280000000003</v>
      </c>
      <c r="K698">
        <v>0.60561100000000001</v>
      </c>
      <c r="L698">
        <v>0.39607589999999998</v>
      </c>
      <c r="M698">
        <v>0.38702330000000001</v>
      </c>
      <c r="N698">
        <v>5.41641E-2</v>
      </c>
      <c r="O698">
        <v>-0.30985200000000002</v>
      </c>
      <c r="P698">
        <v>-0.57267159999999995</v>
      </c>
      <c r="Q698">
        <v>-0.86235949999999995</v>
      </c>
      <c r="R698">
        <v>-0.95179329999999995</v>
      </c>
      <c r="S698">
        <v>-0.96047590000000005</v>
      </c>
      <c r="T698">
        <v>-0.9877648</v>
      </c>
      <c r="U698">
        <v>-0.65218609999999999</v>
      </c>
      <c r="V698">
        <v>-0.1563631</v>
      </c>
      <c r="W698">
        <v>0.37254779999999998</v>
      </c>
      <c r="X698">
        <v>0.71899639999999998</v>
      </c>
      <c r="Y698">
        <v>0.69145829999999997</v>
      </c>
      <c r="Z698">
        <v>0.69611500000000004</v>
      </c>
      <c r="AA698">
        <v>0.72861589999999998</v>
      </c>
      <c r="AB698">
        <v>0.7635149</v>
      </c>
      <c r="AC698">
        <v>0.86557890000000004</v>
      </c>
      <c r="AD698">
        <v>0.81930020000000003</v>
      </c>
      <c r="AE698">
        <v>-0.48624050000000002</v>
      </c>
      <c r="AF698">
        <v>-0.4331586</v>
      </c>
      <c r="AG698">
        <v>-0.18104410000000001</v>
      </c>
      <c r="AH698">
        <v>-7.6580700000000002E-2</v>
      </c>
      <c r="AI698">
        <v>-0.3686661</v>
      </c>
      <c r="AJ698">
        <v>-0.59775060000000002</v>
      </c>
      <c r="AK698">
        <v>-0.45842640000000001</v>
      </c>
      <c r="AL698">
        <v>-0.66877310000000001</v>
      </c>
      <c r="AM698">
        <v>-0.63943070000000002</v>
      </c>
      <c r="AN698">
        <v>-0.52036249999999995</v>
      </c>
      <c r="AO698">
        <v>-0.5405314</v>
      </c>
      <c r="AP698">
        <v>-0.49140020000000001</v>
      </c>
      <c r="AQ698">
        <v>-0.4672096</v>
      </c>
      <c r="AR698">
        <v>-0.52380139999999997</v>
      </c>
      <c r="AS698">
        <v>-0.4167324</v>
      </c>
      <c r="AT698">
        <v>-0.30052610000000002</v>
      </c>
      <c r="AU698">
        <v>-0.29079149999999998</v>
      </c>
      <c r="AV698">
        <v>-0.12920000000000001</v>
      </c>
      <c r="AW698">
        <v>-0.20511560000000001</v>
      </c>
      <c r="AX698">
        <v>-0.2325313</v>
      </c>
      <c r="AY698">
        <v>-0.13178329999999999</v>
      </c>
      <c r="AZ698">
        <v>-9.8893200000000001E-2</v>
      </c>
      <c r="BA698">
        <v>2.4743999999999999E-3</v>
      </c>
      <c r="BB698">
        <v>-5.6648200000000003E-2</v>
      </c>
      <c r="BC698">
        <v>-0.32645380000000002</v>
      </c>
      <c r="BD698">
        <v>-0.2920625</v>
      </c>
      <c r="BE698">
        <v>-6.7172099999999998E-2</v>
      </c>
      <c r="BF698">
        <v>2.1938200000000001E-2</v>
      </c>
      <c r="BG698">
        <v>-0.21950130000000001</v>
      </c>
      <c r="BH698">
        <v>-0.40484900000000001</v>
      </c>
      <c r="BI698">
        <v>-0.31482149999999998</v>
      </c>
      <c r="BJ698">
        <v>-0.52554029999999996</v>
      </c>
      <c r="BK698">
        <v>-0.49884460000000003</v>
      </c>
      <c r="BL698">
        <v>-0.35830830000000002</v>
      </c>
      <c r="BM698">
        <v>-0.36866159999999998</v>
      </c>
      <c r="BN698">
        <v>-0.30864920000000001</v>
      </c>
      <c r="BO698">
        <v>-0.29682510000000001</v>
      </c>
      <c r="BP698">
        <v>-0.40161570000000002</v>
      </c>
      <c r="BQ698">
        <v>-0.31465510000000002</v>
      </c>
      <c r="BR698">
        <v>-0.20141200000000001</v>
      </c>
      <c r="BS698">
        <v>-0.12812299999999999</v>
      </c>
      <c r="BT698">
        <v>3.5534E-3</v>
      </c>
      <c r="BU698">
        <v>-8.5796200000000003E-2</v>
      </c>
      <c r="BV698">
        <v>-8.2533200000000001E-2</v>
      </c>
      <c r="BW698">
        <v>-1.07928E-2</v>
      </c>
      <c r="BX698">
        <v>2.27037E-2</v>
      </c>
      <c r="BY698">
        <v>0.15363859999999999</v>
      </c>
      <c r="BZ698">
        <v>0.10640910000000001</v>
      </c>
      <c r="CA698">
        <v>-0.21578610000000001</v>
      </c>
      <c r="CB698">
        <v>-0.1943397</v>
      </c>
      <c r="CC698">
        <v>1.16954E-2</v>
      </c>
      <c r="CD698">
        <v>9.0172199999999994E-2</v>
      </c>
      <c r="CE698">
        <v>-0.11619019999999999</v>
      </c>
      <c r="CF698">
        <v>-0.27124599999999999</v>
      </c>
      <c r="CG698">
        <v>-0.21536130000000001</v>
      </c>
      <c r="CH698">
        <v>-0.42633779999999999</v>
      </c>
      <c r="CI698">
        <v>-0.40147509999999997</v>
      </c>
      <c r="CJ698">
        <v>-0.24607010000000001</v>
      </c>
      <c r="CK698">
        <v>-0.24962500000000001</v>
      </c>
      <c r="CL698">
        <v>-0.1820764</v>
      </c>
      <c r="CM698">
        <v>-0.17881739999999999</v>
      </c>
      <c r="CN698">
        <v>-0.3169903</v>
      </c>
      <c r="CO698">
        <v>-0.2439567</v>
      </c>
      <c r="CP698">
        <v>-0.132766</v>
      </c>
      <c r="CQ698">
        <v>-1.54593E-2</v>
      </c>
      <c r="CR698">
        <v>9.5497899999999997E-2</v>
      </c>
      <c r="CS698">
        <v>-3.156E-3</v>
      </c>
      <c r="CT698">
        <v>2.1354999999999999E-2</v>
      </c>
      <c r="CU698">
        <v>7.3004899999999998E-2</v>
      </c>
      <c r="CV698">
        <v>0.1069213</v>
      </c>
      <c r="CW698">
        <v>0.25833450000000002</v>
      </c>
      <c r="CX698">
        <v>0.21934210000000001</v>
      </c>
      <c r="CY698">
        <v>-0.1051183</v>
      </c>
      <c r="CZ698">
        <v>-9.6616900000000006E-2</v>
      </c>
      <c r="DA698">
        <v>9.0562799999999999E-2</v>
      </c>
      <c r="DB698">
        <v>0.15840609999999999</v>
      </c>
      <c r="DC698">
        <v>-1.2879099999999999E-2</v>
      </c>
      <c r="DD698">
        <v>-0.13764290000000001</v>
      </c>
      <c r="DE698">
        <v>-0.115901</v>
      </c>
      <c r="DF698">
        <v>-0.32713520000000001</v>
      </c>
      <c r="DG698">
        <v>-0.30410559999999998</v>
      </c>
      <c r="DH698">
        <v>-0.1338319</v>
      </c>
      <c r="DI698">
        <v>-0.1305885</v>
      </c>
      <c r="DJ698">
        <v>-5.55036E-2</v>
      </c>
      <c r="DK698">
        <v>-6.0809599999999998E-2</v>
      </c>
      <c r="DL698">
        <v>-0.23236490000000001</v>
      </c>
      <c r="DM698">
        <v>-0.1732583</v>
      </c>
      <c r="DN698">
        <v>-6.4119899999999994E-2</v>
      </c>
      <c r="DO698">
        <v>9.7204399999999996E-2</v>
      </c>
      <c r="DP698">
        <v>0.18744250000000001</v>
      </c>
      <c r="DQ698">
        <v>7.9484299999999994E-2</v>
      </c>
      <c r="DR698">
        <v>0.1252432</v>
      </c>
      <c r="DS698">
        <v>0.15680250000000001</v>
      </c>
      <c r="DT698">
        <v>0.191139</v>
      </c>
      <c r="DU698">
        <v>0.36303049999999998</v>
      </c>
      <c r="DV698">
        <v>0.33227519999999999</v>
      </c>
      <c r="DW698">
        <v>5.4668399999999999E-2</v>
      </c>
      <c r="DX698">
        <v>4.4479200000000003E-2</v>
      </c>
      <c r="DY698">
        <v>0.2044348</v>
      </c>
      <c r="DZ698">
        <v>0.25692500000000001</v>
      </c>
      <c r="EA698">
        <v>0.13628560000000001</v>
      </c>
      <c r="EB698">
        <v>5.5258700000000001E-2</v>
      </c>
      <c r="EC698">
        <v>2.77039E-2</v>
      </c>
      <c r="ED698">
        <v>-0.1839025</v>
      </c>
      <c r="EE698">
        <v>-0.16351940000000001</v>
      </c>
      <c r="EF698">
        <v>2.8222199999999999E-2</v>
      </c>
      <c r="EG698">
        <v>4.12813E-2</v>
      </c>
      <c r="EH698">
        <v>0.12724740000000001</v>
      </c>
      <c r="EI698">
        <v>0.1095749</v>
      </c>
      <c r="EJ698">
        <v>-0.1101792</v>
      </c>
      <c r="EK698">
        <v>-7.1180999999999994E-2</v>
      </c>
      <c r="EL698">
        <v>3.49941E-2</v>
      </c>
      <c r="EM698">
        <v>0.25987290000000002</v>
      </c>
      <c r="EN698">
        <v>0.32019589999999998</v>
      </c>
      <c r="EO698">
        <v>0.1988037</v>
      </c>
      <c r="EP698">
        <v>0.27524130000000002</v>
      </c>
      <c r="EQ698">
        <v>0.27779300000000001</v>
      </c>
      <c r="ER698">
        <v>0.31273580000000001</v>
      </c>
      <c r="ES698">
        <v>0.5141947</v>
      </c>
      <c r="ET698">
        <v>0.49533240000000001</v>
      </c>
      <c r="EU698">
        <v>33</v>
      </c>
      <c r="EV698">
        <v>43</v>
      </c>
      <c r="EW698">
        <v>43</v>
      </c>
      <c r="EX698">
        <v>41</v>
      </c>
      <c r="EY698">
        <v>38</v>
      </c>
      <c r="EZ698">
        <v>37</v>
      </c>
      <c r="FA698">
        <v>43</v>
      </c>
      <c r="FB698">
        <v>35</v>
      </c>
      <c r="FC698">
        <v>38</v>
      </c>
      <c r="FD698">
        <v>46</v>
      </c>
      <c r="FE698">
        <v>52</v>
      </c>
      <c r="FF698">
        <v>53</v>
      </c>
      <c r="FG698">
        <v>55</v>
      </c>
      <c r="FH698">
        <v>57</v>
      </c>
      <c r="FI698">
        <v>57</v>
      </c>
      <c r="FJ698">
        <v>56</v>
      </c>
      <c r="FK698">
        <v>53</v>
      </c>
      <c r="FL698">
        <v>45</v>
      </c>
      <c r="FM698">
        <v>43</v>
      </c>
      <c r="FN698">
        <v>38</v>
      </c>
      <c r="FO698">
        <v>36</v>
      </c>
      <c r="FP698">
        <v>35</v>
      </c>
      <c r="FQ698">
        <v>33</v>
      </c>
      <c r="FR698">
        <v>38</v>
      </c>
      <c r="FS698">
        <v>1.69339</v>
      </c>
      <c r="FT698">
        <v>0.12196120000000001</v>
      </c>
      <c r="FU698">
        <v>0.15608150000000001</v>
      </c>
    </row>
    <row r="699" spans="1:177" x14ac:dyDescent="0.3">
      <c r="A699" t="s">
        <v>226</v>
      </c>
      <c r="B699" t="s">
        <v>0</v>
      </c>
      <c r="C699" t="s">
        <v>278</v>
      </c>
      <c r="D699" s="30" t="s">
        <v>247</v>
      </c>
      <c r="E699" t="s">
        <v>219</v>
      </c>
      <c r="F699">
        <v>2208</v>
      </c>
      <c r="G699">
        <v>9.3321109999999994</v>
      </c>
      <c r="H699">
        <v>9.6745800000000006</v>
      </c>
      <c r="I699">
        <v>7.8804920000000003</v>
      </c>
      <c r="J699">
        <v>6.4139470000000003</v>
      </c>
      <c r="K699">
        <v>4.1100260000000004</v>
      </c>
      <c r="L699">
        <v>3.508248</v>
      </c>
      <c r="M699">
        <v>2.600352</v>
      </c>
      <c r="N699">
        <v>2.4374189999999998</v>
      </c>
      <c r="O699">
        <v>1.5419179999999999</v>
      </c>
      <c r="P699">
        <v>0.99409879999999995</v>
      </c>
      <c r="Q699">
        <v>0.18057139999999999</v>
      </c>
      <c r="R699">
        <v>-0.29707299999999998</v>
      </c>
      <c r="S699">
        <v>-3.437589</v>
      </c>
      <c r="T699">
        <v>-2.795642</v>
      </c>
      <c r="U699">
        <v>-2.393383</v>
      </c>
      <c r="V699">
        <v>-0.46309860000000003</v>
      </c>
      <c r="W699">
        <v>0.90830549999999999</v>
      </c>
      <c r="X699">
        <v>2.7844929999999999</v>
      </c>
      <c r="Y699">
        <v>5.2370910000000004</v>
      </c>
      <c r="Z699">
        <v>5.7862450000000001</v>
      </c>
      <c r="AA699">
        <v>6.7861390000000004</v>
      </c>
      <c r="AB699">
        <v>6.2230119999999998</v>
      </c>
      <c r="AC699">
        <v>5.1425830000000001</v>
      </c>
      <c r="AD699">
        <v>4.7123020000000002</v>
      </c>
      <c r="AE699">
        <v>-3.4509500000000002</v>
      </c>
      <c r="AF699">
        <v>-2.9796019999999999</v>
      </c>
      <c r="AG699">
        <v>-2.6592699999999998</v>
      </c>
      <c r="AH699">
        <v>-2.2411859999999999</v>
      </c>
      <c r="AI699">
        <v>-2.8856649999999999</v>
      </c>
      <c r="AJ699">
        <v>-1.787261</v>
      </c>
      <c r="AK699">
        <v>-1.168763</v>
      </c>
      <c r="AL699">
        <v>-0.48782940000000002</v>
      </c>
      <c r="AM699">
        <v>-0.78530509999999998</v>
      </c>
      <c r="AN699">
        <v>-0.14444199999999999</v>
      </c>
      <c r="AO699">
        <v>0.33847470000000002</v>
      </c>
      <c r="AP699">
        <v>0.80033399999999999</v>
      </c>
      <c r="AQ699">
        <v>0.26579370000000002</v>
      </c>
      <c r="AR699">
        <v>0.50188750000000004</v>
      </c>
      <c r="AS699">
        <v>-0.10087939999999999</v>
      </c>
      <c r="AT699">
        <v>0.77384370000000002</v>
      </c>
      <c r="AU699">
        <v>0.56075010000000003</v>
      </c>
      <c r="AV699">
        <v>0.202601</v>
      </c>
      <c r="AW699">
        <v>0.45554650000000002</v>
      </c>
      <c r="AX699">
        <v>-0.35119050000000002</v>
      </c>
      <c r="AY699">
        <v>0.31849250000000001</v>
      </c>
      <c r="AZ699">
        <v>-0.62667479999999998</v>
      </c>
      <c r="BA699">
        <v>-1.37408</v>
      </c>
      <c r="BB699">
        <v>-1.1841189999999999</v>
      </c>
      <c r="BC699">
        <v>-2.530208</v>
      </c>
      <c r="BD699">
        <v>-1.9615340000000001</v>
      </c>
      <c r="BE699">
        <v>-1.7254480000000001</v>
      </c>
      <c r="BF699">
        <v>-1.3282609999999999</v>
      </c>
      <c r="BG699">
        <v>-2.0308600000000001</v>
      </c>
      <c r="BH699">
        <v>-1.205827</v>
      </c>
      <c r="BI699">
        <v>-0.86599000000000004</v>
      </c>
      <c r="BJ699">
        <v>-0.24013580000000001</v>
      </c>
      <c r="BK699">
        <v>-0.48853279999999999</v>
      </c>
      <c r="BL699">
        <v>0.25107649999999998</v>
      </c>
      <c r="BM699">
        <v>0.79108500000000004</v>
      </c>
      <c r="BN699">
        <v>1.4176660000000001</v>
      </c>
      <c r="BO699">
        <v>0.82863629999999999</v>
      </c>
      <c r="BP699">
        <v>0.97477290000000005</v>
      </c>
      <c r="BQ699">
        <v>0.45304640000000002</v>
      </c>
      <c r="BR699">
        <v>1.2240530000000001</v>
      </c>
      <c r="BS699">
        <v>1.179624</v>
      </c>
      <c r="BT699">
        <v>0.71862740000000003</v>
      </c>
      <c r="BU699">
        <v>0.95488689999999998</v>
      </c>
      <c r="BV699">
        <v>0.19936690000000001</v>
      </c>
      <c r="BW699">
        <v>0.83361569999999996</v>
      </c>
      <c r="BX699">
        <v>-0.14066870000000001</v>
      </c>
      <c r="BY699">
        <v>-0.83788839999999998</v>
      </c>
      <c r="BZ699">
        <v>-0.64635880000000001</v>
      </c>
      <c r="CA699">
        <v>-1.8925050000000001</v>
      </c>
      <c r="CB699">
        <v>-1.256424</v>
      </c>
      <c r="CC699">
        <v>-1.0786849999999999</v>
      </c>
      <c r="CD699">
        <v>-0.69597229999999999</v>
      </c>
      <c r="CE699">
        <v>-1.438825</v>
      </c>
      <c r="CF699">
        <v>-0.80312709999999998</v>
      </c>
      <c r="CG699">
        <v>-0.65629020000000005</v>
      </c>
      <c r="CH699">
        <v>-6.8583900000000003E-2</v>
      </c>
      <c r="CI699">
        <v>-0.2829893</v>
      </c>
      <c r="CJ699">
        <v>0.52501140000000002</v>
      </c>
      <c r="CK699">
        <v>1.104562</v>
      </c>
      <c r="CL699">
        <v>1.8452280000000001</v>
      </c>
      <c r="CM699">
        <v>1.218459</v>
      </c>
      <c r="CN699">
        <v>1.302292</v>
      </c>
      <c r="CO699">
        <v>0.83669369999999998</v>
      </c>
      <c r="CP699">
        <v>1.5358670000000001</v>
      </c>
      <c r="CQ699">
        <v>1.6082540000000001</v>
      </c>
      <c r="CR699">
        <v>1.0760259999999999</v>
      </c>
      <c r="CS699">
        <v>1.300729</v>
      </c>
      <c r="CT699">
        <v>0.58068140000000001</v>
      </c>
      <c r="CU699">
        <v>1.190388</v>
      </c>
      <c r="CV699">
        <v>0.19593759999999999</v>
      </c>
      <c r="CW699">
        <v>-0.46652329999999997</v>
      </c>
      <c r="CX699">
        <v>-0.27390799999999998</v>
      </c>
      <c r="CY699">
        <v>-1.254802</v>
      </c>
      <c r="CZ699">
        <v>-0.55131390000000002</v>
      </c>
      <c r="DA699">
        <v>-0.43192269999999999</v>
      </c>
      <c r="DB699">
        <v>-6.3683199999999995E-2</v>
      </c>
      <c r="DC699">
        <v>-0.84678969999999998</v>
      </c>
      <c r="DD699">
        <v>-0.40042739999999999</v>
      </c>
      <c r="DE699">
        <v>-0.4465903</v>
      </c>
      <c r="DF699">
        <v>0.102968</v>
      </c>
      <c r="DG699">
        <v>-7.7445700000000006E-2</v>
      </c>
      <c r="DH699">
        <v>0.7989463</v>
      </c>
      <c r="DI699">
        <v>1.4180379999999999</v>
      </c>
      <c r="DJ699">
        <v>2.2727900000000001</v>
      </c>
      <c r="DK699">
        <v>1.6082829999999999</v>
      </c>
      <c r="DL699">
        <v>1.6298109999999999</v>
      </c>
      <c r="DM699">
        <v>1.2203409999999999</v>
      </c>
      <c r="DN699">
        <v>1.8476809999999999</v>
      </c>
      <c r="DO699">
        <v>2.0368840000000001</v>
      </c>
      <c r="DP699">
        <v>1.433424</v>
      </c>
      <c r="DQ699">
        <v>1.6465700000000001</v>
      </c>
      <c r="DR699">
        <v>0.96199579999999996</v>
      </c>
      <c r="DS699">
        <v>1.547161</v>
      </c>
      <c r="DT699">
        <v>0.53254400000000002</v>
      </c>
      <c r="DU699">
        <v>-9.5158300000000001E-2</v>
      </c>
      <c r="DV699">
        <v>9.8543000000000006E-2</v>
      </c>
      <c r="DW699">
        <v>-0.33406059999999999</v>
      </c>
      <c r="DX699">
        <v>0.46675319999999998</v>
      </c>
      <c r="DY699">
        <v>0.50189950000000005</v>
      </c>
      <c r="DZ699">
        <v>0.84924180000000005</v>
      </c>
      <c r="EA699">
        <v>8.0149999999999996E-3</v>
      </c>
      <c r="EB699">
        <v>0.1810069</v>
      </c>
      <c r="EC699">
        <v>-0.143817</v>
      </c>
      <c r="ED699">
        <v>0.35066170000000002</v>
      </c>
      <c r="EE699">
        <v>0.21932660000000001</v>
      </c>
      <c r="EF699">
        <v>1.1944650000000001</v>
      </c>
      <c r="EG699">
        <v>1.8706480000000001</v>
      </c>
      <c r="EH699">
        <v>2.8901219999999999</v>
      </c>
      <c r="EI699">
        <v>2.171125</v>
      </c>
      <c r="EJ699">
        <v>2.1026959999999999</v>
      </c>
      <c r="EK699">
        <v>1.774267</v>
      </c>
      <c r="EL699">
        <v>2.2978909999999999</v>
      </c>
      <c r="EM699">
        <v>2.6557569999999999</v>
      </c>
      <c r="EN699">
        <v>1.9494499999999999</v>
      </c>
      <c r="EO699">
        <v>2.1459109999999999</v>
      </c>
      <c r="EP699">
        <v>1.512553</v>
      </c>
      <c r="EQ699">
        <v>2.062284</v>
      </c>
      <c r="ER699">
        <v>1.0185500000000001</v>
      </c>
      <c r="ES699">
        <v>0.44103379999999998</v>
      </c>
      <c r="ET699">
        <v>0.6363029</v>
      </c>
      <c r="EU699">
        <v>75.428160000000005</v>
      </c>
      <c r="EV699">
        <v>75.228070000000002</v>
      </c>
      <c r="EW699">
        <v>73.440020000000004</v>
      </c>
      <c r="EX699">
        <v>72.052160000000001</v>
      </c>
      <c r="EY699">
        <v>70.660030000000006</v>
      </c>
      <c r="EZ699">
        <v>70.627780000000001</v>
      </c>
      <c r="FA699">
        <v>69.239919999999998</v>
      </c>
      <c r="FB699">
        <v>71.423900000000003</v>
      </c>
      <c r="FC699">
        <v>75.607870000000005</v>
      </c>
      <c r="FD699">
        <v>81.379800000000003</v>
      </c>
      <c r="FE699">
        <v>85.979609999999994</v>
      </c>
      <c r="FF699">
        <v>87.415840000000003</v>
      </c>
      <c r="FG699">
        <v>88.231859999999998</v>
      </c>
      <c r="FH699">
        <v>88.031769999999995</v>
      </c>
      <c r="FI699">
        <v>88.799430000000001</v>
      </c>
      <c r="FJ699">
        <v>89.207679999999996</v>
      </c>
      <c r="FK699">
        <v>89.207679999999996</v>
      </c>
      <c r="FL699">
        <v>84.815550000000002</v>
      </c>
      <c r="FM699">
        <v>81.623519999999999</v>
      </c>
      <c r="FN699">
        <v>78.219539999999995</v>
      </c>
      <c r="FO699">
        <v>74.031769999999995</v>
      </c>
      <c r="FP699">
        <v>70.843999999999994</v>
      </c>
      <c r="FQ699">
        <v>70.036029999999997</v>
      </c>
      <c r="FR699">
        <v>70.036029999999997</v>
      </c>
      <c r="FS699">
        <v>7.4562179999999998</v>
      </c>
      <c r="FT699">
        <v>0.30475540000000001</v>
      </c>
      <c r="FU699">
        <v>0.55981789999999998</v>
      </c>
    </row>
    <row r="700" spans="1:177" x14ac:dyDescent="0.3">
      <c r="A700" t="s">
        <v>226</v>
      </c>
      <c r="B700" t="s">
        <v>0</v>
      </c>
      <c r="C700" t="s">
        <v>278</v>
      </c>
      <c r="D700" s="30" t="s">
        <v>247</v>
      </c>
      <c r="E700" t="s">
        <v>220</v>
      </c>
      <c r="F700">
        <v>1332</v>
      </c>
      <c r="G700">
        <v>4.9569000000000001</v>
      </c>
      <c r="H700">
        <v>5.3147140000000004</v>
      </c>
      <c r="I700">
        <v>4.4532210000000001</v>
      </c>
      <c r="J700">
        <v>3.7504499999999998</v>
      </c>
      <c r="K700">
        <v>2.329364</v>
      </c>
      <c r="L700">
        <v>2.3965649999999998</v>
      </c>
      <c r="M700">
        <v>1.5677719999999999</v>
      </c>
      <c r="N700">
        <v>1.1616010000000001</v>
      </c>
      <c r="O700">
        <v>0.59698289999999998</v>
      </c>
      <c r="P700">
        <v>0.55440880000000003</v>
      </c>
      <c r="Q700">
        <v>0.3309571</v>
      </c>
      <c r="R700">
        <v>-0.2463216</v>
      </c>
      <c r="S700">
        <v>-2.6444589999999999</v>
      </c>
      <c r="T700">
        <v>-1.9421850000000001</v>
      </c>
      <c r="U700">
        <v>-1.350349</v>
      </c>
      <c r="V700">
        <v>-0.62587950000000003</v>
      </c>
      <c r="W700">
        <v>0.65412539999999997</v>
      </c>
      <c r="X700">
        <v>1.689516</v>
      </c>
      <c r="Y700">
        <v>3.0823689999999999</v>
      </c>
      <c r="Z700">
        <v>3.62473</v>
      </c>
      <c r="AA700">
        <v>4.2931970000000002</v>
      </c>
      <c r="AB700">
        <v>3.9207160000000001</v>
      </c>
      <c r="AC700">
        <v>3.2999800000000001</v>
      </c>
      <c r="AD700">
        <v>2.9024619999999999</v>
      </c>
      <c r="AE700">
        <v>-3.079453</v>
      </c>
      <c r="AF700">
        <v>-2.7278120000000001</v>
      </c>
      <c r="AG700">
        <v>-2.1776170000000001</v>
      </c>
      <c r="AH700">
        <v>-1.559034</v>
      </c>
      <c r="AI700">
        <v>-1.994308</v>
      </c>
      <c r="AJ700">
        <v>-0.65033439999999998</v>
      </c>
      <c r="AK700">
        <v>-0.65815009999999996</v>
      </c>
      <c r="AL700">
        <v>-0.56087379999999998</v>
      </c>
      <c r="AM700">
        <v>-0.96474349999999998</v>
      </c>
      <c r="AN700">
        <v>-0.3445587</v>
      </c>
      <c r="AO700">
        <v>1.9709299999999999E-2</v>
      </c>
      <c r="AP700">
        <v>3.3104700000000001E-2</v>
      </c>
      <c r="AQ700">
        <v>-0.27460620000000002</v>
      </c>
      <c r="AR700">
        <v>3.3218299999999999E-2</v>
      </c>
      <c r="AS700">
        <v>-0.2208716</v>
      </c>
      <c r="AT700">
        <v>0.12759229999999999</v>
      </c>
      <c r="AU700">
        <v>0.54809810000000003</v>
      </c>
      <c r="AV700">
        <v>0.17969570000000001</v>
      </c>
      <c r="AW700">
        <v>0.17213200000000001</v>
      </c>
      <c r="AX700">
        <v>-0.1582374</v>
      </c>
      <c r="AY700">
        <v>0.23756289999999999</v>
      </c>
      <c r="AZ700">
        <v>-0.35366540000000002</v>
      </c>
      <c r="BA700">
        <v>-0.7093121</v>
      </c>
      <c r="BB700">
        <v>-0.86731020000000003</v>
      </c>
      <c r="BC700">
        <v>-2.4007390000000002</v>
      </c>
      <c r="BD700">
        <v>-1.9016459999999999</v>
      </c>
      <c r="BE700">
        <v>-1.4764919999999999</v>
      </c>
      <c r="BF700">
        <v>-0.97786600000000001</v>
      </c>
      <c r="BG700">
        <v>-1.4078250000000001</v>
      </c>
      <c r="BH700">
        <v>-0.3289878</v>
      </c>
      <c r="BI700">
        <v>-0.42170669999999999</v>
      </c>
      <c r="BJ700">
        <v>-0.4016808</v>
      </c>
      <c r="BK700">
        <v>-0.7078255</v>
      </c>
      <c r="BL700">
        <v>-9.8499999999999994E-3</v>
      </c>
      <c r="BM700">
        <v>0.42556319999999997</v>
      </c>
      <c r="BN700">
        <v>0.50482199999999999</v>
      </c>
      <c r="BO700">
        <v>6.9071900000000006E-2</v>
      </c>
      <c r="BP700">
        <v>0.38756659999999998</v>
      </c>
      <c r="BQ700">
        <v>0.28129409999999999</v>
      </c>
      <c r="BR700">
        <v>0.49321939999999997</v>
      </c>
      <c r="BS700">
        <v>0.98910279999999995</v>
      </c>
      <c r="BT700">
        <v>0.58194049999999997</v>
      </c>
      <c r="BU700">
        <v>0.58610859999999998</v>
      </c>
      <c r="BV700">
        <v>0.29857929999999999</v>
      </c>
      <c r="BW700">
        <v>0.630996</v>
      </c>
      <c r="BX700">
        <v>3.1016499999999999E-2</v>
      </c>
      <c r="BY700">
        <v>-0.33490049999999999</v>
      </c>
      <c r="BZ700">
        <v>-0.4027908</v>
      </c>
      <c r="CA700">
        <v>-1.9306639999999999</v>
      </c>
      <c r="CB700">
        <v>-1.329445</v>
      </c>
      <c r="CC700">
        <v>-0.99089519999999998</v>
      </c>
      <c r="CD700">
        <v>-0.57535049999999999</v>
      </c>
      <c r="CE700">
        <v>-1.0016290000000001</v>
      </c>
      <c r="CF700">
        <v>-0.10642409999999999</v>
      </c>
      <c r="CG700">
        <v>-0.25794669999999997</v>
      </c>
      <c r="CH700">
        <v>-0.29142420000000002</v>
      </c>
      <c r="CI700">
        <v>-0.52988489999999999</v>
      </c>
      <c r="CJ700">
        <v>0.2219682</v>
      </c>
      <c r="CK700">
        <v>0.70665630000000001</v>
      </c>
      <c r="CL700">
        <v>0.83153189999999999</v>
      </c>
      <c r="CM700">
        <v>0.30710219999999999</v>
      </c>
      <c r="CN700">
        <v>0.63298710000000002</v>
      </c>
      <c r="CO700">
        <v>0.6290926</v>
      </c>
      <c r="CP700">
        <v>0.74645170000000005</v>
      </c>
      <c r="CQ700">
        <v>1.2945409999999999</v>
      </c>
      <c r="CR700">
        <v>0.86053409999999997</v>
      </c>
      <c r="CS700">
        <v>0.87282749999999998</v>
      </c>
      <c r="CT700">
        <v>0.61496910000000005</v>
      </c>
      <c r="CU700">
        <v>0.90348660000000003</v>
      </c>
      <c r="CV700">
        <v>0.29744599999999999</v>
      </c>
      <c r="CW700">
        <v>-7.5584100000000001E-2</v>
      </c>
      <c r="CX700">
        <v>-8.1065999999999999E-2</v>
      </c>
      <c r="CY700">
        <v>-1.4605889999999999</v>
      </c>
      <c r="CZ700">
        <v>-0.7572451</v>
      </c>
      <c r="DA700">
        <v>-0.50529829999999998</v>
      </c>
      <c r="DB700">
        <v>-0.17283499999999999</v>
      </c>
      <c r="DC700">
        <v>-0.59543270000000004</v>
      </c>
      <c r="DD700">
        <v>0.11613950000000001</v>
      </c>
      <c r="DE700">
        <v>-9.4186800000000001E-2</v>
      </c>
      <c r="DF700">
        <v>-0.18116750000000001</v>
      </c>
      <c r="DG700">
        <v>-0.35194429999999999</v>
      </c>
      <c r="DH700">
        <v>0.45378649999999998</v>
      </c>
      <c r="DI700">
        <v>0.98774949999999995</v>
      </c>
      <c r="DJ700">
        <v>1.158242</v>
      </c>
      <c r="DK700">
        <v>0.54513259999999997</v>
      </c>
      <c r="DL700">
        <v>0.87840770000000001</v>
      </c>
      <c r="DM700">
        <v>0.97689099999999995</v>
      </c>
      <c r="DN700">
        <v>0.99968389999999996</v>
      </c>
      <c r="DO700">
        <v>1.59998</v>
      </c>
      <c r="DP700">
        <v>1.1391279999999999</v>
      </c>
      <c r="DQ700">
        <v>1.159546</v>
      </c>
      <c r="DR700">
        <v>0.93135900000000005</v>
      </c>
      <c r="DS700">
        <v>1.1759770000000001</v>
      </c>
      <c r="DT700">
        <v>0.56387560000000003</v>
      </c>
      <c r="DU700">
        <v>0.18373229999999999</v>
      </c>
      <c r="DV700">
        <v>0.2406587</v>
      </c>
      <c r="DW700">
        <v>-0.78187519999999999</v>
      </c>
      <c r="DX700">
        <v>6.8921200000000002E-2</v>
      </c>
      <c r="DY700">
        <v>0.19582659999999999</v>
      </c>
      <c r="DZ700">
        <v>0.40833340000000001</v>
      </c>
      <c r="EA700">
        <v>-8.9496999999999997E-3</v>
      </c>
      <c r="EB700">
        <v>0.43748609999999999</v>
      </c>
      <c r="EC700">
        <v>0.14225660000000001</v>
      </c>
      <c r="ED700">
        <v>-2.1974500000000001E-2</v>
      </c>
      <c r="EE700">
        <v>-9.5026399999999997E-2</v>
      </c>
      <c r="EF700">
        <v>0.7884951</v>
      </c>
      <c r="EG700">
        <v>1.3936029999999999</v>
      </c>
      <c r="EH700">
        <v>1.6299589999999999</v>
      </c>
      <c r="EI700">
        <v>0.88881060000000001</v>
      </c>
      <c r="EJ700">
        <v>1.232756</v>
      </c>
      <c r="EK700">
        <v>1.4790570000000001</v>
      </c>
      <c r="EL700">
        <v>1.3653109999999999</v>
      </c>
      <c r="EM700">
        <v>2.040985</v>
      </c>
      <c r="EN700">
        <v>1.541372</v>
      </c>
      <c r="EO700">
        <v>1.573523</v>
      </c>
      <c r="EP700">
        <v>1.3881760000000001</v>
      </c>
      <c r="EQ700">
        <v>1.56941</v>
      </c>
      <c r="ER700">
        <v>0.94855750000000005</v>
      </c>
      <c r="ES700">
        <v>0.55814399999999997</v>
      </c>
      <c r="ET700">
        <v>0.70517810000000003</v>
      </c>
      <c r="EU700">
        <v>75.053380000000004</v>
      </c>
      <c r="EV700">
        <v>74.066720000000004</v>
      </c>
      <c r="EW700">
        <v>71.106750000000005</v>
      </c>
      <c r="EX700">
        <v>70.120090000000005</v>
      </c>
      <c r="EY700">
        <v>67.160129999999995</v>
      </c>
      <c r="EZ700">
        <v>67.106750000000005</v>
      </c>
      <c r="FA700">
        <v>66.120090000000005</v>
      </c>
      <c r="FB700">
        <v>69.080060000000003</v>
      </c>
      <c r="FC700">
        <v>74.040030000000002</v>
      </c>
      <c r="FD700">
        <v>80.973309999999998</v>
      </c>
      <c r="FE700">
        <v>84</v>
      </c>
      <c r="FF700">
        <v>85.066720000000004</v>
      </c>
      <c r="FG700">
        <v>85.106750000000005</v>
      </c>
      <c r="FH700">
        <v>84.120090000000005</v>
      </c>
      <c r="FI700">
        <v>84.080060000000003</v>
      </c>
      <c r="FJ700">
        <v>86.066720000000004</v>
      </c>
      <c r="FK700">
        <v>86.066720000000004</v>
      </c>
      <c r="FL700">
        <v>80.106750000000005</v>
      </c>
      <c r="FM700">
        <v>76.133439999999993</v>
      </c>
      <c r="FN700">
        <v>73.120090000000005</v>
      </c>
      <c r="FO700">
        <v>70.120090000000005</v>
      </c>
      <c r="FP700">
        <v>68.120090000000005</v>
      </c>
      <c r="FQ700">
        <v>68.093410000000006</v>
      </c>
      <c r="FR700">
        <v>68.093410000000006</v>
      </c>
      <c r="FS700">
        <v>5.7206570000000001</v>
      </c>
      <c r="FT700">
        <v>0.24594050000000001</v>
      </c>
      <c r="FU700">
        <v>0.47134100000000001</v>
      </c>
    </row>
    <row r="701" spans="1:177" x14ac:dyDescent="0.3">
      <c r="A701" t="s">
        <v>226</v>
      </c>
      <c r="B701" t="s">
        <v>0</v>
      </c>
      <c r="C701" t="s">
        <v>278</v>
      </c>
      <c r="D701" s="30" t="s">
        <v>247</v>
      </c>
      <c r="E701" t="s">
        <v>221</v>
      </c>
      <c r="F701">
        <v>876</v>
      </c>
      <c r="G701">
        <v>4.5041349999999998</v>
      </c>
      <c r="H701">
        <v>4.4662850000000001</v>
      </c>
      <c r="I701">
        <v>3.509023</v>
      </c>
      <c r="J701">
        <v>2.7576800000000001</v>
      </c>
      <c r="K701">
        <v>1.845318</v>
      </c>
      <c r="L701">
        <v>1.0887469999999999</v>
      </c>
      <c r="M701">
        <v>1.083799</v>
      </c>
      <c r="N701">
        <v>1.298133</v>
      </c>
      <c r="O701">
        <v>0.962418</v>
      </c>
      <c r="P701">
        <v>0.44535010000000003</v>
      </c>
      <c r="Q701">
        <v>-0.18505869999999999</v>
      </c>
      <c r="R701">
        <v>-4.7356200000000001E-2</v>
      </c>
      <c r="S701">
        <v>-0.80372350000000004</v>
      </c>
      <c r="T701">
        <v>-0.85175820000000002</v>
      </c>
      <c r="U701">
        <v>-1.093602</v>
      </c>
      <c r="V701">
        <v>0.15236089999999999</v>
      </c>
      <c r="W701">
        <v>0.29540040000000001</v>
      </c>
      <c r="X701">
        <v>1.1905129999999999</v>
      </c>
      <c r="Y701">
        <v>2.1883620000000001</v>
      </c>
      <c r="Z701">
        <v>2.1404350000000001</v>
      </c>
      <c r="AA701">
        <v>2.4202059999999999</v>
      </c>
      <c r="AB701">
        <v>2.2245089999999998</v>
      </c>
      <c r="AC701">
        <v>1.9015690000000001</v>
      </c>
      <c r="AD701">
        <v>1.821348</v>
      </c>
      <c r="AE701">
        <v>-0.94137550000000003</v>
      </c>
      <c r="AF701">
        <v>-0.92218610000000001</v>
      </c>
      <c r="AG701">
        <v>-1.095518</v>
      </c>
      <c r="AH701">
        <v>-1.293507</v>
      </c>
      <c r="AI701">
        <v>-1.4772209999999999</v>
      </c>
      <c r="AJ701">
        <v>-1.5857810000000001</v>
      </c>
      <c r="AK701">
        <v>-0.70529989999999998</v>
      </c>
      <c r="AL701">
        <v>-8.3678299999999997E-2</v>
      </c>
      <c r="AM701">
        <v>-1.22963E-2</v>
      </c>
      <c r="AN701">
        <v>-4.2281100000000002E-2</v>
      </c>
      <c r="AO701">
        <v>-1.26511E-2</v>
      </c>
      <c r="AP701">
        <v>0.3418871</v>
      </c>
      <c r="AQ701">
        <v>0.1725295</v>
      </c>
      <c r="AR701">
        <v>0.16151740000000001</v>
      </c>
      <c r="AS701">
        <v>-0.27524320000000002</v>
      </c>
      <c r="AT701">
        <v>0.3776312</v>
      </c>
      <c r="AU701">
        <v>-0.39478809999999998</v>
      </c>
      <c r="AV701">
        <v>-0.2322785</v>
      </c>
      <c r="AW701">
        <v>-2.82829E-2</v>
      </c>
      <c r="AX701">
        <v>-0.52282360000000005</v>
      </c>
      <c r="AY701">
        <v>-0.33638499999999999</v>
      </c>
      <c r="AZ701">
        <v>-0.7308173</v>
      </c>
      <c r="BA701">
        <v>-1.046033</v>
      </c>
      <c r="BB701">
        <v>-0.68036759999999996</v>
      </c>
      <c r="BC701">
        <v>-0.29459079999999999</v>
      </c>
      <c r="BD701">
        <v>-0.29471920000000001</v>
      </c>
      <c r="BE701">
        <v>-0.47110950000000001</v>
      </c>
      <c r="BF701">
        <v>-0.5633011</v>
      </c>
      <c r="BG701">
        <v>-0.83997319999999998</v>
      </c>
      <c r="BH701">
        <v>-1.07931</v>
      </c>
      <c r="BI701">
        <v>-0.49762990000000001</v>
      </c>
      <c r="BJ701">
        <v>0.1072084</v>
      </c>
      <c r="BK701">
        <v>0.15212719999999999</v>
      </c>
      <c r="BL701">
        <v>0.17170930000000001</v>
      </c>
      <c r="BM701">
        <v>0.21144640000000001</v>
      </c>
      <c r="BN701">
        <v>0.74653119999999995</v>
      </c>
      <c r="BO701">
        <v>0.6103826</v>
      </c>
      <c r="BP701">
        <v>0.46797169999999999</v>
      </c>
      <c r="BQ701">
        <v>-1.48097E-2</v>
      </c>
      <c r="BR701">
        <v>0.62348879999999995</v>
      </c>
      <c r="BS701">
        <v>5.26077E-2</v>
      </c>
      <c r="BT701">
        <v>8.8626099999999999E-2</v>
      </c>
      <c r="BU701">
        <v>0.2567371</v>
      </c>
      <c r="BV701">
        <v>-0.25794339999999999</v>
      </c>
      <c r="BW701">
        <v>-2.21353E-2</v>
      </c>
      <c r="BX701">
        <v>-0.41698059999999998</v>
      </c>
      <c r="BY701">
        <v>-0.63406090000000004</v>
      </c>
      <c r="BZ701">
        <v>-0.39538590000000001</v>
      </c>
      <c r="CA701">
        <v>0.15337029999999999</v>
      </c>
      <c r="CB701">
        <v>0.1398625</v>
      </c>
      <c r="CC701">
        <v>-3.8646E-2</v>
      </c>
      <c r="CD701">
        <v>-5.75629E-2</v>
      </c>
      <c r="CE701">
        <v>-0.3986171</v>
      </c>
      <c r="CF701">
        <v>-0.72853029999999996</v>
      </c>
      <c r="CG701">
        <v>-0.35379820000000001</v>
      </c>
      <c r="CH701">
        <v>0.23941599999999999</v>
      </c>
      <c r="CI701">
        <v>0.26600639999999998</v>
      </c>
      <c r="CJ701">
        <v>0.31991839999999999</v>
      </c>
      <c r="CK701">
        <v>0.36665560000000003</v>
      </c>
      <c r="CL701">
        <v>1.0267869999999999</v>
      </c>
      <c r="CM701">
        <v>0.91363839999999996</v>
      </c>
      <c r="CN701">
        <v>0.68022099999999996</v>
      </c>
      <c r="CO701">
        <v>0.16556580000000001</v>
      </c>
      <c r="CP701">
        <v>0.79376910000000001</v>
      </c>
      <c r="CQ701">
        <v>0.36247269999999998</v>
      </c>
      <c r="CR701">
        <v>0.31088369999999999</v>
      </c>
      <c r="CS701">
        <v>0.45414110000000002</v>
      </c>
      <c r="CT701">
        <v>-7.4488200000000004E-2</v>
      </c>
      <c r="CU701">
        <v>0.19551299999999999</v>
      </c>
      <c r="CV701">
        <v>-0.1996183</v>
      </c>
      <c r="CW701">
        <v>-0.34873009999999999</v>
      </c>
      <c r="CX701">
        <v>-0.1980084</v>
      </c>
      <c r="CY701">
        <v>0.60133150000000002</v>
      </c>
      <c r="CZ701">
        <v>0.57444410000000001</v>
      </c>
      <c r="DA701">
        <v>0.39381739999999998</v>
      </c>
      <c r="DB701">
        <v>0.4481754</v>
      </c>
      <c r="DC701">
        <v>4.2738900000000003E-2</v>
      </c>
      <c r="DD701">
        <v>-0.37775029999999998</v>
      </c>
      <c r="DE701">
        <v>-0.2099666</v>
      </c>
      <c r="DF701">
        <v>0.3716235</v>
      </c>
      <c r="DG701">
        <v>0.37988559999999999</v>
      </c>
      <c r="DH701">
        <v>0.46812749999999997</v>
      </c>
      <c r="DI701">
        <v>0.52186480000000002</v>
      </c>
      <c r="DJ701">
        <v>1.307042</v>
      </c>
      <c r="DK701">
        <v>1.2168939999999999</v>
      </c>
      <c r="DL701">
        <v>0.8924704</v>
      </c>
      <c r="DM701">
        <v>0.3459412</v>
      </c>
      <c r="DN701">
        <v>0.96404939999999995</v>
      </c>
      <c r="DO701">
        <v>0.67233759999999998</v>
      </c>
      <c r="DP701">
        <v>0.53314130000000004</v>
      </c>
      <c r="DQ701">
        <v>0.65154509999999999</v>
      </c>
      <c r="DR701">
        <v>0.10896699999999999</v>
      </c>
      <c r="DS701">
        <v>0.41316140000000001</v>
      </c>
      <c r="DT701">
        <v>1.7743999999999999E-2</v>
      </c>
      <c r="DU701">
        <v>-6.3399300000000006E-2</v>
      </c>
      <c r="DV701">
        <v>-6.3100000000000005E-4</v>
      </c>
      <c r="DW701">
        <v>1.248116</v>
      </c>
      <c r="DX701">
        <v>1.201911</v>
      </c>
      <c r="DY701">
        <v>1.0182260000000001</v>
      </c>
      <c r="DZ701">
        <v>1.1783809999999999</v>
      </c>
      <c r="EA701">
        <v>0.67998700000000001</v>
      </c>
      <c r="EB701">
        <v>0.12872030000000001</v>
      </c>
      <c r="EC701">
        <v>-2.2966000000000002E-3</v>
      </c>
      <c r="ED701">
        <v>0.56251019999999996</v>
      </c>
      <c r="EE701">
        <v>0.54430909999999999</v>
      </c>
      <c r="EF701">
        <v>0.682118</v>
      </c>
      <c r="EG701">
        <v>0.74596229999999997</v>
      </c>
      <c r="EH701">
        <v>1.711686</v>
      </c>
      <c r="EI701">
        <v>1.654747</v>
      </c>
      <c r="EJ701">
        <v>1.198925</v>
      </c>
      <c r="EK701">
        <v>0.60637470000000004</v>
      </c>
      <c r="EL701">
        <v>1.2099070000000001</v>
      </c>
      <c r="EM701">
        <v>1.1197330000000001</v>
      </c>
      <c r="EN701">
        <v>0.85404599999999997</v>
      </c>
      <c r="EO701">
        <v>0.93656510000000004</v>
      </c>
      <c r="EP701">
        <v>0.37384719999999999</v>
      </c>
      <c r="EQ701">
        <v>0.72741109999999998</v>
      </c>
      <c r="ER701">
        <v>0.33158070000000001</v>
      </c>
      <c r="ES701">
        <v>0.34857300000000002</v>
      </c>
      <c r="ET701">
        <v>0.28435080000000001</v>
      </c>
      <c r="EU701">
        <v>76</v>
      </c>
      <c r="EV701">
        <v>77</v>
      </c>
      <c r="EW701">
        <v>77</v>
      </c>
      <c r="EX701">
        <v>75</v>
      </c>
      <c r="EY701">
        <v>76</v>
      </c>
      <c r="EZ701">
        <v>76</v>
      </c>
      <c r="FA701">
        <v>74</v>
      </c>
      <c r="FB701">
        <v>75</v>
      </c>
      <c r="FC701">
        <v>78</v>
      </c>
      <c r="FD701">
        <v>82</v>
      </c>
      <c r="FE701">
        <v>89</v>
      </c>
      <c r="FF701">
        <v>91</v>
      </c>
      <c r="FG701">
        <v>93</v>
      </c>
      <c r="FH701">
        <v>94</v>
      </c>
      <c r="FI701">
        <v>96</v>
      </c>
      <c r="FJ701">
        <v>94</v>
      </c>
      <c r="FK701">
        <v>94</v>
      </c>
      <c r="FL701">
        <v>92</v>
      </c>
      <c r="FM701">
        <v>90</v>
      </c>
      <c r="FN701">
        <v>86</v>
      </c>
      <c r="FO701">
        <v>80</v>
      </c>
      <c r="FP701">
        <v>75</v>
      </c>
      <c r="FQ701">
        <v>73</v>
      </c>
      <c r="FR701">
        <v>73</v>
      </c>
      <c r="FS701">
        <v>4.7061520000000003</v>
      </c>
      <c r="FT701">
        <v>0.18126600000000001</v>
      </c>
      <c r="FU701">
        <v>0.28480149999999999</v>
      </c>
    </row>
    <row r="702" spans="1:177" x14ac:dyDescent="0.3">
      <c r="A702" t="s">
        <v>226</v>
      </c>
      <c r="B702" t="s">
        <v>0</v>
      </c>
      <c r="C702" t="s">
        <v>278</v>
      </c>
      <c r="D702" s="30" t="s">
        <v>248</v>
      </c>
      <c r="E702" t="s">
        <v>219</v>
      </c>
      <c r="F702">
        <v>2050</v>
      </c>
      <c r="G702">
        <v>5.9013489999999997</v>
      </c>
      <c r="H702">
        <v>6.0917899999999996</v>
      </c>
      <c r="I702">
        <v>4.9722270000000002</v>
      </c>
      <c r="J702">
        <v>4.0504790000000002</v>
      </c>
      <c r="K702">
        <v>2.285177</v>
      </c>
      <c r="L702">
        <v>2.2119270000000002</v>
      </c>
      <c r="M702">
        <v>1.2925899999999999</v>
      </c>
      <c r="N702">
        <v>0.60353290000000004</v>
      </c>
      <c r="O702">
        <v>-1.6296550000000001</v>
      </c>
      <c r="P702">
        <v>-2.90944</v>
      </c>
      <c r="Q702">
        <v>-3.942704</v>
      </c>
      <c r="R702">
        <v>-4.1686550000000002</v>
      </c>
      <c r="S702">
        <v>-5.0142610000000003</v>
      </c>
      <c r="T702">
        <v>-4.7455800000000004</v>
      </c>
      <c r="U702">
        <v>-3.9522140000000001</v>
      </c>
      <c r="V702">
        <v>-1.3288059999999999</v>
      </c>
      <c r="W702">
        <v>0.73278100000000002</v>
      </c>
      <c r="X702">
        <v>1.0119100000000001</v>
      </c>
      <c r="Y702">
        <v>3.3013840000000001</v>
      </c>
      <c r="Z702">
        <v>3.904798</v>
      </c>
      <c r="AA702">
        <v>4.8206759999999997</v>
      </c>
      <c r="AB702">
        <v>4.1702430000000001</v>
      </c>
      <c r="AC702">
        <v>3.1666470000000002</v>
      </c>
      <c r="AD702">
        <v>2.831715</v>
      </c>
      <c r="AE702">
        <v>-3.2040060000000001</v>
      </c>
      <c r="AF702">
        <v>-2.7663869999999999</v>
      </c>
      <c r="AG702">
        <v>-2.4689779999999999</v>
      </c>
      <c r="AH702">
        <v>-2.0808119999999999</v>
      </c>
      <c r="AI702">
        <v>-2.679173</v>
      </c>
      <c r="AJ702">
        <v>-1.659368</v>
      </c>
      <c r="AK702">
        <v>-1.085129</v>
      </c>
      <c r="AL702">
        <v>-0.45292130000000003</v>
      </c>
      <c r="AM702">
        <v>-0.72911009999999998</v>
      </c>
      <c r="AN702">
        <v>-0.13410610000000001</v>
      </c>
      <c r="AO702">
        <v>0.31425399999999998</v>
      </c>
      <c r="AP702">
        <v>0.74306380000000005</v>
      </c>
      <c r="AQ702">
        <v>0.2467742</v>
      </c>
      <c r="AR702">
        <v>0.46597349999999998</v>
      </c>
      <c r="AS702">
        <v>-9.3660900000000005E-2</v>
      </c>
      <c r="AT702">
        <v>0.71846900000000002</v>
      </c>
      <c r="AU702">
        <v>0.52062399999999998</v>
      </c>
      <c r="AV702">
        <v>0.1881034</v>
      </c>
      <c r="AW702">
        <v>0.42294860000000001</v>
      </c>
      <c r="AX702">
        <v>-0.32606010000000002</v>
      </c>
      <c r="AY702">
        <v>0.29570160000000001</v>
      </c>
      <c r="AZ702">
        <v>-0.58183119999999999</v>
      </c>
      <c r="BA702">
        <v>-1.2757540000000001</v>
      </c>
      <c r="BB702">
        <v>-1.099386</v>
      </c>
      <c r="BC702">
        <v>-2.349151</v>
      </c>
      <c r="BD702">
        <v>-1.8211710000000001</v>
      </c>
      <c r="BE702">
        <v>-1.6019779999999999</v>
      </c>
      <c r="BF702">
        <v>-1.233214</v>
      </c>
      <c r="BG702">
        <v>-1.8855360000000001</v>
      </c>
      <c r="BH702">
        <v>-1.11954</v>
      </c>
      <c r="BI702">
        <v>-0.80402149999999994</v>
      </c>
      <c r="BJ702">
        <v>-0.22295209999999999</v>
      </c>
      <c r="BK702">
        <v>-0.45357429999999999</v>
      </c>
      <c r="BL702">
        <v>0.23310990000000001</v>
      </c>
      <c r="BM702">
        <v>0.73447649999999998</v>
      </c>
      <c r="BN702">
        <v>1.3162210000000001</v>
      </c>
      <c r="BO702">
        <v>0.7693411</v>
      </c>
      <c r="BP702">
        <v>0.90502009999999999</v>
      </c>
      <c r="BQ702">
        <v>0.42062709999999998</v>
      </c>
      <c r="BR702">
        <v>1.136463</v>
      </c>
      <c r="BS702">
        <v>1.0952120000000001</v>
      </c>
      <c r="BT702">
        <v>0.66720400000000002</v>
      </c>
      <c r="BU702">
        <v>0.88655720000000005</v>
      </c>
      <c r="BV702">
        <v>0.18510070000000001</v>
      </c>
      <c r="BW702">
        <v>0.77396359999999997</v>
      </c>
      <c r="BX702">
        <v>-0.13060269999999999</v>
      </c>
      <c r="BY702">
        <v>-0.77793069999999997</v>
      </c>
      <c r="BZ702">
        <v>-0.60010699999999995</v>
      </c>
      <c r="CA702">
        <v>-1.75708</v>
      </c>
      <c r="CB702">
        <v>-1.166517</v>
      </c>
      <c r="CC702">
        <v>-1.0014970000000001</v>
      </c>
      <c r="CD702">
        <v>-0.64617020000000003</v>
      </c>
      <c r="CE702">
        <v>-1.3358650000000001</v>
      </c>
      <c r="CF702">
        <v>-0.74565709999999996</v>
      </c>
      <c r="CG702">
        <v>-0.60932739999999996</v>
      </c>
      <c r="CH702">
        <v>-6.3676099999999999E-2</v>
      </c>
      <c r="CI702">
        <v>-0.262739</v>
      </c>
      <c r="CJ702">
        <v>0.4874426</v>
      </c>
      <c r="CK702">
        <v>1.0255209999999999</v>
      </c>
      <c r="CL702">
        <v>1.713187</v>
      </c>
      <c r="CM702">
        <v>1.1312690000000001</v>
      </c>
      <c r="CN702">
        <v>1.209103</v>
      </c>
      <c r="CO702">
        <v>0.7768214</v>
      </c>
      <c r="CP702">
        <v>1.425964</v>
      </c>
      <c r="CQ702">
        <v>1.4931700000000001</v>
      </c>
      <c r="CR702">
        <v>0.99902760000000002</v>
      </c>
      <c r="CS702">
        <v>1.207651</v>
      </c>
      <c r="CT702">
        <v>0.53912899999999997</v>
      </c>
      <c r="CU702">
        <v>1.1052059999999999</v>
      </c>
      <c r="CV702">
        <v>0.18191669999999999</v>
      </c>
      <c r="CW702">
        <v>-0.43313990000000002</v>
      </c>
      <c r="CX702">
        <v>-0.25430789999999998</v>
      </c>
      <c r="CY702">
        <v>-1.1650100000000001</v>
      </c>
      <c r="CZ702">
        <v>-0.51186310000000002</v>
      </c>
      <c r="DA702">
        <v>-0.40101510000000001</v>
      </c>
      <c r="DB702">
        <v>-5.9126400000000003E-2</v>
      </c>
      <c r="DC702">
        <v>-0.78619519999999998</v>
      </c>
      <c r="DD702">
        <v>-0.37177389999999999</v>
      </c>
      <c r="DE702">
        <v>-0.41463319999999998</v>
      </c>
      <c r="DF702">
        <v>9.5599900000000002E-2</v>
      </c>
      <c r="DG702">
        <v>-7.1903700000000001E-2</v>
      </c>
      <c r="DH702">
        <v>0.74177530000000003</v>
      </c>
      <c r="DI702">
        <v>1.3165659999999999</v>
      </c>
      <c r="DJ702">
        <v>2.1101540000000001</v>
      </c>
      <c r="DK702">
        <v>1.4931970000000001</v>
      </c>
      <c r="DL702">
        <v>1.513185</v>
      </c>
      <c r="DM702">
        <v>1.133016</v>
      </c>
      <c r="DN702">
        <v>1.715465</v>
      </c>
      <c r="DO702">
        <v>1.8911290000000001</v>
      </c>
      <c r="DP702">
        <v>1.330851</v>
      </c>
      <c r="DQ702">
        <v>1.528745</v>
      </c>
      <c r="DR702">
        <v>0.89315739999999999</v>
      </c>
      <c r="DS702">
        <v>1.4364490000000001</v>
      </c>
      <c r="DT702">
        <v>0.49443619999999999</v>
      </c>
      <c r="DU702">
        <v>-8.8348999999999997E-2</v>
      </c>
      <c r="DV702">
        <v>9.1491100000000006E-2</v>
      </c>
      <c r="DW702">
        <v>-0.31015490000000001</v>
      </c>
      <c r="DX702">
        <v>0.4333533</v>
      </c>
      <c r="DY702">
        <v>0.46598479999999998</v>
      </c>
      <c r="DZ702">
        <v>0.78847149999999999</v>
      </c>
      <c r="EA702">
        <v>7.4413999999999999E-3</v>
      </c>
      <c r="EB702">
        <v>0.16805410000000001</v>
      </c>
      <c r="EC702">
        <v>-0.1335257</v>
      </c>
      <c r="ED702">
        <v>0.3255692</v>
      </c>
      <c r="EE702">
        <v>0.20363210000000001</v>
      </c>
      <c r="EF702">
        <v>1.1089910000000001</v>
      </c>
      <c r="EG702">
        <v>1.7367889999999999</v>
      </c>
      <c r="EH702">
        <v>2.6833109999999998</v>
      </c>
      <c r="EI702">
        <v>2.0157639999999999</v>
      </c>
      <c r="EJ702">
        <v>1.952232</v>
      </c>
      <c r="EK702">
        <v>1.6473040000000001</v>
      </c>
      <c r="EL702">
        <v>2.1334590000000002</v>
      </c>
      <c r="EM702">
        <v>2.4657170000000002</v>
      </c>
      <c r="EN702">
        <v>1.809952</v>
      </c>
      <c r="EO702">
        <v>1.992354</v>
      </c>
      <c r="EP702">
        <v>1.404318</v>
      </c>
      <c r="EQ702">
        <v>1.9147110000000001</v>
      </c>
      <c r="ER702">
        <v>0.94566459999999997</v>
      </c>
      <c r="ES702">
        <v>0.40947430000000001</v>
      </c>
      <c r="ET702">
        <v>0.59077009999999996</v>
      </c>
      <c r="EU702">
        <v>60.418900000000001</v>
      </c>
      <c r="EV702">
        <v>60.212600000000002</v>
      </c>
      <c r="EW702">
        <v>58.818899999999999</v>
      </c>
      <c r="EX702">
        <v>57.812600000000003</v>
      </c>
      <c r="EY702">
        <v>58.393700000000003</v>
      </c>
      <c r="EZ702">
        <v>56.8063</v>
      </c>
      <c r="FA702">
        <v>56.406300000000002</v>
      </c>
      <c r="FB702">
        <v>63.981099999999998</v>
      </c>
      <c r="FC702">
        <v>74.374799999999993</v>
      </c>
      <c r="FD702">
        <v>81.787400000000005</v>
      </c>
      <c r="FE702">
        <v>85.031490000000005</v>
      </c>
      <c r="FF702">
        <v>85.069289999999995</v>
      </c>
      <c r="FG702">
        <v>89.269289999999998</v>
      </c>
      <c r="FH702">
        <v>91.681889999999996</v>
      </c>
      <c r="FI702">
        <v>84.795270000000002</v>
      </c>
      <c r="FJ702">
        <v>84.307079999999999</v>
      </c>
      <c r="FK702">
        <v>83.894490000000005</v>
      </c>
      <c r="FL702">
        <v>81.650390000000002</v>
      </c>
      <c r="FM702">
        <v>78.269289999999998</v>
      </c>
      <c r="FN702">
        <v>74.28819</v>
      </c>
      <c r="FO702">
        <v>69.656689999999998</v>
      </c>
      <c r="FP702">
        <v>66.231499999999997</v>
      </c>
      <c r="FQ702">
        <v>65.225200000000001</v>
      </c>
      <c r="FR702">
        <v>64.025199999999998</v>
      </c>
      <c r="FS702">
        <v>6.9226660000000004</v>
      </c>
      <c r="FT702">
        <v>0.28294770000000002</v>
      </c>
      <c r="FU702">
        <v>0.51975850000000001</v>
      </c>
    </row>
    <row r="703" spans="1:177" x14ac:dyDescent="0.3">
      <c r="A703" t="s">
        <v>226</v>
      </c>
      <c r="B703" t="s">
        <v>0</v>
      </c>
      <c r="C703" t="s">
        <v>278</v>
      </c>
      <c r="D703" s="30" t="s">
        <v>248</v>
      </c>
      <c r="E703" t="s">
        <v>220</v>
      </c>
      <c r="F703">
        <v>1237</v>
      </c>
      <c r="G703">
        <v>2.9429090000000002</v>
      </c>
      <c r="H703">
        <v>3.2653720000000002</v>
      </c>
      <c r="I703">
        <v>2.7888570000000001</v>
      </c>
      <c r="J703">
        <v>2.3787600000000002</v>
      </c>
      <c r="K703">
        <v>1.255147</v>
      </c>
      <c r="L703">
        <v>1.640474</v>
      </c>
      <c r="M703">
        <v>0.86641919999999994</v>
      </c>
      <c r="N703">
        <v>0.1494028</v>
      </c>
      <c r="O703">
        <v>-1.286761</v>
      </c>
      <c r="P703">
        <v>-1.8444780000000001</v>
      </c>
      <c r="Q703">
        <v>-2.3444660000000002</v>
      </c>
      <c r="R703">
        <v>-2.8154710000000001</v>
      </c>
      <c r="S703">
        <v>-3.4895010000000002</v>
      </c>
      <c r="T703">
        <v>-3.1106180000000001</v>
      </c>
      <c r="U703">
        <v>-2.423076</v>
      </c>
      <c r="V703">
        <v>-0.99909309999999996</v>
      </c>
      <c r="W703">
        <v>0.63859869999999996</v>
      </c>
      <c r="X703">
        <v>0.62893089999999996</v>
      </c>
      <c r="Y703">
        <v>1.9755940000000001</v>
      </c>
      <c r="Z703">
        <v>2.4859249999999999</v>
      </c>
      <c r="AA703">
        <v>3.0215900000000002</v>
      </c>
      <c r="AB703">
        <v>2.6201340000000002</v>
      </c>
      <c r="AC703">
        <v>2.0264069999999998</v>
      </c>
      <c r="AD703">
        <v>1.728416</v>
      </c>
      <c r="AE703">
        <v>-2.8598219999999999</v>
      </c>
      <c r="AF703">
        <v>-2.533261</v>
      </c>
      <c r="AG703">
        <v>-2.0223059999999999</v>
      </c>
      <c r="AH703">
        <v>-1.4478420000000001</v>
      </c>
      <c r="AI703">
        <v>-1.852071</v>
      </c>
      <c r="AJ703">
        <v>-0.60395160000000003</v>
      </c>
      <c r="AK703">
        <v>-0.61121000000000003</v>
      </c>
      <c r="AL703">
        <v>-0.52087150000000004</v>
      </c>
      <c r="AM703">
        <v>-0.89593670000000003</v>
      </c>
      <c r="AN703">
        <v>-0.3199843</v>
      </c>
      <c r="AO703">
        <v>1.8303699999999999E-2</v>
      </c>
      <c r="AP703">
        <v>3.0743400000000001E-2</v>
      </c>
      <c r="AQ703">
        <v>-0.2550212</v>
      </c>
      <c r="AR703">
        <v>3.08493E-2</v>
      </c>
      <c r="AS703">
        <v>-0.20511879999999999</v>
      </c>
      <c r="AT703">
        <v>0.11849220000000001</v>
      </c>
      <c r="AU703">
        <v>0.50900719999999999</v>
      </c>
      <c r="AV703">
        <v>0.16687949999999999</v>
      </c>
      <c r="AW703">
        <v>0.15985530000000001</v>
      </c>
      <c r="AX703">
        <v>-0.14695140000000001</v>
      </c>
      <c r="AY703">
        <v>0.22061939999999999</v>
      </c>
      <c r="AZ703">
        <v>-0.32844180000000001</v>
      </c>
      <c r="BA703">
        <v>-0.65872339999999996</v>
      </c>
      <c r="BB703">
        <v>-0.80545250000000002</v>
      </c>
      <c r="BC703">
        <v>-2.2295150000000001</v>
      </c>
      <c r="BD703">
        <v>-1.7660180000000001</v>
      </c>
      <c r="BE703">
        <v>-1.371186</v>
      </c>
      <c r="BF703">
        <v>-0.90812320000000002</v>
      </c>
      <c r="BG703">
        <v>-1.3074170000000001</v>
      </c>
      <c r="BH703">
        <v>-0.30552390000000001</v>
      </c>
      <c r="BI703">
        <v>-0.39163009999999998</v>
      </c>
      <c r="BJ703">
        <v>-0.37303229999999998</v>
      </c>
      <c r="BK703">
        <v>-0.65734239999999999</v>
      </c>
      <c r="BL703">
        <v>-9.1474999999999994E-3</v>
      </c>
      <c r="BM703">
        <v>0.39521149999999999</v>
      </c>
      <c r="BN703">
        <v>0.46881719999999999</v>
      </c>
      <c r="BO703">
        <v>6.4145199999999999E-2</v>
      </c>
      <c r="BP703">
        <v>0.35992499999999999</v>
      </c>
      <c r="BQ703">
        <v>0.26123180000000001</v>
      </c>
      <c r="BR703">
        <v>0.45804240000000002</v>
      </c>
      <c r="BS703">
        <v>0.91855880000000001</v>
      </c>
      <c r="BT703">
        <v>0.54043569999999996</v>
      </c>
      <c r="BU703">
        <v>0.54430659999999997</v>
      </c>
      <c r="BV703">
        <v>0.27728449999999999</v>
      </c>
      <c r="BW703">
        <v>0.58599230000000002</v>
      </c>
      <c r="BX703">
        <v>2.8804099999999999E-2</v>
      </c>
      <c r="BY703">
        <v>-0.31101519999999999</v>
      </c>
      <c r="BZ703">
        <v>-0.37406319999999998</v>
      </c>
      <c r="CA703">
        <v>-1.7929660000000001</v>
      </c>
      <c r="CB703">
        <v>-1.2346280000000001</v>
      </c>
      <c r="CC703">
        <v>-0.92022289999999995</v>
      </c>
      <c r="CD703">
        <v>-0.5343156</v>
      </c>
      <c r="CE703">
        <v>-0.9301914</v>
      </c>
      <c r="CF703">
        <v>-9.8833799999999999E-2</v>
      </c>
      <c r="CG703">
        <v>-0.2395497</v>
      </c>
      <c r="CH703">
        <v>-0.27063939999999997</v>
      </c>
      <c r="CI703">
        <v>-0.4920928</v>
      </c>
      <c r="CJ703">
        <v>0.20613709999999999</v>
      </c>
      <c r="CK703">
        <v>0.65625670000000003</v>
      </c>
      <c r="CL703">
        <v>0.77222579999999996</v>
      </c>
      <c r="CM703">
        <v>0.28519899999999998</v>
      </c>
      <c r="CN703">
        <v>0.58784179999999997</v>
      </c>
      <c r="CO703">
        <v>0.58422479999999999</v>
      </c>
      <c r="CP703">
        <v>0.69321379999999999</v>
      </c>
      <c r="CQ703">
        <v>1.202213</v>
      </c>
      <c r="CR703">
        <v>0.79915959999999997</v>
      </c>
      <c r="CS703">
        <v>0.81057630000000003</v>
      </c>
      <c r="CT703">
        <v>0.57110899999999998</v>
      </c>
      <c r="CU703">
        <v>0.83904860000000003</v>
      </c>
      <c r="CV703">
        <v>0.27623150000000002</v>
      </c>
      <c r="CW703">
        <v>-7.0193599999999995E-2</v>
      </c>
      <c r="CX703">
        <v>-7.5284299999999998E-2</v>
      </c>
      <c r="CY703">
        <v>-1.3564179999999999</v>
      </c>
      <c r="CZ703">
        <v>-0.70323740000000001</v>
      </c>
      <c r="DA703">
        <v>-0.46925939999999999</v>
      </c>
      <c r="DB703">
        <v>-0.16050809999999999</v>
      </c>
      <c r="DC703">
        <v>-0.55296559999999995</v>
      </c>
      <c r="DD703">
        <v>0.1078563</v>
      </c>
      <c r="DE703">
        <v>-8.74693E-2</v>
      </c>
      <c r="DF703">
        <v>-0.16824639999999999</v>
      </c>
      <c r="DG703">
        <v>-0.3268431</v>
      </c>
      <c r="DH703">
        <v>0.42142170000000001</v>
      </c>
      <c r="DI703">
        <v>0.91730199999999995</v>
      </c>
      <c r="DJ703">
        <v>1.075634</v>
      </c>
      <c r="DK703">
        <v>0.5062527</v>
      </c>
      <c r="DL703">
        <v>0.8157586</v>
      </c>
      <c r="DM703">
        <v>0.90721790000000002</v>
      </c>
      <c r="DN703">
        <v>0.92838509999999996</v>
      </c>
      <c r="DO703">
        <v>1.485867</v>
      </c>
      <c r="DP703">
        <v>1.057884</v>
      </c>
      <c r="DQ703">
        <v>1.076846</v>
      </c>
      <c r="DR703">
        <v>0.86493350000000002</v>
      </c>
      <c r="DS703">
        <v>1.0921050000000001</v>
      </c>
      <c r="DT703">
        <v>0.52365890000000004</v>
      </c>
      <c r="DU703">
        <v>0.170628</v>
      </c>
      <c r="DV703">
        <v>0.22349459999999999</v>
      </c>
      <c r="DW703">
        <v>-0.7261109</v>
      </c>
      <c r="DX703">
        <v>6.4005599999999996E-2</v>
      </c>
      <c r="DY703">
        <v>0.1818603</v>
      </c>
      <c r="DZ703">
        <v>0.37921060000000001</v>
      </c>
      <c r="EA703">
        <v>-8.3114E-3</v>
      </c>
      <c r="EB703">
        <v>0.40628399999999998</v>
      </c>
      <c r="EC703">
        <v>0.13211059999999999</v>
      </c>
      <c r="ED703">
        <v>-2.04072E-2</v>
      </c>
      <c r="EE703">
        <v>-8.8248900000000005E-2</v>
      </c>
      <c r="EF703">
        <v>0.73225859999999998</v>
      </c>
      <c r="EG703">
        <v>1.2942100000000001</v>
      </c>
      <c r="EH703">
        <v>1.5137080000000001</v>
      </c>
      <c r="EI703">
        <v>0.82541909999999996</v>
      </c>
      <c r="EJ703">
        <v>1.1448339999999999</v>
      </c>
      <c r="EK703">
        <v>1.3735679999999999</v>
      </c>
      <c r="EL703">
        <v>1.267935</v>
      </c>
      <c r="EM703">
        <v>1.895419</v>
      </c>
      <c r="EN703">
        <v>1.43144</v>
      </c>
      <c r="EO703">
        <v>1.4612970000000001</v>
      </c>
      <c r="EP703">
        <v>1.289169</v>
      </c>
      <c r="EQ703">
        <v>1.4574780000000001</v>
      </c>
      <c r="ER703">
        <v>0.88090489999999999</v>
      </c>
      <c r="ES703">
        <v>0.51833609999999997</v>
      </c>
      <c r="ET703">
        <v>0.65488389999999996</v>
      </c>
      <c r="EU703">
        <v>60.031500000000001</v>
      </c>
      <c r="EV703">
        <v>61.021000000000001</v>
      </c>
      <c r="EW703">
        <v>60.031500000000001</v>
      </c>
      <c r="EX703">
        <v>59.021000000000001</v>
      </c>
      <c r="EY703">
        <v>59.9895</v>
      </c>
      <c r="EZ703">
        <v>58.0105</v>
      </c>
      <c r="FA703">
        <v>58.0105</v>
      </c>
      <c r="FB703">
        <v>63.968499999999999</v>
      </c>
      <c r="FC703">
        <v>69.958010000000002</v>
      </c>
      <c r="FD703">
        <v>74.978999999999999</v>
      </c>
      <c r="FE703">
        <v>77.052490000000006</v>
      </c>
      <c r="FF703">
        <v>79.115489999999994</v>
      </c>
      <c r="FG703">
        <v>84.115489999999994</v>
      </c>
      <c r="FH703">
        <v>86.136480000000006</v>
      </c>
      <c r="FI703">
        <v>73.325460000000007</v>
      </c>
      <c r="FJ703">
        <v>73.178470000000004</v>
      </c>
      <c r="FK703">
        <v>73.157480000000007</v>
      </c>
      <c r="FL703">
        <v>74.08399</v>
      </c>
      <c r="FM703">
        <v>71.115489999999994</v>
      </c>
      <c r="FN703">
        <v>67.146979999999999</v>
      </c>
      <c r="FO703">
        <v>64.094489999999993</v>
      </c>
      <c r="FP703">
        <v>63.052489999999999</v>
      </c>
      <c r="FQ703">
        <v>62.042000000000002</v>
      </c>
      <c r="FR703">
        <v>62.042000000000002</v>
      </c>
      <c r="FS703">
        <v>5.3126519999999999</v>
      </c>
      <c r="FT703">
        <v>0.22839970000000001</v>
      </c>
      <c r="FU703">
        <v>0.43772430000000001</v>
      </c>
    </row>
    <row r="704" spans="1:177" x14ac:dyDescent="0.3">
      <c r="A704" t="s">
        <v>226</v>
      </c>
      <c r="B704" t="s">
        <v>0</v>
      </c>
      <c r="C704" t="s">
        <v>278</v>
      </c>
      <c r="D704" s="30" t="s">
        <v>248</v>
      </c>
      <c r="E704" t="s">
        <v>221</v>
      </c>
      <c r="F704">
        <v>813</v>
      </c>
      <c r="G704">
        <v>3.1085419999999999</v>
      </c>
      <c r="H704">
        <v>2.924849</v>
      </c>
      <c r="I704">
        <v>2.2798980000000002</v>
      </c>
      <c r="J704">
        <v>1.7799510000000001</v>
      </c>
      <c r="K704">
        <v>1.0970089999999999</v>
      </c>
      <c r="L704">
        <v>0.56820210000000004</v>
      </c>
      <c r="M704">
        <v>0.48642249999999998</v>
      </c>
      <c r="N704">
        <v>0.48091200000000001</v>
      </c>
      <c r="O704">
        <v>-0.33252009999999999</v>
      </c>
      <c r="P704">
        <v>-1.0555129999999999</v>
      </c>
      <c r="Q704">
        <v>-1.6324749999999999</v>
      </c>
      <c r="R704">
        <v>-1.343542</v>
      </c>
      <c r="S704">
        <v>-1.526721</v>
      </c>
      <c r="T704">
        <v>-1.630401</v>
      </c>
      <c r="U704">
        <v>-1.5763339999999999</v>
      </c>
      <c r="V704">
        <v>-0.32441959999999997</v>
      </c>
      <c r="W704">
        <v>0.1441289</v>
      </c>
      <c r="X704">
        <v>0.46331</v>
      </c>
      <c r="Y704">
        <v>1.3604529999999999</v>
      </c>
      <c r="Z704">
        <v>1.4042760000000001</v>
      </c>
      <c r="AA704">
        <v>1.728958</v>
      </c>
      <c r="AB704">
        <v>1.4722759999999999</v>
      </c>
      <c r="AC704">
        <v>1.195011</v>
      </c>
      <c r="AD704">
        <v>1.1055630000000001</v>
      </c>
      <c r="AE704">
        <v>-0.87367399999999995</v>
      </c>
      <c r="AF704">
        <v>-0.85586430000000002</v>
      </c>
      <c r="AG704">
        <v>-1.0167310000000001</v>
      </c>
      <c r="AH704">
        <v>-1.20048</v>
      </c>
      <c r="AI704">
        <v>-1.3709830000000001</v>
      </c>
      <c r="AJ704">
        <v>-1.471735</v>
      </c>
      <c r="AK704">
        <v>-0.65457620000000005</v>
      </c>
      <c r="AL704">
        <v>-7.7660300000000002E-2</v>
      </c>
      <c r="AM704">
        <v>-1.1412E-2</v>
      </c>
      <c r="AN704">
        <v>-3.9240400000000002E-2</v>
      </c>
      <c r="AO704">
        <v>-1.17412E-2</v>
      </c>
      <c r="AP704">
        <v>0.31729940000000001</v>
      </c>
      <c r="AQ704">
        <v>0.1601216</v>
      </c>
      <c r="AR704">
        <v>0.14990120000000001</v>
      </c>
      <c r="AS704">
        <v>-0.25544820000000001</v>
      </c>
      <c r="AT704">
        <v>0.35047279999999997</v>
      </c>
      <c r="AU704">
        <v>-0.36639579999999999</v>
      </c>
      <c r="AV704">
        <v>-0.2155735</v>
      </c>
      <c r="AW704">
        <v>-2.6248799999999999E-2</v>
      </c>
      <c r="AX704">
        <v>-0.48522340000000003</v>
      </c>
      <c r="AY704">
        <v>-0.31219269999999999</v>
      </c>
      <c r="AZ704">
        <v>-0.67825860000000004</v>
      </c>
      <c r="BA704">
        <v>-0.97080489999999997</v>
      </c>
      <c r="BB704">
        <v>-0.63143700000000003</v>
      </c>
      <c r="BC704">
        <v>-0.2734046</v>
      </c>
      <c r="BD704">
        <v>-0.27352340000000003</v>
      </c>
      <c r="BE704">
        <v>-0.43722830000000001</v>
      </c>
      <c r="BF704">
        <v>-0.52278950000000002</v>
      </c>
      <c r="BG704">
        <v>-0.77956400000000003</v>
      </c>
      <c r="BH704">
        <v>-1.0016890000000001</v>
      </c>
      <c r="BI704">
        <v>-0.46184140000000001</v>
      </c>
      <c r="BJ704">
        <v>9.9498199999999995E-2</v>
      </c>
      <c r="BK704">
        <v>0.1411866</v>
      </c>
      <c r="BL704">
        <v>0.15936030000000001</v>
      </c>
      <c r="BM704">
        <v>0.19623969999999999</v>
      </c>
      <c r="BN704">
        <v>0.69284239999999997</v>
      </c>
      <c r="BO704">
        <v>0.56648520000000002</v>
      </c>
      <c r="BP704">
        <v>0.43431599999999998</v>
      </c>
      <c r="BQ704">
        <v>-1.37445E-2</v>
      </c>
      <c r="BR704">
        <v>0.57864890000000002</v>
      </c>
      <c r="BS704">
        <v>4.8824300000000001E-2</v>
      </c>
      <c r="BT704">
        <v>8.2252400000000003E-2</v>
      </c>
      <c r="BU704">
        <v>0.23827319999999999</v>
      </c>
      <c r="BV704">
        <v>-0.23939279999999999</v>
      </c>
      <c r="BW704">
        <v>-2.0543200000000001E-2</v>
      </c>
      <c r="BX704">
        <v>-0.38699240000000001</v>
      </c>
      <c r="BY704">
        <v>-0.58846069999999995</v>
      </c>
      <c r="BZ704">
        <v>-0.36695050000000001</v>
      </c>
      <c r="CA704">
        <v>0.1423401</v>
      </c>
      <c r="CB704">
        <v>0.129804</v>
      </c>
      <c r="CC704">
        <v>-3.5866700000000001E-2</v>
      </c>
      <c r="CD704">
        <v>-5.3422900000000002E-2</v>
      </c>
      <c r="CE704">
        <v>-0.36994929999999998</v>
      </c>
      <c r="CF704">
        <v>-0.67613610000000002</v>
      </c>
      <c r="CG704">
        <v>-0.32835389999999998</v>
      </c>
      <c r="CH704">
        <v>0.2221977</v>
      </c>
      <c r="CI704">
        <v>0.24687580000000001</v>
      </c>
      <c r="CJ704">
        <v>0.29691060000000002</v>
      </c>
      <c r="CK704">
        <v>0.34028659999999999</v>
      </c>
      <c r="CL704">
        <v>0.95294239999999997</v>
      </c>
      <c r="CM704">
        <v>0.8479314</v>
      </c>
      <c r="CN704">
        <v>0.63130090000000005</v>
      </c>
      <c r="CO704">
        <v>0.15365870000000001</v>
      </c>
      <c r="CP704">
        <v>0.73668299999999998</v>
      </c>
      <c r="CQ704">
        <v>0.33640439999999999</v>
      </c>
      <c r="CR704">
        <v>0.2885257</v>
      </c>
      <c r="CS704">
        <v>0.42148029999999997</v>
      </c>
      <c r="CT704">
        <v>-6.9131300000000007E-2</v>
      </c>
      <c r="CU704">
        <v>0.18145240000000001</v>
      </c>
      <c r="CV704">
        <v>-0.18526229999999999</v>
      </c>
      <c r="CW704">
        <v>-0.3236503</v>
      </c>
      <c r="CX704">
        <v>-0.18376799999999999</v>
      </c>
      <c r="CY704">
        <v>0.55808480000000005</v>
      </c>
      <c r="CZ704">
        <v>0.53313149999999998</v>
      </c>
      <c r="DA704">
        <v>0.36549490000000001</v>
      </c>
      <c r="DB704">
        <v>0.41594379999999997</v>
      </c>
      <c r="DC704">
        <v>3.9665300000000001E-2</v>
      </c>
      <c r="DD704">
        <v>-0.35058339999999999</v>
      </c>
      <c r="DE704">
        <v>-0.19486629999999999</v>
      </c>
      <c r="DF704">
        <v>0.34489720000000001</v>
      </c>
      <c r="DG704">
        <v>0.35256510000000002</v>
      </c>
      <c r="DH704">
        <v>0.43446079999999998</v>
      </c>
      <c r="DI704">
        <v>0.48433349999999997</v>
      </c>
      <c r="DJ704">
        <v>1.213042</v>
      </c>
      <c r="DK704">
        <v>1.129378</v>
      </c>
      <c r="DL704">
        <v>0.82828570000000001</v>
      </c>
      <c r="DM704">
        <v>0.32106200000000001</v>
      </c>
      <c r="DN704">
        <v>0.89471710000000004</v>
      </c>
      <c r="DO704">
        <v>0.6239846</v>
      </c>
      <c r="DP704">
        <v>0.49479899999999999</v>
      </c>
      <c r="DQ704">
        <v>0.60468739999999999</v>
      </c>
      <c r="DR704">
        <v>0.1011302</v>
      </c>
      <c r="DS704">
        <v>0.38344790000000001</v>
      </c>
      <c r="DT704">
        <v>1.6467800000000001E-2</v>
      </c>
      <c r="DU704">
        <v>-5.8839900000000001E-2</v>
      </c>
      <c r="DV704">
        <v>-5.8549999999999997E-4</v>
      </c>
      <c r="DW704">
        <v>1.1583540000000001</v>
      </c>
      <c r="DX704">
        <v>1.115472</v>
      </c>
      <c r="DY704">
        <v>0.94499730000000004</v>
      </c>
      <c r="DZ704">
        <v>1.0936349999999999</v>
      </c>
      <c r="EA704">
        <v>0.63108379999999997</v>
      </c>
      <c r="EB704">
        <v>0.1194629</v>
      </c>
      <c r="EC704">
        <v>-2.1315000000000001E-3</v>
      </c>
      <c r="ED704">
        <v>0.52205570000000001</v>
      </c>
      <c r="EE704">
        <v>0.50516360000000005</v>
      </c>
      <c r="EF704">
        <v>0.63306150000000005</v>
      </c>
      <c r="EG704">
        <v>0.6923144</v>
      </c>
      <c r="EH704">
        <v>1.5885849999999999</v>
      </c>
      <c r="EI704">
        <v>1.535741</v>
      </c>
      <c r="EJ704">
        <v>1.1127</v>
      </c>
      <c r="EK704">
        <v>0.56276570000000004</v>
      </c>
      <c r="EL704">
        <v>1.1228929999999999</v>
      </c>
      <c r="EM704">
        <v>1.0392049999999999</v>
      </c>
      <c r="EN704">
        <v>0.79262489999999997</v>
      </c>
      <c r="EO704">
        <v>0.86920929999999996</v>
      </c>
      <c r="EP704">
        <v>0.34696080000000001</v>
      </c>
      <c r="EQ704">
        <v>0.67509750000000002</v>
      </c>
      <c r="ER704">
        <v>0.30773400000000001</v>
      </c>
      <c r="ES704">
        <v>0.32350430000000002</v>
      </c>
      <c r="ET704">
        <v>0.263901</v>
      </c>
      <c r="EU704">
        <v>61</v>
      </c>
      <c r="EV704">
        <v>59</v>
      </c>
      <c r="EW704">
        <v>57</v>
      </c>
      <c r="EX704">
        <v>56</v>
      </c>
      <c r="EY704">
        <v>56</v>
      </c>
      <c r="EZ704">
        <v>55</v>
      </c>
      <c r="FA704">
        <v>54</v>
      </c>
      <c r="FB704">
        <v>64</v>
      </c>
      <c r="FC704">
        <v>81</v>
      </c>
      <c r="FD704">
        <v>92</v>
      </c>
      <c r="FE704">
        <v>97</v>
      </c>
      <c r="FF704">
        <v>94</v>
      </c>
      <c r="FG704">
        <v>97</v>
      </c>
      <c r="FH704">
        <v>100</v>
      </c>
      <c r="FI704">
        <v>102</v>
      </c>
      <c r="FJ704">
        <v>101</v>
      </c>
      <c r="FK704">
        <v>100</v>
      </c>
      <c r="FL704">
        <v>93</v>
      </c>
      <c r="FM704">
        <v>89</v>
      </c>
      <c r="FN704">
        <v>85</v>
      </c>
      <c r="FO704">
        <v>78</v>
      </c>
      <c r="FP704">
        <v>71</v>
      </c>
      <c r="FQ704">
        <v>70</v>
      </c>
      <c r="FR704">
        <v>67</v>
      </c>
      <c r="FS704">
        <v>4.3676959999999996</v>
      </c>
      <c r="FT704">
        <v>0.16822980000000001</v>
      </c>
      <c r="FU704">
        <v>0.26431919999999998</v>
      </c>
    </row>
    <row r="705" spans="1:177" x14ac:dyDescent="0.3">
      <c r="A705" t="s">
        <v>226</v>
      </c>
      <c r="B705" t="s">
        <v>0</v>
      </c>
      <c r="C705" t="s">
        <v>278</v>
      </c>
      <c r="D705" s="30" t="s">
        <v>249</v>
      </c>
      <c r="E705" t="s">
        <v>219</v>
      </c>
      <c r="F705">
        <v>1508</v>
      </c>
      <c r="G705">
        <v>4.2668730000000004</v>
      </c>
      <c r="H705">
        <v>3.964569</v>
      </c>
      <c r="I705">
        <v>3.4014669999999998</v>
      </c>
      <c r="J705">
        <v>2.3603350000000001</v>
      </c>
      <c r="K705">
        <v>1.556659</v>
      </c>
      <c r="L705">
        <v>1.596117</v>
      </c>
      <c r="M705">
        <v>2.3607689999999999</v>
      </c>
      <c r="N705">
        <v>2.8888240000000001</v>
      </c>
      <c r="O705">
        <v>2.4361280000000001</v>
      </c>
      <c r="P705">
        <v>1.85263</v>
      </c>
      <c r="Q705">
        <v>1.629956</v>
      </c>
      <c r="R705">
        <v>1.0944400000000001</v>
      </c>
      <c r="S705">
        <v>-0.94557939999999996</v>
      </c>
      <c r="T705">
        <v>-0.25969639999999999</v>
      </c>
      <c r="U705">
        <v>-6.3014999999999998E-3</v>
      </c>
      <c r="V705">
        <v>1.100687</v>
      </c>
      <c r="W705">
        <v>1.558392</v>
      </c>
      <c r="X705">
        <v>1.988367</v>
      </c>
      <c r="Y705">
        <v>2.6514190000000002</v>
      </c>
      <c r="Z705">
        <v>2.65089</v>
      </c>
      <c r="AA705">
        <v>2.7782149999999999</v>
      </c>
      <c r="AB705">
        <v>3.03308</v>
      </c>
      <c r="AC705">
        <v>3.1977220000000002</v>
      </c>
      <c r="AD705">
        <v>2.3205010000000001</v>
      </c>
      <c r="AE705">
        <v>-2.1664910000000002</v>
      </c>
      <c r="AF705">
        <v>-2.361669</v>
      </c>
      <c r="AG705">
        <v>-2.0306410000000001</v>
      </c>
      <c r="AH705">
        <v>-2.0330140000000001</v>
      </c>
      <c r="AI705">
        <v>-2.0871469999999999</v>
      </c>
      <c r="AJ705">
        <v>-1.333907</v>
      </c>
      <c r="AK705">
        <v>-0.34535579999999999</v>
      </c>
      <c r="AL705">
        <v>0.25916860000000003</v>
      </c>
      <c r="AM705">
        <v>0.20931659999999999</v>
      </c>
      <c r="AN705">
        <v>0.1854865</v>
      </c>
      <c r="AO705">
        <v>0.24437690000000001</v>
      </c>
      <c r="AP705">
        <v>0.1074948</v>
      </c>
      <c r="AQ705">
        <v>-0.66436280000000003</v>
      </c>
      <c r="AR705">
        <v>-0.35990329999999998</v>
      </c>
      <c r="AS705">
        <v>-0.86182139999999996</v>
      </c>
      <c r="AT705">
        <v>-0.51233260000000003</v>
      </c>
      <c r="AU705">
        <v>-0.38180730000000002</v>
      </c>
      <c r="AV705">
        <v>-0.71559479999999998</v>
      </c>
      <c r="AW705">
        <v>-0.44268239999999998</v>
      </c>
      <c r="AX705">
        <v>-0.56758430000000004</v>
      </c>
      <c r="AY705">
        <v>-0.4345503</v>
      </c>
      <c r="AZ705">
        <v>-0.28627910000000001</v>
      </c>
      <c r="BA705">
        <v>-3.4872100000000003E-2</v>
      </c>
      <c r="BB705">
        <v>-0.4362953</v>
      </c>
      <c r="BC705">
        <v>-1.439071</v>
      </c>
      <c r="BD705">
        <v>-1.672661</v>
      </c>
      <c r="BE705">
        <v>-1.3488640000000001</v>
      </c>
      <c r="BF705">
        <v>-1.4136930000000001</v>
      </c>
      <c r="BG705">
        <v>-1.5500160000000001</v>
      </c>
      <c r="BH705">
        <v>-0.96761339999999996</v>
      </c>
      <c r="BI705">
        <v>-3.5878100000000003E-2</v>
      </c>
      <c r="BJ705">
        <v>0.58910720000000005</v>
      </c>
      <c r="BK705">
        <v>0.62296660000000004</v>
      </c>
      <c r="BL705">
        <v>0.63776129999999998</v>
      </c>
      <c r="BM705">
        <v>0.75105619999999995</v>
      </c>
      <c r="BN705">
        <v>0.65356800000000004</v>
      </c>
      <c r="BO705">
        <v>-0.21369009999999999</v>
      </c>
      <c r="BP705">
        <v>5.6337400000000003E-2</v>
      </c>
      <c r="BQ705">
        <v>-0.41333120000000001</v>
      </c>
      <c r="BR705">
        <v>-2.189E-2</v>
      </c>
      <c r="BS705">
        <v>5.5362500000000002E-2</v>
      </c>
      <c r="BT705">
        <v>-0.28698469999999998</v>
      </c>
      <c r="BU705">
        <v>-2.4054099999999998E-2</v>
      </c>
      <c r="BV705">
        <v>-0.17605080000000001</v>
      </c>
      <c r="BW705">
        <v>-6.1188399999999997E-2</v>
      </c>
      <c r="BX705">
        <v>0.16979759999999999</v>
      </c>
      <c r="BY705">
        <v>0.55666890000000002</v>
      </c>
      <c r="BZ705">
        <v>1.25738E-2</v>
      </c>
      <c r="CA705">
        <v>-0.93526260000000006</v>
      </c>
      <c r="CB705">
        <v>-1.195457</v>
      </c>
      <c r="CC705">
        <v>-0.876668</v>
      </c>
      <c r="CD705">
        <v>-0.98475330000000005</v>
      </c>
      <c r="CE705">
        <v>-1.1779999999999999</v>
      </c>
      <c r="CF705">
        <v>-0.71391939999999998</v>
      </c>
      <c r="CG705">
        <v>0.17846519999999999</v>
      </c>
      <c r="CH705">
        <v>0.81762170000000001</v>
      </c>
      <c r="CI705">
        <v>0.90945940000000003</v>
      </c>
      <c r="CJ705">
        <v>0.95100549999999995</v>
      </c>
      <c r="CK705">
        <v>1.1019810000000001</v>
      </c>
      <c r="CL705">
        <v>1.0317769999999999</v>
      </c>
      <c r="CM705">
        <v>9.8444500000000004E-2</v>
      </c>
      <c r="CN705">
        <v>0.3446244</v>
      </c>
      <c r="CO705">
        <v>-0.1027082</v>
      </c>
      <c r="CP705">
        <v>0.31778899999999999</v>
      </c>
      <c r="CQ705">
        <v>0.35814489999999999</v>
      </c>
      <c r="CR705">
        <v>9.8694000000000004E-3</v>
      </c>
      <c r="CS705">
        <v>0.26588650000000003</v>
      </c>
      <c r="CT705">
        <v>9.5124200000000006E-2</v>
      </c>
      <c r="CU705">
        <v>0.19740079999999999</v>
      </c>
      <c r="CV705">
        <v>0.48567490000000002</v>
      </c>
      <c r="CW705">
        <v>0.96636840000000002</v>
      </c>
      <c r="CX705">
        <v>0.3234591</v>
      </c>
      <c r="CY705">
        <v>-0.431454</v>
      </c>
      <c r="CZ705">
        <v>-0.71825280000000002</v>
      </c>
      <c r="DA705">
        <v>-0.40447159999999999</v>
      </c>
      <c r="DB705">
        <v>-0.55581360000000002</v>
      </c>
      <c r="DC705">
        <v>-0.80598440000000005</v>
      </c>
      <c r="DD705">
        <v>-0.46022540000000001</v>
      </c>
      <c r="DE705">
        <v>0.3928085</v>
      </c>
      <c r="DF705">
        <v>1.046136</v>
      </c>
      <c r="DG705">
        <v>1.1959519999999999</v>
      </c>
      <c r="DH705">
        <v>1.2642500000000001</v>
      </c>
      <c r="DI705">
        <v>1.4529049999999999</v>
      </c>
      <c r="DJ705">
        <v>1.409985</v>
      </c>
      <c r="DK705">
        <v>0.41057909999999997</v>
      </c>
      <c r="DL705">
        <v>0.63291140000000001</v>
      </c>
      <c r="DM705">
        <v>0.20791480000000001</v>
      </c>
      <c r="DN705">
        <v>0.6574681</v>
      </c>
      <c r="DO705">
        <v>0.66092740000000005</v>
      </c>
      <c r="DP705">
        <v>0.30672349999999998</v>
      </c>
      <c r="DQ705">
        <v>0.55582719999999997</v>
      </c>
      <c r="DR705">
        <v>0.36629919999999999</v>
      </c>
      <c r="DS705">
        <v>0.45599010000000001</v>
      </c>
      <c r="DT705">
        <v>0.80155220000000005</v>
      </c>
      <c r="DU705">
        <v>1.3760680000000001</v>
      </c>
      <c r="DV705">
        <v>0.63434440000000003</v>
      </c>
      <c r="DW705">
        <v>0.2959656</v>
      </c>
      <c r="DX705">
        <v>-2.92456E-2</v>
      </c>
      <c r="DY705">
        <v>0.27730500000000002</v>
      </c>
      <c r="DZ705">
        <v>6.3507400000000006E-2</v>
      </c>
      <c r="EA705">
        <v>-0.2688528</v>
      </c>
      <c r="EB705">
        <v>-9.3931600000000004E-2</v>
      </c>
      <c r="EC705">
        <v>0.70228619999999997</v>
      </c>
      <c r="ED705">
        <v>1.3760749999999999</v>
      </c>
      <c r="EE705">
        <v>1.609602</v>
      </c>
      <c r="EF705">
        <v>1.7165239999999999</v>
      </c>
      <c r="EG705">
        <v>1.959584</v>
      </c>
      <c r="EH705">
        <v>1.956059</v>
      </c>
      <c r="EI705">
        <v>0.86125189999999996</v>
      </c>
      <c r="EJ705">
        <v>1.0491520000000001</v>
      </c>
      <c r="EK705">
        <v>0.65640509999999996</v>
      </c>
      <c r="EL705">
        <v>1.1479109999999999</v>
      </c>
      <c r="EM705">
        <v>1.0980970000000001</v>
      </c>
      <c r="EN705">
        <v>0.73533360000000003</v>
      </c>
      <c r="EO705">
        <v>0.97445550000000003</v>
      </c>
      <c r="EP705">
        <v>0.75783279999999997</v>
      </c>
      <c r="EQ705">
        <v>0.82935199999999998</v>
      </c>
      <c r="ER705">
        <v>1.2576290000000001</v>
      </c>
      <c r="ES705">
        <v>1.9676089999999999</v>
      </c>
      <c r="ET705">
        <v>1.083213</v>
      </c>
      <c r="EU705">
        <v>43.671019999999999</v>
      </c>
      <c r="EV705">
        <v>42.066870000000002</v>
      </c>
      <c r="EW705">
        <v>42.282859999999999</v>
      </c>
      <c r="EX705">
        <v>41.074559999999998</v>
      </c>
      <c r="EY705">
        <v>41.678710000000002</v>
      </c>
      <c r="EZ705">
        <v>41.87932</v>
      </c>
      <c r="FA705">
        <v>43.275170000000003</v>
      </c>
      <c r="FB705">
        <v>44.051499999999997</v>
      </c>
      <c r="FC705">
        <v>44.663339999999998</v>
      </c>
      <c r="FD705">
        <v>46.431980000000003</v>
      </c>
      <c r="FE705">
        <v>50.013069999999999</v>
      </c>
      <c r="FF705">
        <v>51.611840000000001</v>
      </c>
      <c r="FG705">
        <v>54</v>
      </c>
      <c r="FH705">
        <v>56.760950000000001</v>
      </c>
      <c r="FI705">
        <v>56.568019999999997</v>
      </c>
      <c r="FJ705">
        <v>57.187550000000002</v>
      </c>
      <c r="FK705">
        <v>55.96387</v>
      </c>
      <c r="FL705">
        <v>53.799390000000002</v>
      </c>
      <c r="FM705">
        <v>51.627209999999998</v>
      </c>
      <c r="FN705">
        <v>50.850879999999997</v>
      </c>
      <c r="FO705">
        <v>50.44735</v>
      </c>
      <c r="FP705">
        <v>49.827820000000003</v>
      </c>
      <c r="FQ705">
        <v>50.231360000000002</v>
      </c>
      <c r="FR705">
        <v>49.843200000000003</v>
      </c>
      <c r="FS705">
        <v>7.0246430000000002</v>
      </c>
      <c r="FT705">
        <v>0.30845430000000001</v>
      </c>
      <c r="FU705">
        <v>0.40956769999999998</v>
      </c>
    </row>
    <row r="706" spans="1:177" x14ac:dyDescent="0.3">
      <c r="A706" t="s">
        <v>226</v>
      </c>
      <c r="B706" t="s">
        <v>0</v>
      </c>
      <c r="C706" t="s">
        <v>278</v>
      </c>
      <c r="D706" s="30" t="s">
        <v>249</v>
      </c>
      <c r="E706" t="s">
        <v>220</v>
      </c>
      <c r="F706">
        <v>922</v>
      </c>
      <c r="G706">
        <v>2.3315459999999999</v>
      </c>
      <c r="H706">
        <v>2.1330840000000002</v>
      </c>
      <c r="I706">
        <v>1.92157</v>
      </c>
      <c r="J706">
        <v>1.514427</v>
      </c>
      <c r="K706">
        <v>0.89132129999999998</v>
      </c>
      <c r="L706">
        <v>1.115434</v>
      </c>
      <c r="M706">
        <v>1.7195339999999999</v>
      </c>
      <c r="N706">
        <v>1.873356</v>
      </c>
      <c r="O706">
        <v>1.4305509999999999</v>
      </c>
      <c r="P706">
        <v>1.0735269999999999</v>
      </c>
      <c r="Q706">
        <v>1.1371519999999999</v>
      </c>
      <c r="R706">
        <v>0.84365330000000005</v>
      </c>
      <c r="S706">
        <v>-0.70616290000000004</v>
      </c>
      <c r="T706">
        <v>-0.15803510000000001</v>
      </c>
      <c r="U706">
        <v>4.7383500000000002E-2</v>
      </c>
      <c r="V706">
        <v>1.033172</v>
      </c>
      <c r="W706">
        <v>1.1516839999999999</v>
      </c>
      <c r="X706">
        <v>1.128695</v>
      </c>
      <c r="Y706">
        <v>1.4730939999999999</v>
      </c>
      <c r="Z706">
        <v>1.5125360000000001</v>
      </c>
      <c r="AA706">
        <v>1.6616820000000001</v>
      </c>
      <c r="AB706">
        <v>1.9691179999999999</v>
      </c>
      <c r="AC706">
        <v>2.2358509999999998</v>
      </c>
      <c r="AD706">
        <v>1.577194</v>
      </c>
      <c r="AE706">
        <v>-1.9166160000000001</v>
      </c>
      <c r="AF706">
        <v>-1.9584859999999999</v>
      </c>
      <c r="AG706">
        <v>-1.708831</v>
      </c>
      <c r="AH706">
        <v>-1.5492669999999999</v>
      </c>
      <c r="AI706">
        <v>-1.6776990000000001</v>
      </c>
      <c r="AJ706">
        <v>-0.84573609999999999</v>
      </c>
      <c r="AK706">
        <v>-4.77372E-2</v>
      </c>
      <c r="AL706">
        <v>0.1648452</v>
      </c>
      <c r="AM706">
        <v>-0.14119219999999999</v>
      </c>
      <c r="AN706">
        <v>-0.17751719999999999</v>
      </c>
      <c r="AO706">
        <v>-6.4457700000000007E-2</v>
      </c>
      <c r="AP706">
        <v>-3.3737000000000003E-2</v>
      </c>
      <c r="AQ706">
        <v>-0.61314900000000006</v>
      </c>
      <c r="AR706">
        <v>-0.3702666</v>
      </c>
      <c r="AS706">
        <v>-0.62141659999999999</v>
      </c>
      <c r="AT706">
        <v>-0.1806931</v>
      </c>
      <c r="AU706">
        <v>-3.7490799999999998E-2</v>
      </c>
      <c r="AV706">
        <v>-0.63721039999999995</v>
      </c>
      <c r="AW706">
        <v>-0.45769270000000001</v>
      </c>
      <c r="AX706">
        <v>-0.5954564</v>
      </c>
      <c r="AY706">
        <v>-0.41473529999999997</v>
      </c>
      <c r="AZ706">
        <v>-0.22431139999999999</v>
      </c>
      <c r="BA706">
        <v>-7.54716E-2</v>
      </c>
      <c r="BB706">
        <v>-0.28082950000000001</v>
      </c>
      <c r="BC706">
        <v>-1.3473440000000001</v>
      </c>
      <c r="BD706">
        <v>-1.4873479999999999</v>
      </c>
      <c r="BE706">
        <v>-1.161637</v>
      </c>
      <c r="BF706">
        <v>-1.0357799999999999</v>
      </c>
      <c r="BG706">
        <v>-1.189732</v>
      </c>
      <c r="BH706">
        <v>-0.54741200000000001</v>
      </c>
      <c r="BI706">
        <v>0.19474520000000001</v>
      </c>
      <c r="BJ706">
        <v>0.42380279999999998</v>
      </c>
      <c r="BK706">
        <v>0.22708229999999999</v>
      </c>
      <c r="BL706">
        <v>0.2396268</v>
      </c>
      <c r="BM706">
        <v>0.41295890000000002</v>
      </c>
      <c r="BN706">
        <v>0.47382679999999999</v>
      </c>
      <c r="BO706">
        <v>-0.22337480000000001</v>
      </c>
      <c r="BP706">
        <v>-2.0576299999999999E-2</v>
      </c>
      <c r="BQ706">
        <v>-0.2288982</v>
      </c>
      <c r="BR706">
        <v>0.18443290000000001</v>
      </c>
      <c r="BS706">
        <v>0.26197280000000001</v>
      </c>
      <c r="BT706">
        <v>-0.31143389999999999</v>
      </c>
      <c r="BU706">
        <v>-0.18596199999999999</v>
      </c>
      <c r="BV706">
        <v>-0.28837059999999998</v>
      </c>
      <c r="BW706">
        <v>-0.1171275</v>
      </c>
      <c r="BX706">
        <v>0.17107749999999999</v>
      </c>
      <c r="BY706">
        <v>0.49158190000000002</v>
      </c>
      <c r="BZ706">
        <v>0.1023582</v>
      </c>
      <c r="CA706">
        <v>-0.95306789999999997</v>
      </c>
      <c r="CB706">
        <v>-1.1610389999999999</v>
      </c>
      <c r="CC706">
        <v>-0.78265289999999998</v>
      </c>
      <c r="CD706">
        <v>-0.68014160000000001</v>
      </c>
      <c r="CE706">
        <v>-0.85176830000000003</v>
      </c>
      <c r="CF706">
        <v>-0.34079369999999998</v>
      </c>
      <c r="CG706">
        <v>0.3626878</v>
      </c>
      <c r="CH706">
        <v>0.60315609999999997</v>
      </c>
      <c r="CI706">
        <v>0.48214810000000002</v>
      </c>
      <c r="CJ706">
        <v>0.52853939999999999</v>
      </c>
      <c r="CK706">
        <v>0.74361630000000001</v>
      </c>
      <c r="CL706">
        <v>0.82536390000000004</v>
      </c>
      <c r="CM706">
        <v>4.6581699999999997E-2</v>
      </c>
      <c r="CN706">
        <v>0.22161800000000001</v>
      </c>
      <c r="CO706">
        <v>4.2958900000000001E-2</v>
      </c>
      <c r="CP706">
        <v>0.43731809999999999</v>
      </c>
      <c r="CQ706">
        <v>0.46938039999999998</v>
      </c>
      <c r="CR706">
        <v>-8.5802199999999995E-2</v>
      </c>
      <c r="CS706">
        <v>2.2379000000000001E-3</v>
      </c>
      <c r="CT706">
        <v>-7.5683899999999998E-2</v>
      </c>
      <c r="CU706">
        <v>8.8994799999999999E-2</v>
      </c>
      <c r="CV706">
        <v>0.4449226</v>
      </c>
      <c r="CW706">
        <v>0.88432149999999998</v>
      </c>
      <c r="CX706">
        <v>0.36775289999999999</v>
      </c>
      <c r="CY706">
        <v>-0.55879190000000001</v>
      </c>
      <c r="CZ706">
        <v>-0.83473039999999998</v>
      </c>
      <c r="DA706">
        <v>-0.40366839999999998</v>
      </c>
      <c r="DB706">
        <v>-0.32450269999999998</v>
      </c>
      <c r="DC706">
        <v>-0.51380429999999999</v>
      </c>
      <c r="DD706">
        <v>-0.1341753</v>
      </c>
      <c r="DE706">
        <v>0.53063039999999995</v>
      </c>
      <c r="DF706">
        <v>0.78250929999999996</v>
      </c>
      <c r="DG706">
        <v>0.73721389999999998</v>
      </c>
      <c r="DH706">
        <v>0.81745210000000001</v>
      </c>
      <c r="DI706">
        <v>1.074274</v>
      </c>
      <c r="DJ706">
        <v>1.176901</v>
      </c>
      <c r="DK706">
        <v>0.31653819999999999</v>
      </c>
      <c r="DL706">
        <v>0.46381240000000001</v>
      </c>
      <c r="DM706">
        <v>0.31481589999999998</v>
      </c>
      <c r="DN706">
        <v>0.69020320000000002</v>
      </c>
      <c r="DO706">
        <v>0.67678799999999995</v>
      </c>
      <c r="DP706">
        <v>0.1398295</v>
      </c>
      <c r="DQ706">
        <v>0.19043779999999999</v>
      </c>
      <c r="DR706">
        <v>0.13700280000000001</v>
      </c>
      <c r="DS706">
        <v>0.29511710000000002</v>
      </c>
      <c r="DT706">
        <v>0.71876759999999995</v>
      </c>
      <c r="DU706">
        <v>1.277061</v>
      </c>
      <c r="DV706">
        <v>0.63314749999999997</v>
      </c>
      <c r="DW706">
        <v>1.04799E-2</v>
      </c>
      <c r="DX706">
        <v>-0.36359229999999998</v>
      </c>
      <c r="DY706">
        <v>0.14352509999999999</v>
      </c>
      <c r="DZ706">
        <v>0.1889834</v>
      </c>
      <c r="EA706">
        <v>-2.5838E-2</v>
      </c>
      <c r="EB706">
        <v>0.16414880000000001</v>
      </c>
      <c r="EC706">
        <v>0.77311280000000004</v>
      </c>
      <c r="ED706">
        <v>1.0414669999999999</v>
      </c>
      <c r="EE706">
        <v>1.105488</v>
      </c>
      <c r="EF706">
        <v>1.234596</v>
      </c>
      <c r="EG706">
        <v>1.55169</v>
      </c>
      <c r="EH706">
        <v>1.6844650000000001</v>
      </c>
      <c r="EI706">
        <v>0.70631250000000001</v>
      </c>
      <c r="EJ706">
        <v>0.81350270000000002</v>
      </c>
      <c r="EK706">
        <v>0.70733429999999997</v>
      </c>
      <c r="EL706">
        <v>1.055329</v>
      </c>
      <c r="EM706">
        <v>0.97625169999999994</v>
      </c>
      <c r="EN706">
        <v>0.46560590000000002</v>
      </c>
      <c r="EO706">
        <v>0.46216849999999998</v>
      </c>
      <c r="EP706">
        <v>0.4440886</v>
      </c>
      <c r="EQ706">
        <v>0.5927249</v>
      </c>
      <c r="ER706">
        <v>1.1141559999999999</v>
      </c>
      <c r="ES706">
        <v>1.8441149999999999</v>
      </c>
      <c r="ET706">
        <v>1.016335</v>
      </c>
      <c r="EU706">
        <v>46</v>
      </c>
      <c r="EV706">
        <v>44.012560000000001</v>
      </c>
      <c r="EW706">
        <v>45</v>
      </c>
      <c r="EX706">
        <v>43.025129999999997</v>
      </c>
      <c r="EY706">
        <v>44.012560000000001</v>
      </c>
      <c r="EZ706">
        <v>44.974870000000003</v>
      </c>
      <c r="FA706">
        <v>45.987439999999999</v>
      </c>
      <c r="FB706">
        <v>45.987439999999999</v>
      </c>
      <c r="FC706">
        <v>46.987439999999999</v>
      </c>
      <c r="FD706">
        <v>47.974870000000003</v>
      </c>
      <c r="FE706">
        <v>51.924619999999997</v>
      </c>
      <c r="FF706">
        <v>52</v>
      </c>
      <c r="FG706">
        <v>54</v>
      </c>
      <c r="FH706">
        <v>55.974870000000003</v>
      </c>
      <c r="FI706">
        <v>55.025129999999997</v>
      </c>
      <c r="FJ706">
        <v>56.037689999999998</v>
      </c>
      <c r="FK706">
        <v>54.037689999999998</v>
      </c>
      <c r="FL706">
        <v>53.037689999999998</v>
      </c>
      <c r="FM706">
        <v>52.025129999999997</v>
      </c>
      <c r="FN706">
        <v>52.025129999999997</v>
      </c>
      <c r="FO706">
        <v>52</v>
      </c>
      <c r="FP706">
        <v>50.987439999999999</v>
      </c>
      <c r="FQ706">
        <v>51.012560000000001</v>
      </c>
      <c r="FR706">
        <v>51.012560000000001</v>
      </c>
      <c r="FS706">
        <v>6.0658709999999996</v>
      </c>
      <c r="FT706">
        <v>0.29407339999999998</v>
      </c>
      <c r="FU706">
        <v>0.27985539999999998</v>
      </c>
    </row>
    <row r="707" spans="1:177" x14ac:dyDescent="0.3">
      <c r="A707" t="s">
        <v>226</v>
      </c>
      <c r="B707" t="s">
        <v>0</v>
      </c>
      <c r="C707" t="s">
        <v>278</v>
      </c>
      <c r="D707" s="30" t="s">
        <v>249</v>
      </c>
      <c r="E707" t="s">
        <v>221</v>
      </c>
      <c r="F707">
        <v>586</v>
      </c>
      <c r="G707">
        <v>1.847634</v>
      </c>
      <c r="H707">
        <v>1.6746989999999999</v>
      </c>
      <c r="I707">
        <v>1.3799170000000001</v>
      </c>
      <c r="J707">
        <v>0.78062120000000002</v>
      </c>
      <c r="K707">
        <v>0.61744449999999995</v>
      </c>
      <c r="L707">
        <v>0.47932340000000001</v>
      </c>
      <c r="M707">
        <v>0.67430230000000002</v>
      </c>
      <c r="N707">
        <v>1.0434680000000001</v>
      </c>
      <c r="O707">
        <v>0.99710779999999999</v>
      </c>
      <c r="P707">
        <v>0.74419000000000002</v>
      </c>
      <c r="Q707">
        <v>0.49527710000000003</v>
      </c>
      <c r="R707">
        <v>0.29861470000000001</v>
      </c>
      <c r="S707">
        <v>-0.25206919999999999</v>
      </c>
      <c r="T707">
        <v>-0.1339514</v>
      </c>
      <c r="U707">
        <v>-7.8436800000000001E-2</v>
      </c>
      <c r="V707">
        <v>-1.02396E-2</v>
      </c>
      <c r="W707">
        <v>0.41347719999999999</v>
      </c>
      <c r="X707">
        <v>0.85279510000000003</v>
      </c>
      <c r="Y707">
        <v>1.1360600000000001</v>
      </c>
      <c r="Z707">
        <v>1.070414</v>
      </c>
      <c r="AA707">
        <v>1.0550029999999999</v>
      </c>
      <c r="AB707">
        <v>1.0316050000000001</v>
      </c>
      <c r="AC707">
        <v>0.99819409999999997</v>
      </c>
      <c r="AD707">
        <v>0.76721249999999996</v>
      </c>
      <c r="AE707">
        <v>-0.81072480000000002</v>
      </c>
      <c r="AF707">
        <v>-1.0544199999999999</v>
      </c>
      <c r="AG707">
        <v>-0.93757239999999997</v>
      </c>
      <c r="AH707">
        <v>-1.0401830000000001</v>
      </c>
      <c r="AI707">
        <v>-0.86673579999999995</v>
      </c>
      <c r="AJ707">
        <v>-0.7528726</v>
      </c>
      <c r="AK707">
        <v>-0.46571200000000001</v>
      </c>
      <c r="AL707">
        <v>-9.7354700000000002E-2</v>
      </c>
      <c r="AM707">
        <v>0.1064898</v>
      </c>
      <c r="AN707">
        <v>4.6660500000000001E-2</v>
      </c>
      <c r="AO707">
        <v>1.25983E-2</v>
      </c>
      <c r="AP707">
        <v>-0.14722489999999999</v>
      </c>
      <c r="AQ707">
        <v>-0.3943641</v>
      </c>
      <c r="AR707">
        <v>-0.30532379999999998</v>
      </c>
      <c r="AS707">
        <v>-0.5935319</v>
      </c>
      <c r="AT707">
        <v>-0.74045119999999998</v>
      </c>
      <c r="AU707">
        <v>-0.64551689999999995</v>
      </c>
      <c r="AV707">
        <v>-0.40786790000000001</v>
      </c>
      <c r="AW707">
        <v>-0.33039770000000002</v>
      </c>
      <c r="AX707">
        <v>-0.34002159999999998</v>
      </c>
      <c r="AY707">
        <v>-0.36956939999999999</v>
      </c>
      <c r="AZ707">
        <v>-0.41122809999999999</v>
      </c>
      <c r="BA707">
        <v>-0.2348103</v>
      </c>
      <c r="BB707">
        <v>-0.40151910000000002</v>
      </c>
      <c r="BC707">
        <v>-0.3651606</v>
      </c>
      <c r="BD707">
        <v>-0.55164550000000001</v>
      </c>
      <c r="BE707">
        <v>-0.5103626</v>
      </c>
      <c r="BF707">
        <v>-0.65463260000000001</v>
      </c>
      <c r="BG707">
        <v>-0.57570109999999997</v>
      </c>
      <c r="BH707">
        <v>-0.52767920000000001</v>
      </c>
      <c r="BI707">
        <v>-0.284611</v>
      </c>
      <c r="BJ707">
        <v>9.5953999999999998E-2</v>
      </c>
      <c r="BK707">
        <v>0.28633039999999998</v>
      </c>
      <c r="BL707">
        <v>0.24355199999999999</v>
      </c>
      <c r="BM707">
        <v>0.2150135</v>
      </c>
      <c r="BN707">
        <v>9.0550699999999998E-2</v>
      </c>
      <c r="BO707">
        <v>-0.13053490000000001</v>
      </c>
      <c r="BP707">
        <v>-6.4938899999999994E-2</v>
      </c>
      <c r="BQ707">
        <v>-0.33719270000000001</v>
      </c>
      <c r="BR707">
        <v>-0.41581059999999997</v>
      </c>
      <c r="BS707">
        <v>-0.32701799999999998</v>
      </c>
      <c r="BT707">
        <v>-0.12236</v>
      </c>
      <c r="BU707">
        <v>-1.00739E-2</v>
      </c>
      <c r="BV707">
        <v>-8.1823000000000007E-2</v>
      </c>
      <c r="BW707">
        <v>-0.1256804</v>
      </c>
      <c r="BX707">
        <v>-0.16251189999999999</v>
      </c>
      <c r="BY707">
        <v>-2.4938399999999999E-2</v>
      </c>
      <c r="BZ707">
        <v>-0.17219309999999999</v>
      </c>
      <c r="CA707">
        <v>-5.6564200000000002E-2</v>
      </c>
      <c r="CB707">
        <v>-0.2034253</v>
      </c>
      <c r="CC707">
        <v>-0.21447830000000001</v>
      </c>
      <c r="CD707">
        <v>-0.3876018</v>
      </c>
      <c r="CE707">
        <v>-0.3741313</v>
      </c>
      <c r="CF707">
        <v>-0.37171100000000001</v>
      </c>
      <c r="CG707">
        <v>-0.15918109999999999</v>
      </c>
      <c r="CH707">
        <v>0.22983899999999999</v>
      </c>
      <c r="CI707">
        <v>0.41088740000000001</v>
      </c>
      <c r="CJ707">
        <v>0.37991849999999999</v>
      </c>
      <c r="CK707">
        <v>0.35520570000000001</v>
      </c>
      <c r="CL707">
        <v>0.2552333</v>
      </c>
      <c r="CM707">
        <v>5.21924E-2</v>
      </c>
      <c r="CN707">
        <v>0.101551</v>
      </c>
      <c r="CO707">
        <v>-0.15965299999999999</v>
      </c>
      <c r="CP707">
        <v>-0.19096550000000001</v>
      </c>
      <c r="CQ707">
        <v>-0.1064266</v>
      </c>
      <c r="CR707">
        <v>7.5382000000000005E-2</v>
      </c>
      <c r="CS707">
        <v>0.21178140000000001</v>
      </c>
      <c r="CT707">
        <v>9.7004499999999994E-2</v>
      </c>
      <c r="CU707">
        <v>4.3236400000000001E-2</v>
      </c>
      <c r="CV707">
        <v>9.7482000000000003E-3</v>
      </c>
      <c r="CW707">
        <v>0.12041830000000001</v>
      </c>
      <c r="CX707">
        <v>-1.33627E-2</v>
      </c>
      <c r="CY707">
        <v>0.25203219999999998</v>
      </c>
      <c r="CZ707">
        <v>0.1447948</v>
      </c>
      <c r="DA707">
        <v>8.1405900000000003E-2</v>
      </c>
      <c r="DB707">
        <v>-0.12057089999999999</v>
      </c>
      <c r="DC707">
        <v>-0.17256150000000001</v>
      </c>
      <c r="DD707">
        <v>-0.21574270000000001</v>
      </c>
      <c r="DE707">
        <v>-3.3751099999999999E-2</v>
      </c>
      <c r="DF707">
        <v>0.36372409999999999</v>
      </c>
      <c r="DG707">
        <v>0.53544440000000004</v>
      </c>
      <c r="DH707">
        <v>0.51628490000000005</v>
      </c>
      <c r="DI707">
        <v>0.4953978</v>
      </c>
      <c r="DJ707">
        <v>0.41991590000000001</v>
      </c>
      <c r="DK707">
        <v>0.23491970000000001</v>
      </c>
      <c r="DL707">
        <v>0.26804090000000003</v>
      </c>
      <c r="DM707">
        <v>1.7886800000000001E-2</v>
      </c>
      <c r="DN707">
        <v>3.3879600000000003E-2</v>
      </c>
      <c r="DO707">
        <v>0.1141648</v>
      </c>
      <c r="DP707">
        <v>0.27312389999999998</v>
      </c>
      <c r="DQ707">
        <v>0.43363669999999999</v>
      </c>
      <c r="DR707">
        <v>0.27583210000000002</v>
      </c>
      <c r="DS707">
        <v>0.21215319999999999</v>
      </c>
      <c r="DT707">
        <v>0.18200830000000001</v>
      </c>
      <c r="DU707">
        <v>0.26577499999999998</v>
      </c>
      <c r="DV707">
        <v>0.14546780000000001</v>
      </c>
      <c r="DW707">
        <v>0.69759640000000001</v>
      </c>
      <c r="DX707">
        <v>0.64756950000000002</v>
      </c>
      <c r="DY707">
        <v>0.5086157</v>
      </c>
      <c r="DZ707">
        <v>0.26497929999999997</v>
      </c>
      <c r="EA707">
        <v>0.1184732</v>
      </c>
      <c r="EB707">
        <v>9.4506E-3</v>
      </c>
      <c r="EC707">
        <v>0.14734990000000001</v>
      </c>
      <c r="ED707">
        <v>0.55703279999999999</v>
      </c>
      <c r="EE707">
        <v>0.7152849</v>
      </c>
      <c r="EF707">
        <v>0.71317640000000004</v>
      </c>
      <c r="EG707">
        <v>0.69781300000000002</v>
      </c>
      <c r="EH707">
        <v>0.65769149999999998</v>
      </c>
      <c r="EI707">
        <v>0.498749</v>
      </c>
      <c r="EJ707">
        <v>0.50842580000000004</v>
      </c>
      <c r="EK707">
        <v>0.27422600000000003</v>
      </c>
      <c r="EL707">
        <v>0.35852020000000001</v>
      </c>
      <c r="EM707">
        <v>0.43266369999999998</v>
      </c>
      <c r="EN707">
        <v>0.55863180000000001</v>
      </c>
      <c r="EO707">
        <v>0.75396050000000003</v>
      </c>
      <c r="EP707">
        <v>0.53403069999999997</v>
      </c>
      <c r="EQ707">
        <v>0.45604230000000001</v>
      </c>
      <c r="ER707">
        <v>0.43072450000000001</v>
      </c>
      <c r="ES707">
        <v>0.47564699999999999</v>
      </c>
      <c r="ET707">
        <v>0.37479370000000001</v>
      </c>
      <c r="EU707">
        <v>40</v>
      </c>
      <c r="EV707">
        <v>39</v>
      </c>
      <c r="EW707">
        <v>38</v>
      </c>
      <c r="EX707">
        <v>38</v>
      </c>
      <c r="EY707">
        <v>38</v>
      </c>
      <c r="EZ707">
        <v>37</v>
      </c>
      <c r="FA707">
        <v>39</v>
      </c>
      <c r="FB707">
        <v>41</v>
      </c>
      <c r="FC707">
        <v>41</v>
      </c>
      <c r="FD707">
        <v>44</v>
      </c>
      <c r="FE707">
        <v>47</v>
      </c>
      <c r="FF707">
        <v>51</v>
      </c>
      <c r="FG707">
        <v>54</v>
      </c>
      <c r="FH707">
        <v>58</v>
      </c>
      <c r="FI707">
        <v>59</v>
      </c>
      <c r="FJ707">
        <v>59</v>
      </c>
      <c r="FK707">
        <v>59</v>
      </c>
      <c r="FL707">
        <v>55</v>
      </c>
      <c r="FM707">
        <v>51</v>
      </c>
      <c r="FN707">
        <v>49</v>
      </c>
      <c r="FO707">
        <v>48</v>
      </c>
      <c r="FP707">
        <v>48</v>
      </c>
      <c r="FQ707">
        <v>49</v>
      </c>
      <c r="FR707">
        <v>48</v>
      </c>
      <c r="FS707">
        <v>3.9498690000000001</v>
      </c>
      <c r="FT707">
        <v>0.13692029999999999</v>
      </c>
      <c r="FU707">
        <v>0.30553370000000002</v>
      </c>
    </row>
    <row r="708" spans="1:177" x14ac:dyDescent="0.3">
      <c r="A708" t="s">
        <v>226</v>
      </c>
      <c r="B708" t="s">
        <v>0</v>
      </c>
      <c r="C708" t="s">
        <v>278</v>
      </c>
      <c r="D708" s="30" t="s">
        <v>250</v>
      </c>
      <c r="E708" t="s">
        <v>219</v>
      </c>
      <c r="F708">
        <v>1910</v>
      </c>
      <c r="G708">
        <v>5.5503049999999998</v>
      </c>
      <c r="H708">
        <v>5.3988160000000001</v>
      </c>
      <c r="I708">
        <v>4.531409</v>
      </c>
      <c r="J708">
        <v>3.9816120000000002</v>
      </c>
      <c r="K708">
        <v>2.7582070000000001</v>
      </c>
      <c r="L708">
        <v>1.9201319999999999</v>
      </c>
      <c r="M708">
        <v>1.8485609999999999</v>
      </c>
      <c r="N708">
        <v>0.82413610000000004</v>
      </c>
      <c r="O708">
        <v>-0.1935615</v>
      </c>
      <c r="P708">
        <v>-1.492361</v>
      </c>
      <c r="Q708">
        <v>-3.8459430000000001</v>
      </c>
      <c r="R708">
        <v>-4.8336560000000004</v>
      </c>
      <c r="S708">
        <v>-5.7369159999999999</v>
      </c>
      <c r="T708">
        <v>-6.1464740000000004</v>
      </c>
      <c r="U708">
        <v>-6.0968749999999998</v>
      </c>
      <c r="V708">
        <v>-5.0598000000000001</v>
      </c>
      <c r="W708">
        <v>-3.0673379999999999</v>
      </c>
      <c r="X708">
        <v>7.1745000000000003E-3</v>
      </c>
      <c r="Y708">
        <v>1.9644710000000001</v>
      </c>
      <c r="Z708">
        <v>3.3212199999999998</v>
      </c>
      <c r="AA708">
        <v>3.943289</v>
      </c>
      <c r="AB708">
        <v>4.1984709999999996</v>
      </c>
      <c r="AC708">
        <v>4.3391140000000004</v>
      </c>
      <c r="AD708">
        <v>3.5268419999999998</v>
      </c>
      <c r="AE708">
        <v>-3.7125020000000002</v>
      </c>
      <c r="AF708">
        <v>-3.6355909999999998</v>
      </c>
      <c r="AG708">
        <v>-3.004146</v>
      </c>
      <c r="AH708">
        <v>-1.81429</v>
      </c>
      <c r="AI708">
        <v>-1.7394810000000001</v>
      </c>
      <c r="AJ708">
        <v>-1.6400840000000001</v>
      </c>
      <c r="AK708">
        <v>-1.01474</v>
      </c>
      <c r="AL708">
        <v>-1.5868960000000001</v>
      </c>
      <c r="AM708">
        <v>-1.6695690000000001</v>
      </c>
      <c r="AN708">
        <v>-1.4773289999999999</v>
      </c>
      <c r="AO708">
        <v>-1.643885</v>
      </c>
      <c r="AP708">
        <v>-1.103372</v>
      </c>
      <c r="AQ708">
        <v>-0.93076369999999997</v>
      </c>
      <c r="AR708">
        <v>-0.51007880000000005</v>
      </c>
      <c r="AS708">
        <v>-0.7764896</v>
      </c>
      <c r="AT708">
        <v>-0.78976860000000004</v>
      </c>
      <c r="AU708">
        <v>-0.60607009999999994</v>
      </c>
      <c r="AV708">
        <v>-9.9351000000000005E-3</v>
      </c>
      <c r="AW708">
        <v>0.19995769999999999</v>
      </c>
      <c r="AX708">
        <v>0.18897810000000001</v>
      </c>
      <c r="AY708">
        <v>0.42964360000000001</v>
      </c>
      <c r="AZ708">
        <v>0.6271698</v>
      </c>
      <c r="BA708">
        <v>0.83146430000000005</v>
      </c>
      <c r="BB708">
        <v>0.26192310000000002</v>
      </c>
      <c r="BC708">
        <v>-3.0166339999999998</v>
      </c>
      <c r="BD708">
        <v>-3.0548790000000001</v>
      </c>
      <c r="BE708">
        <v>-2.4542839999999999</v>
      </c>
      <c r="BF708">
        <v>-1.3102400000000001</v>
      </c>
      <c r="BG708">
        <v>-1.266289</v>
      </c>
      <c r="BH708">
        <v>-1.1921569999999999</v>
      </c>
      <c r="BI708">
        <v>-0.67458090000000004</v>
      </c>
      <c r="BJ708">
        <v>-1.2111670000000001</v>
      </c>
      <c r="BK708">
        <v>-1.314662</v>
      </c>
      <c r="BL708">
        <v>-1.093224</v>
      </c>
      <c r="BM708">
        <v>-1.190007</v>
      </c>
      <c r="BN708">
        <v>-0.61414970000000002</v>
      </c>
      <c r="BO708">
        <v>-0.4261491</v>
      </c>
      <c r="BP708">
        <v>-3.8096499999999998E-2</v>
      </c>
      <c r="BQ708">
        <v>-0.3331171</v>
      </c>
      <c r="BR708">
        <v>-0.41511520000000002</v>
      </c>
      <c r="BS708">
        <v>-0.13961219999999999</v>
      </c>
      <c r="BT708">
        <v>0.41989110000000002</v>
      </c>
      <c r="BU708">
        <v>0.56902189999999997</v>
      </c>
      <c r="BV708">
        <v>0.63716779999999995</v>
      </c>
      <c r="BW708">
        <v>0.85186119999999999</v>
      </c>
      <c r="BX708">
        <v>1.032014</v>
      </c>
      <c r="BY708">
        <v>1.3649309999999999</v>
      </c>
      <c r="BZ708">
        <v>0.80944340000000004</v>
      </c>
      <c r="CA708">
        <v>-2.5346769999999998</v>
      </c>
      <c r="CB708">
        <v>-2.6526800000000001</v>
      </c>
      <c r="CC708">
        <v>-2.0734509999999999</v>
      </c>
      <c r="CD708">
        <v>-0.9611362</v>
      </c>
      <c r="CE708">
        <v>-0.93855829999999996</v>
      </c>
      <c r="CF708">
        <v>-0.88192409999999999</v>
      </c>
      <c r="CG708">
        <v>-0.43898740000000003</v>
      </c>
      <c r="CH708">
        <v>-0.95093879999999997</v>
      </c>
      <c r="CI708">
        <v>-1.0688550000000001</v>
      </c>
      <c r="CJ708">
        <v>-0.82719390000000004</v>
      </c>
      <c r="CK708">
        <v>-0.87565219999999999</v>
      </c>
      <c r="CL708">
        <v>-0.27531559999999999</v>
      </c>
      <c r="CM708">
        <v>-7.66545E-2</v>
      </c>
      <c r="CN708">
        <v>0.28879709999999997</v>
      </c>
      <c r="CO708">
        <v>-2.6038599999999999E-2</v>
      </c>
      <c r="CP708">
        <v>-0.1556314</v>
      </c>
      <c r="CQ708">
        <v>0.18345510000000001</v>
      </c>
      <c r="CR708">
        <v>0.71758750000000004</v>
      </c>
      <c r="CS708">
        <v>0.82463470000000005</v>
      </c>
      <c r="CT708">
        <v>0.94758249999999999</v>
      </c>
      <c r="CU708">
        <v>1.144288</v>
      </c>
      <c r="CV708">
        <v>1.3124070000000001</v>
      </c>
      <c r="CW708">
        <v>1.7344079999999999</v>
      </c>
      <c r="CX708">
        <v>1.1886540000000001</v>
      </c>
      <c r="CY708">
        <v>-2.0527199999999999</v>
      </c>
      <c r="CZ708">
        <v>-2.25048</v>
      </c>
      <c r="DA708">
        <v>-1.692618</v>
      </c>
      <c r="DB708">
        <v>-0.61203269999999999</v>
      </c>
      <c r="DC708">
        <v>-0.61082709999999996</v>
      </c>
      <c r="DD708">
        <v>-0.57169110000000001</v>
      </c>
      <c r="DE708">
        <v>-0.20339399999999999</v>
      </c>
      <c r="DF708">
        <v>-0.69071009999999999</v>
      </c>
      <c r="DG708">
        <v>-0.82304809999999995</v>
      </c>
      <c r="DH708">
        <v>-0.561164</v>
      </c>
      <c r="DI708">
        <v>-0.56129739999999995</v>
      </c>
      <c r="DJ708">
        <v>6.3518500000000006E-2</v>
      </c>
      <c r="DK708">
        <v>0.27284009999999997</v>
      </c>
      <c r="DL708">
        <v>0.61569070000000004</v>
      </c>
      <c r="DM708">
        <v>0.28103990000000001</v>
      </c>
      <c r="DN708">
        <v>0.1038524</v>
      </c>
      <c r="DO708">
        <v>0.50652240000000004</v>
      </c>
      <c r="DP708">
        <v>1.0152840000000001</v>
      </c>
      <c r="DQ708">
        <v>1.0802480000000001</v>
      </c>
      <c r="DR708">
        <v>1.257997</v>
      </c>
      <c r="DS708">
        <v>1.436714</v>
      </c>
      <c r="DT708">
        <v>1.5928009999999999</v>
      </c>
      <c r="DU708">
        <v>2.1038860000000001</v>
      </c>
      <c r="DV708">
        <v>1.5678650000000001</v>
      </c>
      <c r="DW708">
        <v>-1.356851</v>
      </c>
      <c r="DX708">
        <v>-1.6697690000000001</v>
      </c>
      <c r="DY708">
        <v>-1.1427560000000001</v>
      </c>
      <c r="DZ708">
        <v>-0.1079827</v>
      </c>
      <c r="EA708">
        <v>-0.13763549999999999</v>
      </c>
      <c r="EB708">
        <v>-0.1237639</v>
      </c>
      <c r="EC708">
        <v>0.13676550000000001</v>
      </c>
      <c r="ED708">
        <v>-0.31498120000000002</v>
      </c>
      <c r="EE708">
        <v>-0.46814159999999999</v>
      </c>
      <c r="EF708">
        <v>-0.17705899999999999</v>
      </c>
      <c r="EG708">
        <v>-0.1074191</v>
      </c>
      <c r="EH708">
        <v>0.55274109999999999</v>
      </c>
      <c r="EI708">
        <v>0.77745470000000005</v>
      </c>
      <c r="EJ708">
        <v>1.0876729999999999</v>
      </c>
      <c r="EK708">
        <v>0.72441239999999996</v>
      </c>
      <c r="EL708">
        <v>0.47850569999999998</v>
      </c>
      <c r="EM708">
        <v>0.97298030000000002</v>
      </c>
      <c r="EN708">
        <v>1.4451099999999999</v>
      </c>
      <c r="EO708">
        <v>1.4493119999999999</v>
      </c>
      <c r="EP708">
        <v>1.7061869999999999</v>
      </c>
      <c r="EQ708">
        <v>1.858932</v>
      </c>
      <c r="ER708">
        <v>1.9976449999999999</v>
      </c>
      <c r="ES708">
        <v>2.6373519999999999</v>
      </c>
      <c r="ET708">
        <v>2.115386</v>
      </c>
      <c r="EU708">
        <v>60.609270000000002</v>
      </c>
      <c r="EV708">
        <v>60.020600000000002</v>
      </c>
      <c r="EW708">
        <v>60.020589999999999</v>
      </c>
      <c r="EX708">
        <v>59.616129999999998</v>
      </c>
      <c r="EY708">
        <v>60.020600000000002</v>
      </c>
      <c r="EZ708">
        <v>60.204810000000002</v>
      </c>
      <c r="FA708">
        <v>59.800339999999998</v>
      </c>
      <c r="FB708">
        <v>59.800339999999998</v>
      </c>
      <c r="FC708">
        <v>60.800339999999998</v>
      </c>
      <c r="FD708">
        <v>63.191070000000003</v>
      </c>
      <c r="FE708">
        <v>66.772880000000001</v>
      </c>
      <c r="FF708">
        <v>71.397599999999997</v>
      </c>
      <c r="FG708">
        <v>72.829520000000002</v>
      </c>
      <c r="FH708">
        <v>72.865560000000002</v>
      </c>
      <c r="FI708">
        <v>74.263159999999999</v>
      </c>
      <c r="FJ708">
        <v>74.461100000000002</v>
      </c>
      <c r="FK708">
        <v>73.297489999999996</v>
      </c>
      <c r="FL708">
        <v>71.886150000000001</v>
      </c>
      <c r="FM708">
        <v>69.467960000000005</v>
      </c>
      <c r="FN708">
        <v>64.836389999999994</v>
      </c>
      <c r="FO708">
        <v>61.020600000000002</v>
      </c>
      <c r="FP708">
        <v>58.793480000000002</v>
      </c>
      <c r="FQ708">
        <v>58.389020000000002</v>
      </c>
      <c r="FR708">
        <v>58.155029999999996</v>
      </c>
      <c r="FS708">
        <v>5.0122479999999996</v>
      </c>
      <c r="FT708">
        <v>0.31819219999999998</v>
      </c>
      <c r="FU708">
        <v>0.42846869999999998</v>
      </c>
    </row>
    <row r="709" spans="1:177" x14ac:dyDescent="0.3">
      <c r="A709" t="s">
        <v>226</v>
      </c>
      <c r="B709" t="s">
        <v>0</v>
      </c>
      <c r="C709" t="s">
        <v>278</v>
      </c>
      <c r="D709" s="30" t="s">
        <v>250</v>
      </c>
      <c r="E709" t="s">
        <v>220</v>
      </c>
      <c r="F709">
        <v>1144</v>
      </c>
      <c r="G709">
        <v>2.6959119999999999</v>
      </c>
      <c r="H709">
        <v>2.4344480000000002</v>
      </c>
      <c r="I709">
        <v>1.6531210000000001</v>
      </c>
      <c r="J709">
        <v>1.5432980000000001</v>
      </c>
      <c r="K709">
        <v>1.328827</v>
      </c>
      <c r="L709">
        <v>1.22733</v>
      </c>
      <c r="M709">
        <v>1.353456</v>
      </c>
      <c r="N709">
        <v>1.0389740000000001</v>
      </c>
      <c r="O709">
        <v>0.49898199999999998</v>
      </c>
      <c r="P709">
        <v>-0.23355699999999999</v>
      </c>
      <c r="Q709">
        <v>-1.470785</v>
      </c>
      <c r="R709">
        <v>-1.9905619999999999</v>
      </c>
      <c r="S709">
        <v>-2.63185</v>
      </c>
      <c r="T709">
        <v>-2.780338</v>
      </c>
      <c r="U709">
        <v>-3.149384</v>
      </c>
      <c r="V709">
        <v>-2.784675</v>
      </c>
      <c r="W709">
        <v>-1.7101820000000001</v>
      </c>
      <c r="X709">
        <v>0.14915809999999999</v>
      </c>
      <c r="Y709">
        <v>1.484205</v>
      </c>
      <c r="Z709">
        <v>2.360887</v>
      </c>
      <c r="AA709">
        <v>2.7403240000000002</v>
      </c>
      <c r="AB709">
        <v>2.9192469999999999</v>
      </c>
      <c r="AC709">
        <v>2.8273760000000001</v>
      </c>
      <c r="AD709">
        <v>2.1615350000000002</v>
      </c>
      <c r="AE709">
        <v>-3.2693639999999999</v>
      </c>
      <c r="AF709">
        <v>-3.249717</v>
      </c>
      <c r="AG709">
        <v>-3.0813999999999999</v>
      </c>
      <c r="AH709">
        <v>-2.0964909999999999</v>
      </c>
      <c r="AI709">
        <v>-1.4598059999999999</v>
      </c>
      <c r="AJ709">
        <v>-0.73858690000000005</v>
      </c>
      <c r="AK709">
        <v>-0.28939369999999998</v>
      </c>
      <c r="AL709">
        <v>-0.42952620000000002</v>
      </c>
      <c r="AM709">
        <v>-0.52263389999999998</v>
      </c>
      <c r="AN709">
        <v>-0.59390989999999999</v>
      </c>
      <c r="AO709">
        <v>-0.82982210000000001</v>
      </c>
      <c r="AP709">
        <v>-0.3815153</v>
      </c>
      <c r="AQ709">
        <v>-0.28393580000000002</v>
      </c>
      <c r="AR709">
        <v>0.32474690000000001</v>
      </c>
      <c r="AS709">
        <v>-0.19968520000000001</v>
      </c>
      <c r="AT709">
        <v>-0.43763740000000001</v>
      </c>
      <c r="AU709">
        <v>-0.34458559999999999</v>
      </c>
      <c r="AV709">
        <v>-3.4223799999999999E-2</v>
      </c>
      <c r="AW709">
        <v>0.34241270000000001</v>
      </c>
      <c r="AX709">
        <v>0.34806540000000002</v>
      </c>
      <c r="AY709">
        <v>0.44733659999999997</v>
      </c>
      <c r="AZ709">
        <v>0.61274050000000002</v>
      </c>
      <c r="BA709">
        <v>0.48817169999999999</v>
      </c>
      <c r="BB709">
        <v>-1.7332799999999999E-2</v>
      </c>
      <c r="BC709">
        <v>-2.6465070000000002</v>
      </c>
      <c r="BD709">
        <v>-2.7486429999999999</v>
      </c>
      <c r="BE709">
        <v>-2.599923</v>
      </c>
      <c r="BF709">
        <v>-1.625297</v>
      </c>
      <c r="BG709">
        <v>-1.07378</v>
      </c>
      <c r="BH709">
        <v>-0.52690360000000003</v>
      </c>
      <c r="BI709">
        <v>-0.1217984</v>
      </c>
      <c r="BJ709">
        <v>-0.2100495</v>
      </c>
      <c r="BK709">
        <v>-0.3219496</v>
      </c>
      <c r="BL709">
        <v>-0.37603059999999999</v>
      </c>
      <c r="BM709">
        <v>-0.52125500000000002</v>
      </c>
      <c r="BN709">
        <v>-4.98783E-2</v>
      </c>
      <c r="BO709">
        <v>0.10189330000000001</v>
      </c>
      <c r="BP709">
        <v>0.72638619999999998</v>
      </c>
      <c r="BQ709">
        <v>0.19704920000000001</v>
      </c>
      <c r="BR709">
        <v>-0.11188670000000001</v>
      </c>
      <c r="BS709">
        <v>-2.6143799999999998E-2</v>
      </c>
      <c r="BT709">
        <v>0.28952630000000001</v>
      </c>
      <c r="BU709">
        <v>0.62405770000000005</v>
      </c>
      <c r="BV709">
        <v>0.6838959</v>
      </c>
      <c r="BW709">
        <v>0.79735100000000003</v>
      </c>
      <c r="BX709">
        <v>0.93633750000000004</v>
      </c>
      <c r="BY709">
        <v>0.94327320000000003</v>
      </c>
      <c r="BZ709">
        <v>0.43812849999999998</v>
      </c>
      <c r="CA709">
        <v>-2.2151169999999998</v>
      </c>
      <c r="CB709">
        <v>-2.4016009999999999</v>
      </c>
      <c r="CC709">
        <v>-2.2664529999999998</v>
      </c>
      <c r="CD709">
        <v>-1.2989489999999999</v>
      </c>
      <c r="CE709">
        <v>-0.80641940000000001</v>
      </c>
      <c r="CF709">
        <v>-0.38029239999999997</v>
      </c>
      <c r="CG709">
        <v>-5.7223999999999999E-3</v>
      </c>
      <c r="CH709">
        <v>-5.8040599999999998E-2</v>
      </c>
      <c r="CI709">
        <v>-0.18295629999999999</v>
      </c>
      <c r="CJ709">
        <v>-0.2251281</v>
      </c>
      <c r="CK709">
        <v>-0.30754239999999999</v>
      </c>
      <c r="CL709">
        <v>0.17981249999999999</v>
      </c>
      <c r="CM709">
        <v>0.36911729999999998</v>
      </c>
      <c r="CN709">
        <v>1.0045599999999999</v>
      </c>
      <c r="CO709">
        <v>0.47182629999999998</v>
      </c>
      <c r="CP709">
        <v>0.1137273</v>
      </c>
      <c r="CQ709">
        <v>0.1944081</v>
      </c>
      <c r="CR709">
        <v>0.5137545</v>
      </c>
      <c r="CS709">
        <v>0.81912419999999997</v>
      </c>
      <c r="CT709">
        <v>0.91649099999999994</v>
      </c>
      <c r="CU709">
        <v>1.0397700000000001</v>
      </c>
      <c r="CV709">
        <v>1.16046</v>
      </c>
      <c r="CW709">
        <v>1.258475</v>
      </c>
      <c r="CX709">
        <v>0.75357969999999996</v>
      </c>
      <c r="CY709">
        <v>-1.7837270000000001</v>
      </c>
      <c r="CZ709">
        <v>-2.0545580000000001</v>
      </c>
      <c r="DA709">
        <v>-1.9329829999999999</v>
      </c>
      <c r="DB709">
        <v>-0.97260100000000005</v>
      </c>
      <c r="DC709">
        <v>-0.53905890000000001</v>
      </c>
      <c r="DD709">
        <v>-0.23368120000000001</v>
      </c>
      <c r="DE709">
        <v>0.11035349999999999</v>
      </c>
      <c r="DF709">
        <v>9.3968200000000002E-2</v>
      </c>
      <c r="DG709">
        <v>-4.3963000000000002E-2</v>
      </c>
      <c r="DH709">
        <v>-7.42255E-2</v>
      </c>
      <c r="DI709">
        <v>-9.3829800000000005E-2</v>
      </c>
      <c r="DJ709">
        <v>0.40950330000000001</v>
      </c>
      <c r="DK709">
        <v>0.6363413</v>
      </c>
      <c r="DL709">
        <v>1.282735</v>
      </c>
      <c r="DM709">
        <v>0.74660329999999997</v>
      </c>
      <c r="DN709">
        <v>0.33934130000000001</v>
      </c>
      <c r="DO709">
        <v>0.41495989999999999</v>
      </c>
      <c r="DP709">
        <v>0.73798280000000005</v>
      </c>
      <c r="DQ709">
        <v>1.0141910000000001</v>
      </c>
      <c r="DR709">
        <v>1.1490860000000001</v>
      </c>
      <c r="DS709">
        <v>1.282189</v>
      </c>
      <c r="DT709">
        <v>1.384582</v>
      </c>
      <c r="DU709">
        <v>1.573677</v>
      </c>
      <c r="DV709">
        <v>1.0690310000000001</v>
      </c>
      <c r="DW709">
        <v>-1.1608689999999999</v>
      </c>
      <c r="DX709">
        <v>-1.5534840000000001</v>
      </c>
      <c r="DY709">
        <v>-1.451506</v>
      </c>
      <c r="DZ709">
        <v>-0.50140660000000004</v>
      </c>
      <c r="EA709">
        <v>-0.1530329</v>
      </c>
      <c r="EB709">
        <v>-2.1997900000000001E-2</v>
      </c>
      <c r="EC709">
        <v>0.2779488</v>
      </c>
      <c r="ED709">
        <v>0.31344490000000003</v>
      </c>
      <c r="EE709">
        <v>0.15672130000000001</v>
      </c>
      <c r="EF709">
        <v>0.1436537</v>
      </c>
      <c r="EG709">
        <v>0.21473719999999999</v>
      </c>
      <c r="EH709">
        <v>0.74114029999999997</v>
      </c>
      <c r="EI709">
        <v>1.02217</v>
      </c>
      <c r="EJ709">
        <v>1.684374</v>
      </c>
      <c r="EK709">
        <v>1.143338</v>
      </c>
      <c r="EL709">
        <v>0.66509200000000002</v>
      </c>
      <c r="EM709">
        <v>0.73340170000000005</v>
      </c>
      <c r="EN709">
        <v>1.061733</v>
      </c>
      <c r="EO709">
        <v>1.295836</v>
      </c>
      <c r="EP709">
        <v>1.484917</v>
      </c>
      <c r="EQ709">
        <v>1.6322030000000001</v>
      </c>
      <c r="ER709">
        <v>1.7081789999999999</v>
      </c>
      <c r="ES709">
        <v>2.028778</v>
      </c>
      <c r="ET709">
        <v>1.524492</v>
      </c>
      <c r="EU709">
        <v>61.023060000000001</v>
      </c>
      <c r="EV709">
        <v>60.034579999999998</v>
      </c>
      <c r="EW709">
        <v>60.034579999999998</v>
      </c>
      <c r="EX709">
        <v>60.034579999999998</v>
      </c>
      <c r="EY709">
        <v>60.034579999999998</v>
      </c>
      <c r="EZ709">
        <v>61.023060000000001</v>
      </c>
      <c r="FA709">
        <v>61.023060000000001</v>
      </c>
      <c r="FB709">
        <v>61.023060000000001</v>
      </c>
      <c r="FC709">
        <v>62.023060000000001</v>
      </c>
      <c r="FD709">
        <v>64</v>
      </c>
      <c r="FE709">
        <v>67.976939999999999</v>
      </c>
      <c r="FF709">
        <v>70.988470000000007</v>
      </c>
      <c r="FG709">
        <v>72.034580000000005</v>
      </c>
      <c r="FH709">
        <v>70.057640000000006</v>
      </c>
      <c r="FI709">
        <v>71.046109999999999</v>
      </c>
      <c r="FJ709">
        <v>72.057640000000006</v>
      </c>
      <c r="FK709">
        <v>70.103740000000002</v>
      </c>
      <c r="FL709">
        <v>69.092219999999998</v>
      </c>
      <c r="FM709">
        <v>67.069159999999997</v>
      </c>
      <c r="FN709">
        <v>64.046109999999999</v>
      </c>
      <c r="FO709">
        <v>61.034579999999998</v>
      </c>
      <c r="FP709">
        <v>60.01153</v>
      </c>
      <c r="FQ709">
        <v>60.01153</v>
      </c>
      <c r="FR709">
        <v>60.976939999999999</v>
      </c>
      <c r="FS709">
        <v>3.8315999999999999</v>
      </c>
      <c r="FT709">
        <v>0.19606589999999999</v>
      </c>
      <c r="FU709">
        <v>0.2828601</v>
      </c>
    </row>
    <row r="710" spans="1:177" x14ac:dyDescent="0.3">
      <c r="A710" t="s">
        <v>226</v>
      </c>
      <c r="B710" t="s">
        <v>0</v>
      </c>
      <c r="C710" t="s">
        <v>278</v>
      </c>
      <c r="D710" s="30" t="s">
        <v>250</v>
      </c>
      <c r="E710" t="s">
        <v>221</v>
      </c>
      <c r="F710">
        <v>766</v>
      </c>
      <c r="G710">
        <v>2.7856230000000002</v>
      </c>
      <c r="H710">
        <v>2.8799290000000002</v>
      </c>
      <c r="I710">
        <v>2.7562069999999999</v>
      </c>
      <c r="J710">
        <v>2.3218610000000002</v>
      </c>
      <c r="K710">
        <v>1.364884</v>
      </c>
      <c r="L710">
        <v>0.69154340000000003</v>
      </c>
      <c r="M710">
        <v>0.52766120000000005</v>
      </c>
      <c r="N710">
        <v>-0.14010010000000001</v>
      </c>
      <c r="O710">
        <v>-0.57802279999999995</v>
      </c>
      <c r="P710">
        <v>-1.131335</v>
      </c>
      <c r="Q710">
        <v>-2.2847339999999998</v>
      </c>
      <c r="R710">
        <v>-2.737965</v>
      </c>
      <c r="S710">
        <v>-3.009881</v>
      </c>
      <c r="T710">
        <v>-3.2798020000000001</v>
      </c>
      <c r="U710">
        <v>-2.9364499999999998</v>
      </c>
      <c r="V710">
        <v>-2.2816869999999998</v>
      </c>
      <c r="W710">
        <v>-1.3936390000000001</v>
      </c>
      <c r="X710">
        <v>-0.1634613</v>
      </c>
      <c r="Y710">
        <v>0.47577320000000001</v>
      </c>
      <c r="Z710">
        <v>0.97561240000000005</v>
      </c>
      <c r="AA710">
        <v>1.2498419999999999</v>
      </c>
      <c r="AB710">
        <v>1.3435170000000001</v>
      </c>
      <c r="AC710">
        <v>1.5411870000000001</v>
      </c>
      <c r="AD710">
        <v>1.3569009999999999</v>
      </c>
      <c r="AE710">
        <v>-0.94773580000000002</v>
      </c>
      <c r="AF710">
        <v>-0.84427350000000001</v>
      </c>
      <c r="AG710">
        <v>-0.35287479999999999</v>
      </c>
      <c r="AH710">
        <v>-0.14926420000000001</v>
      </c>
      <c r="AI710">
        <v>-0.7185705</v>
      </c>
      <c r="AJ710">
        <v>-1.165081</v>
      </c>
      <c r="AK710">
        <v>-0.89352330000000002</v>
      </c>
      <c r="AL710">
        <v>-1.303512</v>
      </c>
      <c r="AM710">
        <v>-1.2463200000000001</v>
      </c>
      <c r="AN710">
        <v>-1.014243</v>
      </c>
      <c r="AO710">
        <v>-1.053555</v>
      </c>
      <c r="AP710">
        <v>-0.95779259999999999</v>
      </c>
      <c r="AQ710">
        <v>-0.91064259999999997</v>
      </c>
      <c r="AR710">
        <v>-1.0209459999999999</v>
      </c>
      <c r="AS710">
        <v>-0.81225709999999995</v>
      </c>
      <c r="AT710">
        <v>-0.585758</v>
      </c>
      <c r="AU710">
        <v>-0.56678439999999997</v>
      </c>
      <c r="AV710">
        <v>-0.25182490000000002</v>
      </c>
      <c r="AW710">
        <v>-0.3997928</v>
      </c>
      <c r="AX710">
        <v>-0.45322899999999999</v>
      </c>
      <c r="AY710">
        <v>-0.25686019999999998</v>
      </c>
      <c r="AZ710">
        <v>-0.1927536</v>
      </c>
      <c r="BA710">
        <v>4.8227000000000001E-3</v>
      </c>
      <c r="BB710">
        <v>-0.1104135</v>
      </c>
      <c r="BC710">
        <v>-0.63629409999999997</v>
      </c>
      <c r="BD710">
        <v>-0.56926169999999998</v>
      </c>
      <c r="BE710">
        <v>-0.13092570000000001</v>
      </c>
      <c r="BF710">
        <v>4.2759999999999999E-2</v>
      </c>
      <c r="BG710">
        <v>-0.42783189999999999</v>
      </c>
      <c r="BH710">
        <v>-0.78909499999999999</v>
      </c>
      <c r="BI710">
        <v>-0.61362170000000005</v>
      </c>
      <c r="BJ710">
        <v>-1.0243359999999999</v>
      </c>
      <c r="BK710">
        <v>-0.97230269999999996</v>
      </c>
      <c r="BL710">
        <v>-0.69838219999999995</v>
      </c>
      <c r="BM710">
        <v>-0.71856160000000002</v>
      </c>
      <c r="BN710">
        <v>-0.60159090000000004</v>
      </c>
      <c r="BO710">
        <v>-0.57854459999999996</v>
      </c>
      <c r="BP710">
        <v>-0.78279299999999996</v>
      </c>
      <c r="BQ710">
        <v>-0.61329730000000005</v>
      </c>
      <c r="BR710">
        <v>-0.39257399999999998</v>
      </c>
      <c r="BS710">
        <v>-0.24972569999999999</v>
      </c>
      <c r="BT710">
        <v>6.9258999999999996E-3</v>
      </c>
      <c r="BU710">
        <v>-0.16722619999999999</v>
      </c>
      <c r="BV710">
        <v>-0.16086619999999999</v>
      </c>
      <c r="BW710">
        <v>-2.10364E-2</v>
      </c>
      <c r="BX710">
        <v>4.4252E-2</v>
      </c>
      <c r="BY710">
        <v>0.29945840000000001</v>
      </c>
      <c r="BZ710">
        <v>0.207403</v>
      </c>
      <c r="CA710">
        <v>-0.42059049999999998</v>
      </c>
      <c r="CB710">
        <v>-0.3787893</v>
      </c>
      <c r="CC710">
        <v>2.27955E-2</v>
      </c>
      <c r="CD710">
        <v>0.17575540000000001</v>
      </c>
      <c r="CE710">
        <v>-0.22646740000000001</v>
      </c>
      <c r="CF710">
        <v>-0.52868809999999999</v>
      </c>
      <c r="CG710">
        <v>-0.41976269999999999</v>
      </c>
      <c r="CH710">
        <v>-0.83097900000000002</v>
      </c>
      <c r="CI710">
        <v>-0.78251890000000002</v>
      </c>
      <c r="CJ710">
        <v>-0.47961769999999998</v>
      </c>
      <c r="CK710">
        <v>-0.48654639999999999</v>
      </c>
      <c r="CL710">
        <v>-0.3548867</v>
      </c>
      <c r="CM710">
        <v>-0.34853450000000002</v>
      </c>
      <c r="CN710">
        <v>-0.61784879999999998</v>
      </c>
      <c r="CO710">
        <v>-0.47549829999999998</v>
      </c>
      <c r="CP710">
        <v>-0.25877529999999999</v>
      </c>
      <c r="CQ710">
        <v>-3.01318E-2</v>
      </c>
      <c r="CR710">
        <v>0.18613589999999999</v>
      </c>
      <c r="CS710">
        <v>-6.1513000000000002E-3</v>
      </c>
      <c r="CT710">
        <v>4.1623300000000002E-2</v>
      </c>
      <c r="CU710">
        <v>0.14229449999999999</v>
      </c>
      <c r="CV710">
        <v>0.20840139999999999</v>
      </c>
      <c r="CW710">
        <v>0.50352220000000003</v>
      </c>
      <c r="CX710">
        <v>0.42752180000000001</v>
      </c>
      <c r="CY710">
        <v>-0.20488680000000001</v>
      </c>
      <c r="CZ710">
        <v>-0.18831690000000001</v>
      </c>
      <c r="DA710">
        <v>0.1765168</v>
      </c>
      <c r="DB710">
        <v>0.30875079999999999</v>
      </c>
      <c r="DC710">
        <v>-2.5102800000000002E-2</v>
      </c>
      <c r="DD710">
        <v>-0.26828109999999999</v>
      </c>
      <c r="DE710">
        <v>-0.22590379999999999</v>
      </c>
      <c r="DF710">
        <v>-0.63762240000000003</v>
      </c>
      <c r="DG710">
        <v>-0.59273500000000001</v>
      </c>
      <c r="DH710">
        <v>-0.2608531</v>
      </c>
      <c r="DI710">
        <v>-0.25453120000000001</v>
      </c>
      <c r="DJ710">
        <v>-0.1081825</v>
      </c>
      <c r="DK710">
        <v>-0.1185244</v>
      </c>
      <c r="DL710">
        <v>-0.45290449999999999</v>
      </c>
      <c r="DM710">
        <v>-0.33769929999999998</v>
      </c>
      <c r="DN710">
        <v>-0.12497659999999999</v>
      </c>
      <c r="DO710">
        <v>0.18946209999999999</v>
      </c>
      <c r="DP710">
        <v>0.3653459</v>
      </c>
      <c r="DQ710">
        <v>0.1549237</v>
      </c>
      <c r="DR710">
        <v>0.24411279999999999</v>
      </c>
      <c r="DS710">
        <v>0.30562529999999999</v>
      </c>
      <c r="DT710">
        <v>0.37255070000000001</v>
      </c>
      <c r="DU710">
        <v>0.70758600000000005</v>
      </c>
      <c r="DV710">
        <v>0.64764049999999995</v>
      </c>
      <c r="DW710">
        <v>0.10655489999999999</v>
      </c>
      <c r="DX710">
        <v>8.6694900000000005E-2</v>
      </c>
      <c r="DY710">
        <v>0.39846589999999998</v>
      </c>
      <c r="DZ710">
        <v>0.50077499999999997</v>
      </c>
      <c r="EA710">
        <v>0.26563569999999997</v>
      </c>
      <c r="EB710">
        <v>0.1077052</v>
      </c>
      <c r="EC710">
        <v>5.3997799999999999E-2</v>
      </c>
      <c r="ED710">
        <v>-0.35844619999999999</v>
      </c>
      <c r="EE710">
        <v>-0.31871729999999998</v>
      </c>
      <c r="EF710">
        <v>5.50082E-2</v>
      </c>
      <c r="EG710">
        <v>8.0461900000000003E-2</v>
      </c>
      <c r="EH710">
        <v>0.2480192</v>
      </c>
      <c r="EI710">
        <v>0.2135736</v>
      </c>
      <c r="EJ710">
        <v>-0.2147512</v>
      </c>
      <c r="EK710">
        <v>-0.13873949999999999</v>
      </c>
      <c r="EL710">
        <v>6.8207500000000004E-2</v>
      </c>
      <c r="EM710">
        <v>0.50652079999999999</v>
      </c>
      <c r="EN710">
        <v>0.62409669999999995</v>
      </c>
      <c r="EO710">
        <v>0.38749030000000001</v>
      </c>
      <c r="EP710">
        <v>0.53647549999999999</v>
      </c>
      <c r="EQ710">
        <v>0.54144910000000002</v>
      </c>
      <c r="ER710">
        <v>0.60955630000000005</v>
      </c>
      <c r="ES710">
        <v>1.0022219999999999</v>
      </c>
      <c r="ET710">
        <v>0.96545700000000001</v>
      </c>
      <c r="EU710">
        <v>60</v>
      </c>
      <c r="EV710">
        <v>60</v>
      </c>
      <c r="EW710">
        <v>60</v>
      </c>
      <c r="EX710">
        <v>59</v>
      </c>
      <c r="EY710">
        <v>60</v>
      </c>
      <c r="EZ710">
        <v>59</v>
      </c>
      <c r="FA710">
        <v>58</v>
      </c>
      <c r="FB710">
        <v>58</v>
      </c>
      <c r="FC710">
        <v>59</v>
      </c>
      <c r="FD710">
        <v>62</v>
      </c>
      <c r="FE710">
        <v>65</v>
      </c>
      <c r="FF710">
        <v>72</v>
      </c>
      <c r="FG710">
        <v>74</v>
      </c>
      <c r="FH710">
        <v>77</v>
      </c>
      <c r="FI710">
        <v>79</v>
      </c>
      <c r="FJ710">
        <v>78</v>
      </c>
      <c r="FK710">
        <v>78</v>
      </c>
      <c r="FL710">
        <v>76</v>
      </c>
      <c r="FM710">
        <v>73</v>
      </c>
      <c r="FN710">
        <v>66</v>
      </c>
      <c r="FO710">
        <v>61</v>
      </c>
      <c r="FP710">
        <v>57</v>
      </c>
      <c r="FQ710">
        <v>56</v>
      </c>
      <c r="FR710">
        <v>54</v>
      </c>
      <c r="FS710">
        <v>3.3006030000000002</v>
      </c>
      <c r="FT710">
        <v>0.2377157</v>
      </c>
      <c r="FU710">
        <v>0.30421979999999998</v>
      </c>
    </row>
    <row r="711" spans="1:177" x14ac:dyDescent="0.3">
      <c r="A711" t="s">
        <v>226</v>
      </c>
      <c r="B711" t="s">
        <v>0</v>
      </c>
      <c r="C711" t="s">
        <v>278</v>
      </c>
      <c r="D711" s="30" t="s">
        <v>251</v>
      </c>
      <c r="E711" t="s">
        <v>219</v>
      </c>
      <c r="F711">
        <v>659</v>
      </c>
      <c r="G711">
        <v>2.0935069999999998</v>
      </c>
      <c r="H711">
        <v>2.1323840000000001</v>
      </c>
      <c r="I711">
        <v>1.737106</v>
      </c>
      <c r="J711">
        <v>1.484928</v>
      </c>
      <c r="K711">
        <v>1.0076780000000001</v>
      </c>
      <c r="L711">
        <v>0.75386180000000003</v>
      </c>
      <c r="M711">
        <v>0.79125330000000005</v>
      </c>
      <c r="N711">
        <v>0.50477819999999995</v>
      </c>
      <c r="O711">
        <v>0.27270559999999999</v>
      </c>
      <c r="P711">
        <v>0.22150149999999999</v>
      </c>
      <c r="Q711">
        <v>0.25279420000000002</v>
      </c>
      <c r="R711">
        <v>0.45168079999999999</v>
      </c>
      <c r="S711">
        <v>0.33019179999999998</v>
      </c>
      <c r="T711">
        <v>0.43992579999999998</v>
      </c>
      <c r="U711">
        <v>0.19998920000000001</v>
      </c>
      <c r="V711">
        <v>0.44054900000000002</v>
      </c>
      <c r="W711">
        <v>0.84566699999999995</v>
      </c>
      <c r="X711">
        <v>1.289088</v>
      </c>
      <c r="Y711">
        <v>1.384897</v>
      </c>
      <c r="Z711">
        <v>1.398412</v>
      </c>
      <c r="AA711">
        <v>1.442725</v>
      </c>
      <c r="AB711">
        <v>1.475471</v>
      </c>
      <c r="AC711">
        <v>1.5288539999999999</v>
      </c>
      <c r="AD711">
        <v>1.23891</v>
      </c>
      <c r="AE711">
        <v>-1.28091</v>
      </c>
      <c r="AF711">
        <v>-1.2543740000000001</v>
      </c>
      <c r="AG711">
        <v>-1.0365089999999999</v>
      </c>
      <c r="AH711">
        <v>-0.62597749999999996</v>
      </c>
      <c r="AI711">
        <v>-0.60016650000000005</v>
      </c>
      <c r="AJ711">
        <v>-0.56587200000000004</v>
      </c>
      <c r="AK711">
        <v>-0.35011199999999998</v>
      </c>
      <c r="AL711">
        <v>-0.54752080000000003</v>
      </c>
      <c r="AM711">
        <v>-0.57604489999999997</v>
      </c>
      <c r="AN711">
        <v>-0.50971710000000003</v>
      </c>
      <c r="AO711">
        <v>-0.56718349999999995</v>
      </c>
      <c r="AP711">
        <v>-0.38069239999999999</v>
      </c>
      <c r="AQ711">
        <v>-0.32113789999999998</v>
      </c>
      <c r="AR711">
        <v>-0.1759906</v>
      </c>
      <c r="AS711">
        <v>-0.26790920000000001</v>
      </c>
      <c r="AT711">
        <v>-0.27249079999999998</v>
      </c>
      <c r="AU711">
        <v>-0.20910999999999999</v>
      </c>
      <c r="AV711">
        <v>-3.4278999999999998E-3</v>
      </c>
      <c r="AW711">
        <v>6.8990599999999999E-2</v>
      </c>
      <c r="AX711">
        <v>6.5202300000000005E-2</v>
      </c>
      <c r="AY711">
        <v>0.14823839999999999</v>
      </c>
      <c r="AZ711">
        <v>0.21639</v>
      </c>
      <c r="BA711">
        <v>0.28687699999999999</v>
      </c>
      <c r="BB711">
        <v>9.0370400000000004E-2</v>
      </c>
      <c r="BC711">
        <v>-1.0408170000000001</v>
      </c>
      <c r="BD711">
        <v>-1.0540130000000001</v>
      </c>
      <c r="BE711">
        <v>-0.84679219999999999</v>
      </c>
      <c r="BF711">
        <v>-0.452067</v>
      </c>
      <c r="BG711">
        <v>-0.43690299999999999</v>
      </c>
      <c r="BH711">
        <v>-0.41132540000000001</v>
      </c>
      <c r="BI711">
        <v>-0.23274800000000001</v>
      </c>
      <c r="BJ711">
        <v>-0.41788439999999999</v>
      </c>
      <c r="BK711">
        <v>-0.45359290000000002</v>
      </c>
      <c r="BL711">
        <v>-0.37719079999999999</v>
      </c>
      <c r="BM711">
        <v>-0.41058359999999999</v>
      </c>
      <c r="BN711">
        <v>-0.2118978</v>
      </c>
      <c r="BO711">
        <v>-0.14703269999999999</v>
      </c>
      <c r="BP711">
        <v>-1.3144299999999999E-2</v>
      </c>
      <c r="BQ711">
        <v>-0.1149341</v>
      </c>
      <c r="BR711">
        <v>-0.14322560000000001</v>
      </c>
      <c r="BS711">
        <v>-4.8169900000000002E-2</v>
      </c>
      <c r="BT711">
        <v>0.14487340000000001</v>
      </c>
      <c r="BU711">
        <v>0.19632740000000001</v>
      </c>
      <c r="BV711">
        <v>0.21983949999999999</v>
      </c>
      <c r="BW711">
        <v>0.29391450000000002</v>
      </c>
      <c r="BX711">
        <v>0.35607169999999999</v>
      </c>
      <c r="BY711">
        <v>0.47093699999999999</v>
      </c>
      <c r="BZ711">
        <v>0.27927930000000001</v>
      </c>
      <c r="CA711">
        <v>-0.87452980000000002</v>
      </c>
      <c r="CB711">
        <v>-0.91524380000000005</v>
      </c>
      <c r="CC711">
        <v>-0.71539489999999994</v>
      </c>
      <c r="CD711">
        <v>-0.3316172</v>
      </c>
      <c r="CE711">
        <v>-0.32382719999999998</v>
      </c>
      <c r="CF711">
        <v>-0.30428690000000003</v>
      </c>
      <c r="CG711">
        <v>-0.15146219999999999</v>
      </c>
      <c r="CH711">
        <v>-0.32809870000000002</v>
      </c>
      <c r="CI711">
        <v>-0.36878300000000003</v>
      </c>
      <c r="CJ711">
        <v>-0.28540349999999998</v>
      </c>
      <c r="CK711">
        <v>-0.30212299999999997</v>
      </c>
      <c r="CL711">
        <v>-9.4991199999999998E-2</v>
      </c>
      <c r="CM711">
        <v>-2.64479E-2</v>
      </c>
      <c r="CN711">
        <v>9.9642599999999998E-2</v>
      </c>
      <c r="CO711">
        <v>-8.9840000000000007E-3</v>
      </c>
      <c r="CP711">
        <v>-5.3696899999999999E-2</v>
      </c>
      <c r="CQ711">
        <v>6.32968E-2</v>
      </c>
      <c r="CR711">
        <v>0.24758649999999999</v>
      </c>
      <c r="CS711">
        <v>0.28452050000000001</v>
      </c>
      <c r="CT711">
        <v>0.32694069999999997</v>
      </c>
      <c r="CU711">
        <v>0.39480929999999997</v>
      </c>
      <c r="CV711">
        <v>0.45281490000000002</v>
      </c>
      <c r="CW711">
        <v>0.59841630000000001</v>
      </c>
      <c r="CX711">
        <v>0.41011690000000001</v>
      </c>
      <c r="CY711">
        <v>-0.70824220000000004</v>
      </c>
      <c r="CZ711">
        <v>-0.77647449999999996</v>
      </c>
      <c r="DA711">
        <v>-0.58399760000000001</v>
      </c>
      <c r="DB711">
        <v>-0.2111673</v>
      </c>
      <c r="DC711">
        <v>-0.21075140000000001</v>
      </c>
      <c r="DD711">
        <v>-0.19724839999999999</v>
      </c>
      <c r="DE711">
        <v>-7.0176299999999997E-2</v>
      </c>
      <c r="DF711">
        <v>-0.238313</v>
      </c>
      <c r="DG711">
        <v>-0.28397309999999998</v>
      </c>
      <c r="DH711">
        <v>-0.19361619999999999</v>
      </c>
      <c r="DI711">
        <v>-0.19366240000000001</v>
      </c>
      <c r="DJ711">
        <v>2.1915500000000001E-2</v>
      </c>
      <c r="DK711">
        <v>9.4136899999999996E-2</v>
      </c>
      <c r="DL711">
        <v>0.21242939999999999</v>
      </c>
      <c r="DM711">
        <v>9.6966200000000002E-2</v>
      </c>
      <c r="DN711">
        <v>3.5831799999999997E-2</v>
      </c>
      <c r="DO711">
        <v>0.17476349999999999</v>
      </c>
      <c r="DP711">
        <v>0.35029949999999999</v>
      </c>
      <c r="DQ711">
        <v>0.37271359999999998</v>
      </c>
      <c r="DR711">
        <v>0.43404189999999998</v>
      </c>
      <c r="DS711">
        <v>0.49570419999999998</v>
      </c>
      <c r="DT711">
        <v>0.54955799999999999</v>
      </c>
      <c r="DU711">
        <v>0.72589570000000003</v>
      </c>
      <c r="DV711">
        <v>0.54095459999999995</v>
      </c>
      <c r="DW711">
        <v>-0.46814919999999999</v>
      </c>
      <c r="DX711">
        <v>-0.57611380000000001</v>
      </c>
      <c r="DY711">
        <v>-0.39428079999999999</v>
      </c>
      <c r="DZ711">
        <v>-3.7256900000000003E-2</v>
      </c>
      <c r="EA711">
        <v>-4.7487799999999997E-2</v>
      </c>
      <c r="EB711">
        <v>-4.2701799999999998E-2</v>
      </c>
      <c r="EC711">
        <v>4.7187699999999999E-2</v>
      </c>
      <c r="ED711">
        <v>-0.1086767</v>
      </c>
      <c r="EE711">
        <v>-0.1615211</v>
      </c>
      <c r="EF711">
        <v>-6.1089900000000003E-2</v>
      </c>
      <c r="EG711">
        <v>-3.7062400000000002E-2</v>
      </c>
      <c r="EH711">
        <v>0.19071009999999999</v>
      </c>
      <c r="EI711">
        <v>0.26824219999999999</v>
      </c>
      <c r="EJ711">
        <v>0.37527569999999999</v>
      </c>
      <c r="EK711">
        <v>0.24994130000000001</v>
      </c>
      <c r="EL711">
        <v>0.16509699999999999</v>
      </c>
      <c r="EM711">
        <v>0.33570369999999999</v>
      </c>
      <c r="EN711">
        <v>0.49860080000000001</v>
      </c>
      <c r="EO711">
        <v>0.50005040000000001</v>
      </c>
      <c r="EP711">
        <v>0.58867910000000001</v>
      </c>
      <c r="EQ711">
        <v>0.64138030000000001</v>
      </c>
      <c r="ER711">
        <v>0.68923979999999996</v>
      </c>
      <c r="ES711">
        <v>0.90995570000000003</v>
      </c>
      <c r="ET711">
        <v>0.7298635</v>
      </c>
      <c r="EU711">
        <v>56.520200000000003</v>
      </c>
      <c r="EV711">
        <v>54.891759999999998</v>
      </c>
      <c r="EW711">
        <v>54.507269999999998</v>
      </c>
      <c r="EX711">
        <v>55.500810000000001</v>
      </c>
      <c r="EY711">
        <v>55.885300000000001</v>
      </c>
      <c r="EZ711">
        <v>55.885300000000001</v>
      </c>
      <c r="FA711">
        <v>56.891759999999998</v>
      </c>
      <c r="FB711">
        <v>57.513730000000002</v>
      </c>
      <c r="FC711">
        <v>58.26979</v>
      </c>
      <c r="FD711">
        <v>58.507269999999998</v>
      </c>
      <c r="FE711">
        <v>58.904690000000002</v>
      </c>
      <c r="FF711">
        <v>59.379649999999998</v>
      </c>
      <c r="FG711">
        <v>57.513730000000002</v>
      </c>
      <c r="FH711">
        <v>56.256869999999999</v>
      </c>
      <c r="FI711">
        <v>55.898220000000002</v>
      </c>
      <c r="FJ711">
        <v>56.507269999999998</v>
      </c>
      <c r="FK711">
        <v>57.513730000000002</v>
      </c>
      <c r="FL711">
        <v>55.891759999999998</v>
      </c>
      <c r="FM711">
        <v>55.52666</v>
      </c>
      <c r="FN711">
        <v>56.757680000000001</v>
      </c>
      <c r="FO711">
        <v>57.116320000000002</v>
      </c>
      <c r="FP711">
        <v>56.148629999999997</v>
      </c>
      <c r="FQ711">
        <v>56.1357</v>
      </c>
      <c r="FR711">
        <v>55.129240000000003</v>
      </c>
      <c r="FS711">
        <v>1.729357</v>
      </c>
      <c r="FT711">
        <v>0.1097846</v>
      </c>
      <c r="FU711">
        <v>0.14783289999999999</v>
      </c>
    </row>
    <row r="712" spans="1:177" x14ac:dyDescent="0.3">
      <c r="A712" t="s">
        <v>226</v>
      </c>
      <c r="B712" t="s">
        <v>0</v>
      </c>
      <c r="C712" t="s">
        <v>278</v>
      </c>
      <c r="D712" s="30" t="s">
        <v>251</v>
      </c>
      <c r="E712" t="s">
        <v>220</v>
      </c>
      <c r="F712">
        <v>406</v>
      </c>
      <c r="G712">
        <v>1.0739620000000001</v>
      </c>
      <c r="H712">
        <v>1.025501</v>
      </c>
      <c r="I712">
        <v>0.62711019999999995</v>
      </c>
      <c r="J712">
        <v>0.5610387</v>
      </c>
      <c r="K712">
        <v>0.44712099999999999</v>
      </c>
      <c r="L712">
        <v>0.44513599999999998</v>
      </c>
      <c r="M712">
        <v>0.53325250000000002</v>
      </c>
      <c r="N712">
        <v>0.49902950000000001</v>
      </c>
      <c r="O712">
        <v>0.32697969999999998</v>
      </c>
      <c r="P712">
        <v>0.28061970000000003</v>
      </c>
      <c r="Q712">
        <v>0.244368</v>
      </c>
      <c r="R712">
        <v>0.41327829999999999</v>
      </c>
      <c r="S712">
        <v>0.3035698</v>
      </c>
      <c r="T712">
        <v>0.51433280000000003</v>
      </c>
      <c r="U712">
        <v>0.2394444</v>
      </c>
      <c r="V712">
        <v>0.31875409999999998</v>
      </c>
      <c r="W712">
        <v>0.54008080000000003</v>
      </c>
      <c r="X712">
        <v>0.83660789999999996</v>
      </c>
      <c r="Y712">
        <v>0.99443060000000005</v>
      </c>
      <c r="Z712">
        <v>1.0157849999999999</v>
      </c>
      <c r="AA712">
        <v>1.0341</v>
      </c>
      <c r="AB712">
        <v>1.036168</v>
      </c>
      <c r="AC712">
        <v>1.0071000000000001</v>
      </c>
      <c r="AD712">
        <v>0.75198030000000005</v>
      </c>
      <c r="AE712">
        <v>-1.160282</v>
      </c>
      <c r="AF712">
        <v>-1.1533089999999999</v>
      </c>
      <c r="AG712">
        <v>-1.093574</v>
      </c>
      <c r="AH712">
        <v>-0.74403450000000004</v>
      </c>
      <c r="AI712">
        <v>-0.51807800000000004</v>
      </c>
      <c r="AJ712">
        <v>-0.26212089999999999</v>
      </c>
      <c r="AK712">
        <v>-0.1027044</v>
      </c>
      <c r="AL712">
        <v>-0.15243670000000001</v>
      </c>
      <c r="AM712">
        <v>-0.18548020000000001</v>
      </c>
      <c r="AN712">
        <v>-0.21077570000000001</v>
      </c>
      <c r="AO712">
        <v>-0.29449979999999998</v>
      </c>
      <c r="AP712">
        <v>-0.13539789999999999</v>
      </c>
      <c r="AQ712">
        <v>-0.10076739999999999</v>
      </c>
      <c r="AR712">
        <v>0.1152511</v>
      </c>
      <c r="AS712">
        <v>-7.0867299999999994E-2</v>
      </c>
      <c r="AT712">
        <v>-0.15531529999999999</v>
      </c>
      <c r="AU712">
        <v>-0.1222917</v>
      </c>
      <c r="AV712">
        <v>-1.2145899999999999E-2</v>
      </c>
      <c r="AW712">
        <v>0.12152060000000001</v>
      </c>
      <c r="AX712">
        <v>0.1235267</v>
      </c>
      <c r="AY712">
        <v>0.1587576</v>
      </c>
      <c r="AZ712">
        <v>0.2174587</v>
      </c>
      <c r="BA712">
        <v>0.17324980000000001</v>
      </c>
      <c r="BB712">
        <v>-6.1513999999999996E-3</v>
      </c>
      <c r="BC712">
        <v>-0.93923230000000002</v>
      </c>
      <c r="BD712">
        <v>-0.97548000000000001</v>
      </c>
      <c r="BE712">
        <v>-0.92269970000000001</v>
      </c>
      <c r="BF712">
        <v>-0.57680989999999999</v>
      </c>
      <c r="BG712">
        <v>-0.38107930000000001</v>
      </c>
      <c r="BH712">
        <v>-0.18699560000000001</v>
      </c>
      <c r="BI712">
        <v>-4.3225699999999999E-2</v>
      </c>
      <c r="BJ712">
        <v>-7.4545500000000001E-2</v>
      </c>
      <c r="BK712">
        <v>-0.11425829999999999</v>
      </c>
      <c r="BL712">
        <v>-0.1334514</v>
      </c>
      <c r="BM712">
        <v>-0.18499080000000001</v>
      </c>
      <c r="BN712">
        <v>-1.7701499999999998E-2</v>
      </c>
      <c r="BO712">
        <v>3.6161400000000003E-2</v>
      </c>
      <c r="BP712">
        <v>0.25779099999999999</v>
      </c>
      <c r="BQ712">
        <v>6.9931800000000002E-2</v>
      </c>
      <c r="BR712">
        <v>-3.9708E-2</v>
      </c>
      <c r="BS712">
        <v>-9.2782999999999997E-3</v>
      </c>
      <c r="BT712">
        <v>0.10275140000000001</v>
      </c>
      <c r="BU712">
        <v>0.22147510000000001</v>
      </c>
      <c r="BV712">
        <v>0.24271129999999999</v>
      </c>
      <c r="BW712">
        <v>0.28297600000000001</v>
      </c>
      <c r="BX712">
        <v>0.33230169999999998</v>
      </c>
      <c r="BY712">
        <v>0.33476309999999998</v>
      </c>
      <c r="BZ712">
        <v>0.15548970000000001</v>
      </c>
      <c r="CA712">
        <v>-0.78613420000000001</v>
      </c>
      <c r="CB712">
        <v>-0.85231630000000003</v>
      </c>
      <c r="CC712">
        <v>-0.80435290000000004</v>
      </c>
      <c r="CD712">
        <v>-0.46099059999999997</v>
      </c>
      <c r="CE712">
        <v>-0.28619440000000002</v>
      </c>
      <c r="CF712">
        <v>-0.134964</v>
      </c>
      <c r="CG712">
        <v>-2.0309E-3</v>
      </c>
      <c r="CH712">
        <v>-2.05983E-2</v>
      </c>
      <c r="CI712">
        <v>-6.4930299999999996E-2</v>
      </c>
      <c r="CJ712">
        <v>-7.9896800000000004E-2</v>
      </c>
      <c r="CK712">
        <v>-0.1091453</v>
      </c>
      <c r="CL712">
        <v>6.3814599999999999E-2</v>
      </c>
      <c r="CM712">
        <v>0.1309979</v>
      </c>
      <c r="CN712">
        <v>0.35651359999999999</v>
      </c>
      <c r="CO712">
        <v>0.16744880000000001</v>
      </c>
      <c r="CP712">
        <v>4.0361300000000003E-2</v>
      </c>
      <c r="CQ712">
        <v>6.89945E-2</v>
      </c>
      <c r="CR712">
        <v>0.18232889999999999</v>
      </c>
      <c r="CS712">
        <v>0.29070319999999999</v>
      </c>
      <c r="CT712">
        <v>0.3252582</v>
      </c>
      <c r="CU712">
        <v>0.36900929999999998</v>
      </c>
      <c r="CV712">
        <v>0.41184159999999997</v>
      </c>
      <c r="CW712">
        <v>0.44662669999999999</v>
      </c>
      <c r="CX712">
        <v>0.2674417</v>
      </c>
      <c r="CY712">
        <v>-0.63303620000000005</v>
      </c>
      <c r="CZ712">
        <v>-0.72915260000000004</v>
      </c>
      <c r="DA712">
        <v>-0.68600609999999995</v>
      </c>
      <c r="DB712">
        <v>-0.34517130000000001</v>
      </c>
      <c r="DC712">
        <v>-0.19130939999999999</v>
      </c>
      <c r="DD712">
        <v>-8.2932400000000003E-2</v>
      </c>
      <c r="DE712">
        <v>3.9163900000000001E-2</v>
      </c>
      <c r="DF712">
        <v>3.3348900000000001E-2</v>
      </c>
      <c r="DG712">
        <v>-1.56022E-2</v>
      </c>
      <c r="DH712">
        <v>-2.6342299999999999E-2</v>
      </c>
      <c r="DI712">
        <v>-3.3299700000000002E-2</v>
      </c>
      <c r="DJ712">
        <v>0.14533080000000001</v>
      </c>
      <c r="DK712">
        <v>0.22583439999999999</v>
      </c>
      <c r="DL712">
        <v>0.45523629999999998</v>
      </c>
      <c r="DM712">
        <v>0.26496589999999998</v>
      </c>
      <c r="DN712">
        <v>0.1204306</v>
      </c>
      <c r="DO712">
        <v>0.14726729999999999</v>
      </c>
      <c r="DP712">
        <v>0.26190649999999999</v>
      </c>
      <c r="DQ712">
        <v>0.35993130000000001</v>
      </c>
      <c r="DR712">
        <v>0.40780509999999998</v>
      </c>
      <c r="DS712">
        <v>0.45504250000000002</v>
      </c>
      <c r="DT712">
        <v>0.49138150000000003</v>
      </c>
      <c r="DU712">
        <v>0.5584903</v>
      </c>
      <c r="DV712">
        <v>0.3793938</v>
      </c>
      <c r="DW712">
        <v>-0.41198689999999999</v>
      </c>
      <c r="DX712">
        <v>-0.55132380000000003</v>
      </c>
      <c r="DY712">
        <v>-0.51513209999999998</v>
      </c>
      <c r="DZ712">
        <v>-0.17794670000000001</v>
      </c>
      <c r="EA712">
        <v>-5.4310700000000003E-2</v>
      </c>
      <c r="EB712">
        <v>-7.8069999999999997E-3</v>
      </c>
      <c r="EC712">
        <v>9.86427E-2</v>
      </c>
      <c r="ED712">
        <v>0.11124009999999999</v>
      </c>
      <c r="EE712">
        <v>5.5619599999999998E-2</v>
      </c>
      <c r="EF712">
        <v>5.0982E-2</v>
      </c>
      <c r="EG712">
        <v>7.6209200000000005E-2</v>
      </c>
      <c r="EH712">
        <v>0.26302710000000001</v>
      </c>
      <c r="EI712">
        <v>0.36276320000000001</v>
      </c>
      <c r="EJ712">
        <v>0.59777610000000003</v>
      </c>
      <c r="EK712">
        <v>0.40576499999999999</v>
      </c>
      <c r="EL712">
        <v>0.236038</v>
      </c>
      <c r="EM712">
        <v>0.26028069999999998</v>
      </c>
      <c r="EN712">
        <v>0.37680380000000002</v>
      </c>
      <c r="EO712">
        <v>0.45988580000000001</v>
      </c>
      <c r="EP712">
        <v>0.52698959999999995</v>
      </c>
      <c r="EQ712">
        <v>0.57926089999999997</v>
      </c>
      <c r="ER712">
        <v>0.60622450000000005</v>
      </c>
      <c r="ES712">
        <v>0.72000350000000002</v>
      </c>
      <c r="ET712">
        <v>0.54103480000000004</v>
      </c>
      <c r="EU712">
        <v>58.010280000000002</v>
      </c>
      <c r="EV712">
        <v>56.010280000000002</v>
      </c>
      <c r="EW712">
        <v>55.989719999999998</v>
      </c>
      <c r="EX712">
        <v>56.979430000000001</v>
      </c>
      <c r="EY712">
        <v>57</v>
      </c>
      <c r="EZ712">
        <v>57</v>
      </c>
      <c r="FA712">
        <v>58.010280000000002</v>
      </c>
      <c r="FB712">
        <v>59</v>
      </c>
      <c r="FC712">
        <v>59.020569999999999</v>
      </c>
      <c r="FD712">
        <v>59.989719999999998</v>
      </c>
      <c r="FE712">
        <v>60.030850000000001</v>
      </c>
      <c r="FF712">
        <v>61.969149999999999</v>
      </c>
      <c r="FG712">
        <v>59</v>
      </c>
      <c r="FH712">
        <v>57</v>
      </c>
      <c r="FI712">
        <v>57.020569999999999</v>
      </c>
      <c r="FJ712">
        <v>57.989719999999998</v>
      </c>
      <c r="FK712">
        <v>59</v>
      </c>
      <c r="FL712">
        <v>57.010280000000002</v>
      </c>
      <c r="FM712">
        <v>57.020569999999999</v>
      </c>
      <c r="FN712">
        <v>58.979430000000001</v>
      </c>
      <c r="FO712">
        <v>58.958869999999997</v>
      </c>
      <c r="FP712">
        <v>58.010280000000002</v>
      </c>
      <c r="FQ712">
        <v>57.989719999999998</v>
      </c>
      <c r="FR712">
        <v>56.979430000000001</v>
      </c>
      <c r="FS712">
        <v>1.3598159999999999</v>
      </c>
      <c r="FT712">
        <v>6.95828E-2</v>
      </c>
      <c r="FU712">
        <v>0.10038569999999999</v>
      </c>
    </row>
    <row r="713" spans="1:177" x14ac:dyDescent="0.3">
      <c r="A713" t="s">
        <v>226</v>
      </c>
      <c r="B713" t="s">
        <v>0</v>
      </c>
      <c r="C713" t="s">
        <v>278</v>
      </c>
      <c r="D713" s="30" t="s">
        <v>251</v>
      </c>
      <c r="E713" t="s">
        <v>221</v>
      </c>
      <c r="F713">
        <v>253</v>
      </c>
      <c r="G713">
        <v>0.98855130000000002</v>
      </c>
      <c r="H713">
        <v>1.0656190000000001</v>
      </c>
      <c r="I713">
        <v>1.0521830000000001</v>
      </c>
      <c r="J713">
        <v>0.8786718</v>
      </c>
      <c r="K713">
        <v>0.54244919999999996</v>
      </c>
      <c r="L713">
        <v>0.3200731</v>
      </c>
      <c r="M713">
        <v>0.28241569999999999</v>
      </c>
      <c r="N713">
        <v>4.3185300000000003E-2</v>
      </c>
      <c r="O713">
        <v>-5.8190000000000004E-3</v>
      </c>
      <c r="P713">
        <v>-1.2546099999999999E-2</v>
      </c>
      <c r="Q713">
        <v>4.0242399999999998E-2</v>
      </c>
      <c r="R713">
        <v>8.03344E-2</v>
      </c>
      <c r="S713">
        <v>7.4061500000000002E-2</v>
      </c>
      <c r="T713">
        <v>-1.6781600000000001E-2</v>
      </c>
      <c r="U713">
        <v>-1.6993500000000002E-2</v>
      </c>
      <c r="V713">
        <v>0.12756129999999999</v>
      </c>
      <c r="W713">
        <v>0.30373480000000003</v>
      </c>
      <c r="X713">
        <v>0.44923380000000002</v>
      </c>
      <c r="Y713">
        <v>0.39428180000000002</v>
      </c>
      <c r="Z713">
        <v>0.3987366</v>
      </c>
      <c r="AA713">
        <v>0.4351275</v>
      </c>
      <c r="AB713">
        <v>0.46345730000000002</v>
      </c>
      <c r="AC713">
        <v>0.52782200000000001</v>
      </c>
      <c r="AD713">
        <v>0.48636299999999999</v>
      </c>
      <c r="AE713">
        <v>-0.3130251</v>
      </c>
      <c r="AF713">
        <v>-0.27885280000000001</v>
      </c>
      <c r="AG713">
        <v>-0.11655</v>
      </c>
      <c r="AH713">
        <v>-4.9300099999999999E-2</v>
      </c>
      <c r="AI713">
        <v>-0.23733460000000001</v>
      </c>
      <c r="AJ713">
        <v>-0.38481149999999997</v>
      </c>
      <c r="AK713">
        <v>-0.29511929999999997</v>
      </c>
      <c r="AL713">
        <v>-0.43053330000000001</v>
      </c>
      <c r="AM713">
        <v>-0.4116437</v>
      </c>
      <c r="AN713">
        <v>-0.3349916</v>
      </c>
      <c r="AO713">
        <v>-0.3479757</v>
      </c>
      <c r="AP713">
        <v>-0.31634669999999998</v>
      </c>
      <c r="AQ713">
        <v>-0.30077359999999997</v>
      </c>
      <c r="AR713">
        <v>-0.33720549999999999</v>
      </c>
      <c r="AS713">
        <v>-0.26827820000000002</v>
      </c>
      <c r="AT713">
        <v>-0.19346840000000001</v>
      </c>
      <c r="AU713">
        <v>-0.1872017</v>
      </c>
      <c r="AV713">
        <v>-8.3174600000000001E-2</v>
      </c>
      <c r="AW713">
        <v>-0.13204650000000001</v>
      </c>
      <c r="AX713">
        <v>-0.14969569999999999</v>
      </c>
      <c r="AY713">
        <v>-8.4837599999999999E-2</v>
      </c>
      <c r="AZ713">
        <v>-6.3663999999999998E-2</v>
      </c>
      <c r="BA713">
        <v>1.5929E-3</v>
      </c>
      <c r="BB713">
        <v>-3.6468199999999999E-2</v>
      </c>
      <c r="BC713">
        <v>-0.21015990000000001</v>
      </c>
      <c r="BD713">
        <v>-0.18801989999999999</v>
      </c>
      <c r="BE713">
        <v>-4.3242999999999997E-2</v>
      </c>
      <c r="BF713">
        <v>1.41231E-2</v>
      </c>
      <c r="BG713">
        <v>-0.1413074</v>
      </c>
      <c r="BH713">
        <v>-0.26062800000000003</v>
      </c>
      <c r="BI713">
        <v>-0.2026714</v>
      </c>
      <c r="BJ713">
        <v>-0.33832489999999998</v>
      </c>
      <c r="BK713">
        <v>-0.32113910000000001</v>
      </c>
      <c r="BL713">
        <v>-0.2306667</v>
      </c>
      <c r="BM713">
        <v>-0.23733170000000001</v>
      </c>
      <c r="BN713">
        <v>-0.19869780000000001</v>
      </c>
      <c r="BO713">
        <v>-0.1910859</v>
      </c>
      <c r="BP713">
        <v>-0.25854650000000001</v>
      </c>
      <c r="BQ713">
        <v>-0.2025643</v>
      </c>
      <c r="BR713">
        <v>-0.12966220000000001</v>
      </c>
      <c r="BS713">
        <v>-8.2481200000000005E-2</v>
      </c>
      <c r="BT713">
        <v>2.2875E-3</v>
      </c>
      <c r="BU713">
        <v>-5.5232700000000003E-2</v>
      </c>
      <c r="BV713">
        <v>-5.3132100000000002E-2</v>
      </c>
      <c r="BW713">
        <v>-6.9480999999999996E-3</v>
      </c>
      <c r="BX713">
        <v>1.4615899999999999E-2</v>
      </c>
      <c r="BY713">
        <v>9.8907300000000004E-2</v>
      </c>
      <c r="BZ713">
        <v>6.8502599999999997E-2</v>
      </c>
      <c r="CA713">
        <v>-0.1389157</v>
      </c>
      <c r="CB713">
        <v>-0.12510930000000001</v>
      </c>
      <c r="CC713">
        <v>7.5291000000000004E-3</v>
      </c>
      <c r="CD713">
        <v>5.8049799999999999E-2</v>
      </c>
      <c r="CE713">
        <v>-7.4799299999999999E-2</v>
      </c>
      <c r="CF713">
        <v>-0.17461889999999999</v>
      </c>
      <c r="CG713">
        <v>-0.1386423</v>
      </c>
      <c r="CH713">
        <v>-0.27446169999999998</v>
      </c>
      <c r="CI713">
        <v>-0.25845600000000002</v>
      </c>
      <c r="CJ713">
        <v>-0.15841160000000001</v>
      </c>
      <c r="CK713">
        <v>-0.16070010000000001</v>
      </c>
      <c r="CL713">
        <v>-0.1172146</v>
      </c>
      <c r="CM713">
        <v>-0.1151165</v>
      </c>
      <c r="CN713">
        <v>-0.20406759999999999</v>
      </c>
      <c r="CO713">
        <v>-0.157051</v>
      </c>
      <c r="CP713">
        <v>-8.5470199999999996E-2</v>
      </c>
      <c r="CQ713">
        <v>-9.9521999999999996E-3</v>
      </c>
      <c r="CR713">
        <v>6.14783E-2</v>
      </c>
      <c r="CS713">
        <v>-2.0317E-3</v>
      </c>
      <c r="CT713">
        <v>1.37476E-2</v>
      </c>
      <c r="CU713">
        <v>4.6997999999999998E-2</v>
      </c>
      <c r="CV713">
        <v>6.8832299999999999E-2</v>
      </c>
      <c r="CW713">
        <v>0.16630690000000001</v>
      </c>
      <c r="CX713">
        <v>0.141205</v>
      </c>
      <c r="CY713">
        <v>-6.7671599999999998E-2</v>
      </c>
      <c r="CZ713">
        <v>-6.2198700000000003E-2</v>
      </c>
      <c r="DA713">
        <v>5.83013E-2</v>
      </c>
      <c r="DB713">
        <v>0.10197639999999999</v>
      </c>
      <c r="DC713">
        <v>-8.2910999999999992E-3</v>
      </c>
      <c r="DD713">
        <v>-8.8609800000000002E-2</v>
      </c>
      <c r="DE713">
        <v>-7.4613100000000002E-2</v>
      </c>
      <c r="DF713">
        <v>-0.21059849999999999</v>
      </c>
      <c r="DG713">
        <v>-0.1957728</v>
      </c>
      <c r="DH713">
        <v>-8.6156499999999997E-2</v>
      </c>
      <c r="DI713">
        <v>-8.4068400000000001E-2</v>
      </c>
      <c r="DJ713">
        <v>-3.5731300000000001E-2</v>
      </c>
      <c r="DK713">
        <v>-3.9147099999999997E-2</v>
      </c>
      <c r="DL713">
        <v>-0.14958859999999999</v>
      </c>
      <c r="DM713">
        <v>-0.11153780000000001</v>
      </c>
      <c r="DN713">
        <v>-4.1278200000000001E-2</v>
      </c>
      <c r="DO713">
        <v>6.2576900000000005E-2</v>
      </c>
      <c r="DP713">
        <v>0.1206691</v>
      </c>
      <c r="DQ713">
        <v>5.1169300000000001E-2</v>
      </c>
      <c r="DR713">
        <v>8.0627299999999999E-2</v>
      </c>
      <c r="DS713">
        <v>0.10094409999999999</v>
      </c>
      <c r="DT713">
        <v>0.1230487</v>
      </c>
      <c r="DU713">
        <v>0.23370659999999999</v>
      </c>
      <c r="DV713">
        <v>0.2139074</v>
      </c>
      <c r="DW713">
        <v>3.5193700000000001E-2</v>
      </c>
      <c r="DX713">
        <v>2.8634199999999999E-2</v>
      </c>
      <c r="DY713">
        <v>0.13160820000000001</v>
      </c>
      <c r="DZ713">
        <v>0.16539960000000001</v>
      </c>
      <c r="EA713">
        <v>8.7736099999999997E-2</v>
      </c>
      <c r="EB713">
        <v>3.5573599999999997E-2</v>
      </c>
      <c r="EC713">
        <v>1.7834800000000001E-2</v>
      </c>
      <c r="ED713">
        <v>-0.1183902</v>
      </c>
      <c r="EE713">
        <v>-0.10526820000000001</v>
      </c>
      <c r="EF713">
        <v>1.8168500000000001E-2</v>
      </c>
      <c r="EG713">
        <v>2.6575600000000001E-2</v>
      </c>
      <c r="EH713">
        <v>8.1917500000000004E-2</v>
      </c>
      <c r="EI713">
        <v>7.0540599999999995E-2</v>
      </c>
      <c r="EJ713">
        <v>-7.0929599999999995E-2</v>
      </c>
      <c r="EK713">
        <v>-4.5823900000000001E-2</v>
      </c>
      <c r="EL713">
        <v>2.2527999999999999E-2</v>
      </c>
      <c r="EM713">
        <v>0.16729730000000001</v>
      </c>
      <c r="EN713">
        <v>0.20613110000000001</v>
      </c>
      <c r="EO713">
        <v>0.12798309999999999</v>
      </c>
      <c r="EP713">
        <v>0.17719099999999999</v>
      </c>
      <c r="EQ713">
        <v>0.17883370000000001</v>
      </c>
      <c r="ER713">
        <v>0.2013287</v>
      </c>
      <c r="ES713">
        <v>0.33102100000000001</v>
      </c>
      <c r="ET713">
        <v>0.3188781</v>
      </c>
      <c r="EU713">
        <v>54</v>
      </c>
      <c r="EV713">
        <v>53</v>
      </c>
      <c r="EW713">
        <v>52</v>
      </c>
      <c r="EX713">
        <v>53</v>
      </c>
      <c r="EY713">
        <v>54</v>
      </c>
      <c r="EZ713">
        <v>54</v>
      </c>
      <c r="FA713">
        <v>55</v>
      </c>
      <c r="FB713">
        <v>55</v>
      </c>
      <c r="FC713">
        <v>57</v>
      </c>
      <c r="FD713">
        <v>56</v>
      </c>
      <c r="FE713">
        <v>57</v>
      </c>
      <c r="FF713">
        <v>55</v>
      </c>
      <c r="FG713">
        <v>55</v>
      </c>
      <c r="FH713">
        <v>55</v>
      </c>
      <c r="FI713">
        <v>54</v>
      </c>
      <c r="FJ713">
        <v>54</v>
      </c>
      <c r="FK713">
        <v>55</v>
      </c>
      <c r="FL713">
        <v>54</v>
      </c>
      <c r="FM713">
        <v>53</v>
      </c>
      <c r="FN713">
        <v>53</v>
      </c>
      <c r="FO713">
        <v>54</v>
      </c>
      <c r="FP713">
        <v>53</v>
      </c>
      <c r="FQ713">
        <v>53</v>
      </c>
      <c r="FR713">
        <v>52</v>
      </c>
      <c r="FS713">
        <v>1.090147</v>
      </c>
      <c r="FT713">
        <v>7.8514399999999998E-2</v>
      </c>
      <c r="FU713">
        <v>0.1004799</v>
      </c>
    </row>
    <row r="714" spans="1:177" x14ac:dyDescent="0.3">
      <c r="A714" t="s">
        <v>226</v>
      </c>
      <c r="B714" t="s">
        <v>0</v>
      </c>
      <c r="C714" t="s">
        <v>278</v>
      </c>
      <c r="D714" s="30" t="s">
        <v>252</v>
      </c>
      <c r="E714" t="s">
        <v>219</v>
      </c>
      <c r="F714">
        <v>470</v>
      </c>
      <c r="G714">
        <v>1.5069220000000001</v>
      </c>
      <c r="H714">
        <v>1.45658</v>
      </c>
      <c r="I714">
        <v>1.185271</v>
      </c>
      <c r="J714">
        <v>1.037623</v>
      </c>
      <c r="K714">
        <v>0.6424974</v>
      </c>
      <c r="L714">
        <v>0.57445310000000005</v>
      </c>
      <c r="M714">
        <v>0.47855710000000001</v>
      </c>
      <c r="N714">
        <v>0.46331630000000001</v>
      </c>
      <c r="O714">
        <v>9.2832600000000001E-2</v>
      </c>
      <c r="P714">
        <v>0.1607913</v>
      </c>
      <c r="Q714">
        <v>5.6286999999999997E-2</v>
      </c>
      <c r="R714">
        <v>0.34588039999999998</v>
      </c>
      <c r="S714">
        <v>0.34384540000000002</v>
      </c>
      <c r="T714">
        <v>0.36978100000000003</v>
      </c>
      <c r="U714">
        <v>0.34930420000000001</v>
      </c>
      <c r="V714">
        <v>0.59474859999999996</v>
      </c>
      <c r="W714">
        <v>0.71153219999999995</v>
      </c>
      <c r="X714">
        <v>0.76827849999999998</v>
      </c>
      <c r="Y714">
        <v>1.0545979999999999</v>
      </c>
      <c r="Z714">
        <v>1.0067269999999999</v>
      </c>
      <c r="AA714">
        <v>1.1881379999999999</v>
      </c>
      <c r="AB714">
        <v>1.0835969999999999</v>
      </c>
      <c r="AC714">
        <v>0.82993030000000001</v>
      </c>
      <c r="AD714">
        <v>0.75413010000000003</v>
      </c>
      <c r="AE714">
        <v>-0.73457700000000004</v>
      </c>
      <c r="AF714">
        <v>-0.63424499999999995</v>
      </c>
      <c r="AG714">
        <v>-0.56605850000000002</v>
      </c>
      <c r="AH714">
        <v>-0.47706409999999999</v>
      </c>
      <c r="AI714">
        <v>-0.6142493</v>
      </c>
      <c r="AJ714">
        <v>-0.38044050000000001</v>
      </c>
      <c r="AK714">
        <v>-0.2487857</v>
      </c>
      <c r="AL714">
        <v>-0.1038405</v>
      </c>
      <c r="AM714">
        <v>-0.1671619</v>
      </c>
      <c r="AN714">
        <v>-3.0746300000000001E-2</v>
      </c>
      <c r="AO714">
        <v>7.2048500000000001E-2</v>
      </c>
      <c r="AP714">
        <v>0.17036100000000001</v>
      </c>
      <c r="AQ714">
        <v>5.6577500000000003E-2</v>
      </c>
      <c r="AR714">
        <v>0.10683289999999999</v>
      </c>
      <c r="AS714">
        <v>-2.14734E-2</v>
      </c>
      <c r="AT714">
        <v>0.16472220000000001</v>
      </c>
      <c r="AU714">
        <v>0.1193626</v>
      </c>
      <c r="AV714">
        <v>4.3126200000000003E-2</v>
      </c>
      <c r="AW714">
        <v>9.6968700000000005E-2</v>
      </c>
      <c r="AX714">
        <v>-7.4755199999999994E-2</v>
      </c>
      <c r="AY714">
        <v>6.7795099999999997E-2</v>
      </c>
      <c r="AZ714">
        <v>-0.1333954</v>
      </c>
      <c r="BA714">
        <v>-0.29249000000000003</v>
      </c>
      <c r="BB714">
        <v>-0.25205430000000001</v>
      </c>
      <c r="BC714">
        <v>-0.5385858</v>
      </c>
      <c r="BD714">
        <v>-0.41753689999999999</v>
      </c>
      <c r="BE714">
        <v>-0.36728290000000002</v>
      </c>
      <c r="BF714">
        <v>-0.28273680000000001</v>
      </c>
      <c r="BG714">
        <v>-0.4322936</v>
      </c>
      <c r="BH714">
        <v>-0.25667509999999999</v>
      </c>
      <c r="BI714">
        <v>-0.18433659999999999</v>
      </c>
      <c r="BJ714">
        <v>-5.1115899999999999E-2</v>
      </c>
      <c r="BK714">
        <v>-0.1039902</v>
      </c>
      <c r="BL714">
        <v>5.3444699999999998E-2</v>
      </c>
      <c r="BM714">
        <v>0.16839219999999999</v>
      </c>
      <c r="BN714">
        <v>0.30176770000000003</v>
      </c>
      <c r="BO714">
        <v>0.1763855</v>
      </c>
      <c r="BP714">
        <v>0.20749239999999999</v>
      </c>
      <c r="BQ714">
        <v>9.6436499999999994E-2</v>
      </c>
      <c r="BR714">
        <v>0.26055489999999998</v>
      </c>
      <c r="BS714">
        <v>0.25109749999999997</v>
      </c>
      <c r="BT714">
        <v>0.15296870000000001</v>
      </c>
      <c r="BU714">
        <v>0.20325940000000001</v>
      </c>
      <c r="BV714">
        <v>4.2437799999999998E-2</v>
      </c>
      <c r="BW714">
        <v>0.1774454</v>
      </c>
      <c r="BX714">
        <v>-2.99431E-2</v>
      </c>
      <c r="BY714">
        <v>-0.17835490000000001</v>
      </c>
      <c r="BZ714">
        <v>-0.1375855</v>
      </c>
      <c r="CA714">
        <v>-0.4028428</v>
      </c>
      <c r="CB714">
        <v>-0.2674455</v>
      </c>
      <c r="CC714">
        <v>-0.2296115</v>
      </c>
      <c r="CD714">
        <v>-0.14814630000000001</v>
      </c>
      <c r="CE714">
        <v>-0.30627159999999998</v>
      </c>
      <c r="CF714">
        <v>-0.17095550000000001</v>
      </c>
      <c r="CG714">
        <v>-0.1396994</v>
      </c>
      <c r="CH714">
        <v>-1.45989E-2</v>
      </c>
      <c r="CI714">
        <v>-6.0237699999999998E-2</v>
      </c>
      <c r="CJ714">
        <v>0.1117551</v>
      </c>
      <c r="CK714">
        <v>0.23511950000000001</v>
      </c>
      <c r="CL714">
        <v>0.39277960000000001</v>
      </c>
      <c r="CM714">
        <v>0.25936409999999999</v>
      </c>
      <c r="CN714">
        <v>0.27720889999999998</v>
      </c>
      <c r="CO714">
        <v>0.1781006</v>
      </c>
      <c r="CP714">
        <v>0.32692830000000001</v>
      </c>
      <c r="CQ714">
        <v>0.34233669999999999</v>
      </c>
      <c r="CR714">
        <v>0.22904540000000001</v>
      </c>
      <c r="CS714">
        <v>0.27687610000000001</v>
      </c>
      <c r="CT714">
        <v>0.1236052</v>
      </c>
      <c r="CU714">
        <v>0.25338889999999997</v>
      </c>
      <c r="CV714">
        <v>4.17077E-2</v>
      </c>
      <c r="CW714">
        <v>-9.9305199999999996E-2</v>
      </c>
      <c r="CX714">
        <v>-5.8304700000000001E-2</v>
      </c>
      <c r="CY714">
        <v>-0.2670999</v>
      </c>
      <c r="CZ714">
        <v>-0.1173541</v>
      </c>
      <c r="DA714">
        <v>-9.19402E-2</v>
      </c>
      <c r="DB714">
        <v>-1.35558E-2</v>
      </c>
      <c r="DC714">
        <v>-0.18024960000000001</v>
      </c>
      <c r="DD714">
        <v>-8.5235900000000003E-2</v>
      </c>
      <c r="DE714">
        <v>-9.5062199999999999E-2</v>
      </c>
      <c r="DF714">
        <v>2.1918E-2</v>
      </c>
      <c r="DG714">
        <v>-1.6485300000000001E-2</v>
      </c>
      <c r="DH714">
        <v>0.17006560000000001</v>
      </c>
      <c r="DI714">
        <v>0.30184689999999997</v>
      </c>
      <c r="DJ714">
        <v>0.48379139999999998</v>
      </c>
      <c r="DK714">
        <v>0.3423428</v>
      </c>
      <c r="DL714">
        <v>0.34692529999999999</v>
      </c>
      <c r="DM714">
        <v>0.25976460000000001</v>
      </c>
      <c r="DN714">
        <v>0.39330169999999998</v>
      </c>
      <c r="DO714">
        <v>0.43357590000000001</v>
      </c>
      <c r="DP714">
        <v>0.305122</v>
      </c>
      <c r="DQ714">
        <v>0.35049269999999999</v>
      </c>
      <c r="DR714">
        <v>0.2047727</v>
      </c>
      <c r="DS714">
        <v>0.32933230000000002</v>
      </c>
      <c r="DT714">
        <v>0.1133585</v>
      </c>
      <c r="DU714">
        <v>-2.0255599999999999E-2</v>
      </c>
      <c r="DV714">
        <v>2.0976000000000002E-2</v>
      </c>
      <c r="DW714">
        <v>-7.1108599999999994E-2</v>
      </c>
      <c r="DX714">
        <v>9.9353999999999998E-2</v>
      </c>
      <c r="DY714">
        <v>0.1068354</v>
      </c>
      <c r="DZ714">
        <v>0.1807716</v>
      </c>
      <c r="EA714">
        <v>1.7061000000000001E-3</v>
      </c>
      <c r="EB714">
        <v>3.8529500000000001E-2</v>
      </c>
      <c r="EC714">
        <v>-3.06132E-2</v>
      </c>
      <c r="ED714">
        <v>7.4642700000000006E-2</v>
      </c>
      <c r="EE714">
        <v>4.6686400000000003E-2</v>
      </c>
      <c r="EF714">
        <v>0.2542565</v>
      </c>
      <c r="EG714">
        <v>0.39819060000000001</v>
      </c>
      <c r="EH714">
        <v>0.61519809999999997</v>
      </c>
      <c r="EI714">
        <v>0.46215079999999997</v>
      </c>
      <c r="EJ714">
        <v>0.4475848</v>
      </c>
      <c r="EK714">
        <v>0.37767450000000002</v>
      </c>
      <c r="EL714">
        <v>0.48913440000000002</v>
      </c>
      <c r="EM714">
        <v>0.56531070000000005</v>
      </c>
      <c r="EN714">
        <v>0.41496460000000002</v>
      </c>
      <c r="EO714">
        <v>0.45678350000000001</v>
      </c>
      <c r="EP714">
        <v>0.32196570000000002</v>
      </c>
      <c r="EQ714">
        <v>0.4389826</v>
      </c>
      <c r="ER714">
        <v>0.2168109</v>
      </c>
      <c r="ES714">
        <v>9.3879500000000005E-2</v>
      </c>
      <c r="ET714">
        <v>0.1354448</v>
      </c>
      <c r="EU714">
        <v>69.247309999999999</v>
      </c>
      <c r="EV714">
        <v>69.842290000000006</v>
      </c>
      <c r="EW714">
        <v>68.856629999999996</v>
      </c>
      <c r="EX714">
        <v>68.827960000000004</v>
      </c>
      <c r="EY714">
        <v>66.670249999999996</v>
      </c>
      <c r="EZ714">
        <v>67.68459</v>
      </c>
      <c r="FA714">
        <v>68.856629999999996</v>
      </c>
      <c r="FB714">
        <v>68.845879999999994</v>
      </c>
      <c r="FC714">
        <v>72.175629999999998</v>
      </c>
      <c r="FD714">
        <v>76.376339999999999</v>
      </c>
      <c r="FE714">
        <v>81.37276</v>
      </c>
      <c r="FF714">
        <v>85.767030000000005</v>
      </c>
      <c r="FG714">
        <v>87.609319999999997</v>
      </c>
      <c r="FH714">
        <v>87.043009999999995</v>
      </c>
      <c r="FI714">
        <v>84.634410000000003</v>
      </c>
      <c r="FJ714">
        <v>82.996409999999997</v>
      </c>
      <c r="FK714">
        <v>84.18638</v>
      </c>
      <c r="FL714">
        <v>83.824370000000002</v>
      </c>
      <c r="FM714">
        <v>82.681010000000001</v>
      </c>
      <c r="FN714">
        <v>78.243729999999999</v>
      </c>
      <c r="FO714">
        <v>76.229389999999995</v>
      </c>
      <c r="FP714">
        <v>74.053759999999997</v>
      </c>
      <c r="FQ714">
        <v>73.401439999999994</v>
      </c>
      <c r="FR714">
        <v>70.853049999999996</v>
      </c>
      <c r="FS714">
        <v>1.587148</v>
      </c>
      <c r="FT714">
        <v>6.4870899999999995E-2</v>
      </c>
      <c r="FU714">
        <v>0.1191641</v>
      </c>
    </row>
    <row r="715" spans="1:177" x14ac:dyDescent="0.3">
      <c r="A715" t="s">
        <v>226</v>
      </c>
      <c r="B715" t="s">
        <v>0</v>
      </c>
      <c r="C715" t="s">
        <v>278</v>
      </c>
      <c r="D715" s="30" t="s">
        <v>252</v>
      </c>
      <c r="E715" t="s">
        <v>220</v>
      </c>
      <c r="F715">
        <v>287</v>
      </c>
      <c r="G715">
        <v>0.68373689999999998</v>
      </c>
      <c r="H715">
        <v>0.70953659999999996</v>
      </c>
      <c r="I715">
        <v>0.61275579999999996</v>
      </c>
      <c r="J715">
        <v>0.55812450000000002</v>
      </c>
      <c r="K715">
        <v>0.32998499999999997</v>
      </c>
      <c r="L715">
        <v>0.3945226</v>
      </c>
      <c r="M715">
        <v>0.29020069999999998</v>
      </c>
      <c r="N715">
        <v>0.23034830000000001</v>
      </c>
      <c r="O715">
        <v>-5.4462E-3</v>
      </c>
      <c r="P715">
        <v>0.1006547</v>
      </c>
      <c r="Q715">
        <v>8.7882600000000005E-2</v>
      </c>
      <c r="R715">
        <v>0.17224800000000001</v>
      </c>
      <c r="S715">
        <v>0.12666269999999999</v>
      </c>
      <c r="T715">
        <v>0.17812339999999999</v>
      </c>
      <c r="U715">
        <v>0.20661740000000001</v>
      </c>
      <c r="V715">
        <v>0.32468789999999997</v>
      </c>
      <c r="W715">
        <v>0.50243610000000005</v>
      </c>
      <c r="X715">
        <v>0.48901240000000001</v>
      </c>
      <c r="Y715">
        <v>0.66359109999999999</v>
      </c>
      <c r="Z715">
        <v>0.67640509999999998</v>
      </c>
      <c r="AA715">
        <v>0.75970729999999997</v>
      </c>
      <c r="AB715">
        <v>0.72062890000000002</v>
      </c>
      <c r="AC715">
        <v>0.55894829999999995</v>
      </c>
      <c r="AD715">
        <v>0.4883554</v>
      </c>
      <c r="AE715">
        <v>-0.66351579999999999</v>
      </c>
      <c r="AF715">
        <v>-0.58774930000000003</v>
      </c>
      <c r="AG715">
        <v>-0.46920129999999999</v>
      </c>
      <c r="AH715">
        <v>-0.33591799999999999</v>
      </c>
      <c r="AI715">
        <v>-0.42970449999999999</v>
      </c>
      <c r="AJ715">
        <v>-0.14012459999999999</v>
      </c>
      <c r="AK715">
        <v>-0.14180860000000001</v>
      </c>
      <c r="AL715">
        <v>-0.1208489</v>
      </c>
      <c r="AM715">
        <v>-0.2078689</v>
      </c>
      <c r="AN715">
        <v>-7.4240500000000001E-2</v>
      </c>
      <c r="AO715">
        <v>4.2467E-3</v>
      </c>
      <c r="AP715">
        <v>7.1329000000000002E-3</v>
      </c>
      <c r="AQ715">
        <v>-5.9168199999999997E-2</v>
      </c>
      <c r="AR715">
        <v>7.1574000000000004E-3</v>
      </c>
      <c r="AS715">
        <v>-4.7590199999999999E-2</v>
      </c>
      <c r="AT715">
        <v>2.7491700000000001E-2</v>
      </c>
      <c r="AU715">
        <v>0.1180963</v>
      </c>
      <c r="AV715">
        <v>3.8718200000000001E-2</v>
      </c>
      <c r="AW715">
        <v>3.7088500000000003E-2</v>
      </c>
      <c r="AX715">
        <v>-3.4094600000000003E-2</v>
      </c>
      <c r="AY715">
        <v>5.1186599999999999E-2</v>
      </c>
      <c r="AZ715">
        <v>-7.6202699999999998E-2</v>
      </c>
      <c r="BA715">
        <v>-0.15283240000000001</v>
      </c>
      <c r="BB715">
        <v>-0.1868754</v>
      </c>
      <c r="BC715">
        <v>-0.51727639999999997</v>
      </c>
      <c r="BD715">
        <v>-0.40973900000000002</v>
      </c>
      <c r="BE715">
        <v>-0.3181331</v>
      </c>
      <c r="BF715">
        <v>-0.2106963</v>
      </c>
      <c r="BG715">
        <v>-0.30333779999999999</v>
      </c>
      <c r="BH715">
        <v>-7.0885500000000004E-2</v>
      </c>
      <c r="BI715">
        <v>-9.0863200000000005E-2</v>
      </c>
      <c r="BJ715">
        <v>-8.6548299999999995E-2</v>
      </c>
      <c r="BK715">
        <v>-0.15251200000000001</v>
      </c>
      <c r="BL715">
        <v>-2.1223000000000001E-3</v>
      </c>
      <c r="BM715">
        <v>9.1694200000000003E-2</v>
      </c>
      <c r="BN715">
        <v>0.1087717</v>
      </c>
      <c r="BO715">
        <v>1.4882599999999999E-2</v>
      </c>
      <c r="BP715">
        <v>8.3507200000000004E-2</v>
      </c>
      <c r="BQ715">
        <v>6.0609200000000002E-2</v>
      </c>
      <c r="BR715">
        <v>0.1062717</v>
      </c>
      <c r="BS715">
        <v>0.21311749999999999</v>
      </c>
      <c r="BT715">
        <v>0.1253881</v>
      </c>
      <c r="BU715">
        <v>0.12628619999999999</v>
      </c>
      <c r="BV715">
        <v>6.4333600000000005E-2</v>
      </c>
      <c r="BW715">
        <v>0.13595779999999999</v>
      </c>
      <c r="BX715">
        <v>6.6829999999999997E-3</v>
      </c>
      <c r="BY715">
        <v>-7.2159600000000004E-2</v>
      </c>
      <c r="BZ715">
        <v>-8.6787500000000004E-2</v>
      </c>
      <c r="CA715">
        <v>-0.41599150000000001</v>
      </c>
      <c r="CB715">
        <v>-0.28644960000000003</v>
      </c>
      <c r="CC715">
        <v>-0.21350369999999999</v>
      </c>
      <c r="CD715">
        <v>-0.1239681</v>
      </c>
      <c r="CE715">
        <v>-0.21581649999999999</v>
      </c>
      <c r="CF715">
        <v>-2.2930699999999998E-2</v>
      </c>
      <c r="CG715">
        <v>-5.5578599999999999E-2</v>
      </c>
      <c r="CH715">
        <v>-6.2791799999999995E-2</v>
      </c>
      <c r="CI715">
        <v>-0.11417190000000001</v>
      </c>
      <c r="CJ715">
        <v>4.7826500000000001E-2</v>
      </c>
      <c r="CK715">
        <v>0.15226000000000001</v>
      </c>
      <c r="CL715">
        <v>0.1791664</v>
      </c>
      <c r="CM715">
        <v>6.6169900000000004E-2</v>
      </c>
      <c r="CN715">
        <v>0.13638690000000001</v>
      </c>
      <c r="CO715">
        <v>0.13554769999999999</v>
      </c>
      <c r="CP715">
        <v>0.16083459999999999</v>
      </c>
      <c r="CQ715">
        <v>0.27892899999999998</v>
      </c>
      <c r="CR715">
        <v>0.18541540000000001</v>
      </c>
      <c r="CS715">
        <v>0.18806419999999999</v>
      </c>
      <c r="CT715">
        <v>0.1325047</v>
      </c>
      <c r="CU715">
        <v>0.19467010000000001</v>
      </c>
      <c r="CV715">
        <v>6.4089400000000005E-2</v>
      </c>
      <c r="CW715">
        <v>-1.6285899999999999E-2</v>
      </c>
      <c r="CX715">
        <v>-1.74669E-2</v>
      </c>
      <c r="CY715">
        <v>-0.3147066</v>
      </c>
      <c r="CZ715">
        <v>-0.16316020000000001</v>
      </c>
      <c r="DA715">
        <v>-0.10887429999999999</v>
      </c>
      <c r="DB715">
        <v>-3.7240000000000002E-2</v>
      </c>
      <c r="DC715">
        <v>-0.1282952</v>
      </c>
      <c r="DD715">
        <v>2.5024100000000001E-2</v>
      </c>
      <c r="DE715">
        <v>-2.0294E-2</v>
      </c>
      <c r="DF715">
        <v>-3.9035300000000002E-2</v>
      </c>
      <c r="DG715">
        <v>-7.5831899999999994E-2</v>
      </c>
      <c r="DH715">
        <v>9.7775299999999996E-2</v>
      </c>
      <c r="DI715">
        <v>0.21282590000000001</v>
      </c>
      <c r="DJ715">
        <v>0.24956110000000001</v>
      </c>
      <c r="DK715">
        <v>0.1174572</v>
      </c>
      <c r="DL715">
        <v>0.1892665</v>
      </c>
      <c r="DM715">
        <v>0.21048629999999999</v>
      </c>
      <c r="DN715">
        <v>0.21539739999999999</v>
      </c>
      <c r="DO715">
        <v>0.3447404</v>
      </c>
      <c r="DP715">
        <v>0.24544270000000001</v>
      </c>
      <c r="DQ715">
        <v>0.24984229999999999</v>
      </c>
      <c r="DR715">
        <v>0.20067579999999999</v>
      </c>
      <c r="DS715">
        <v>0.25338240000000001</v>
      </c>
      <c r="DT715">
        <v>0.1214957</v>
      </c>
      <c r="DU715">
        <v>3.9587900000000002E-2</v>
      </c>
      <c r="DV715">
        <v>5.1853700000000003E-2</v>
      </c>
      <c r="DW715">
        <v>-0.16846720000000001</v>
      </c>
      <c r="DX715">
        <v>1.48501E-2</v>
      </c>
      <c r="DY715">
        <v>4.2193899999999999E-2</v>
      </c>
      <c r="DZ715">
        <v>8.7981799999999999E-2</v>
      </c>
      <c r="EA715">
        <v>-1.9284E-3</v>
      </c>
      <c r="EB715">
        <v>9.4263100000000002E-2</v>
      </c>
      <c r="EC715">
        <v>3.0651399999999999E-2</v>
      </c>
      <c r="ED715">
        <v>-4.7346999999999997E-3</v>
      </c>
      <c r="EE715">
        <v>-2.0474900000000001E-2</v>
      </c>
      <c r="EF715">
        <v>0.1698935</v>
      </c>
      <c r="EG715">
        <v>0.30027340000000002</v>
      </c>
      <c r="EH715">
        <v>0.35119990000000001</v>
      </c>
      <c r="EI715">
        <v>0.19150800000000001</v>
      </c>
      <c r="EJ715">
        <v>0.26561639999999997</v>
      </c>
      <c r="EK715">
        <v>0.31868570000000002</v>
      </c>
      <c r="EL715">
        <v>0.29417739999999998</v>
      </c>
      <c r="EM715">
        <v>0.43976169999999998</v>
      </c>
      <c r="EN715">
        <v>0.33211259999999998</v>
      </c>
      <c r="EO715">
        <v>0.33903990000000001</v>
      </c>
      <c r="EP715">
        <v>0.29910399999999998</v>
      </c>
      <c r="EQ715">
        <v>0.3381537</v>
      </c>
      <c r="ER715">
        <v>0.20438139999999999</v>
      </c>
      <c r="ES715">
        <v>0.1202606</v>
      </c>
      <c r="ET715">
        <v>0.15194160000000001</v>
      </c>
      <c r="EU715">
        <v>70.047060000000002</v>
      </c>
      <c r="EV715">
        <v>71.023529999999994</v>
      </c>
      <c r="EW715">
        <v>70.047060000000002</v>
      </c>
      <c r="EX715">
        <v>70</v>
      </c>
      <c r="EY715">
        <v>69.023529999999994</v>
      </c>
      <c r="EZ715">
        <v>70.047060000000002</v>
      </c>
      <c r="FA715">
        <v>70.047060000000002</v>
      </c>
      <c r="FB715">
        <v>71.952939999999998</v>
      </c>
      <c r="FC715">
        <v>72.929410000000004</v>
      </c>
      <c r="FD715">
        <v>75.976470000000006</v>
      </c>
      <c r="FE715">
        <v>79.047060000000002</v>
      </c>
      <c r="FF715">
        <v>84.976470000000006</v>
      </c>
      <c r="FG715">
        <v>88</v>
      </c>
      <c r="FH715">
        <v>87.070589999999996</v>
      </c>
      <c r="FI715">
        <v>83.117649999999998</v>
      </c>
      <c r="FJ715">
        <v>81.070589999999996</v>
      </c>
      <c r="FK715">
        <v>83.023529999999994</v>
      </c>
      <c r="FL715">
        <v>83.070589999999996</v>
      </c>
      <c r="FM715">
        <v>83.117649999999998</v>
      </c>
      <c r="FN715">
        <v>77.117649999999998</v>
      </c>
      <c r="FO715">
        <v>75.094120000000004</v>
      </c>
      <c r="FP715">
        <v>72.164699999999996</v>
      </c>
      <c r="FQ715">
        <v>71.094120000000004</v>
      </c>
      <c r="FR715">
        <v>70.117649999999998</v>
      </c>
      <c r="FS715">
        <v>1.232604</v>
      </c>
      <c r="FT715">
        <v>5.2991700000000003E-2</v>
      </c>
      <c r="FU715">
        <v>0.1015577</v>
      </c>
    </row>
    <row r="716" spans="1:177" x14ac:dyDescent="0.3">
      <c r="A716" t="s">
        <v>226</v>
      </c>
      <c r="B716" t="s">
        <v>0</v>
      </c>
      <c r="C716" t="s">
        <v>278</v>
      </c>
      <c r="D716" s="30" t="s">
        <v>252</v>
      </c>
      <c r="E716" t="s">
        <v>221</v>
      </c>
      <c r="F716">
        <v>183</v>
      </c>
      <c r="G716">
        <v>0.86228879999999997</v>
      </c>
      <c r="H716">
        <v>0.77751999999999999</v>
      </c>
      <c r="I716">
        <v>0.57774490000000001</v>
      </c>
      <c r="J716">
        <v>0.47718929999999998</v>
      </c>
      <c r="K716">
        <v>0.31078169999999999</v>
      </c>
      <c r="L716">
        <v>0.17946509999999999</v>
      </c>
      <c r="M716">
        <v>0.2007748</v>
      </c>
      <c r="N716">
        <v>0.23696880000000001</v>
      </c>
      <c r="O716">
        <v>0.1020669</v>
      </c>
      <c r="P716">
        <v>6.3172300000000001E-2</v>
      </c>
      <c r="Q716">
        <v>-3.2851600000000002E-2</v>
      </c>
      <c r="R716">
        <v>0.17500379999999999</v>
      </c>
      <c r="S716">
        <v>0.2066277</v>
      </c>
      <c r="T716">
        <v>0.18414900000000001</v>
      </c>
      <c r="U716">
        <v>0.12481979999999999</v>
      </c>
      <c r="V716">
        <v>0.26668150000000002</v>
      </c>
      <c r="W716">
        <v>0.21049570000000001</v>
      </c>
      <c r="X716">
        <v>0.28969070000000002</v>
      </c>
      <c r="Y716">
        <v>0.39391749999999998</v>
      </c>
      <c r="Z716">
        <v>0.33020840000000001</v>
      </c>
      <c r="AA716">
        <v>0.42056850000000001</v>
      </c>
      <c r="AB716">
        <v>0.34620849999999997</v>
      </c>
      <c r="AC716">
        <v>0.27725810000000001</v>
      </c>
      <c r="AD716">
        <v>0.26141629999999999</v>
      </c>
      <c r="AE716">
        <v>-0.1966572</v>
      </c>
      <c r="AF716">
        <v>-0.1926485</v>
      </c>
      <c r="AG716">
        <v>-0.22885820000000001</v>
      </c>
      <c r="AH716">
        <v>-0.27021889999999998</v>
      </c>
      <c r="AI716">
        <v>-0.30859760000000003</v>
      </c>
      <c r="AJ716">
        <v>-0.33127610000000002</v>
      </c>
      <c r="AK716">
        <v>-0.1473401</v>
      </c>
      <c r="AL716">
        <v>-1.7480699999999998E-2</v>
      </c>
      <c r="AM716">
        <v>-2.5687000000000001E-3</v>
      </c>
      <c r="AN716">
        <v>-8.8327000000000006E-3</v>
      </c>
      <c r="AO716">
        <v>-2.6429000000000001E-3</v>
      </c>
      <c r="AP716">
        <v>7.1421600000000002E-2</v>
      </c>
      <c r="AQ716">
        <v>3.6042100000000001E-2</v>
      </c>
      <c r="AR716">
        <v>3.3741599999999997E-2</v>
      </c>
      <c r="AS716">
        <v>-5.7499399999999999E-2</v>
      </c>
      <c r="AT716">
        <v>7.8888700000000006E-2</v>
      </c>
      <c r="AU716">
        <v>-8.2472799999999999E-2</v>
      </c>
      <c r="AV716">
        <v>-4.8523900000000002E-2</v>
      </c>
      <c r="AW716">
        <v>-5.9084000000000003E-3</v>
      </c>
      <c r="AX716">
        <v>-0.10922</v>
      </c>
      <c r="AY716">
        <v>-7.0272200000000007E-2</v>
      </c>
      <c r="AZ716">
        <v>-0.15267069999999999</v>
      </c>
      <c r="BA716">
        <v>-0.21852060000000001</v>
      </c>
      <c r="BB716">
        <v>-0.1421316</v>
      </c>
      <c r="BC716">
        <v>-6.1541199999999997E-2</v>
      </c>
      <c r="BD716">
        <v>-6.1567999999999998E-2</v>
      </c>
      <c r="BE716">
        <v>-9.8416699999999996E-2</v>
      </c>
      <c r="BF716">
        <v>-0.1176759</v>
      </c>
      <c r="BG716">
        <v>-0.17547380000000001</v>
      </c>
      <c r="BH716">
        <v>-0.22547239999999999</v>
      </c>
      <c r="BI716">
        <v>-0.1039569</v>
      </c>
      <c r="BJ716">
        <v>2.2396300000000001E-2</v>
      </c>
      <c r="BK716">
        <v>3.1780000000000003E-2</v>
      </c>
      <c r="BL716">
        <v>3.5870800000000001E-2</v>
      </c>
      <c r="BM716">
        <v>4.4172000000000003E-2</v>
      </c>
      <c r="BN716">
        <v>0.15595349999999999</v>
      </c>
      <c r="BO716">
        <v>0.1275114</v>
      </c>
      <c r="BP716">
        <v>9.7761200000000006E-2</v>
      </c>
      <c r="BQ716">
        <v>-3.0937999999999998E-3</v>
      </c>
      <c r="BR716">
        <v>0.13024939999999999</v>
      </c>
      <c r="BS716">
        <v>1.099E-2</v>
      </c>
      <c r="BT716">
        <v>1.85144E-2</v>
      </c>
      <c r="BU716">
        <v>5.3633500000000001E-2</v>
      </c>
      <c r="BV716">
        <v>-5.3885500000000003E-2</v>
      </c>
      <c r="BW716">
        <v>-4.6240999999999999E-3</v>
      </c>
      <c r="BX716">
        <v>-8.7109000000000006E-2</v>
      </c>
      <c r="BY716">
        <v>-0.13245789999999999</v>
      </c>
      <c r="BZ716">
        <v>-8.2597699999999996E-2</v>
      </c>
      <c r="CA716">
        <v>3.2039699999999997E-2</v>
      </c>
      <c r="CB716">
        <v>2.9217799999999999E-2</v>
      </c>
      <c r="CC716">
        <v>-8.0733000000000003E-3</v>
      </c>
      <c r="CD716">
        <v>-1.20251E-2</v>
      </c>
      <c r="CE716">
        <v>-8.3272700000000005E-2</v>
      </c>
      <c r="CF716">
        <v>-0.15219299999999999</v>
      </c>
      <c r="CG716">
        <v>-7.3909900000000001E-2</v>
      </c>
      <c r="CH716">
        <v>5.0014999999999997E-2</v>
      </c>
      <c r="CI716">
        <v>5.5569800000000003E-2</v>
      </c>
      <c r="CJ716">
        <v>6.6832299999999997E-2</v>
      </c>
      <c r="CK716">
        <v>7.6595899999999995E-2</v>
      </c>
      <c r="CL716">
        <v>0.21449989999999999</v>
      </c>
      <c r="CM716">
        <v>0.1908628</v>
      </c>
      <c r="CN716">
        <v>0.14210100000000001</v>
      </c>
      <c r="CO716">
        <v>3.4587399999999997E-2</v>
      </c>
      <c r="CP716">
        <v>0.16582160000000001</v>
      </c>
      <c r="CQ716">
        <v>7.5721999999999998E-2</v>
      </c>
      <c r="CR716">
        <v>6.49449E-2</v>
      </c>
      <c r="CS716">
        <v>9.4871999999999998E-2</v>
      </c>
      <c r="CT716">
        <v>-1.5560900000000001E-2</v>
      </c>
      <c r="CU716">
        <v>4.0843499999999998E-2</v>
      </c>
      <c r="CV716">
        <v>-4.1701099999999998E-2</v>
      </c>
      <c r="CW716">
        <v>-7.2851100000000002E-2</v>
      </c>
      <c r="CX716">
        <v>-4.1364699999999997E-2</v>
      </c>
      <c r="CY716">
        <v>0.1256206</v>
      </c>
      <c r="CZ716">
        <v>0.1200037</v>
      </c>
      <c r="DA716">
        <v>8.2270099999999999E-2</v>
      </c>
      <c r="DB716">
        <v>9.3625700000000006E-2</v>
      </c>
      <c r="DC716">
        <v>8.9283999999999995E-3</v>
      </c>
      <c r="DD716">
        <v>-7.89136E-2</v>
      </c>
      <c r="DE716">
        <v>-4.3862900000000003E-2</v>
      </c>
      <c r="DF716">
        <v>7.76337E-2</v>
      </c>
      <c r="DG716">
        <v>7.9359700000000005E-2</v>
      </c>
      <c r="DH716">
        <v>9.77938E-2</v>
      </c>
      <c r="DI716">
        <v>0.1090197</v>
      </c>
      <c r="DJ716">
        <v>0.27304640000000002</v>
      </c>
      <c r="DK716">
        <v>0.2542142</v>
      </c>
      <c r="DL716">
        <v>0.18644069999999999</v>
      </c>
      <c r="DM716">
        <v>7.2268600000000002E-2</v>
      </c>
      <c r="DN716">
        <v>0.20139389999999999</v>
      </c>
      <c r="DO716">
        <v>0.1404541</v>
      </c>
      <c r="DP716">
        <v>0.1113754</v>
      </c>
      <c r="DQ716">
        <v>0.1361105</v>
      </c>
      <c r="DR716">
        <v>2.2763599999999998E-2</v>
      </c>
      <c r="DS716">
        <v>8.6311200000000005E-2</v>
      </c>
      <c r="DT716">
        <v>3.7068000000000001E-3</v>
      </c>
      <c r="DU716">
        <v>-1.32444E-2</v>
      </c>
      <c r="DV716">
        <v>-1.3180000000000001E-4</v>
      </c>
      <c r="DW716">
        <v>0.26073659999999999</v>
      </c>
      <c r="DX716">
        <v>0.25108409999999998</v>
      </c>
      <c r="DY716">
        <v>0.2127116</v>
      </c>
      <c r="DZ716">
        <v>0.24616869999999999</v>
      </c>
      <c r="EA716">
        <v>0.14205209999999999</v>
      </c>
      <c r="EB716">
        <v>2.68902E-2</v>
      </c>
      <c r="EC716">
        <v>-4.7980000000000001E-4</v>
      </c>
      <c r="ED716">
        <v>0.1175107</v>
      </c>
      <c r="EE716">
        <v>0.1137084</v>
      </c>
      <c r="EF716">
        <v>0.14249719999999999</v>
      </c>
      <c r="EG716">
        <v>0.15583459999999999</v>
      </c>
      <c r="EH716">
        <v>0.35757820000000001</v>
      </c>
      <c r="EI716">
        <v>0.34568349999999998</v>
      </c>
      <c r="EJ716">
        <v>0.25046030000000002</v>
      </c>
      <c r="EK716">
        <v>0.12667419999999999</v>
      </c>
      <c r="EL716">
        <v>0.25275449999999999</v>
      </c>
      <c r="EM716">
        <v>0.23391690000000001</v>
      </c>
      <c r="EN716">
        <v>0.17841370000000001</v>
      </c>
      <c r="EO716">
        <v>0.1956523</v>
      </c>
      <c r="EP716">
        <v>7.8098200000000007E-2</v>
      </c>
      <c r="EQ716">
        <v>0.15195919999999999</v>
      </c>
      <c r="ER716">
        <v>6.9268499999999997E-2</v>
      </c>
      <c r="ES716">
        <v>7.2818300000000002E-2</v>
      </c>
      <c r="ET716">
        <v>5.9402099999999999E-2</v>
      </c>
      <c r="EU716">
        <v>68</v>
      </c>
      <c r="EV716">
        <v>68</v>
      </c>
      <c r="EW716">
        <v>67</v>
      </c>
      <c r="EX716">
        <v>67</v>
      </c>
      <c r="EY716">
        <v>63</v>
      </c>
      <c r="EZ716">
        <v>64</v>
      </c>
      <c r="FA716">
        <v>67</v>
      </c>
      <c r="FB716">
        <v>64</v>
      </c>
      <c r="FC716">
        <v>71</v>
      </c>
      <c r="FD716">
        <v>77</v>
      </c>
      <c r="FE716">
        <v>85</v>
      </c>
      <c r="FF716">
        <v>87</v>
      </c>
      <c r="FG716">
        <v>87</v>
      </c>
      <c r="FH716">
        <v>87</v>
      </c>
      <c r="FI716">
        <v>87</v>
      </c>
      <c r="FJ716">
        <v>86</v>
      </c>
      <c r="FK716">
        <v>86</v>
      </c>
      <c r="FL716">
        <v>85</v>
      </c>
      <c r="FM716">
        <v>82</v>
      </c>
      <c r="FN716">
        <v>80</v>
      </c>
      <c r="FO716">
        <v>78</v>
      </c>
      <c r="FP716">
        <v>77</v>
      </c>
      <c r="FQ716">
        <v>77</v>
      </c>
      <c r="FR716">
        <v>72</v>
      </c>
      <c r="FS716">
        <v>0.98313450000000002</v>
      </c>
      <c r="FT716">
        <v>3.7867199999999997E-2</v>
      </c>
      <c r="FU716">
        <v>5.9496199999999999E-2</v>
      </c>
    </row>
    <row r="717" spans="1:177" x14ac:dyDescent="0.3">
      <c r="A717" t="s">
        <v>226</v>
      </c>
      <c r="B717" t="s">
        <v>0</v>
      </c>
      <c r="C717" t="s">
        <v>278</v>
      </c>
      <c r="D717" s="30" t="s">
        <v>253</v>
      </c>
      <c r="E717" t="s">
        <v>219</v>
      </c>
      <c r="F717">
        <v>2488</v>
      </c>
      <c r="G717">
        <v>8.6822510000000008</v>
      </c>
      <c r="H717">
        <v>8.4771800000000006</v>
      </c>
      <c r="I717">
        <v>6.8415160000000004</v>
      </c>
      <c r="J717">
        <v>5.6338689999999998</v>
      </c>
      <c r="K717">
        <v>3.5570940000000002</v>
      </c>
      <c r="L717">
        <v>3.3900260000000002</v>
      </c>
      <c r="M717">
        <v>3.0198860000000001</v>
      </c>
      <c r="N717">
        <v>2.5504190000000002</v>
      </c>
      <c r="O717">
        <v>0.41161160000000002</v>
      </c>
      <c r="P717">
        <v>-0.82511420000000002</v>
      </c>
      <c r="Q717">
        <v>-1.9713909999999999</v>
      </c>
      <c r="R717">
        <v>-2.2800769999999999</v>
      </c>
      <c r="S717">
        <v>-3.166299</v>
      </c>
      <c r="T717">
        <v>-2.6259739999999998</v>
      </c>
      <c r="U717">
        <v>-1.8752629999999999</v>
      </c>
      <c r="V717">
        <v>1.100444</v>
      </c>
      <c r="W717">
        <v>3.1054200000000001</v>
      </c>
      <c r="X717">
        <v>5.5173240000000003</v>
      </c>
      <c r="Y717">
        <v>8.0434199999999993</v>
      </c>
      <c r="Z717">
        <v>7.9672910000000003</v>
      </c>
      <c r="AA717">
        <v>8.8028270000000006</v>
      </c>
      <c r="AB717">
        <v>8.0595490000000005</v>
      </c>
      <c r="AC717">
        <v>6.571809</v>
      </c>
      <c r="AD717">
        <v>5.8061280000000002</v>
      </c>
      <c r="AE717">
        <v>-3.8885689999999999</v>
      </c>
      <c r="AF717">
        <v>-3.35745</v>
      </c>
      <c r="AG717">
        <v>-2.9964970000000002</v>
      </c>
      <c r="AH717">
        <v>-2.5253950000000001</v>
      </c>
      <c r="AI717">
        <v>-3.2515999999999998</v>
      </c>
      <c r="AJ717">
        <v>-2.013906</v>
      </c>
      <c r="AK717">
        <v>-1.3169759999999999</v>
      </c>
      <c r="AL717">
        <v>-0.54969190000000001</v>
      </c>
      <c r="AM717">
        <v>-0.88489079999999998</v>
      </c>
      <c r="AN717">
        <v>-0.16275890000000001</v>
      </c>
      <c r="AO717">
        <v>0.38139709999999999</v>
      </c>
      <c r="AP717">
        <v>0.90182580000000001</v>
      </c>
      <c r="AQ717">
        <v>0.29949940000000003</v>
      </c>
      <c r="AR717">
        <v>0.56553260000000005</v>
      </c>
      <c r="AS717">
        <v>-0.1136723</v>
      </c>
      <c r="AT717">
        <v>0.87197610000000003</v>
      </c>
      <c r="AU717">
        <v>0.63185970000000002</v>
      </c>
      <c r="AV717">
        <v>0.22829340000000001</v>
      </c>
      <c r="AW717">
        <v>0.51331470000000001</v>
      </c>
      <c r="AX717">
        <v>-0.39572560000000001</v>
      </c>
      <c r="AY717">
        <v>0.35888049999999999</v>
      </c>
      <c r="AZ717">
        <v>-0.70614449999999995</v>
      </c>
      <c r="BA717">
        <v>-1.54833</v>
      </c>
      <c r="BB717">
        <v>-1.334279</v>
      </c>
      <c r="BC717">
        <v>-2.851067</v>
      </c>
      <c r="BD717">
        <v>-2.21028</v>
      </c>
      <c r="BE717">
        <v>-1.9442550000000001</v>
      </c>
      <c r="BF717">
        <v>-1.4966999999999999</v>
      </c>
      <c r="BG717">
        <v>-2.2883960000000001</v>
      </c>
      <c r="BH717">
        <v>-1.3587400000000001</v>
      </c>
      <c r="BI717">
        <v>-0.9758076</v>
      </c>
      <c r="BJ717">
        <v>-0.27058779999999999</v>
      </c>
      <c r="BK717">
        <v>-0.55048439999999998</v>
      </c>
      <c r="BL717">
        <v>0.2829159</v>
      </c>
      <c r="BM717">
        <v>0.89140370000000002</v>
      </c>
      <c r="BN717">
        <v>1.5974429999999999</v>
      </c>
      <c r="BO717">
        <v>0.93371709999999997</v>
      </c>
      <c r="BP717">
        <v>1.0983849999999999</v>
      </c>
      <c r="BQ717">
        <v>0.51049770000000005</v>
      </c>
      <c r="BR717">
        <v>1.379278</v>
      </c>
      <c r="BS717">
        <v>1.3292139999999999</v>
      </c>
      <c r="BT717">
        <v>0.80975790000000003</v>
      </c>
      <c r="BU717">
        <v>1.075977</v>
      </c>
      <c r="BV717">
        <v>0.22464899999999999</v>
      </c>
      <c r="BW717">
        <v>0.93932720000000003</v>
      </c>
      <c r="BX717">
        <v>-0.15850710000000001</v>
      </c>
      <c r="BY717">
        <v>-0.94414229999999999</v>
      </c>
      <c r="BZ717">
        <v>-0.72832470000000005</v>
      </c>
      <c r="CA717">
        <v>-2.1324960000000002</v>
      </c>
      <c r="CB717">
        <v>-1.415754</v>
      </c>
      <c r="CC717">
        <v>-1.2154750000000001</v>
      </c>
      <c r="CD717">
        <v>-0.78422970000000003</v>
      </c>
      <c r="CE717">
        <v>-1.6212839999999999</v>
      </c>
      <c r="CF717">
        <v>-0.90497309999999997</v>
      </c>
      <c r="CG717">
        <v>-0.73951540000000004</v>
      </c>
      <c r="CH717">
        <v>-7.7281100000000005E-2</v>
      </c>
      <c r="CI717">
        <v>-0.31887549999999998</v>
      </c>
      <c r="CJ717">
        <v>0.59158889999999997</v>
      </c>
      <c r="CK717">
        <v>1.2446330000000001</v>
      </c>
      <c r="CL717">
        <v>2.0792250000000001</v>
      </c>
      <c r="CM717">
        <v>1.3729739999999999</v>
      </c>
      <c r="CN717">
        <v>1.467438</v>
      </c>
      <c r="CO717">
        <v>0.94279599999999997</v>
      </c>
      <c r="CP717">
        <v>1.7306330000000001</v>
      </c>
      <c r="CQ717">
        <v>1.8121989999999999</v>
      </c>
      <c r="CR717">
        <v>1.2124779999999999</v>
      </c>
      <c r="CS717">
        <v>1.465676</v>
      </c>
      <c r="CT717">
        <v>0.65431850000000003</v>
      </c>
      <c r="CU717">
        <v>1.341343</v>
      </c>
      <c r="CV717">
        <v>0.2207848</v>
      </c>
      <c r="CW717">
        <v>-0.52568389999999998</v>
      </c>
      <c r="CX717">
        <v>-0.30864269999999999</v>
      </c>
      <c r="CY717">
        <v>-1.4139250000000001</v>
      </c>
      <c r="CZ717">
        <v>-0.62122739999999999</v>
      </c>
      <c r="DA717">
        <v>-0.48669600000000002</v>
      </c>
      <c r="DB717">
        <v>-7.1759000000000003E-2</v>
      </c>
      <c r="DC717">
        <v>-0.95417229999999997</v>
      </c>
      <c r="DD717">
        <v>-0.45120660000000001</v>
      </c>
      <c r="DE717">
        <v>-0.50322310000000003</v>
      </c>
      <c r="DF717">
        <v>0.11602560000000001</v>
      </c>
      <c r="DG717">
        <v>-8.72666E-2</v>
      </c>
      <c r="DH717">
        <v>0.90026189999999995</v>
      </c>
      <c r="DI717">
        <v>1.5978619999999999</v>
      </c>
      <c r="DJ717">
        <v>2.561007</v>
      </c>
      <c r="DK717">
        <v>1.8122320000000001</v>
      </c>
      <c r="DL717">
        <v>1.83649</v>
      </c>
      <c r="DM717">
        <v>1.375094</v>
      </c>
      <c r="DN717">
        <v>2.0819890000000001</v>
      </c>
      <c r="DO717">
        <v>2.2951839999999999</v>
      </c>
      <c r="DP717">
        <v>1.6151990000000001</v>
      </c>
      <c r="DQ717">
        <v>1.8553740000000001</v>
      </c>
      <c r="DR717">
        <v>1.083988</v>
      </c>
      <c r="DS717">
        <v>1.7433590000000001</v>
      </c>
      <c r="DT717">
        <v>0.60007670000000002</v>
      </c>
      <c r="DU717">
        <v>-0.1072254</v>
      </c>
      <c r="DV717">
        <v>0.11103929999999999</v>
      </c>
      <c r="DW717">
        <v>-0.37642199999999998</v>
      </c>
      <c r="DX717">
        <v>0.52594249999999998</v>
      </c>
      <c r="DY717">
        <v>0.56554570000000004</v>
      </c>
      <c r="DZ717">
        <v>0.95693550000000005</v>
      </c>
      <c r="EA717">
        <v>9.0316000000000007E-3</v>
      </c>
      <c r="EB717">
        <v>0.20396030000000001</v>
      </c>
      <c r="EC717">
        <v>-0.16205459999999999</v>
      </c>
      <c r="ED717">
        <v>0.39512969999999997</v>
      </c>
      <c r="EE717">
        <v>0.24713979999999999</v>
      </c>
      <c r="EF717">
        <v>1.3459369999999999</v>
      </c>
      <c r="EG717">
        <v>2.1078679999999999</v>
      </c>
      <c r="EH717">
        <v>3.256624</v>
      </c>
      <c r="EI717">
        <v>2.4464489999999999</v>
      </c>
      <c r="EJ717">
        <v>2.3693420000000001</v>
      </c>
      <c r="EK717">
        <v>1.9992639999999999</v>
      </c>
      <c r="EL717">
        <v>2.5892900000000001</v>
      </c>
      <c r="EM717">
        <v>2.9925380000000001</v>
      </c>
      <c r="EN717">
        <v>2.196663</v>
      </c>
      <c r="EO717">
        <v>2.418037</v>
      </c>
      <c r="EP717">
        <v>1.7043630000000001</v>
      </c>
      <c r="EQ717">
        <v>2.3238050000000001</v>
      </c>
      <c r="ER717">
        <v>1.1477139999999999</v>
      </c>
      <c r="ES717">
        <v>0.49696210000000002</v>
      </c>
      <c r="ET717">
        <v>0.71699349999999995</v>
      </c>
      <c r="EU717">
        <v>73.600610000000003</v>
      </c>
      <c r="EV717">
        <v>72.609759999999994</v>
      </c>
      <c r="EW717">
        <v>72.204269999999994</v>
      </c>
      <c r="EX717">
        <v>70.961240000000004</v>
      </c>
      <c r="EY717">
        <v>70.781360000000006</v>
      </c>
      <c r="EZ717">
        <v>71.601039999999998</v>
      </c>
      <c r="FA717">
        <v>71.601039999999998</v>
      </c>
      <c r="FB717">
        <v>71.989549999999994</v>
      </c>
      <c r="FC717">
        <v>75.630660000000006</v>
      </c>
      <c r="FD717">
        <v>80.101039999999998</v>
      </c>
      <c r="FE717">
        <v>84.694689999999994</v>
      </c>
      <c r="FF717">
        <v>86.712980000000002</v>
      </c>
      <c r="FG717">
        <v>89.110190000000003</v>
      </c>
      <c r="FH717">
        <v>87.732579999999999</v>
      </c>
      <c r="FI717">
        <v>87.552700000000002</v>
      </c>
      <c r="FJ717">
        <v>88.318380000000005</v>
      </c>
      <c r="FK717">
        <v>88.074479999999994</v>
      </c>
      <c r="FL717">
        <v>86.497829999999993</v>
      </c>
      <c r="FM717">
        <v>84.847560000000001</v>
      </c>
      <c r="FN717">
        <v>79.694689999999994</v>
      </c>
      <c r="FO717">
        <v>75.712549999999993</v>
      </c>
      <c r="FP717">
        <v>75.279619999999994</v>
      </c>
      <c r="FQ717">
        <v>73.881100000000004</v>
      </c>
      <c r="FR717">
        <v>73.29486</v>
      </c>
      <c r="FS717">
        <v>8.4017520000000001</v>
      </c>
      <c r="FT717">
        <v>0.34340189999999998</v>
      </c>
      <c r="FU717">
        <v>0.63080919999999996</v>
      </c>
    </row>
    <row r="718" spans="1:177" x14ac:dyDescent="0.3">
      <c r="A718" t="s">
        <v>226</v>
      </c>
      <c r="B718" t="s">
        <v>0</v>
      </c>
      <c r="C718" t="s">
        <v>278</v>
      </c>
      <c r="D718" s="30" t="s">
        <v>253</v>
      </c>
      <c r="E718" t="s">
        <v>220</v>
      </c>
      <c r="F718">
        <v>1490</v>
      </c>
      <c r="G718">
        <v>4.4468129999999997</v>
      </c>
      <c r="H718">
        <v>4.4476180000000003</v>
      </c>
      <c r="I718">
        <v>3.6900930000000001</v>
      </c>
      <c r="J718">
        <v>3.2402340000000001</v>
      </c>
      <c r="K718">
        <v>1.9806870000000001</v>
      </c>
      <c r="L718">
        <v>2.3794930000000001</v>
      </c>
      <c r="M718">
        <v>1.9144330000000001</v>
      </c>
      <c r="N718">
        <v>1.216556</v>
      </c>
      <c r="O718">
        <v>-0.27193580000000001</v>
      </c>
      <c r="P718">
        <v>-0.64793610000000001</v>
      </c>
      <c r="Q718">
        <v>-1.145713</v>
      </c>
      <c r="R718">
        <v>-1.7324710000000001</v>
      </c>
      <c r="S718">
        <v>-2.4373629999999999</v>
      </c>
      <c r="T718">
        <v>-1.86592</v>
      </c>
      <c r="U718">
        <v>-1.148107</v>
      </c>
      <c r="V718">
        <v>0.26534829999999998</v>
      </c>
      <c r="W718">
        <v>2.0765199999999999</v>
      </c>
      <c r="X718">
        <v>3.4329499999999999</v>
      </c>
      <c r="Y718">
        <v>4.8330690000000001</v>
      </c>
      <c r="Z718">
        <v>5.0422659999999997</v>
      </c>
      <c r="AA718">
        <v>5.471705</v>
      </c>
      <c r="AB718">
        <v>4.9277949999999997</v>
      </c>
      <c r="AC718">
        <v>4.025747</v>
      </c>
      <c r="AD718">
        <v>3.4650270000000001</v>
      </c>
      <c r="AE718">
        <v>-3.4447329999999998</v>
      </c>
      <c r="AF718">
        <v>-3.0513810000000001</v>
      </c>
      <c r="AG718">
        <v>-2.4359229999999998</v>
      </c>
      <c r="AH718">
        <v>-1.743965</v>
      </c>
      <c r="AI718">
        <v>-2.2308699999999999</v>
      </c>
      <c r="AJ718">
        <v>-0.72747609999999996</v>
      </c>
      <c r="AK718">
        <v>-0.73621910000000002</v>
      </c>
      <c r="AL718">
        <v>-0.62740370000000001</v>
      </c>
      <c r="AM718">
        <v>-1.07918</v>
      </c>
      <c r="AN718">
        <v>-0.38542969999999999</v>
      </c>
      <c r="AO718">
        <v>2.2047000000000001E-2</v>
      </c>
      <c r="AP718">
        <v>3.7031599999999998E-2</v>
      </c>
      <c r="AQ718">
        <v>-0.30718000000000001</v>
      </c>
      <c r="AR718">
        <v>3.71586E-2</v>
      </c>
      <c r="AS718">
        <v>-0.24707109999999999</v>
      </c>
      <c r="AT718">
        <v>0.1427272</v>
      </c>
      <c r="AU718">
        <v>0.61311289999999996</v>
      </c>
      <c r="AV718">
        <v>0.20101079999999999</v>
      </c>
      <c r="AW718">
        <v>0.19255030000000001</v>
      </c>
      <c r="AX718">
        <v>-0.177007</v>
      </c>
      <c r="AY718">
        <v>0.26574229999999999</v>
      </c>
      <c r="AZ718">
        <v>-0.39561669999999999</v>
      </c>
      <c r="BA718">
        <v>-0.79345019999999999</v>
      </c>
      <c r="BB718">
        <v>-0.97018899999999997</v>
      </c>
      <c r="BC718">
        <v>-2.685511</v>
      </c>
      <c r="BD718">
        <v>-2.1272160000000002</v>
      </c>
      <c r="BE718">
        <v>-1.651632</v>
      </c>
      <c r="BF718">
        <v>-1.0938589999999999</v>
      </c>
      <c r="BG718">
        <v>-1.5748200000000001</v>
      </c>
      <c r="BH718">
        <v>-0.3680119</v>
      </c>
      <c r="BI718">
        <v>-0.47172920000000002</v>
      </c>
      <c r="BJ718">
        <v>-0.44932749999999999</v>
      </c>
      <c r="BK718">
        <v>-0.79178680000000001</v>
      </c>
      <c r="BL718">
        <v>-1.1018399999999999E-2</v>
      </c>
      <c r="BM718">
        <v>0.47604279999999999</v>
      </c>
      <c r="BN718">
        <v>0.56470330000000002</v>
      </c>
      <c r="BO718">
        <v>7.7264700000000006E-2</v>
      </c>
      <c r="BP718">
        <v>0.43353920000000001</v>
      </c>
      <c r="BQ718">
        <v>0.31466080000000002</v>
      </c>
      <c r="BR718">
        <v>0.55172449999999995</v>
      </c>
      <c r="BS718">
        <v>1.1064290000000001</v>
      </c>
      <c r="BT718">
        <v>0.65096940000000003</v>
      </c>
      <c r="BU718">
        <v>0.6556322</v>
      </c>
      <c r="BV718">
        <v>0.33399669999999998</v>
      </c>
      <c r="BW718">
        <v>0.70584389999999997</v>
      </c>
      <c r="BX718">
        <v>3.46956E-2</v>
      </c>
      <c r="BY718">
        <v>-0.37462630000000002</v>
      </c>
      <c r="BZ718">
        <v>-0.45056889999999999</v>
      </c>
      <c r="CA718">
        <v>-2.1596769999999998</v>
      </c>
      <c r="CB718">
        <v>-1.487142</v>
      </c>
      <c r="CC718">
        <v>-1.1084339999999999</v>
      </c>
      <c r="CD718">
        <v>-0.64359750000000004</v>
      </c>
      <c r="CE718">
        <v>-1.120441</v>
      </c>
      <c r="CF718">
        <v>-0.119048</v>
      </c>
      <c r="CG718">
        <v>-0.28854419999999997</v>
      </c>
      <c r="CH718">
        <v>-0.32599240000000002</v>
      </c>
      <c r="CI718">
        <v>-0.59273920000000002</v>
      </c>
      <c r="CJ718">
        <v>0.24829780000000001</v>
      </c>
      <c r="CK718">
        <v>0.79047880000000004</v>
      </c>
      <c r="CL718">
        <v>0.93016719999999997</v>
      </c>
      <c r="CM718">
        <v>0.3435299</v>
      </c>
      <c r="CN718">
        <v>0.70807120000000001</v>
      </c>
      <c r="CO718">
        <v>0.70371470000000003</v>
      </c>
      <c r="CP718">
        <v>0.83499480000000004</v>
      </c>
      <c r="CQ718">
        <v>1.4480980000000001</v>
      </c>
      <c r="CR718">
        <v>0.9626093</v>
      </c>
      <c r="CS718">
        <v>0.97636129999999999</v>
      </c>
      <c r="CT718">
        <v>0.68791619999999998</v>
      </c>
      <c r="CU718">
        <v>1.0106569999999999</v>
      </c>
      <c r="CV718">
        <v>0.33272869999999999</v>
      </c>
      <c r="CW718">
        <v>-8.4550100000000003E-2</v>
      </c>
      <c r="CX718">
        <v>-9.0681600000000001E-2</v>
      </c>
      <c r="CY718">
        <v>-1.633842</v>
      </c>
      <c r="CZ718">
        <v>-0.8470685</v>
      </c>
      <c r="DA718">
        <v>-0.56523599999999996</v>
      </c>
      <c r="DB718">
        <v>-0.19333620000000001</v>
      </c>
      <c r="DC718">
        <v>-0.66606209999999999</v>
      </c>
      <c r="DD718">
        <v>0.1299158</v>
      </c>
      <c r="DE718">
        <v>-0.1053593</v>
      </c>
      <c r="DF718">
        <v>-0.20265730000000001</v>
      </c>
      <c r="DG718">
        <v>-0.39369150000000003</v>
      </c>
      <c r="DH718">
        <v>0.50761400000000001</v>
      </c>
      <c r="DI718">
        <v>1.1049150000000001</v>
      </c>
      <c r="DJ718">
        <v>1.295631</v>
      </c>
      <c r="DK718">
        <v>0.60979510000000003</v>
      </c>
      <c r="DL718">
        <v>0.98260320000000001</v>
      </c>
      <c r="DM718">
        <v>1.092768</v>
      </c>
      <c r="DN718">
        <v>1.1182650000000001</v>
      </c>
      <c r="DO718">
        <v>1.7897670000000001</v>
      </c>
      <c r="DP718">
        <v>1.274249</v>
      </c>
      <c r="DQ718">
        <v>1.2970900000000001</v>
      </c>
      <c r="DR718">
        <v>1.041836</v>
      </c>
      <c r="DS718">
        <v>1.3154699999999999</v>
      </c>
      <c r="DT718">
        <v>0.63076169999999998</v>
      </c>
      <c r="DU718">
        <v>0.20552599999999999</v>
      </c>
      <c r="DV718">
        <v>0.26920569999999999</v>
      </c>
      <c r="DW718">
        <v>-0.87462010000000001</v>
      </c>
      <c r="DX718">
        <v>7.7096499999999998E-2</v>
      </c>
      <c r="DY718">
        <v>0.21905530000000001</v>
      </c>
      <c r="DZ718">
        <v>0.4567697</v>
      </c>
      <c r="EA718">
        <v>-1.00114E-2</v>
      </c>
      <c r="EB718">
        <v>0.48938009999999998</v>
      </c>
      <c r="EC718">
        <v>0.15913070000000001</v>
      </c>
      <c r="ED718">
        <v>-2.4580999999999999E-2</v>
      </c>
      <c r="EE718">
        <v>-0.1062983</v>
      </c>
      <c r="EF718">
        <v>0.88202530000000001</v>
      </c>
      <c r="EG718">
        <v>1.5589109999999999</v>
      </c>
      <c r="EH718">
        <v>1.8233029999999999</v>
      </c>
      <c r="EI718">
        <v>0.99423969999999995</v>
      </c>
      <c r="EJ718">
        <v>1.378984</v>
      </c>
      <c r="EK718">
        <v>1.6545000000000001</v>
      </c>
      <c r="EL718">
        <v>1.5272619999999999</v>
      </c>
      <c r="EM718">
        <v>2.283083</v>
      </c>
      <c r="EN718">
        <v>1.724208</v>
      </c>
      <c r="EO718">
        <v>1.7601720000000001</v>
      </c>
      <c r="EP718">
        <v>1.5528390000000001</v>
      </c>
      <c r="EQ718">
        <v>1.7555719999999999</v>
      </c>
      <c r="ER718">
        <v>1.0610740000000001</v>
      </c>
      <c r="ES718">
        <v>0.62434990000000001</v>
      </c>
      <c r="ET718">
        <v>0.78882580000000002</v>
      </c>
      <c r="EU718">
        <v>74.014660000000006</v>
      </c>
      <c r="EV718">
        <v>73.029330000000002</v>
      </c>
      <c r="EW718">
        <v>73.029330000000002</v>
      </c>
      <c r="EX718">
        <v>72.985339999999994</v>
      </c>
      <c r="EY718">
        <v>72</v>
      </c>
      <c r="EZ718">
        <v>72.014660000000006</v>
      </c>
      <c r="FA718">
        <v>72.014660000000006</v>
      </c>
      <c r="FB718">
        <v>71.985339999999994</v>
      </c>
      <c r="FC718">
        <v>74.014660000000006</v>
      </c>
      <c r="FD718">
        <v>76.073310000000006</v>
      </c>
      <c r="FE718">
        <v>81.073310000000006</v>
      </c>
      <c r="FF718">
        <v>83.102639999999994</v>
      </c>
      <c r="FG718">
        <v>85.087969999999999</v>
      </c>
      <c r="FH718">
        <v>84.131969999999995</v>
      </c>
      <c r="FI718">
        <v>83.146630000000002</v>
      </c>
      <c r="FJ718">
        <v>85.1173</v>
      </c>
      <c r="FK718">
        <v>86.073310000000006</v>
      </c>
      <c r="FL718">
        <v>84.102639999999994</v>
      </c>
      <c r="FM718">
        <v>84.05865</v>
      </c>
      <c r="FN718">
        <v>78.1173</v>
      </c>
      <c r="FO718">
        <v>74.146630000000002</v>
      </c>
      <c r="FP718">
        <v>74.102639999999994</v>
      </c>
      <c r="FQ718">
        <v>73.1173</v>
      </c>
      <c r="FR718">
        <v>72.131969999999995</v>
      </c>
      <c r="FS718">
        <v>6.3992329999999997</v>
      </c>
      <c r="FT718">
        <v>0.27511360000000001</v>
      </c>
      <c r="FU718">
        <v>0.52725080000000002</v>
      </c>
    </row>
    <row r="719" spans="1:177" x14ac:dyDescent="0.3">
      <c r="A719" t="s">
        <v>226</v>
      </c>
      <c r="B719" t="s">
        <v>0</v>
      </c>
      <c r="C719" t="s">
        <v>278</v>
      </c>
      <c r="D719" s="30" t="s">
        <v>253</v>
      </c>
      <c r="E719" t="s">
        <v>221</v>
      </c>
      <c r="F719">
        <v>998</v>
      </c>
      <c r="G719">
        <v>4.3748110000000002</v>
      </c>
      <c r="H719">
        <v>4.1172899999999997</v>
      </c>
      <c r="I719">
        <v>3.2442639999999998</v>
      </c>
      <c r="J719">
        <v>2.4968979999999998</v>
      </c>
      <c r="K719">
        <v>1.644768</v>
      </c>
      <c r="L719">
        <v>0.98119559999999995</v>
      </c>
      <c r="M719">
        <v>1.1652769999999999</v>
      </c>
      <c r="N719">
        <v>1.367245</v>
      </c>
      <c r="O719">
        <v>0.70941670000000001</v>
      </c>
      <c r="P719">
        <v>-0.16601949999999999</v>
      </c>
      <c r="Q719">
        <v>-0.87538009999999999</v>
      </c>
      <c r="R719">
        <v>-0.53754939999999996</v>
      </c>
      <c r="S719">
        <v>-0.73481129999999995</v>
      </c>
      <c r="T719">
        <v>-0.76891569999999998</v>
      </c>
      <c r="U719">
        <v>-0.80106200000000005</v>
      </c>
      <c r="V719">
        <v>0.82246260000000004</v>
      </c>
      <c r="W719">
        <v>1.0626169999999999</v>
      </c>
      <c r="X719">
        <v>2.184914</v>
      </c>
      <c r="Y719">
        <v>3.2404839999999999</v>
      </c>
      <c r="Z719">
        <v>2.8751769999999999</v>
      </c>
      <c r="AA719">
        <v>3.228666</v>
      </c>
      <c r="AB719">
        <v>3.0257339999999999</v>
      </c>
      <c r="AC719">
        <v>2.596965</v>
      </c>
      <c r="AD719">
        <v>2.335442</v>
      </c>
      <c r="AE719">
        <v>-1.072481</v>
      </c>
      <c r="AF719">
        <v>-1.0506180000000001</v>
      </c>
      <c r="AG719">
        <v>-1.2480899999999999</v>
      </c>
      <c r="AH719">
        <v>-1.4736530000000001</v>
      </c>
      <c r="AI719">
        <v>-1.6829529999999999</v>
      </c>
      <c r="AJ719">
        <v>-1.806632</v>
      </c>
      <c r="AK719">
        <v>-0.80352659999999998</v>
      </c>
      <c r="AL719">
        <v>-9.5332100000000003E-2</v>
      </c>
      <c r="AM719">
        <v>-1.40088E-2</v>
      </c>
      <c r="AN719">
        <v>-4.8169700000000003E-2</v>
      </c>
      <c r="AO719">
        <v>-1.4413E-2</v>
      </c>
      <c r="AP719">
        <v>0.3895016</v>
      </c>
      <c r="AQ719">
        <v>0.1965576</v>
      </c>
      <c r="AR719">
        <v>0.18401190000000001</v>
      </c>
      <c r="AS719">
        <v>-0.31357600000000002</v>
      </c>
      <c r="AT719">
        <v>0.43022359999999998</v>
      </c>
      <c r="AU719">
        <v>-0.44977</v>
      </c>
      <c r="AV719">
        <v>-0.26462780000000002</v>
      </c>
      <c r="AW719">
        <v>-3.22215E-2</v>
      </c>
      <c r="AX719">
        <v>-0.59563699999999997</v>
      </c>
      <c r="AY719">
        <v>-0.38323299999999999</v>
      </c>
      <c r="AZ719">
        <v>-0.8325977</v>
      </c>
      <c r="BA719">
        <v>-1.1917139999999999</v>
      </c>
      <c r="BB719">
        <v>-0.77512179999999997</v>
      </c>
      <c r="BC719">
        <v>-0.33561869999999999</v>
      </c>
      <c r="BD719">
        <v>-0.33576410000000001</v>
      </c>
      <c r="BE719">
        <v>-0.53672059999999999</v>
      </c>
      <c r="BF719">
        <v>-0.64175170000000004</v>
      </c>
      <c r="BG719">
        <v>-0.95695569999999996</v>
      </c>
      <c r="BH719">
        <v>-1.229625</v>
      </c>
      <c r="BI719">
        <v>-0.56693450000000001</v>
      </c>
      <c r="BJ719">
        <v>0.12213930000000001</v>
      </c>
      <c r="BK719">
        <v>0.17331389999999999</v>
      </c>
      <c r="BL719">
        <v>0.19562309999999999</v>
      </c>
      <c r="BM719">
        <v>0.24089440000000001</v>
      </c>
      <c r="BN719">
        <v>0.85050029999999999</v>
      </c>
      <c r="BO719">
        <v>0.69539019999999996</v>
      </c>
      <c r="BP719">
        <v>0.53314589999999995</v>
      </c>
      <c r="BQ719">
        <v>-1.6872100000000001E-2</v>
      </c>
      <c r="BR719">
        <v>0.71032169999999994</v>
      </c>
      <c r="BS719">
        <v>5.9934300000000003E-2</v>
      </c>
      <c r="BT719">
        <v>0.10096910000000001</v>
      </c>
      <c r="BU719">
        <v>0.292493</v>
      </c>
      <c r="BV719">
        <v>-0.29386709999999999</v>
      </c>
      <c r="BW719">
        <v>-2.5217900000000001E-2</v>
      </c>
      <c r="BX719">
        <v>-0.47505320000000001</v>
      </c>
      <c r="BY719">
        <v>-0.72236639999999996</v>
      </c>
      <c r="BZ719">
        <v>-0.45045079999999998</v>
      </c>
      <c r="CA719">
        <v>0.17472969999999999</v>
      </c>
      <c r="CB719">
        <v>0.1593415</v>
      </c>
      <c r="CC719">
        <v>-4.4028299999999999E-2</v>
      </c>
      <c r="CD719">
        <v>-6.5579600000000002E-2</v>
      </c>
      <c r="CE719">
        <v>-0.45413229999999999</v>
      </c>
      <c r="CF719">
        <v>-0.82999230000000002</v>
      </c>
      <c r="CG719">
        <v>-0.40307150000000003</v>
      </c>
      <c r="CH719">
        <v>0.27275929999999998</v>
      </c>
      <c r="CI719">
        <v>0.30305300000000002</v>
      </c>
      <c r="CJ719">
        <v>0.3644732</v>
      </c>
      <c r="CK719">
        <v>0.41771950000000002</v>
      </c>
      <c r="CL719">
        <v>1.1697869999999999</v>
      </c>
      <c r="CM719">
        <v>1.04088</v>
      </c>
      <c r="CN719">
        <v>0.77495510000000001</v>
      </c>
      <c r="CO719">
        <v>0.18862419999999999</v>
      </c>
      <c r="CP719">
        <v>0.90431680000000003</v>
      </c>
      <c r="CQ719">
        <v>0.41295399999999999</v>
      </c>
      <c r="CR719">
        <v>0.3541803</v>
      </c>
      <c r="CS719">
        <v>0.5173894</v>
      </c>
      <c r="CT719">
        <v>-8.4862199999999999E-2</v>
      </c>
      <c r="CU719">
        <v>0.2227423</v>
      </c>
      <c r="CV719">
        <v>-0.22741900000000001</v>
      </c>
      <c r="CW719">
        <v>-0.39729769999999998</v>
      </c>
      <c r="CX719">
        <v>-0.2255847</v>
      </c>
      <c r="CY719">
        <v>0.68507799999999996</v>
      </c>
      <c r="CZ719">
        <v>0.65444709999999995</v>
      </c>
      <c r="DA719">
        <v>0.44866410000000001</v>
      </c>
      <c r="DB719">
        <v>0.5105925</v>
      </c>
      <c r="DC719">
        <v>4.8691199999999997E-2</v>
      </c>
      <c r="DD719">
        <v>-0.4303594</v>
      </c>
      <c r="DE719">
        <v>-0.23920859999999999</v>
      </c>
      <c r="DF719">
        <v>0.42337930000000001</v>
      </c>
      <c r="DG719">
        <v>0.43279200000000001</v>
      </c>
      <c r="DH719">
        <v>0.53332329999999994</v>
      </c>
      <c r="DI719">
        <v>0.59454459999999998</v>
      </c>
      <c r="DJ719">
        <v>1.4890730000000001</v>
      </c>
      <c r="DK719">
        <v>1.3863700000000001</v>
      </c>
      <c r="DL719">
        <v>1.016764</v>
      </c>
      <c r="DM719">
        <v>0.39412039999999998</v>
      </c>
      <c r="DN719">
        <v>1.098312</v>
      </c>
      <c r="DO719">
        <v>0.76597360000000003</v>
      </c>
      <c r="DP719">
        <v>0.60739160000000003</v>
      </c>
      <c r="DQ719">
        <v>0.74228570000000005</v>
      </c>
      <c r="DR719">
        <v>0.1241428</v>
      </c>
      <c r="DS719">
        <v>0.47070240000000002</v>
      </c>
      <c r="DT719">
        <v>2.0215199999999999E-2</v>
      </c>
      <c r="DU719">
        <v>-7.2229100000000004E-2</v>
      </c>
      <c r="DV719">
        <v>-7.1860000000000001E-4</v>
      </c>
      <c r="DW719">
        <v>1.42194</v>
      </c>
      <c r="DX719">
        <v>1.3693010000000001</v>
      </c>
      <c r="DY719">
        <v>1.160034</v>
      </c>
      <c r="DZ719">
        <v>1.3424940000000001</v>
      </c>
      <c r="EA719">
        <v>0.77468840000000005</v>
      </c>
      <c r="EB719">
        <v>0.1466471</v>
      </c>
      <c r="EC719">
        <v>-2.6164999999999999E-3</v>
      </c>
      <c r="ED719">
        <v>0.6408507</v>
      </c>
      <c r="EE719">
        <v>0.62011470000000002</v>
      </c>
      <c r="EF719">
        <v>0.77711609999999998</v>
      </c>
      <c r="EG719">
        <v>0.84985200000000005</v>
      </c>
      <c r="EH719">
        <v>1.950072</v>
      </c>
      <c r="EI719">
        <v>1.885203</v>
      </c>
      <c r="EJ719">
        <v>1.3658980000000001</v>
      </c>
      <c r="EK719">
        <v>0.69082429999999995</v>
      </c>
      <c r="EL719">
        <v>1.3784099999999999</v>
      </c>
      <c r="EM719">
        <v>1.2756780000000001</v>
      </c>
      <c r="EN719">
        <v>0.97298839999999998</v>
      </c>
      <c r="EO719">
        <v>1.0669999999999999</v>
      </c>
      <c r="EP719">
        <v>0.42591259999999997</v>
      </c>
      <c r="EQ719">
        <v>0.8287175</v>
      </c>
      <c r="ER719">
        <v>0.37775969999999998</v>
      </c>
      <c r="ES719">
        <v>0.39711839999999998</v>
      </c>
      <c r="ET719">
        <v>0.32395239999999997</v>
      </c>
      <c r="EU719">
        <v>72.994640000000004</v>
      </c>
      <c r="EV719">
        <v>71.995699999999999</v>
      </c>
      <c r="EW719">
        <v>70.996780000000001</v>
      </c>
      <c r="EX719">
        <v>67.998930000000001</v>
      </c>
      <c r="EY719">
        <v>68.997860000000003</v>
      </c>
      <c r="EZ719">
        <v>70.995699999999999</v>
      </c>
      <c r="FA719">
        <v>70.995699999999999</v>
      </c>
      <c r="FB719">
        <v>71.995699999999999</v>
      </c>
      <c r="FC719">
        <v>77.995699999999999</v>
      </c>
      <c r="FD719">
        <v>85.995699999999999</v>
      </c>
      <c r="FE719">
        <v>89.994640000000004</v>
      </c>
      <c r="FF719">
        <v>91.996780000000001</v>
      </c>
      <c r="FG719">
        <v>94.996780000000001</v>
      </c>
      <c r="FH719">
        <v>93.002139999999997</v>
      </c>
      <c r="FI719">
        <v>94.001080000000002</v>
      </c>
      <c r="FJ719">
        <v>93.003219999999999</v>
      </c>
      <c r="FK719">
        <v>91.003219999999999</v>
      </c>
      <c r="FL719">
        <v>90.003219999999999</v>
      </c>
      <c r="FM719">
        <v>86.002139999999997</v>
      </c>
      <c r="FN719">
        <v>82.003219999999999</v>
      </c>
      <c r="FO719">
        <v>78.004300000000001</v>
      </c>
      <c r="FP719">
        <v>77.002139999999997</v>
      </c>
      <c r="FQ719">
        <v>74.998919999999998</v>
      </c>
      <c r="FR719">
        <v>74.996780000000001</v>
      </c>
      <c r="FS719">
        <v>5.3615750000000002</v>
      </c>
      <c r="FT719">
        <v>0.20651079999999999</v>
      </c>
      <c r="FU719">
        <v>0.32446570000000002</v>
      </c>
    </row>
    <row r="720" spans="1:177" x14ac:dyDescent="0.3">
      <c r="A720" t="s">
        <v>226</v>
      </c>
      <c r="B720" t="s">
        <v>199</v>
      </c>
      <c r="C720" t="s">
        <v>275</v>
      </c>
      <c r="D720" s="30" t="s">
        <v>230</v>
      </c>
      <c r="E720" t="s">
        <v>219</v>
      </c>
      <c r="F720">
        <v>6212</v>
      </c>
      <c r="G720">
        <v>1.4614510000000001</v>
      </c>
      <c r="H720">
        <v>1.3736060000000001</v>
      </c>
      <c r="I720">
        <v>1.1488719999999999</v>
      </c>
      <c r="J720">
        <v>0.95435610000000004</v>
      </c>
      <c r="K720">
        <v>0.8007725</v>
      </c>
      <c r="L720">
        <v>0.80242409999999997</v>
      </c>
      <c r="M720">
        <v>0.87721660000000001</v>
      </c>
      <c r="N720">
        <v>0.97867420000000005</v>
      </c>
      <c r="O720">
        <v>0.80770589999999998</v>
      </c>
      <c r="P720">
        <v>0.85169980000000001</v>
      </c>
      <c r="Q720">
        <v>0.87697970000000003</v>
      </c>
      <c r="R720">
        <v>0.93227519999999997</v>
      </c>
      <c r="S720">
        <v>0.96117070000000004</v>
      </c>
      <c r="T720">
        <v>0.97562550000000003</v>
      </c>
      <c r="U720">
        <v>0.98851750000000005</v>
      </c>
      <c r="V720">
        <v>0.97719040000000001</v>
      </c>
      <c r="W720">
        <v>0.9646766</v>
      </c>
      <c r="X720">
        <v>1.025266</v>
      </c>
      <c r="Y720">
        <v>1.140582</v>
      </c>
      <c r="Z720">
        <v>1.3637570000000001</v>
      </c>
      <c r="AA720">
        <v>1.5111289999999999</v>
      </c>
      <c r="AB720">
        <v>1.520551</v>
      </c>
      <c r="AC720">
        <v>1.2973440000000001</v>
      </c>
      <c r="AD720">
        <v>1.118727</v>
      </c>
      <c r="AE720">
        <v>-0.40993689999999999</v>
      </c>
      <c r="AF720">
        <v>-0.44650279999999998</v>
      </c>
      <c r="AG720">
        <v>-0.417713</v>
      </c>
      <c r="AH720">
        <v>-0.36990830000000002</v>
      </c>
      <c r="AI720">
        <v>-0.32506970000000002</v>
      </c>
      <c r="AJ720">
        <v>-0.18867900000000001</v>
      </c>
      <c r="AK720">
        <v>-0.12471309999999999</v>
      </c>
      <c r="AL720">
        <v>-5.8336899999999997E-2</v>
      </c>
      <c r="AM720">
        <v>-0.2215848</v>
      </c>
      <c r="AN720">
        <v>-0.1656377</v>
      </c>
      <c r="AO720">
        <v>-0.1414136</v>
      </c>
      <c r="AP720">
        <v>-8.5000800000000001E-2</v>
      </c>
      <c r="AQ720">
        <v>-3.9345699999999997E-2</v>
      </c>
      <c r="AR720">
        <v>-2.4712100000000001E-2</v>
      </c>
      <c r="AS720">
        <v>-7.2928000000000003E-3</v>
      </c>
      <c r="AT720">
        <v>-6.8761999999999998E-3</v>
      </c>
      <c r="AU720">
        <v>-3.8281500000000003E-2</v>
      </c>
      <c r="AV720">
        <v>-4.7236300000000002E-2</v>
      </c>
      <c r="AW720">
        <v>-5.1886599999999998E-2</v>
      </c>
      <c r="AX720">
        <v>-6.8053999999999996E-3</v>
      </c>
      <c r="AY720">
        <v>2.2120600000000001E-2</v>
      </c>
      <c r="AZ720">
        <v>5.0209499999999997E-2</v>
      </c>
      <c r="BA720">
        <v>-5.6580400000000003E-2</v>
      </c>
      <c r="BB720">
        <v>-0.1064647</v>
      </c>
      <c r="BC720">
        <v>-0.3500567</v>
      </c>
      <c r="BD720">
        <v>-0.3822257</v>
      </c>
      <c r="BE720">
        <v>-0.35235240000000001</v>
      </c>
      <c r="BF720">
        <v>-0.31142649999999999</v>
      </c>
      <c r="BG720">
        <v>-0.27066570000000001</v>
      </c>
      <c r="BH720">
        <v>-0.14341680000000001</v>
      </c>
      <c r="BI720">
        <v>-8.1976499999999994E-2</v>
      </c>
      <c r="BJ720">
        <v>-1.2959200000000001E-2</v>
      </c>
      <c r="BK720">
        <v>-0.1731586</v>
      </c>
      <c r="BL720">
        <v>-0.1257337</v>
      </c>
      <c r="BM720">
        <v>-0.10481119999999999</v>
      </c>
      <c r="BN720">
        <v>-4.5912399999999999E-2</v>
      </c>
      <c r="BO720">
        <v>-6.2313999999999998E-3</v>
      </c>
      <c r="BP720">
        <v>1.4675199999999999E-2</v>
      </c>
      <c r="BQ720">
        <v>4.22564E-2</v>
      </c>
      <c r="BR720">
        <v>3.7244899999999997E-2</v>
      </c>
      <c r="BS720">
        <v>4.2906999999999997E-3</v>
      </c>
      <c r="BT720">
        <v>-9.2197000000000008E-3</v>
      </c>
      <c r="BU720">
        <v>-1.2396900000000001E-2</v>
      </c>
      <c r="BV720">
        <v>3.3334900000000001E-2</v>
      </c>
      <c r="BW720">
        <v>7.2732500000000005E-2</v>
      </c>
      <c r="BX720">
        <v>9.6323599999999995E-2</v>
      </c>
      <c r="BY720">
        <v>-1.06144E-2</v>
      </c>
      <c r="BZ720">
        <v>-5.7902299999999997E-2</v>
      </c>
      <c r="CA720">
        <v>-0.30858390000000002</v>
      </c>
      <c r="CB720">
        <v>-0.33770749999999999</v>
      </c>
      <c r="CC720">
        <v>-0.30708380000000002</v>
      </c>
      <c r="CD720">
        <v>-0.2709222</v>
      </c>
      <c r="CE720">
        <v>-0.23298559999999999</v>
      </c>
      <c r="CF720">
        <v>-0.1120684</v>
      </c>
      <c r="CG720">
        <v>-5.2377300000000002E-2</v>
      </c>
      <c r="CH720">
        <v>1.8469200000000002E-2</v>
      </c>
      <c r="CI720">
        <v>-0.13961870000000001</v>
      </c>
      <c r="CJ720">
        <v>-9.8096299999999997E-2</v>
      </c>
      <c r="CK720">
        <v>-7.9460500000000003E-2</v>
      </c>
      <c r="CL720">
        <v>-1.88398E-2</v>
      </c>
      <c r="CM720">
        <v>1.67035E-2</v>
      </c>
      <c r="CN720">
        <v>4.1954699999999998E-2</v>
      </c>
      <c r="CO720">
        <v>7.6574000000000003E-2</v>
      </c>
      <c r="CP720">
        <v>6.7803000000000002E-2</v>
      </c>
      <c r="CQ720">
        <v>3.3776100000000003E-2</v>
      </c>
      <c r="CR720">
        <v>1.71106E-2</v>
      </c>
      <c r="CS720">
        <v>1.49535E-2</v>
      </c>
      <c r="CT720">
        <v>6.11359E-2</v>
      </c>
      <c r="CU720">
        <v>0.1077861</v>
      </c>
      <c r="CV720">
        <v>0.12826199999999999</v>
      </c>
      <c r="CW720">
        <v>2.1221500000000001E-2</v>
      </c>
      <c r="CX720">
        <v>-2.4268000000000001E-2</v>
      </c>
      <c r="CY720">
        <v>-0.26711099999999999</v>
      </c>
      <c r="CZ720">
        <v>-0.29318929999999999</v>
      </c>
      <c r="DA720">
        <v>-0.26181529999999997</v>
      </c>
      <c r="DB720">
        <v>-0.23041790000000001</v>
      </c>
      <c r="DC720">
        <v>-0.19530549999999999</v>
      </c>
      <c r="DD720">
        <v>-8.0719899999999997E-2</v>
      </c>
      <c r="DE720">
        <v>-2.2778099999999999E-2</v>
      </c>
      <c r="DF720">
        <v>4.9897700000000003E-2</v>
      </c>
      <c r="DG720">
        <v>-0.1060788</v>
      </c>
      <c r="DH720">
        <v>-7.0458900000000005E-2</v>
      </c>
      <c r="DI720">
        <v>-5.41098E-2</v>
      </c>
      <c r="DJ720">
        <v>8.2327000000000008E-3</v>
      </c>
      <c r="DK720">
        <v>3.9638300000000001E-2</v>
      </c>
      <c r="DL720">
        <v>6.9234199999999996E-2</v>
      </c>
      <c r="DM720">
        <v>0.11089160000000001</v>
      </c>
      <c r="DN720">
        <v>9.8361100000000007E-2</v>
      </c>
      <c r="DO720">
        <v>6.3261499999999998E-2</v>
      </c>
      <c r="DP720">
        <v>4.3440800000000002E-2</v>
      </c>
      <c r="DQ720">
        <v>4.2303899999999998E-2</v>
      </c>
      <c r="DR720">
        <v>8.8936899999999999E-2</v>
      </c>
      <c r="DS720">
        <v>0.14283970000000001</v>
      </c>
      <c r="DT720">
        <v>0.1602005</v>
      </c>
      <c r="DU720">
        <v>5.3057399999999998E-2</v>
      </c>
      <c r="DV720">
        <v>9.3661999999999999E-3</v>
      </c>
      <c r="DW720">
        <v>-0.20723079999999999</v>
      </c>
      <c r="DX720">
        <v>-0.22891220000000001</v>
      </c>
      <c r="DY720">
        <v>-0.19645470000000001</v>
      </c>
      <c r="DZ720">
        <v>-0.17193610000000001</v>
      </c>
      <c r="EA720">
        <v>-0.14090150000000001</v>
      </c>
      <c r="EB720">
        <v>-3.5457700000000002E-2</v>
      </c>
      <c r="EC720">
        <v>1.9958500000000001E-2</v>
      </c>
      <c r="ED720">
        <v>9.5275299999999993E-2</v>
      </c>
      <c r="EE720">
        <v>-5.7652599999999998E-2</v>
      </c>
      <c r="EF720">
        <v>-3.05548E-2</v>
      </c>
      <c r="EG720">
        <v>-1.7507399999999999E-2</v>
      </c>
      <c r="EH720">
        <v>4.7321099999999998E-2</v>
      </c>
      <c r="EI720">
        <v>7.2752600000000001E-2</v>
      </c>
      <c r="EJ720">
        <v>0.1086215</v>
      </c>
      <c r="EK720">
        <v>0.16044069999999999</v>
      </c>
      <c r="EL720">
        <v>0.1424821</v>
      </c>
      <c r="EM720">
        <v>0.1058337</v>
      </c>
      <c r="EN720">
        <v>8.1457500000000002E-2</v>
      </c>
      <c r="EO720">
        <v>8.1793599999999994E-2</v>
      </c>
      <c r="EP720">
        <v>0.1290772</v>
      </c>
      <c r="EQ720">
        <v>0.1934515</v>
      </c>
      <c r="ER720">
        <v>0.20631450000000001</v>
      </c>
      <c r="ES720">
        <v>9.9023399999999998E-2</v>
      </c>
      <c r="ET720">
        <v>5.79287E-2</v>
      </c>
      <c r="EU720">
        <v>54.674010000000003</v>
      </c>
      <c r="EV720">
        <v>54.376339999999999</v>
      </c>
      <c r="EW720">
        <v>53.590649999999997</v>
      </c>
      <c r="EX720">
        <v>53.405589999999997</v>
      </c>
      <c r="EY720">
        <v>52.918100000000003</v>
      </c>
      <c r="EZ720">
        <v>52.64546</v>
      </c>
      <c r="FA720">
        <v>52.090969999999999</v>
      </c>
      <c r="FB720">
        <v>52.814010000000003</v>
      </c>
      <c r="FC720">
        <v>56.571339999999999</v>
      </c>
      <c r="FD720">
        <v>61.366709999999998</v>
      </c>
      <c r="FE720">
        <v>65.288640000000001</v>
      </c>
      <c r="FF720">
        <v>67.998540000000006</v>
      </c>
      <c r="FG720">
        <v>68.793080000000003</v>
      </c>
      <c r="FH720">
        <v>69.514150000000001</v>
      </c>
      <c r="FI720">
        <v>69.166650000000004</v>
      </c>
      <c r="FJ720">
        <v>68.641059999999996</v>
      </c>
      <c r="FK720">
        <v>67.474450000000004</v>
      </c>
      <c r="FL720">
        <v>66.448350000000005</v>
      </c>
      <c r="FM720">
        <v>64.298169999999999</v>
      </c>
      <c r="FN720">
        <v>60.92886</v>
      </c>
      <c r="FO720">
        <v>58.048630000000003</v>
      </c>
      <c r="FP720">
        <v>56.897559999999999</v>
      </c>
      <c r="FQ720">
        <v>56.161499999999997</v>
      </c>
      <c r="FR720">
        <v>55.126350000000002</v>
      </c>
      <c r="FS720">
        <v>0.93820199999999998</v>
      </c>
      <c r="FT720">
        <v>4.3222499999999997E-2</v>
      </c>
      <c r="FU720">
        <v>4.7533899999999997E-2</v>
      </c>
    </row>
    <row r="721" spans="1:177" x14ac:dyDescent="0.3">
      <c r="A721" t="s">
        <v>226</v>
      </c>
      <c r="B721" t="s">
        <v>199</v>
      </c>
      <c r="C721" t="s">
        <v>275</v>
      </c>
      <c r="D721" s="30" t="s">
        <v>230</v>
      </c>
      <c r="E721" t="s">
        <v>220</v>
      </c>
      <c r="F721">
        <v>4657</v>
      </c>
      <c r="G721">
        <v>1.4481189999999999</v>
      </c>
      <c r="H721">
        <v>1.361966</v>
      </c>
      <c r="I721">
        <v>1.131694</v>
      </c>
      <c r="J721">
        <v>0.93731679999999995</v>
      </c>
      <c r="K721">
        <v>0.77038770000000001</v>
      </c>
      <c r="L721">
        <v>0.79521799999999998</v>
      </c>
      <c r="M721">
        <v>0.90704940000000001</v>
      </c>
      <c r="N721">
        <v>1.0336890000000001</v>
      </c>
      <c r="O721">
        <v>0.88248280000000001</v>
      </c>
      <c r="P721">
        <v>0.91256459999999995</v>
      </c>
      <c r="Q721">
        <v>0.95353359999999998</v>
      </c>
      <c r="R721">
        <v>0.9696652</v>
      </c>
      <c r="S721">
        <v>1.009457</v>
      </c>
      <c r="T721">
        <v>1.0429790000000001</v>
      </c>
      <c r="U721">
        <v>1.069804</v>
      </c>
      <c r="V721">
        <v>1.054292</v>
      </c>
      <c r="W721">
        <v>1.019763</v>
      </c>
      <c r="X721">
        <v>1.065043</v>
      </c>
      <c r="Y721">
        <v>1.179543</v>
      </c>
      <c r="Z721">
        <v>1.428267</v>
      </c>
      <c r="AA721">
        <v>1.584293</v>
      </c>
      <c r="AB721">
        <v>1.601826</v>
      </c>
      <c r="AC721">
        <v>1.3501609999999999</v>
      </c>
      <c r="AD721">
        <v>1.153545</v>
      </c>
      <c r="AE721">
        <v>-0.55808809999999998</v>
      </c>
      <c r="AF721">
        <v>-0.59029739999999997</v>
      </c>
      <c r="AG721">
        <v>-0.54621750000000002</v>
      </c>
      <c r="AH721">
        <v>-0.47680489999999998</v>
      </c>
      <c r="AI721">
        <v>-0.42403210000000002</v>
      </c>
      <c r="AJ721">
        <v>-0.25011610000000001</v>
      </c>
      <c r="AK721">
        <v>-0.14590639999999999</v>
      </c>
      <c r="AL721">
        <v>-7.2227200000000005E-2</v>
      </c>
      <c r="AM721">
        <v>-0.218163</v>
      </c>
      <c r="AN721">
        <v>-0.1954524</v>
      </c>
      <c r="AO721">
        <v>-0.1556574</v>
      </c>
      <c r="AP721">
        <v>-0.1322989</v>
      </c>
      <c r="AQ721">
        <v>-6.7331000000000002E-2</v>
      </c>
      <c r="AR721">
        <v>-3.2906299999999999E-2</v>
      </c>
      <c r="AS721">
        <v>-8.8200000000000003E-5</v>
      </c>
      <c r="AT721">
        <v>2.3549E-3</v>
      </c>
      <c r="AU721">
        <v>-4.4692700000000002E-2</v>
      </c>
      <c r="AV721">
        <v>-7.0622799999999999E-2</v>
      </c>
      <c r="AW721">
        <v>-7.9971799999999996E-2</v>
      </c>
      <c r="AX721">
        <v>-2.9605300000000001E-2</v>
      </c>
      <c r="AY721">
        <v>-5.1440000000000004E-4</v>
      </c>
      <c r="AZ721">
        <v>4.04587E-2</v>
      </c>
      <c r="BA721">
        <v>-7.9839800000000002E-2</v>
      </c>
      <c r="BB721">
        <v>-0.13935149999999999</v>
      </c>
      <c r="BC721">
        <v>-0.48426730000000001</v>
      </c>
      <c r="BD721">
        <v>-0.51062209999999997</v>
      </c>
      <c r="BE721">
        <v>-0.46458139999999998</v>
      </c>
      <c r="BF721">
        <v>-0.40369149999999998</v>
      </c>
      <c r="BG721">
        <v>-0.35588690000000001</v>
      </c>
      <c r="BH721">
        <v>-0.19371140000000001</v>
      </c>
      <c r="BI721">
        <v>-9.3277399999999996E-2</v>
      </c>
      <c r="BJ721">
        <v>-1.6423500000000001E-2</v>
      </c>
      <c r="BK721">
        <v>-0.16412889999999999</v>
      </c>
      <c r="BL721">
        <v>-0.14583299999999999</v>
      </c>
      <c r="BM721">
        <v>-0.1111113</v>
      </c>
      <c r="BN721">
        <v>-8.7543800000000005E-2</v>
      </c>
      <c r="BO721">
        <v>-3.1974099999999998E-2</v>
      </c>
      <c r="BP721">
        <v>1.1284799999999999E-2</v>
      </c>
      <c r="BQ721">
        <v>5.9070400000000002E-2</v>
      </c>
      <c r="BR721">
        <v>5.6753199999999997E-2</v>
      </c>
      <c r="BS721">
        <v>6.6290999999999997E-3</v>
      </c>
      <c r="BT721">
        <v>-2.5028399999999999E-2</v>
      </c>
      <c r="BU721">
        <v>-3.44538E-2</v>
      </c>
      <c r="BV721">
        <v>1.81903E-2</v>
      </c>
      <c r="BW721">
        <v>5.6204400000000002E-2</v>
      </c>
      <c r="BX721">
        <v>9.64203E-2</v>
      </c>
      <c r="BY721">
        <v>-2.3611500000000001E-2</v>
      </c>
      <c r="BZ721">
        <v>-8.0408499999999994E-2</v>
      </c>
      <c r="CA721">
        <v>-0.4331392</v>
      </c>
      <c r="CB721">
        <v>-0.45543929999999999</v>
      </c>
      <c r="CC721">
        <v>-0.40804049999999997</v>
      </c>
      <c r="CD721">
        <v>-0.35305330000000001</v>
      </c>
      <c r="CE721">
        <v>-0.30868980000000001</v>
      </c>
      <c r="CF721">
        <v>-0.1546457</v>
      </c>
      <c r="CG721">
        <v>-5.6826799999999997E-2</v>
      </c>
      <c r="CH721">
        <v>2.2225999999999999E-2</v>
      </c>
      <c r="CI721">
        <v>-0.12670500000000001</v>
      </c>
      <c r="CJ721">
        <v>-0.1114667</v>
      </c>
      <c r="CK721">
        <v>-8.0258800000000005E-2</v>
      </c>
      <c r="CL721">
        <v>-5.65465E-2</v>
      </c>
      <c r="CM721">
        <v>-7.4859999999999996E-3</v>
      </c>
      <c r="CN721">
        <v>4.1891299999999999E-2</v>
      </c>
      <c r="CO721">
        <v>0.1000434</v>
      </c>
      <c r="CP721">
        <v>9.4429299999999994E-2</v>
      </c>
      <c r="CQ721">
        <v>4.2174499999999997E-2</v>
      </c>
      <c r="CR721">
        <v>6.5501999999999999E-3</v>
      </c>
      <c r="CS721">
        <v>-2.9280999999999999E-3</v>
      </c>
      <c r="CT721">
        <v>5.1293400000000003E-2</v>
      </c>
      <c r="CU721">
        <v>9.5487600000000006E-2</v>
      </c>
      <c r="CV721">
        <v>0.1351792</v>
      </c>
      <c r="CW721">
        <v>1.5332E-2</v>
      </c>
      <c r="CX721">
        <v>-3.9584800000000003E-2</v>
      </c>
      <c r="CY721">
        <v>-0.38201109999999999</v>
      </c>
      <c r="CZ721">
        <v>-0.40025650000000002</v>
      </c>
      <c r="DA721">
        <v>-0.35149960000000002</v>
      </c>
      <c r="DB721">
        <v>-0.3024152</v>
      </c>
      <c r="DC721">
        <v>-0.26149260000000002</v>
      </c>
      <c r="DD721">
        <v>-0.11558</v>
      </c>
      <c r="DE721">
        <v>-2.0376100000000001E-2</v>
      </c>
      <c r="DF721">
        <v>6.0875400000000003E-2</v>
      </c>
      <c r="DG721">
        <v>-8.9281100000000002E-2</v>
      </c>
      <c r="DH721">
        <v>-7.7100399999999999E-2</v>
      </c>
      <c r="DI721">
        <v>-4.9406400000000003E-2</v>
      </c>
      <c r="DJ721">
        <v>-2.5549200000000001E-2</v>
      </c>
      <c r="DK721">
        <v>1.7002099999999999E-2</v>
      </c>
      <c r="DL721">
        <v>7.2497900000000004E-2</v>
      </c>
      <c r="DM721">
        <v>0.14101639999999999</v>
      </c>
      <c r="DN721">
        <v>0.13210530000000001</v>
      </c>
      <c r="DO721">
        <v>7.7719899999999995E-2</v>
      </c>
      <c r="DP721">
        <v>3.8128799999999997E-2</v>
      </c>
      <c r="DQ721">
        <v>2.8597500000000001E-2</v>
      </c>
      <c r="DR721">
        <v>8.4396399999999996E-2</v>
      </c>
      <c r="DS721">
        <v>0.1347708</v>
      </c>
      <c r="DT721">
        <v>0.17393800000000001</v>
      </c>
      <c r="DU721">
        <v>5.4275499999999997E-2</v>
      </c>
      <c r="DV721">
        <v>1.2390000000000001E-3</v>
      </c>
      <c r="DW721">
        <v>-0.30819020000000003</v>
      </c>
      <c r="DX721">
        <v>-0.32058130000000001</v>
      </c>
      <c r="DY721">
        <v>-0.26986349999999998</v>
      </c>
      <c r="DZ721">
        <v>-0.2293017</v>
      </c>
      <c r="EA721">
        <v>-0.1933474</v>
      </c>
      <c r="EB721">
        <v>-5.91753E-2</v>
      </c>
      <c r="EC721">
        <v>3.2252900000000001E-2</v>
      </c>
      <c r="ED721">
        <v>0.11667909999999999</v>
      </c>
      <c r="EE721">
        <v>-3.5247000000000001E-2</v>
      </c>
      <c r="EF721">
        <v>-2.7480899999999999E-2</v>
      </c>
      <c r="EG721">
        <v>-4.8602999999999997E-3</v>
      </c>
      <c r="EH721">
        <v>1.9205900000000001E-2</v>
      </c>
      <c r="EI721">
        <v>5.2359099999999999E-2</v>
      </c>
      <c r="EJ721">
        <v>0.116689</v>
      </c>
      <c r="EK721">
        <v>0.20017499999999999</v>
      </c>
      <c r="EL721">
        <v>0.18650359999999999</v>
      </c>
      <c r="EM721">
        <v>0.12904180000000001</v>
      </c>
      <c r="EN721">
        <v>8.3723199999999998E-2</v>
      </c>
      <c r="EO721">
        <v>7.4115500000000001E-2</v>
      </c>
      <c r="EP721">
        <v>0.132192</v>
      </c>
      <c r="EQ721">
        <v>0.19148950000000001</v>
      </c>
      <c r="ER721">
        <v>0.22989960000000001</v>
      </c>
      <c r="ES721">
        <v>0.1105037</v>
      </c>
      <c r="ET721">
        <v>6.0181999999999999E-2</v>
      </c>
      <c r="EU721">
        <v>55.8675</v>
      </c>
      <c r="EV721">
        <v>55.546680000000002</v>
      </c>
      <c r="EW721">
        <v>54.99794</v>
      </c>
      <c r="EX721">
        <v>54.947609999999997</v>
      </c>
      <c r="EY721">
        <v>54.404229999999998</v>
      </c>
      <c r="EZ721">
        <v>54.131779999999999</v>
      </c>
      <c r="FA721">
        <v>53.588929999999998</v>
      </c>
      <c r="FB721">
        <v>54.310749999999999</v>
      </c>
      <c r="FC721">
        <v>57.489019999999996</v>
      </c>
      <c r="FD721">
        <v>61.852870000000003</v>
      </c>
      <c r="FE721">
        <v>65.44717</v>
      </c>
      <c r="FF721">
        <v>68.045919999999995</v>
      </c>
      <c r="FG721">
        <v>68.741590000000002</v>
      </c>
      <c r="FH721">
        <v>69.022810000000007</v>
      </c>
      <c r="FI721">
        <v>68.574569999999994</v>
      </c>
      <c r="FJ721">
        <v>68.070499999999996</v>
      </c>
      <c r="FK721">
        <v>67.029160000000005</v>
      </c>
      <c r="FL721">
        <v>66.070639999999997</v>
      </c>
      <c r="FM721">
        <v>64.066969999999998</v>
      </c>
      <c r="FN721">
        <v>60.846040000000002</v>
      </c>
      <c r="FO721">
        <v>58.473370000000003</v>
      </c>
      <c r="FP721">
        <v>57.560160000000003</v>
      </c>
      <c r="FQ721">
        <v>56.958689999999997</v>
      </c>
      <c r="FR721">
        <v>56.138570000000001</v>
      </c>
      <c r="FS721">
        <v>1.1725179999999999</v>
      </c>
      <c r="FT721">
        <v>5.39696E-2</v>
      </c>
      <c r="FU721">
        <v>5.7829100000000001E-2</v>
      </c>
    </row>
    <row r="722" spans="1:177" x14ac:dyDescent="0.3">
      <c r="A722" t="s">
        <v>226</v>
      </c>
      <c r="B722" t="s">
        <v>199</v>
      </c>
      <c r="C722" t="s">
        <v>275</v>
      </c>
      <c r="D722" s="30" t="s">
        <v>230</v>
      </c>
      <c r="E722" t="s">
        <v>221</v>
      </c>
      <c r="F722">
        <v>1555</v>
      </c>
      <c r="G722">
        <v>1.533881</v>
      </c>
      <c r="H722">
        <v>1.4275679999999999</v>
      </c>
      <c r="I722">
        <v>1.193349</v>
      </c>
      <c r="J722">
        <v>1.0120260000000001</v>
      </c>
      <c r="K722">
        <v>0.8868045</v>
      </c>
      <c r="L722">
        <v>0.82781649999999996</v>
      </c>
      <c r="M722">
        <v>0.81302110000000005</v>
      </c>
      <c r="N722">
        <v>0.84546120000000002</v>
      </c>
      <c r="O722">
        <v>0.60966719999999996</v>
      </c>
      <c r="P722">
        <v>0.71783669999999999</v>
      </c>
      <c r="Q722">
        <v>0.69131169999999997</v>
      </c>
      <c r="R722">
        <v>0.86809800000000004</v>
      </c>
      <c r="S722">
        <v>0.86719080000000004</v>
      </c>
      <c r="T722">
        <v>0.81896970000000002</v>
      </c>
      <c r="U722">
        <v>0.77564100000000002</v>
      </c>
      <c r="V722">
        <v>0.77497740000000004</v>
      </c>
      <c r="W722">
        <v>0.83355509999999999</v>
      </c>
      <c r="X722">
        <v>0.95518139999999996</v>
      </c>
      <c r="Y722">
        <v>1.0613859999999999</v>
      </c>
      <c r="Z722">
        <v>1.225959</v>
      </c>
      <c r="AA722">
        <v>1.352822</v>
      </c>
      <c r="AB722">
        <v>1.3463860000000001</v>
      </c>
      <c r="AC722">
        <v>1.176898</v>
      </c>
      <c r="AD722">
        <v>1.0542119999999999</v>
      </c>
      <c r="AE722">
        <v>-0.15238950000000001</v>
      </c>
      <c r="AF722">
        <v>-0.18772269999999999</v>
      </c>
      <c r="AG722">
        <v>-0.19461039999999999</v>
      </c>
      <c r="AH722">
        <v>-0.1707381</v>
      </c>
      <c r="AI722">
        <v>-0.12732650000000001</v>
      </c>
      <c r="AJ722">
        <v>-0.1011138</v>
      </c>
      <c r="AK722">
        <v>-0.1435633</v>
      </c>
      <c r="AL722">
        <v>-0.10490190000000001</v>
      </c>
      <c r="AM722">
        <v>-0.40416760000000002</v>
      </c>
      <c r="AN722">
        <v>-0.130165</v>
      </c>
      <c r="AO722">
        <v>-0.18012410000000001</v>
      </c>
      <c r="AP722">
        <v>-4.7655400000000001E-2</v>
      </c>
      <c r="AQ722">
        <v>-5.3419899999999999E-2</v>
      </c>
      <c r="AR722">
        <v>-0.1069368</v>
      </c>
      <c r="AS722">
        <v>-0.13990440000000001</v>
      </c>
      <c r="AT722">
        <v>-9.9137900000000001E-2</v>
      </c>
      <c r="AU722">
        <v>-9.0426800000000002E-2</v>
      </c>
      <c r="AV722">
        <v>-4.06708E-2</v>
      </c>
      <c r="AW722">
        <v>-5.49083E-2</v>
      </c>
      <c r="AX722">
        <v>-1.40292E-2</v>
      </c>
      <c r="AY722">
        <v>-5.6734600000000003E-2</v>
      </c>
      <c r="AZ722">
        <v>-2.3331399999999999E-2</v>
      </c>
      <c r="BA722">
        <v>-0.1018415</v>
      </c>
      <c r="BB722">
        <v>-0.12767629999999999</v>
      </c>
      <c r="BC722">
        <v>-8.0643199999999998E-2</v>
      </c>
      <c r="BD722">
        <v>-0.120143</v>
      </c>
      <c r="BE722">
        <v>-0.13168869999999999</v>
      </c>
      <c r="BF722">
        <v>-0.121271</v>
      </c>
      <c r="BG722">
        <v>-8.9238300000000007E-2</v>
      </c>
      <c r="BH722">
        <v>-5.67825E-2</v>
      </c>
      <c r="BI722">
        <v>-9.4827900000000007E-2</v>
      </c>
      <c r="BJ722">
        <v>-4.6505499999999998E-2</v>
      </c>
      <c r="BK722">
        <v>-0.28695540000000003</v>
      </c>
      <c r="BL722">
        <v>-8.9708899999999994E-2</v>
      </c>
      <c r="BM722">
        <v>-0.1237873</v>
      </c>
      <c r="BN722">
        <v>3.5942799999999997E-2</v>
      </c>
      <c r="BO722">
        <v>3.2961900000000002E-2</v>
      </c>
      <c r="BP722">
        <v>-1.7772099999999999E-2</v>
      </c>
      <c r="BQ722">
        <v>-5.7498100000000003E-2</v>
      </c>
      <c r="BR722">
        <v>-5.1123399999999999E-2</v>
      </c>
      <c r="BS722">
        <v>-3.3739699999999997E-2</v>
      </c>
      <c r="BT722">
        <v>1.6837399999999999E-2</v>
      </c>
      <c r="BU722">
        <v>1.68063E-2</v>
      </c>
      <c r="BV722">
        <v>4.7402199999999999E-2</v>
      </c>
      <c r="BW722">
        <v>5.6626200000000002E-2</v>
      </c>
      <c r="BX722">
        <v>4.83472E-2</v>
      </c>
      <c r="BY722">
        <v>-3.8742699999999998E-2</v>
      </c>
      <c r="BZ722">
        <v>-5.4633000000000001E-2</v>
      </c>
      <c r="CA722">
        <v>-3.0952E-2</v>
      </c>
      <c r="CB722">
        <v>-7.3337399999999997E-2</v>
      </c>
      <c r="CC722">
        <v>-8.8109400000000004E-2</v>
      </c>
      <c r="CD722">
        <v>-8.7010299999999999E-2</v>
      </c>
      <c r="CE722">
        <v>-6.2858499999999998E-2</v>
      </c>
      <c r="CF722">
        <v>-2.6078799999999999E-2</v>
      </c>
      <c r="CG722">
        <v>-6.1073799999999998E-2</v>
      </c>
      <c r="CH722">
        <v>-6.0603000000000002E-3</v>
      </c>
      <c r="CI722">
        <v>-0.2057745</v>
      </c>
      <c r="CJ722">
        <v>-6.16892E-2</v>
      </c>
      <c r="CK722">
        <v>-8.4768499999999997E-2</v>
      </c>
      <c r="CL722">
        <v>9.3842700000000001E-2</v>
      </c>
      <c r="CM722">
        <v>9.2789700000000003E-2</v>
      </c>
      <c r="CN722">
        <v>4.3983099999999997E-2</v>
      </c>
      <c r="CO722">
        <v>-4.237E-4</v>
      </c>
      <c r="CP722">
        <v>-1.7868700000000001E-2</v>
      </c>
      <c r="CQ722">
        <v>5.5215000000000004E-3</v>
      </c>
      <c r="CR722">
        <v>5.66674E-2</v>
      </c>
      <c r="CS722">
        <v>6.6475699999999999E-2</v>
      </c>
      <c r="CT722">
        <v>8.9949399999999999E-2</v>
      </c>
      <c r="CU722">
        <v>0.1351396</v>
      </c>
      <c r="CV722">
        <v>9.7991599999999998E-2</v>
      </c>
      <c r="CW722">
        <v>4.9592999999999998E-3</v>
      </c>
      <c r="CX722">
        <v>-4.0435000000000002E-3</v>
      </c>
      <c r="CY722">
        <v>1.87393E-2</v>
      </c>
      <c r="CZ722">
        <v>-2.6531900000000001E-2</v>
      </c>
      <c r="DA722">
        <v>-4.453E-2</v>
      </c>
      <c r="DB722">
        <v>-5.2749499999999998E-2</v>
      </c>
      <c r="DC722">
        <v>-3.6478700000000003E-2</v>
      </c>
      <c r="DD722">
        <v>4.6249000000000004E-3</v>
      </c>
      <c r="DE722">
        <v>-2.7319800000000002E-2</v>
      </c>
      <c r="DF722">
        <v>3.4384900000000003E-2</v>
      </c>
      <c r="DG722">
        <v>-0.1245937</v>
      </c>
      <c r="DH722">
        <v>-3.3669499999999998E-2</v>
      </c>
      <c r="DI722">
        <v>-4.57498E-2</v>
      </c>
      <c r="DJ722">
        <v>0.1517425</v>
      </c>
      <c r="DK722">
        <v>0.15261749999999999</v>
      </c>
      <c r="DL722">
        <v>0.10573829999999999</v>
      </c>
      <c r="DM722">
        <v>5.6650699999999998E-2</v>
      </c>
      <c r="DN722">
        <v>1.5386E-2</v>
      </c>
      <c r="DO722">
        <v>4.4782799999999998E-2</v>
      </c>
      <c r="DP722">
        <v>9.64975E-2</v>
      </c>
      <c r="DQ722">
        <v>0.116145</v>
      </c>
      <c r="DR722">
        <v>0.13249659999999999</v>
      </c>
      <c r="DS722">
        <v>0.21365290000000001</v>
      </c>
      <c r="DT722">
        <v>0.14763599999999999</v>
      </c>
      <c r="DU722">
        <v>4.86614E-2</v>
      </c>
      <c r="DV722">
        <v>4.65461E-2</v>
      </c>
      <c r="DW722">
        <v>9.0485499999999996E-2</v>
      </c>
      <c r="DX722">
        <v>4.1047800000000002E-2</v>
      </c>
      <c r="DY722">
        <v>1.8391600000000001E-2</v>
      </c>
      <c r="DZ722">
        <v>-3.2824E-3</v>
      </c>
      <c r="EA722">
        <v>1.6096000000000001E-3</v>
      </c>
      <c r="EB722">
        <v>4.8956199999999998E-2</v>
      </c>
      <c r="EC722">
        <v>2.14156E-2</v>
      </c>
      <c r="ED722">
        <v>9.2781299999999997E-2</v>
      </c>
      <c r="EE722">
        <v>-7.3815E-3</v>
      </c>
      <c r="EF722">
        <v>6.7866000000000003E-3</v>
      </c>
      <c r="EG722">
        <v>1.0586999999999999E-2</v>
      </c>
      <c r="EH722">
        <v>0.23534079999999999</v>
      </c>
      <c r="EI722">
        <v>0.2389994</v>
      </c>
      <c r="EJ722">
        <v>0.19490299999999999</v>
      </c>
      <c r="EK722">
        <v>0.13905709999999999</v>
      </c>
      <c r="EL722">
        <v>6.3400499999999999E-2</v>
      </c>
      <c r="EM722">
        <v>0.1014698</v>
      </c>
      <c r="EN722">
        <v>0.1540057</v>
      </c>
      <c r="EO722">
        <v>0.18785969999999999</v>
      </c>
      <c r="EP722">
        <v>0.19392799999999999</v>
      </c>
      <c r="EQ722">
        <v>0.32701380000000002</v>
      </c>
      <c r="ER722">
        <v>0.2193146</v>
      </c>
      <c r="ES722">
        <v>0.1117602</v>
      </c>
      <c r="ET722">
        <v>0.1195894</v>
      </c>
      <c r="EU722">
        <v>51.082569999999997</v>
      </c>
      <c r="EV722">
        <v>50.854579999999999</v>
      </c>
      <c r="EW722">
        <v>49.35586</v>
      </c>
      <c r="EX722">
        <v>48.765369999999997</v>
      </c>
      <c r="EY722">
        <v>48.446080000000002</v>
      </c>
      <c r="EZ722">
        <v>48.172840000000001</v>
      </c>
      <c r="FA722">
        <v>47.583350000000003</v>
      </c>
      <c r="FB722">
        <v>48.310090000000002</v>
      </c>
      <c r="FC722">
        <v>53.809899999999999</v>
      </c>
      <c r="FD722">
        <v>59.903759999999998</v>
      </c>
      <c r="FE722">
        <v>64.811549999999997</v>
      </c>
      <c r="FF722">
        <v>67.855990000000006</v>
      </c>
      <c r="FG722">
        <v>68.948009999999996</v>
      </c>
      <c r="FH722">
        <v>70.992670000000004</v>
      </c>
      <c r="FI722">
        <v>70.948329999999999</v>
      </c>
      <c r="FJ722">
        <v>70.357990000000001</v>
      </c>
      <c r="FK722">
        <v>68.814390000000003</v>
      </c>
      <c r="FL722">
        <v>67.584940000000003</v>
      </c>
      <c r="FM722">
        <v>64.99391</v>
      </c>
      <c r="FN722">
        <v>61.178089999999997</v>
      </c>
      <c r="FO722">
        <v>56.770519999999998</v>
      </c>
      <c r="FP722">
        <v>54.903700000000001</v>
      </c>
      <c r="FQ722">
        <v>53.762619999999998</v>
      </c>
      <c r="FR722">
        <v>52.080379999999998</v>
      </c>
      <c r="FS722">
        <v>0.84405479999999999</v>
      </c>
      <c r="FT722">
        <v>4.3038100000000003E-2</v>
      </c>
      <c r="FU722">
        <v>5.9522400000000003E-2</v>
      </c>
    </row>
    <row r="723" spans="1:177" x14ac:dyDescent="0.3">
      <c r="A723" t="s">
        <v>226</v>
      </c>
      <c r="B723" t="s">
        <v>199</v>
      </c>
      <c r="C723" t="s">
        <v>275</v>
      </c>
      <c r="D723" s="30" t="s">
        <v>231</v>
      </c>
      <c r="E723" t="s">
        <v>219</v>
      </c>
      <c r="F723">
        <v>5683</v>
      </c>
      <c r="G723">
        <v>1.5213080000000001</v>
      </c>
      <c r="H723">
        <v>1.4220269999999999</v>
      </c>
      <c r="I723">
        <v>1.3240890000000001</v>
      </c>
      <c r="J723">
        <v>1.16737</v>
      </c>
      <c r="K723">
        <v>0.99626899999999996</v>
      </c>
      <c r="L723">
        <v>0.94030849999999999</v>
      </c>
      <c r="M723">
        <v>0.94595459999999998</v>
      </c>
      <c r="N723">
        <v>0.94076680000000001</v>
      </c>
      <c r="O723">
        <v>1.0128539999999999</v>
      </c>
      <c r="P723">
        <v>1.1191500000000001</v>
      </c>
      <c r="Q723">
        <v>1.2676099999999999</v>
      </c>
      <c r="R723">
        <v>1.3344739999999999</v>
      </c>
      <c r="S723">
        <v>1.425308</v>
      </c>
      <c r="T723">
        <v>1.4935290000000001</v>
      </c>
      <c r="U723">
        <v>1.5976939999999999</v>
      </c>
      <c r="V723">
        <v>1.6473059999999999</v>
      </c>
      <c r="W723">
        <v>1.7459849999999999</v>
      </c>
      <c r="X723">
        <v>1.776648</v>
      </c>
      <c r="Y723">
        <v>1.8029900000000001</v>
      </c>
      <c r="Z723">
        <v>1.8179970000000001</v>
      </c>
      <c r="AA723">
        <v>1.8901619999999999</v>
      </c>
      <c r="AB723">
        <v>1.8617939999999999</v>
      </c>
      <c r="AC723">
        <v>1.7049650000000001</v>
      </c>
      <c r="AD723">
        <v>1.4448810000000001</v>
      </c>
      <c r="AE723">
        <v>-0.58772939999999996</v>
      </c>
      <c r="AF723">
        <v>-0.56522459999999997</v>
      </c>
      <c r="AG723">
        <v>-0.37057649999999998</v>
      </c>
      <c r="AH723">
        <v>-0.26370739999999998</v>
      </c>
      <c r="AI723">
        <v>-0.21271979999999999</v>
      </c>
      <c r="AJ723">
        <v>-0.11922720000000001</v>
      </c>
      <c r="AK723">
        <v>-7.7683199999999994E-2</v>
      </c>
      <c r="AL723">
        <v>-0.10445169999999999</v>
      </c>
      <c r="AM723">
        <v>-6.6131899999999993E-2</v>
      </c>
      <c r="AN723">
        <v>-3.6362400000000003E-2</v>
      </c>
      <c r="AO723">
        <v>5.1769000000000003E-2</v>
      </c>
      <c r="AP723">
        <v>4.3850899999999998E-2</v>
      </c>
      <c r="AQ723">
        <v>5.4854199999999999E-2</v>
      </c>
      <c r="AR723">
        <v>4.45633E-2</v>
      </c>
      <c r="AS723">
        <v>6.46452E-2</v>
      </c>
      <c r="AT723">
        <v>2.0189200000000001E-2</v>
      </c>
      <c r="AU723">
        <v>7.3035100000000006E-2</v>
      </c>
      <c r="AV723">
        <v>5.0826499999999997E-2</v>
      </c>
      <c r="AW723">
        <v>7.8613600000000006E-2</v>
      </c>
      <c r="AX723">
        <v>0.11490359999999999</v>
      </c>
      <c r="AY723">
        <v>9.0418200000000004E-2</v>
      </c>
      <c r="AZ723">
        <v>3.2261600000000001E-2</v>
      </c>
      <c r="BA723">
        <v>6.6416000000000001E-3</v>
      </c>
      <c r="BB723">
        <v>-6.6619800000000007E-2</v>
      </c>
      <c r="BC723">
        <v>-0.52194510000000005</v>
      </c>
      <c r="BD723">
        <v>-0.50258689999999995</v>
      </c>
      <c r="BE723">
        <v>-0.32152639999999999</v>
      </c>
      <c r="BF723">
        <v>-0.22607160000000001</v>
      </c>
      <c r="BG723">
        <v>-0.18321399999999999</v>
      </c>
      <c r="BH723">
        <v>-9.1684500000000002E-2</v>
      </c>
      <c r="BI723">
        <v>-5.3850099999999998E-2</v>
      </c>
      <c r="BJ723">
        <v>-8.1640599999999994E-2</v>
      </c>
      <c r="BK723">
        <v>-4.1692699999999999E-2</v>
      </c>
      <c r="BL723">
        <v>1.7351999999999999E-3</v>
      </c>
      <c r="BM723">
        <v>8.6516800000000005E-2</v>
      </c>
      <c r="BN723">
        <v>7.59349E-2</v>
      </c>
      <c r="BO723">
        <v>8.7293899999999994E-2</v>
      </c>
      <c r="BP723">
        <v>7.7888100000000002E-2</v>
      </c>
      <c r="BQ723">
        <v>0.1032064</v>
      </c>
      <c r="BR723">
        <v>6.0439399999999997E-2</v>
      </c>
      <c r="BS723">
        <v>0.1120348</v>
      </c>
      <c r="BT723">
        <v>8.8172799999999996E-2</v>
      </c>
      <c r="BU723">
        <v>0.1160963</v>
      </c>
      <c r="BV723">
        <v>0.14529890000000001</v>
      </c>
      <c r="BW723">
        <v>0.1201961</v>
      </c>
      <c r="BX723">
        <v>6.4011399999999996E-2</v>
      </c>
      <c r="BY723">
        <v>4.1556799999999998E-2</v>
      </c>
      <c r="BZ723">
        <v>-3.5315899999999997E-2</v>
      </c>
      <c r="CA723">
        <v>-0.4763831</v>
      </c>
      <c r="CB723">
        <v>-0.45920420000000001</v>
      </c>
      <c r="CC723">
        <v>-0.28755439999999999</v>
      </c>
      <c r="CD723">
        <v>-0.20000509999999999</v>
      </c>
      <c r="CE723">
        <v>-0.16277829999999999</v>
      </c>
      <c r="CF723">
        <v>-7.2608500000000006E-2</v>
      </c>
      <c r="CG723">
        <v>-3.7343399999999999E-2</v>
      </c>
      <c r="CH723">
        <v>-6.5841700000000003E-2</v>
      </c>
      <c r="CI723">
        <v>-2.4766099999999999E-2</v>
      </c>
      <c r="CJ723">
        <v>2.8121500000000001E-2</v>
      </c>
      <c r="CK723">
        <v>0.1105829</v>
      </c>
      <c r="CL723">
        <v>9.8156099999999996E-2</v>
      </c>
      <c r="CM723">
        <v>0.1097616</v>
      </c>
      <c r="CN723">
        <v>0.1009688</v>
      </c>
      <c r="CO723">
        <v>0.1299138</v>
      </c>
      <c r="CP723">
        <v>8.8316599999999995E-2</v>
      </c>
      <c r="CQ723">
        <v>0.139046</v>
      </c>
      <c r="CR723">
        <v>0.1140388</v>
      </c>
      <c r="CS723">
        <v>0.14205680000000001</v>
      </c>
      <c r="CT723">
        <v>0.16635059999999999</v>
      </c>
      <c r="CU723">
        <v>0.1408201</v>
      </c>
      <c r="CV723">
        <v>8.60012E-2</v>
      </c>
      <c r="CW723">
        <v>6.5738900000000003E-2</v>
      </c>
      <c r="CX723">
        <v>-1.36349E-2</v>
      </c>
      <c r="CY723">
        <v>-0.43082110000000001</v>
      </c>
      <c r="CZ723">
        <v>-0.41582150000000001</v>
      </c>
      <c r="DA723">
        <v>-0.25358239999999999</v>
      </c>
      <c r="DB723">
        <v>-0.1739386</v>
      </c>
      <c r="DC723">
        <v>-0.14234269999999999</v>
      </c>
      <c r="DD723">
        <v>-5.3532499999999997E-2</v>
      </c>
      <c r="DE723">
        <v>-2.08366E-2</v>
      </c>
      <c r="DF723">
        <v>-5.0042799999999998E-2</v>
      </c>
      <c r="DG723">
        <v>-7.8394999999999992E-3</v>
      </c>
      <c r="DH723">
        <v>5.4507800000000002E-2</v>
      </c>
      <c r="DI723">
        <v>0.13464909999999999</v>
      </c>
      <c r="DJ723">
        <v>0.12037730000000001</v>
      </c>
      <c r="DK723">
        <v>0.13222929999999999</v>
      </c>
      <c r="DL723">
        <v>0.12404949999999999</v>
      </c>
      <c r="DM723">
        <v>0.15662119999999999</v>
      </c>
      <c r="DN723">
        <v>0.1161937</v>
      </c>
      <c r="DO723">
        <v>0.16605710000000001</v>
      </c>
      <c r="DP723">
        <v>0.1399048</v>
      </c>
      <c r="DQ723">
        <v>0.16801730000000001</v>
      </c>
      <c r="DR723">
        <v>0.18740229999999999</v>
      </c>
      <c r="DS723">
        <v>0.16144420000000001</v>
      </c>
      <c r="DT723">
        <v>0.1079909</v>
      </c>
      <c r="DU723">
        <v>8.9921000000000001E-2</v>
      </c>
      <c r="DV723">
        <v>8.0459999999999993E-3</v>
      </c>
      <c r="DW723">
        <v>-0.36503679999999999</v>
      </c>
      <c r="DX723">
        <v>-0.35318379999999999</v>
      </c>
      <c r="DY723">
        <v>-0.2045323</v>
      </c>
      <c r="DZ723">
        <v>-0.1363027</v>
      </c>
      <c r="EA723">
        <v>-0.1128368</v>
      </c>
      <c r="EB723">
        <v>-2.5989700000000001E-2</v>
      </c>
      <c r="EC723">
        <v>2.9965E-3</v>
      </c>
      <c r="ED723">
        <v>-2.72318E-2</v>
      </c>
      <c r="EE723">
        <v>1.6599800000000001E-2</v>
      </c>
      <c r="EF723">
        <v>9.2605400000000004E-2</v>
      </c>
      <c r="EG723">
        <v>0.16939689999999999</v>
      </c>
      <c r="EH723">
        <v>0.15246129999999999</v>
      </c>
      <c r="EI723">
        <v>0.16466900000000001</v>
      </c>
      <c r="EJ723">
        <v>0.1573744</v>
      </c>
      <c r="EK723">
        <v>0.19518240000000001</v>
      </c>
      <c r="EL723">
        <v>0.1564439</v>
      </c>
      <c r="EM723">
        <v>0.20505680000000001</v>
      </c>
      <c r="EN723">
        <v>0.17725109999999999</v>
      </c>
      <c r="EO723">
        <v>0.20550009999999999</v>
      </c>
      <c r="EP723">
        <v>0.21779760000000001</v>
      </c>
      <c r="EQ723">
        <v>0.19122210000000001</v>
      </c>
      <c r="ER723">
        <v>0.1397407</v>
      </c>
      <c r="ES723">
        <v>0.12483619999999999</v>
      </c>
      <c r="ET723">
        <v>3.93499E-2</v>
      </c>
      <c r="EU723">
        <v>63.511569999999999</v>
      </c>
      <c r="EV723">
        <v>63.090739999999997</v>
      </c>
      <c r="EW723">
        <v>62.501080000000002</v>
      </c>
      <c r="EX723">
        <v>62.499749999999999</v>
      </c>
      <c r="EY723">
        <v>62.047879999999999</v>
      </c>
      <c r="EZ723">
        <v>61.900730000000003</v>
      </c>
      <c r="FA723">
        <v>61.368960000000001</v>
      </c>
      <c r="FB723">
        <v>62.000909999999998</v>
      </c>
      <c r="FC723">
        <v>65.032129999999995</v>
      </c>
      <c r="FD723">
        <v>69.427880000000002</v>
      </c>
      <c r="FE723">
        <v>74.553319999999999</v>
      </c>
      <c r="FF723">
        <v>77.940190000000001</v>
      </c>
      <c r="FG723">
        <v>79.517650000000003</v>
      </c>
      <c r="FH723">
        <v>80.55256</v>
      </c>
      <c r="FI723">
        <v>81.004660000000001</v>
      </c>
      <c r="FJ723">
        <v>80.505390000000006</v>
      </c>
      <c r="FK723">
        <v>79.201750000000004</v>
      </c>
      <c r="FL723">
        <v>77.737210000000005</v>
      </c>
      <c r="FM723">
        <v>75.21696</v>
      </c>
      <c r="FN723">
        <v>71.571240000000003</v>
      </c>
      <c r="FO723">
        <v>67.316140000000004</v>
      </c>
      <c r="FP723">
        <v>65.675129999999996</v>
      </c>
      <c r="FQ723">
        <v>64.651229999999998</v>
      </c>
      <c r="FR723">
        <v>64.081789999999998</v>
      </c>
      <c r="FS723">
        <v>0.63929329999999995</v>
      </c>
      <c r="FT723">
        <v>2.7145699999999998E-2</v>
      </c>
      <c r="FU723">
        <v>3.9749E-2</v>
      </c>
    </row>
    <row r="724" spans="1:177" x14ac:dyDescent="0.3">
      <c r="A724" t="s">
        <v>226</v>
      </c>
      <c r="B724" t="s">
        <v>199</v>
      </c>
      <c r="C724" t="s">
        <v>275</v>
      </c>
      <c r="D724" s="30" t="s">
        <v>231</v>
      </c>
      <c r="E724" t="s">
        <v>220</v>
      </c>
      <c r="F724">
        <v>4275</v>
      </c>
      <c r="G724">
        <v>1.4913620000000001</v>
      </c>
      <c r="H724">
        <v>1.399203</v>
      </c>
      <c r="I724">
        <v>1.3368610000000001</v>
      </c>
      <c r="J724">
        <v>1.2136910000000001</v>
      </c>
      <c r="K724">
        <v>1.0461819999999999</v>
      </c>
      <c r="L724">
        <v>0.99824670000000004</v>
      </c>
      <c r="M724">
        <v>0.99243550000000003</v>
      </c>
      <c r="N724">
        <v>1.0264249999999999</v>
      </c>
      <c r="O724">
        <v>1.100368</v>
      </c>
      <c r="P724">
        <v>1.2280169999999999</v>
      </c>
      <c r="Q724">
        <v>1.3872869999999999</v>
      </c>
      <c r="R724">
        <v>1.4228860000000001</v>
      </c>
      <c r="S724">
        <v>1.4689289999999999</v>
      </c>
      <c r="T724">
        <v>1.5378050000000001</v>
      </c>
      <c r="U724">
        <v>1.6318859999999999</v>
      </c>
      <c r="V724">
        <v>1.6326940000000001</v>
      </c>
      <c r="W724">
        <v>1.736602</v>
      </c>
      <c r="X724">
        <v>1.7524690000000001</v>
      </c>
      <c r="Y724">
        <v>1.789973</v>
      </c>
      <c r="Z724">
        <v>1.8404309999999999</v>
      </c>
      <c r="AA724">
        <v>1.945471</v>
      </c>
      <c r="AB724">
        <v>1.9316390000000001</v>
      </c>
      <c r="AC724">
        <v>1.797936</v>
      </c>
      <c r="AD724">
        <v>1.512154</v>
      </c>
      <c r="AE724">
        <v>-0.74380630000000003</v>
      </c>
      <c r="AF724">
        <v>-0.70640179999999997</v>
      </c>
      <c r="AG724">
        <v>-0.45439350000000001</v>
      </c>
      <c r="AH724">
        <v>-0.29611549999999998</v>
      </c>
      <c r="AI724">
        <v>-0.22377610000000001</v>
      </c>
      <c r="AJ724">
        <v>-0.1104884</v>
      </c>
      <c r="AK724">
        <v>-7.8298999999999994E-2</v>
      </c>
      <c r="AL724">
        <v>-7.5995099999999996E-2</v>
      </c>
      <c r="AM724">
        <v>-4.7569800000000002E-2</v>
      </c>
      <c r="AN724">
        <v>-2.3829800000000002E-2</v>
      </c>
      <c r="AO724">
        <v>6.9341E-2</v>
      </c>
      <c r="AP724">
        <v>4.2629100000000003E-2</v>
      </c>
      <c r="AQ724">
        <v>2.2831899999999999E-2</v>
      </c>
      <c r="AR724">
        <v>2.9010500000000002E-2</v>
      </c>
      <c r="AS724">
        <v>5.6713699999999999E-2</v>
      </c>
      <c r="AT724">
        <v>-1.74168E-2</v>
      </c>
      <c r="AU724">
        <v>3.5555299999999998E-2</v>
      </c>
      <c r="AV724">
        <v>-5.1669999999999997E-3</v>
      </c>
      <c r="AW724">
        <v>2.19238E-2</v>
      </c>
      <c r="AX724">
        <v>7.2186500000000001E-2</v>
      </c>
      <c r="AY724">
        <v>6.4143699999999998E-2</v>
      </c>
      <c r="AZ724">
        <v>2.3784900000000001E-2</v>
      </c>
      <c r="BA724">
        <v>2.11446E-2</v>
      </c>
      <c r="BB724">
        <v>-6.6406699999999999E-2</v>
      </c>
      <c r="BC724">
        <v>-0.65775470000000003</v>
      </c>
      <c r="BD724">
        <v>-0.62558270000000005</v>
      </c>
      <c r="BE724">
        <v>-0.39393050000000002</v>
      </c>
      <c r="BF724">
        <v>-0.25000800000000001</v>
      </c>
      <c r="BG724">
        <v>-0.18917980000000001</v>
      </c>
      <c r="BH724">
        <v>-7.90743E-2</v>
      </c>
      <c r="BI724">
        <v>-5.0858599999999997E-2</v>
      </c>
      <c r="BJ724">
        <v>-5.2368400000000002E-2</v>
      </c>
      <c r="BK724">
        <v>-1.9910400000000002E-2</v>
      </c>
      <c r="BL724">
        <v>2.5597000000000002E-2</v>
      </c>
      <c r="BM724">
        <v>0.11591750000000001</v>
      </c>
      <c r="BN724">
        <v>8.2863500000000007E-2</v>
      </c>
      <c r="BO724">
        <v>6.3496200000000003E-2</v>
      </c>
      <c r="BP724">
        <v>7.0777999999999994E-2</v>
      </c>
      <c r="BQ724">
        <v>0.10479479999999999</v>
      </c>
      <c r="BR724">
        <v>2.9804500000000001E-2</v>
      </c>
      <c r="BS724">
        <v>8.3102599999999999E-2</v>
      </c>
      <c r="BT724">
        <v>3.8404300000000002E-2</v>
      </c>
      <c r="BU724">
        <v>6.5203300000000006E-2</v>
      </c>
      <c r="BV724">
        <v>0.1083532</v>
      </c>
      <c r="BW724">
        <v>9.87542E-2</v>
      </c>
      <c r="BX724">
        <v>6.2943600000000002E-2</v>
      </c>
      <c r="BY724">
        <v>6.5617400000000006E-2</v>
      </c>
      <c r="BZ724">
        <v>-2.6807500000000001E-2</v>
      </c>
      <c r="CA724">
        <v>-0.59815549999999995</v>
      </c>
      <c r="CB724">
        <v>-0.56960759999999999</v>
      </c>
      <c r="CC724">
        <v>-0.35205389999999998</v>
      </c>
      <c r="CD724">
        <v>-0.21807409999999999</v>
      </c>
      <c r="CE724">
        <v>-0.16521859999999999</v>
      </c>
      <c r="CF724">
        <v>-5.7317E-2</v>
      </c>
      <c r="CG724">
        <v>-3.18535E-2</v>
      </c>
      <c r="CH724">
        <v>-3.6004700000000001E-2</v>
      </c>
      <c r="CI724">
        <v>-7.5359999999999999E-4</v>
      </c>
      <c r="CJ724">
        <v>5.9829800000000002E-2</v>
      </c>
      <c r="CK724">
        <v>0.14817620000000001</v>
      </c>
      <c r="CL724">
        <v>0.1107297</v>
      </c>
      <c r="CM724">
        <v>9.16603E-2</v>
      </c>
      <c r="CN724">
        <v>9.97059E-2</v>
      </c>
      <c r="CO724">
        <v>0.13809560000000001</v>
      </c>
      <c r="CP724">
        <v>6.2509800000000004E-2</v>
      </c>
      <c r="CQ724">
        <v>0.1160337</v>
      </c>
      <c r="CR724">
        <v>6.8581600000000006E-2</v>
      </c>
      <c r="CS724">
        <v>9.5178499999999999E-2</v>
      </c>
      <c r="CT724">
        <v>0.1334021</v>
      </c>
      <c r="CU724">
        <v>0.1227254</v>
      </c>
      <c r="CV724">
        <v>9.00648E-2</v>
      </c>
      <c r="CW724">
        <v>9.6419199999999997E-2</v>
      </c>
      <c r="CX724">
        <v>6.1879999999999997E-4</v>
      </c>
      <c r="CY724">
        <v>-0.53855640000000005</v>
      </c>
      <c r="CZ724">
        <v>-0.51363259999999999</v>
      </c>
      <c r="DA724">
        <v>-0.31017729999999999</v>
      </c>
      <c r="DB724">
        <v>-0.18614020000000001</v>
      </c>
      <c r="DC724">
        <v>-0.14125740000000001</v>
      </c>
      <c r="DD724">
        <v>-3.5559599999999997E-2</v>
      </c>
      <c r="DE724">
        <v>-1.2848399999999999E-2</v>
      </c>
      <c r="DF724">
        <v>-1.9640899999999999E-2</v>
      </c>
      <c r="DG724">
        <v>1.8403200000000002E-2</v>
      </c>
      <c r="DH724">
        <v>9.4062699999999999E-2</v>
      </c>
      <c r="DI724">
        <v>0.18043490000000001</v>
      </c>
      <c r="DJ724">
        <v>0.13859589999999999</v>
      </c>
      <c r="DK724">
        <v>0.11982429999999999</v>
      </c>
      <c r="DL724">
        <v>0.1286339</v>
      </c>
      <c r="DM724">
        <v>0.1713964</v>
      </c>
      <c r="DN724">
        <v>9.5215099999999997E-2</v>
      </c>
      <c r="DO724">
        <v>0.14896480000000001</v>
      </c>
      <c r="DP724">
        <v>9.8758899999999997E-2</v>
      </c>
      <c r="DQ724">
        <v>0.12515370000000001</v>
      </c>
      <c r="DR724">
        <v>0.15845100000000001</v>
      </c>
      <c r="DS724">
        <v>0.14669650000000001</v>
      </c>
      <c r="DT724">
        <v>0.117186</v>
      </c>
      <c r="DU724">
        <v>0.127221</v>
      </c>
      <c r="DV724">
        <v>2.80451E-2</v>
      </c>
      <c r="DW724">
        <v>-0.45250479999999998</v>
      </c>
      <c r="DX724">
        <v>-0.43281350000000002</v>
      </c>
      <c r="DY724">
        <v>-0.2497142</v>
      </c>
      <c r="DZ724">
        <v>-0.14003270000000001</v>
      </c>
      <c r="EA724">
        <v>-0.10666109999999999</v>
      </c>
      <c r="EB724">
        <v>-4.1454999999999999E-3</v>
      </c>
      <c r="EC724">
        <v>1.4592000000000001E-2</v>
      </c>
      <c r="ED724">
        <v>3.9857E-3</v>
      </c>
      <c r="EE724">
        <v>4.6062499999999999E-2</v>
      </c>
      <c r="EF724">
        <v>0.14348949999999999</v>
      </c>
      <c r="EG724">
        <v>0.2270114</v>
      </c>
      <c r="EH724">
        <v>0.1788303</v>
      </c>
      <c r="EI724">
        <v>0.16048870000000001</v>
      </c>
      <c r="EJ724">
        <v>0.17040130000000001</v>
      </c>
      <c r="EK724">
        <v>0.21947759999999999</v>
      </c>
      <c r="EL724">
        <v>0.14243629999999999</v>
      </c>
      <c r="EM724">
        <v>0.1965121</v>
      </c>
      <c r="EN724">
        <v>0.14233009999999999</v>
      </c>
      <c r="EO724">
        <v>0.16843320000000001</v>
      </c>
      <c r="EP724">
        <v>0.1946177</v>
      </c>
      <c r="EQ724">
        <v>0.181307</v>
      </c>
      <c r="ER724">
        <v>0.1563447</v>
      </c>
      <c r="ES724">
        <v>0.17169380000000001</v>
      </c>
      <c r="ET724">
        <v>6.7644300000000004E-2</v>
      </c>
      <c r="EU724">
        <v>63.785179999999997</v>
      </c>
      <c r="EV724">
        <v>63.645449999999997</v>
      </c>
      <c r="EW724">
        <v>63.325069999999997</v>
      </c>
      <c r="EX724">
        <v>63.413780000000003</v>
      </c>
      <c r="EY724">
        <v>63.321170000000002</v>
      </c>
      <c r="EZ724">
        <v>63.23077</v>
      </c>
      <c r="FA724">
        <v>62.777720000000002</v>
      </c>
      <c r="FB724">
        <v>62.913870000000003</v>
      </c>
      <c r="FC724">
        <v>64.321209999999994</v>
      </c>
      <c r="FD724">
        <v>67.183999999999997</v>
      </c>
      <c r="FE724">
        <v>71.826499999999996</v>
      </c>
      <c r="FF724">
        <v>75.295240000000007</v>
      </c>
      <c r="FG724">
        <v>76.539829999999995</v>
      </c>
      <c r="FH724">
        <v>77.004040000000003</v>
      </c>
      <c r="FI724">
        <v>77.320639999999997</v>
      </c>
      <c r="FJ724">
        <v>76.955770000000001</v>
      </c>
      <c r="FK724">
        <v>75.821259999999995</v>
      </c>
      <c r="FL724">
        <v>74.54813</v>
      </c>
      <c r="FM724">
        <v>72.275829999999999</v>
      </c>
      <c r="FN724">
        <v>69.091279999999998</v>
      </c>
      <c r="FO724">
        <v>65.993120000000005</v>
      </c>
      <c r="FP724">
        <v>64.846890000000002</v>
      </c>
      <c r="FQ724">
        <v>64.205619999999996</v>
      </c>
      <c r="FR724">
        <v>64.018519999999995</v>
      </c>
      <c r="FS724">
        <v>0.79068349999999998</v>
      </c>
      <c r="FT724">
        <v>3.4197499999999999E-2</v>
      </c>
      <c r="FU724">
        <v>4.7447499999999997E-2</v>
      </c>
    </row>
    <row r="725" spans="1:177" x14ac:dyDescent="0.3">
      <c r="A725" t="s">
        <v>226</v>
      </c>
      <c r="B725" t="s">
        <v>199</v>
      </c>
      <c r="C725" t="s">
        <v>275</v>
      </c>
      <c r="D725" s="30" t="s">
        <v>231</v>
      </c>
      <c r="E725" t="s">
        <v>221</v>
      </c>
      <c r="F725">
        <v>1408</v>
      </c>
      <c r="G725">
        <v>1.532751</v>
      </c>
      <c r="H725">
        <v>1.4495290000000001</v>
      </c>
      <c r="I725">
        <v>1.316754</v>
      </c>
      <c r="J725">
        <v>1.0818779999999999</v>
      </c>
      <c r="K725">
        <v>0.90791820000000001</v>
      </c>
      <c r="L725">
        <v>0.85031009999999996</v>
      </c>
      <c r="M725">
        <v>0.86467110000000003</v>
      </c>
      <c r="N725">
        <v>0.74518870000000004</v>
      </c>
      <c r="O725">
        <v>0.77384750000000002</v>
      </c>
      <c r="P725">
        <v>0.80163830000000003</v>
      </c>
      <c r="Q725">
        <v>0.95286700000000002</v>
      </c>
      <c r="R725">
        <v>1.1359349999999999</v>
      </c>
      <c r="S725">
        <v>1.335251</v>
      </c>
      <c r="T725">
        <v>1.419794</v>
      </c>
      <c r="U725">
        <v>1.5581849999999999</v>
      </c>
      <c r="V725">
        <v>1.7564</v>
      </c>
      <c r="W725">
        <v>1.8862810000000001</v>
      </c>
      <c r="X725">
        <v>1.9433549999999999</v>
      </c>
      <c r="Y725">
        <v>1.9396819999999999</v>
      </c>
      <c r="Z725">
        <v>1.8175319999999999</v>
      </c>
      <c r="AA725">
        <v>1.795444</v>
      </c>
      <c r="AB725">
        <v>1.7080379999999999</v>
      </c>
      <c r="AC725">
        <v>1.455684</v>
      </c>
      <c r="AD725">
        <v>1.2657719999999999</v>
      </c>
      <c r="AE725">
        <v>-0.41710419999999998</v>
      </c>
      <c r="AF725">
        <v>-0.39366879999999999</v>
      </c>
      <c r="AG725">
        <v>-0.28651389999999999</v>
      </c>
      <c r="AH725">
        <v>-0.27461289999999999</v>
      </c>
      <c r="AI725">
        <v>-0.24023739999999999</v>
      </c>
      <c r="AJ725">
        <v>-0.1707757</v>
      </c>
      <c r="AK725">
        <v>-0.1205186</v>
      </c>
      <c r="AL725">
        <v>-0.25157200000000002</v>
      </c>
      <c r="AM725">
        <v>-0.23654130000000001</v>
      </c>
      <c r="AN725">
        <v>-0.22409200000000001</v>
      </c>
      <c r="AO725">
        <v>-6.5695400000000001E-2</v>
      </c>
      <c r="AP725">
        <v>3.6408999999999999E-3</v>
      </c>
      <c r="AQ725">
        <v>8.48246E-2</v>
      </c>
      <c r="AR725">
        <v>3.3439099999999999E-2</v>
      </c>
      <c r="AS725">
        <v>2.22258E-2</v>
      </c>
      <c r="AT725">
        <v>4.5990900000000001E-2</v>
      </c>
      <c r="AU725">
        <v>0.14385000000000001</v>
      </c>
      <c r="AV725">
        <v>0.14136779999999999</v>
      </c>
      <c r="AW725">
        <v>0.17961640000000001</v>
      </c>
      <c r="AX725">
        <v>0.17301569999999999</v>
      </c>
      <c r="AY725">
        <v>9.5789299999999994E-2</v>
      </c>
      <c r="AZ725">
        <v>-2.74252E-2</v>
      </c>
      <c r="BA725">
        <v>-0.13952529999999999</v>
      </c>
      <c r="BB725">
        <v>-0.16547300000000001</v>
      </c>
      <c r="BC725">
        <v>-0.32442910000000003</v>
      </c>
      <c r="BD725">
        <v>-0.29577189999999998</v>
      </c>
      <c r="BE725">
        <v>-0.1854075</v>
      </c>
      <c r="BF725">
        <v>-0.19595009999999999</v>
      </c>
      <c r="BG725">
        <v>-0.1790544</v>
      </c>
      <c r="BH725">
        <v>-0.1118441</v>
      </c>
      <c r="BI725">
        <v>-6.7173099999999999E-2</v>
      </c>
      <c r="BJ725">
        <v>-0.17791560000000001</v>
      </c>
      <c r="BK725">
        <v>-0.16029109999999999</v>
      </c>
      <c r="BL725">
        <v>-0.14639830000000001</v>
      </c>
      <c r="BM725">
        <v>-2.1604000000000002E-2</v>
      </c>
      <c r="BN725">
        <v>5.6884799999999999E-2</v>
      </c>
      <c r="BO725">
        <v>0.13471610000000001</v>
      </c>
      <c r="BP725">
        <v>8.8622500000000007E-2</v>
      </c>
      <c r="BQ725">
        <v>8.4715100000000002E-2</v>
      </c>
      <c r="BR725">
        <v>0.12965260000000001</v>
      </c>
      <c r="BS725">
        <v>0.22067439999999999</v>
      </c>
      <c r="BT725">
        <v>0.2321291</v>
      </c>
      <c r="BU725">
        <v>0.26715100000000003</v>
      </c>
      <c r="BV725">
        <v>0.23453379999999999</v>
      </c>
      <c r="BW725">
        <v>0.15989120000000001</v>
      </c>
      <c r="BX725">
        <v>2.97573E-2</v>
      </c>
      <c r="BY725">
        <v>-8.4096299999999999E-2</v>
      </c>
      <c r="BZ725">
        <v>-0.112998</v>
      </c>
      <c r="CA725">
        <v>-0.26024259999999999</v>
      </c>
      <c r="CB725">
        <v>-0.2279688</v>
      </c>
      <c r="CC725">
        <v>-0.1153815</v>
      </c>
      <c r="CD725">
        <v>-0.1414685</v>
      </c>
      <c r="CE725">
        <v>-0.1366792</v>
      </c>
      <c r="CF725">
        <v>-7.1028300000000003E-2</v>
      </c>
      <c r="CG725">
        <v>-3.0226200000000002E-2</v>
      </c>
      <c r="CH725">
        <v>-0.1269015</v>
      </c>
      <c r="CI725">
        <v>-0.1074804</v>
      </c>
      <c r="CJ725">
        <v>-9.2587799999999998E-2</v>
      </c>
      <c r="CK725">
        <v>8.9335000000000005E-3</v>
      </c>
      <c r="CL725">
        <v>9.3761399999999995E-2</v>
      </c>
      <c r="CM725">
        <v>0.1692709</v>
      </c>
      <c r="CN725">
        <v>0.12684239999999999</v>
      </c>
      <c r="CO725">
        <v>0.12799489999999999</v>
      </c>
      <c r="CP725">
        <v>0.1875964</v>
      </c>
      <c r="CQ725">
        <v>0.27388269999999998</v>
      </c>
      <c r="CR725">
        <v>0.29499019999999998</v>
      </c>
      <c r="CS725">
        <v>0.32777729999999999</v>
      </c>
      <c r="CT725">
        <v>0.27714109999999997</v>
      </c>
      <c r="CU725">
        <v>0.20428789999999999</v>
      </c>
      <c r="CV725">
        <v>6.9361800000000001E-2</v>
      </c>
      <c r="CW725">
        <v>-4.5706400000000001E-2</v>
      </c>
      <c r="CX725">
        <v>-7.6654E-2</v>
      </c>
      <c r="CY725">
        <v>-0.19605610000000001</v>
      </c>
      <c r="CZ725">
        <v>-0.16016569999999999</v>
      </c>
      <c r="DA725">
        <v>-4.53555E-2</v>
      </c>
      <c r="DB725">
        <v>-8.6986900000000006E-2</v>
      </c>
      <c r="DC725">
        <v>-9.4304100000000002E-2</v>
      </c>
      <c r="DD725">
        <v>-3.02125E-2</v>
      </c>
      <c r="DE725">
        <v>6.7206999999999996E-3</v>
      </c>
      <c r="DF725">
        <v>-7.5887399999999994E-2</v>
      </c>
      <c r="DG725">
        <v>-5.4669700000000002E-2</v>
      </c>
      <c r="DH725">
        <v>-3.8777399999999997E-2</v>
      </c>
      <c r="DI725">
        <v>3.9470999999999999E-2</v>
      </c>
      <c r="DJ725">
        <v>0.130638</v>
      </c>
      <c r="DK725">
        <v>0.2038256</v>
      </c>
      <c r="DL725">
        <v>0.1650623</v>
      </c>
      <c r="DM725">
        <v>0.1712748</v>
      </c>
      <c r="DN725">
        <v>0.24554029999999999</v>
      </c>
      <c r="DO725">
        <v>0.32709110000000002</v>
      </c>
      <c r="DP725">
        <v>0.35785119999999998</v>
      </c>
      <c r="DQ725">
        <v>0.38840350000000001</v>
      </c>
      <c r="DR725">
        <v>0.31974839999999999</v>
      </c>
      <c r="DS725">
        <v>0.24868460000000001</v>
      </c>
      <c r="DT725">
        <v>0.1089663</v>
      </c>
      <c r="DU725">
        <v>-7.3165000000000001E-3</v>
      </c>
      <c r="DV725">
        <v>-4.0309900000000003E-2</v>
      </c>
      <c r="DW725">
        <v>-0.103381</v>
      </c>
      <c r="DX725">
        <v>-6.2268799999999999E-2</v>
      </c>
      <c r="DY725">
        <v>5.5751000000000002E-2</v>
      </c>
      <c r="DZ725">
        <v>-8.3242000000000003E-3</v>
      </c>
      <c r="EA725">
        <v>-3.3120999999999998E-2</v>
      </c>
      <c r="EB725">
        <v>2.8719100000000001E-2</v>
      </c>
      <c r="EC725">
        <v>6.0066099999999997E-2</v>
      </c>
      <c r="ED725">
        <v>-2.2311000000000002E-3</v>
      </c>
      <c r="EE725">
        <v>2.1580499999999999E-2</v>
      </c>
      <c r="EF725">
        <v>3.8916399999999997E-2</v>
      </c>
      <c r="EG725">
        <v>8.3562300000000006E-2</v>
      </c>
      <c r="EH725">
        <v>0.18388199999999999</v>
      </c>
      <c r="EI725">
        <v>0.25371719999999998</v>
      </c>
      <c r="EJ725">
        <v>0.22024569999999999</v>
      </c>
      <c r="EK725">
        <v>0.233764</v>
      </c>
      <c r="EL725">
        <v>0.32920199999999999</v>
      </c>
      <c r="EM725">
        <v>0.40391539999999998</v>
      </c>
      <c r="EN725">
        <v>0.44861259999999997</v>
      </c>
      <c r="EO725">
        <v>0.47593809999999998</v>
      </c>
      <c r="EP725">
        <v>0.38126650000000001</v>
      </c>
      <c r="EQ725">
        <v>0.31278640000000002</v>
      </c>
      <c r="ER725">
        <v>0.16614880000000001</v>
      </c>
      <c r="ES725">
        <v>4.8112500000000002E-2</v>
      </c>
      <c r="ET725">
        <v>1.2165E-2</v>
      </c>
      <c r="EU725">
        <v>62.680500000000002</v>
      </c>
      <c r="EV725">
        <v>61.405810000000002</v>
      </c>
      <c r="EW725">
        <v>59.998190000000001</v>
      </c>
      <c r="EX725">
        <v>59.723370000000003</v>
      </c>
      <c r="EY725">
        <v>58.180239999999998</v>
      </c>
      <c r="EZ725">
        <v>57.860729999999997</v>
      </c>
      <c r="FA725">
        <v>57.089820000000003</v>
      </c>
      <c r="FB725">
        <v>59.227780000000003</v>
      </c>
      <c r="FC725">
        <v>67.191569999999999</v>
      </c>
      <c r="FD725">
        <v>76.243709999999993</v>
      </c>
      <c r="FE725">
        <v>82.836089999999999</v>
      </c>
      <c r="FF725">
        <v>85.974270000000004</v>
      </c>
      <c r="FG725">
        <v>88.562880000000007</v>
      </c>
      <c r="FH725">
        <v>91.33126</v>
      </c>
      <c r="FI725">
        <v>92.194950000000006</v>
      </c>
      <c r="FJ725">
        <v>91.287409999999994</v>
      </c>
      <c r="FK725">
        <v>89.470070000000007</v>
      </c>
      <c r="FL725">
        <v>87.424109999999999</v>
      </c>
      <c r="FM725">
        <v>84.150700000000001</v>
      </c>
      <c r="FN725">
        <v>79.104179999999999</v>
      </c>
      <c r="FO725">
        <v>71.334850000000003</v>
      </c>
      <c r="FP725">
        <v>68.190910000000002</v>
      </c>
      <c r="FQ725">
        <v>66.004760000000005</v>
      </c>
      <c r="FR725">
        <v>64.274000000000001</v>
      </c>
      <c r="FS725">
        <v>1.193638</v>
      </c>
      <c r="FT725">
        <v>4.9499500000000002E-2</v>
      </c>
      <c r="FU725">
        <v>8.7766899999999995E-2</v>
      </c>
    </row>
    <row r="726" spans="1:177" x14ac:dyDescent="0.3">
      <c r="A726" t="s">
        <v>226</v>
      </c>
      <c r="B726" t="s">
        <v>199</v>
      </c>
      <c r="C726" t="s">
        <v>275</v>
      </c>
      <c r="D726" s="30" t="s">
        <v>232</v>
      </c>
      <c r="E726" t="s">
        <v>219</v>
      </c>
      <c r="F726">
        <v>6661</v>
      </c>
      <c r="G726">
        <v>1.6363989999999999</v>
      </c>
      <c r="H726">
        <v>1.584184</v>
      </c>
      <c r="I726">
        <v>1.339494</v>
      </c>
      <c r="J726">
        <v>1.125894</v>
      </c>
      <c r="K726">
        <v>1.029884</v>
      </c>
      <c r="L726">
        <v>0.93203809999999998</v>
      </c>
      <c r="M726">
        <v>1.070384</v>
      </c>
      <c r="N726">
        <v>1.1444399999999999</v>
      </c>
      <c r="O726">
        <v>1.056065</v>
      </c>
      <c r="P726">
        <v>1.0928789999999999</v>
      </c>
      <c r="Q726">
        <v>1.1582140000000001</v>
      </c>
      <c r="R726">
        <v>1.146625</v>
      </c>
      <c r="S726">
        <v>1.115988</v>
      </c>
      <c r="T726">
        <v>1.131251</v>
      </c>
      <c r="U726">
        <v>1.1607700000000001</v>
      </c>
      <c r="V726">
        <v>1.216278</v>
      </c>
      <c r="W726">
        <v>1.3178289999999999</v>
      </c>
      <c r="X726">
        <v>1.773298</v>
      </c>
      <c r="Y726">
        <v>1.884315</v>
      </c>
      <c r="Z726">
        <v>1.898679</v>
      </c>
      <c r="AA726">
        <v>1.886722</v>
      </c>
      <c r="AB726">
        <v>1.741654</v>
      </c>
      <c r="AC726">
        <v>1.468677</v>
      </c>
      <c r="AD726">
        <v>1.2431179999999999</v>
      </c>
      <c r="AE726">
        <v>-0.3653479</v>
      </c>
      <c r="AF726">
        <v>-0.34154210000000002</v>
      </c>
      <c r="AG726">
        <v>-0.31224819999999998</v>
      </c>
      <c r="AH726">
        <v>-0.27076280000000003</v>
      </c>
      <c r="AI726">
        <v>-0.1642334</v>
      </c>
      <c r="AJ726">
        <v>-0.14783209999999999</v>
      </c>
      <c r="AK726">
        <v>-6.8077200000000004E-2</v>
      </c>
      <c r="AL726">
        <v>-5.7859500000000001E-2</v>
      </c>
      <c r="AM726">
        <v>-0.15044540000000001</v>
      </c>
      <c r="AN726">
        <v>-7.0799500000000001E-2</v>
      </c>
      <c r="AO726">
        <v>9.6646000000000006E-3</v>
      </c>
      <c r="AP726">
        <v>2.4875999999999999E-2</v>
      </c>
      <c r="AQ726">
        <v>1.26348E-2</v>
      </c>
      <c r="AR726">
        <v>2.83653E-2</v>
      </c>
      <c r="AS726">
        <v>7.7686900000000003E-2</v>
      </c>
      <c r="AT726">
        <v>0.10708239999999999</v>
      </c>
      <c r="AU726">
        <v>8.40003E-2</v>
      </c>
      <c r="AV726">
        <v>0.14854429999999999</v>
      </c>
      <c r="AW726">
        <v>0.12551570000000001</v>
      </c>
      <c r="AX726">
        <v>0.12089279999999999</v>
      </c>
      <c r="AY726">
        <v>0.13230059999999999</v>
      </c>
      <c r="AZ726">
        <v>6.1193600000000001E-2</v>
      </c>
      <c r="BA726">
        <v>-5.1253899999999998E-2</v>
      </c>
      <c r="BB726">
        <v>-0.10101</v>
      </c>
      <c r="BC726">
        <v>-0.31190879999999999</v>
      </c>
      <c r="BD726">
        <v>-0.28395029999999999</v>
      </c>
      <c r="BE726">
        <v>-0.26015070000000001</v>
      </c>
      <c r="BF726">
        <v>-0.23044120000000001</v>
      </c>
      <c r="BG726">
        <v>-0.13377810000000001</v>
      </c>
      <c r="BH726">
        <v>-0.12567249999999999</v>
      </c>
      <c r="BI726">
        <v>-4.6242499999999999E-2</v>
      </c>
      <c r="BJ726">
        <v>-3.1312600000000003E-2</v>
      </c>
      <c r="BK726">
        <v>-0.11131820000000001</v>
      </c>
      <c r="BL726">
        <v>-4.7222199999999999E-2</v>
      </c>
      <c r="BM726">
        <v>3.7560999999999997E-2</v>
      </c>
      <c r="BN726">
        <v>5.0428300000000002E-2</v>
      </c>
      <c r="BO726">
        <v>3.9170900000000002E-2</v>
      </c>
      <c r="BP726">
        <v>6.4443E-2</v>
      </c>
      <c r="BQ726">
        <v>0.1151237</v>
      </c>
      <c r="BR726">
        <v>0.14484469999999999</v>
      </c>
      <c r="BS726">
        <v>0.10658869999999999</v>
      </c>
      <c r="BT726">
        <v>0.1757869</v>
      </c>
      <c r="BU726">
        <v>0.1530417</v>
      </c>
      <c r="BV726">
        <v>0.1499007</v>
      </c>
      <c r="BW726">
        <v>0.16326769999999999</v>
      </c>
      <c r="BX726">
        <v>8.9347599999999999E-2</v>
      </c>
      <c r="BY726">
        <v>-1.8271599999999999E-2</v>
      </c>
      <c r="BZ726">
        <v>-6.50308E-2</v>
      </c>
      <c r="CA726">
        <v>-0.274897</v>
      </c>
      <c r="CB726">
        <v>-0.24406240000000001</v>
      </c>
      <c r="CC726">
        <v>-0.22406799999999999</v>
      </c>
      <c r="CD726">
        <v>-0.20251449999999999</v>
      </c>
      <c r="CE726">
        <v>-0.1126848</v>
      </c>
      <c r="CF726">
        <v>-0.1103248</v>
      </c>
      <c r="CG726">
        <v>-3.11198E-2</v>
      </c>
      <c r="CH726">
        <v>-1.29263E-2</v>
      </c>
      <c r="CI726">
        <v>-8.4218699999999994E-2</v>
      </c>
      <c r="CJ726">
        <v>-3.0892699999999999E-2</v>
      </c>
      <c r="CK726">
        <v>5.6881899999999999E-2</v>
      </c>
      <c r="CL726">
        <v>6.8125699999999997E-2</v>
      </c>
      <c r="CM726">
        <v>5.7549700000000002E-2</v>
      </c>
      <c r="CN726">
        <v>8.9430200000000001E-2</v>
      </c>
      <c r="CO726">
        <v>0.14105219999999999</v>
      </c>
      <c r="CP726">
        <v>0.17099880000000001</v>
      </c>
      <c r="CQ726">
        <v>0.12223340000000001</v>
      </c>
      <c r="CR726">
        <v>0.19465489999999999</v>
      </c>
      <c r="CS726">
        <v>0.17210610000000001</v>
      </c>
      <c r="CT726">
        <v>0.16999149999999999</v>
      </c>
      <c r="CU726">
        <v>0.1847154</v>
      </c>
      <c r="CV726">
        <v>0.108847</v>
      </c>
      <c r="CW726">
        <v>4.5718E-3</v>
      </c>
      <c r="CX726">
        <v>-4.01117E-2</v>
      </c>
      <c r="CY726">
        <v>-0.23788519999999999</v>
      </c>
      <c r="CZ726">
        <v>-0.20417450000000001</v>
      </c>
      <c r="DA726">
        <v>-0.1879854</v>
      </c>
      <c r="DB726">
        <v>-0.17458789999999999</v>
      </c>
      <c r="DC726">
        <v>-9.1591599999999995E-2</v>
      </c>
      <c r="DD726">
        <v>-9.4977099999999995E-2</v>
      </c>
      <c r="DE726">
        <v>-1.59972E-2</v>
      </c>
      <c r="DF726">
        <v>5.4599000000000002E-3</v>
      </c>
      <c r="DG726">
        <v>-5.7119299999999998E-2</v>
      </c>
      <c r="DH726">
        <v>-1.45632E-2</v>
      </c>
      <c r="DI726">
        <v>7.6202800000000001E-2</v>
      </c>
      <c r="DJ726">
        <v>8.5823200000000002E-2</v>
      </c>
      <c r="DK726">
        <v>7.5928499999999996E-2</v>
      </c>
      <c r="DL726">
        <v>0.11441750000000001</v>
      </c>
      <c r="DM726">
        <v>0.16698080000000001</v>
      </c>
      <c r="DN726">
        <v>0.19715289999999999</v>
      </c>
      <c r="DO726">
        <v>0.1378781</v>
      </c>
      <c r="DP726">
        <v>0.21352299999999999</v>
      </c>
      <c r="DQ726">
        <v>0.1911706</v>
      </c>
      <c r="DR726">
        <v>0.19008230000000001</v>
      </c>
      <c r="DS726">
        <v>0.20616309999999999</v>
      </c>
      <c r="DT726">
        <v>0.1283464</v>
      </c>
      <c r="DU726">
        <v>2.7415200000000001E-2</v>
      </c>
      <c r="DV726">
        <v>-1.5192600000000001E-2</v>
      </c>
      <c r="DW726">
        <v>-0.1844461</v>
      </c>
      <c r="DX726">
        <v>-0.14658270000000001</v>
      </c>
      <c r="DY726">
        <v>-0.1358878</v>
      </c>
      <c r="DZ726">
        <v>-0.13426630000000001</v>
      </c>
      <c r="EA726">
        <v>-6.1136299999999998E-2</v>
      </c>
      <c r="EB726">
        <v>-7.2817499999999993E-2</v>
      </c>
      <c r="EC726">
        <v>5.8376000000000001E-3</v>
      </c>
      <c r="ED726">
        <v>3.2006800000000002E-2</v>
      </c>
      <c r="EE726">
        <v>-1.79921E-2</v>
      </c>
      <c r="EF726">
        <v>9.0139999999999994E-3</v>
      </c>
      <c r="EG726">
        <v>0.1040992</v>
      </c>
      <c r="EH726">
        <v>0.1113754</v>
      </c>
      <c r="EI726">
        <v>0.1024646</v>
      </c>
      <c r="EJ726">
        <v>0.15049509999999999</v>
      </c>
      <c r="EK726">
        <v>0.2044176</v>
      </c>
      <c r="EL726">
        <v>0.23491519999999999</v>
      </c>
      <c r="EM726">
        <v>0.16046650000000001</v>
      </c>
      <c r="EN726">
        <v>0.2407656</v>
      </c>
      <c r="EO726">
        <v>0.21869659999999999</v>
      </c>
      <c r="EP726">
        <v>0.21909020000000001</v>
      </c>
      <c r="EQ726">
        <v>0.23713020000000001</v>
      </c>
      <c r="ER726">
        <v>0.15650040000000001</v>
      </c>
      <c r="ES726">
        <v>6.03975E-2</v>
      </c>
      <c r="ET726">
        <v>2.0786700000000002E-2</v>
      </c>
      <c r="EU726">
        <v>49.983989999999999</v>
      </c>
      <c r="EV726">
        <v>49.396329999999999</v>
      </c>
      <c r="EW726">
        <v>48.997019999999999</v>
      </c>
      <c r="EX726">
        <v>48.482059999999997</v>
      </c>
      <c r="EY726">
        <v>48.716740000000001</v>
      </c>
      <c r="EZ726">
        <v>48.329149999999998</v>
      </c>
      <c r="FA726">
        <v>47.742559999999997</v>
      </c>
      <c r="FB726">
        <v>47.751109999999997</v>
      </c>
      <c r="FC726">
        <v>51.787410000000001</v>
      </c>
      <c r="FD726">
        <v>56.984079999999999</v>
      </c>
      <c r="FE726">
        <v>61.180500000000002</v>
      </c>
      <c r="FF726">
        <v>63.624760000000002</v>
      </c>
      <c r="FG726">
        <v>65.059439999999995</v>
      </c>
      <c r="FH726">
        <v>65.402770000000004</v>
      </c>
      <c r="FI726">
        <v>64.84254</v>
      </c>
      <c r="FJ726">
        <v>63.55733</v>
      </c>
      <c r="FK726">
        <v>61.561120000000003</v>
      </c>
      <c r="FL726">
        <v>57.860410000000002</v>
      </c>
      <c r="FM726">
        <v>55.758650000000003</v>
      </c>
      <c r="FN726">
        <v>53.760210000000001</v>
      </c>
      <c r="FO726">
        <v>52.930950000000003</v>
      </c>
      <c r="FP726">
        <v>52.506219999999999</v>
      </c>
      <c r="FQ726">
        <v>51.356699999999996</v>
      </c>
      <c r="FR726">
        <v>50.544179999999997</v>
      </c>
      <c r="FS726">
        <v>0.35758089999999998</v>
      </c>
      <c r="FT726">
        <v>2.13368E-2</v>
      </c>
      <c r="FU726">
        <v>2.9740900000000001E-2</v>
      </c>
    </row>
    <row r="727" spans="1:177" x14ac:dyDescent="0.3">
      <c r="A727" t="s">
        <v>226</v>
      </c>
      <c r="B727" t="s">
        <v>199</v>
      </c>
      <c r="C727" t="s">
        <v>275</v>
      </c>
      <c r="D727" s="30" t="s">
        <v>232</v>
      </c>
      <c r="E727" t="s">
        <v>220</v>
      </c>
      <c r="F727">
        <v>5025</v>
      </c>
      <c r="G727">
        <v>1.696137</v>
      </c>
      <c r="H727">
        <v>1.66662</v>
      </c>
      <c r="I727">
        <v>1.4244239999999999</v>
      </c>
      <c r="J727">
        <v>1.1975439999999999</v>
      </c>
      <c r="K727">
        <v>1.1058570000000001</v>
      </c>
      <c r="L727">
        <v>0.98681649999999999</v>
      </c>
      <c r="M727">
        <v>1.1458489999999999</v>
      </c>
      <c r="N727">
        <v>1.2783549999999999</v>
      </c>
      <c r="O727">
        <v>1.2045380000000001</v>
      </c>
      <c r="P727">
        <v>1.216853</v>
      </c>
      <c r="Q727">
        <v>1.289369</v>
      </c>
      <c r="R727">
        <v>1.2703819999999999</v>
      </c>
      <c r="S727">
        <v>1.2359549999999999</v>
      </c>
      <c r="T727">
        <v>1.247795</v>
      </c>
      <c r="U727">
        <v>1.279749</v>
      </c>
      <c r="V727">
        <v>1.341486</v>
      </c>
      <c r="W727">
        <v>1.418439</v>
      </c>
      <c r="X727">
        <v>1.9421889999999999</v>
      </c>
      <c r="Y727">
        <v>2.0308639999999998</v>
      </c>
      <c r="Z727">
        <v>2.0418500000000002</v>
      </c>
      <c r="AA727">
        <v>2.0233240000000001</v>
      </c>
      <c r="AB727">
        <v>1.90374</v>
      </c>
      <c r="AC727">
        <v>1.593283</v>
      </c>
      <c r="AD727">
        <v>1.333259</v>
      </c>
      <c r="AE727">
        <v>-0.45296150000000002</v>
      </c>
      <c r="AF727">
        <v>-0.40721469999999999</v>
      </c>
      <c r="AG727">
        <v>-0.35498849999999998</v>
      </c>
      <c r="AH727">
        <v>-0.29410819999999999</v>
      </c>
      <c r="AI727">
        <v>-0.1500253</v>
      </c>
      <c r="AJ727">
        <v>-0.14733489999999999</v>
      </c>
      <c r="AK727">
        <v>-5.3158900000000002E-2</v>
      </c>
      <c r="AL727">
        <v>-3.3398999999999998E-3</v>
      </c>
      <c r="AM727">
        <v>-8.9610200000000001E-2</v>
      </c>
      <c r="AN727">
        <v>-4.4279800000000001E-2</v>
      </c>
      <c r="AO727">
        <v>4.3052300000000002E-2</v>
      </c>
      <c r="AP727">
        <v>5.7475199999999997E-2</v>
      </c>
      <c r="AQ727">
        <v>4.3967699999999998E-2</v>
      </c>
      <c r="AR727">
        <v>4.5364500000000002E-2</v>
      </c>
      <c r="AS727">
        <v>0.1007846</v>
      </c>
      <c r="AT727">
        <v>0.1375709</v>
      </c>
      <c r="AU727">
        <v>8.7293399999999993E-2</v>
      </c>
      <c r="AV727">
        <v>0.17382929999999999</v>
      </c>
      <c r="AW727">
        <v>0.1276021</v>
      </c>
      <c r="AX727">
        <v>0.1251864</v>
      </c>
      <c r="AY727">
        <v>0.13986299999999999</v>
      </c>
      <c r="AZ727">
        <v>0.10544820000000001</v>
      </c>
      <c r="BA727">
        <v>-2.1814500000000001E-2</v>
      </c>
      <c r="BB727">
        <v>-8.6811899999999997E-2</v>
      </c>
      <c r="BC727">
        <v>-0.38602180000000003</v>
      </c>
      <c r="BD727">
        <v>-0.33411200000000002</v>
      </c>
      <c r="BE727">
        <v>-0.28940769999999999</v>
      </c>
      <c r="BF727">
        <v>-0.2458902</v>
      </c>
      <c r="BG727">
        <v>-0.1195667</v>
      </c>
      <c r="BH727">
        <v>-0.1234227</v>
      </c>
      <c r="BI727">
        <v>-3.0275400000000001E-2</v>
      </c>
      <c r="BJ727">
        <v>2.36963E-2</v>
      </c>
      <c r="BK727">
        <v>-4.9415399999999998E-2</v>
      </c>
      <c r="BL727">
        <v>-1.6262100000000002E-2</v>
      </c>
      <c r="BM727">
        <v>7.2849300000000006E-2</v>
      </c>
      <c r="BN727">
        <v>8.19275E-2</v>
      </c>
      <c r="BO727">
        <v>6.8529499999999993E-2</v>
      </c>
      <c r="BP727">
        <v>8.88071E-2</v>
      </c>
      <c r="BQ727">
        <v>0.14808360000000001</v>
      </c>
      <c r="BR727">
        <v>0.18498500000000001</v>
      </c>
      <c r="BS727">
        <v>0.1139093</v>
      </c>
      <c r="BT727">
        <v>0.20718320000000001</v>
      </c>
      <c r="BU727">
        <v>0.15955849999999999</v>
      </c>
      <c r="BV727">
        <v>0.1568589</v>
      </c>
      <c r="BW727">
        <v>0.17162479999999999</v>
      </c>
      <c r="BX727">
        <v>0.1370102</v>
      </c>
      <c r="BY727">
        <v>1.56905E-2</v>
      </c>
      <c r="BZ727">
        <v>-4.40288E-2</v>
      </c>
      <c r="CA727">
        <v>-0.33965960000000001</v>
      </c>
      <c r="CB727">
        <v>-0.28348139999999999</v>
      </c>
      <c r="CC727">
        <v>-0.2439867</v>
      </c>
      <c r="CD727">
        <v>-0.2124945</v>
      </c>
      <c r="CE727">
        <v>-9.8471199999999995E-2</v>
      </c>
      <c r="CF727">
        <v>-0.1068611</v>
      </c>
      <c r="CG727">
        <v>-1.4426400000000001E-2</v>
      </c>
      <c r="CH727">
        <v>4.2421500000000001E-2</v>
      </c>
      <c r="CI727">
        <v>-2.1576600000000001E-2</v>
      </c>
      <c r="CJ727">
        <v>3.1427999999999998E-3</v>
      </c>
      <c r="CK727">
        <v>9.3486700000000006E-2</v>
      </c>
      <c r="CL727">
        <v>9.8863099999999995E-2</v>
      </c>
      <c r="CM727">
        <v>8.5540900000000003E-2</v>
      </c>
      <c r="CN727">
        <v>0.1188953</v>
      </c>
      <c r="CO727">
        <v>0.1808428</v>
      </c>
      <c r="CP727">
        <v>0.21782389999999999</v>
      </c>
      <c r="CQ727">
        <v>0.1323434</v>
      </c>
      <c r="CR727">
        <v>0.23028399999999999</v>
      </c>
      <c r="CS727">
        <v>0.1816914</v>
      </c>
      <c r="CT727">
        <v>0.17879510000000001</v>
      </c>
      <c r="CU727">
        <v>0.19362289999999999</v>
      </c>
      <c r="CV727">
        <v>0.15886990000000001</v>
      </c>
      <c r="CW727">
        <v>4.1666300000000003E-2</v>
      </c>
      <c r="CX727">
        <v>-1.43973E-2</v>
      </c>
      <c r="CY727">
        <v>-0.29329739999999999</v>
      </c>
      <c r="CZ727">
        <v>-0.23285069999999999</v>
      </c>
      <c r="DA727">
        <v>-0.19856570000000001</v>
      </c>
      <c r="DB727">
        <v>-0.1790988</v>
      </c>
      <c r="DC727">
        <v>-7.7375600000000003E-2</v>
      </c>
      <c r="DD727">
        <v>-9.0299599999999994E-2</v>
      </c>
      <c r="DE727">
        <v>1.4227E-3</v>
      </c>
      <c r="DF727">
        <v>6.1146600000000002E-2</v>
      </c>
      <c r="DG727">
        <v>6.2620999999999996E-3</v>
      </c>
      <c r="DH727">
        <v>2.25478E-2</v>
      </c>
      <c r="DI727">
        <v>0.114124</v>
      </c>
      <c r="DJ727">
        <v>0.1157987</v>
      </c>
      <c r="DK727">
        <v>0.1025523</v>
      </c>
      <c r="DL727">
        <v>0.14898349999999999</v>
      </c>
      <c r="DM727">
        <v>0.21360190000000001</v>
      </c>
      <c r="DN727">
        <v>0.25066270000000002</v>
      </c>
      <c r="DO727">
        <v>0.15077750000000001</v>
      </c>
      <c r="DP727">
        <v>0.25338480000000002</v>
      </c>
      <c r="DQ727">
        <v>0.20382430000000001</v>
      </c>
      <c r="DR727">
        <v>0.2007313</v>
      </c>
      <c r="DS727">
        <v>0.21562110000000001</v>
      </c>
      <c r="DT727">
        <v>0.18072959999999999</v>
      </c>
      <c r="DU727">
        <v>6.7642099999999997E-2</v>
      </c>
      <c r="DV727">
        <v>1.52342E-2</v>
      </c>
      <c r="DW727">
        <v>-0.22635759999999999</v>
      </c>
      <c r="DX727">
        <v>-0.159748</v>
      </c>
      <c r="DY727">
        <v>-0.13298499999999999</v>
      </c>
      <c r="DZ727">
        <v>-0.13088069999999999</v>
      </c>
      <c r="EA727">
        <v>-4.6917100000000003E-2</v>
      </c>
      <c r="EB727">
        <v>-6.6387299999999996E-2</v>
      </c>
      <c r="EC727">
        <v>2.43062E-2</v>
      </c>
      <c r="ED727">
        <v>8.8182800000000006E-2</v>
      </c>
      <c r="EE727">
        <v>4.6456900000000002E-2</v>
      </c>
      <c r="EF727">
        <v>5.0565499999999999E-2</v>
      </c>
      <c r="EG727">
        <v>0.14392099999999999</v>
      </c>
      <c r="EH727">
        <v>0.14025109999999999</v>
      </c>
      <c r="EI727">
        <v>0.12711410000000001</v>
      </c>
      <c r="EJ727">
        <v>0.19242600000000001</v>
      </c>
      <c r="EK727">
        <v>0.26090089999999999</v>
      </c>
      <c r="EL727">
        <v>0.29807679999999998</v>
      </c>
      <c r="EM727">
        <v>0.17739340000000001</v>
      </c>
      <c r="EN727">
        <v>0.28673860000000001</v>
      </c>
      <c r="EO727">
        <v>0.23578080000000001</v>
      </c>
      <c r="EP727">
        <v>0.23240379999999999</v>
      </c>
      <c r="EQ727">
        <v>0.24738289999999999</v>
      </c>
      <c r="ER727">
        <v>0.21229149999999999</v>
      </c>
      <c r="ES727">
        <v>0.105147</v>
      </c>
      <c r="ET727">
        <v>5.8017399999999997E-2</v>
      </c>
      <c r="EU727">
        <v>52.135919999999999</v>
      </c>
      <c r="EV727">
        <v>51.682859999999998</v>
      </c>
      <c r="EW727">
        <v>51.38138</v>
      </c>
      <c r="EX727">
        <v>50.731160000000003</v>
      </c>
      <c r="EY727">
        <v>51.026339999999998</v>
      </c>
      <c r="EZ727">
        <v>50.724119999999999</v>
      </c>
      <c r="FA727">
        <v>49.929079999999999</v>
      </c>
      <c r="FB727">
        <v>49.77814</v>
      </c>
      <c r="FC727">
        <v>53.711730000000003</v>
      </c>
      <c r="FD727">
        <v>58.155830000000002</v>
      </c>
      <c r="FE727">
        <v>61.764229999999998</v>
      </c>
      <c r="FF727">
        <v>64.076130000000006</v>
      </c>
      <c r="FG727">
        <v>65.440370000000001</v>
      </c>
      <c r="FH727">
        <v>65.651079999999993</v>
      </c>
      <c r="FI727">
        <v>65.005679999999998</v>
      </c>
      <c r="FJ727">
        <v>63.561909999999997</v>
      </c>
      <c r="FK727">
        <v>61.76276</v>
      </c>
      <c r="FL727">
        <v>58.812390000000001</v>
      </c>
      <c r="FM727">
        <v>56.955410000000001</v>
      </c>
      <c r="FN727">
        <v>55.1539</v>
      </c>
      <c r="FO727">
        <v>54.494999999999997</v>
      </c>
      <c r="FP727">
        <v>54.290880000000001</v>
      </c>
      <c r="FQ727">
        <v>53.141129999999997</v>
      </c>
      <c r="FR727">
        <v>52.438380000000002</v>
      </c>
      <c r="FS727">
        <v>0.40281470000000003</v>
      </c>
      <c r="FT727">
        <v>2.3001600000000001E-2</v>
      </c>
      <c r="FU727">
        <v>3.3786900000000002E-2</v>
      </c>
    </row>
    <row r="728" spans="1:177" x14ac:dyDescent="0.3">
      <c r="A728" t="s">
        <v>226</v>
      </c>
      <c r="B728" t="s">
        <v>199</v>
      </c>
      <c r="C728" t="s">
        <v>275</v>
      </c>
      <c r="D728" s="30" t="s">
        <v>232</v>
      </c>
      <c r="E728" t="s">
        <v>221</v>
      </c>
      <c r="F728">
        <v>1636</v>
      </c>
      <c r="G728">
        <v>1.5832740000000001</v>
      </c>
      <c r="H728">
        <v>1.487573</v>
      </c>
      <c r="I728">
        <v>1.234966</v>
      </c>
      <c r="J728">
        <v>1.0664</v>
      </c>
      <c r="K728">
        <v>0.93433690000000003</v>
      </c>
      <c r="L728">
        <v>0.86344810000000005</v>
      </c>
      <c r="M728">
        <v>0.9580457</v>
      </c>
      <c r="N728">
        <v>0.88650139999999999</v>
      </c>
      <c r="O728">
        <v>0.71043880000000004</v>
      </c>
      <c r="P728">
        <v>0.81156950000000005</v>
      </c>
      <c r="Q728">
        <v>0.84721880000000005</v>
      </c>
      <c r="R728">
        <v>0.86944429999999995</v>
      </c>
      <c r="S728">
        <v>0.8571877</v>
      </c>
      <c r="T728">
        <v>0.90176559999999994</v>
      </c>
      <c r="U728">
        <v>0.91305539999999996</v>
      </c>
      <c r="V728">
        <v>0.96675659999999997</v>
      </c>
      <c r="W728">
        <v>1.1331039999999999</v>
      </c>
      <c r="X728">
        <v>1.448995</v>
      </c>
      <c r="Y728">
        <v>1.626309</v>
      </c>
      <c r="Z728">
        <v>1.6268609999999999</v>
      </c>
      <c r="AA728">
        <v>1.6723790000000001</v>
      </c>
      <c r="AB728">
        <v>1.4336930000000001</v>
      </c>
      <c r="AC728">
        <v>1.2002930000000001</v>
      </c>
      <c r="AD728">
        <v>1.057037</v>
      </c>
      <c r="AE728">
        <v>-0.28967850000000001</v>
      </c>
      <c r="AF728">
        <v>-0.3057183</v>
      </c>
      <c r="AG728">
        <v>-0.31199919999999998</v>
      </c>
      <c r="AH728">
        <v>-0.29255330000000002</v>
      </c>
      <c r="AI728">
        <v>-0.27972449999999999</v>
      </c>
      <c r="AJ728">
        <v>-0.1981156</v>
      </c>
      <c r="AK728">
        <v>-0.15992290000000001</v>
      </c>
      <c r="AL728">
        <v>-0.2449981</v>
      </c>
      <c r="AM728">
        <v>-0.44850459999999998</v>
      </c>
      <c r="AN728">
        <v>-0.19753080000000001</v>
      </c>
      <c r="AO728">
        <v>-0.16488230000000001</v>
      </c>
      <c r="AP728">
        <v>-0.1302989</v>
      </c>
      <c r="AQ728">
        <v>-0.1338096</v>
      </c>
      <c r="AR728">
        <v>-6.3504199999999997E-2</v>
      </c>
      <c r="AS728">
        <v>-1.55497E-2</v>
      </c>
      <c r="AT728">
        <v>-6.0029000000000002E-3</v>
      </c>
      <c r="AU728">
        <v>3.7047299999999998E-2</v>
      </c>
      <c r="AV728">
        <v>5.1553399999999999E-2</v>
      </c>
      <c r="AW728">
        <v>7.8793199999999994E-2</v>
      </c>
      <c r="AX728">
        <v>3.0373000000000001E-2</v>
      </c>
      <c r="AY728">
        <v>3.4249599999999998E-2</v>
      </c>
      <c r="AZ728">
        <v>-0.1126931</v>
      </c>
      <c r="BA728">
        <v>-0.25126300000000001</v>
      </c>
      <c r="BB728">
        <v>-0.2487384</v>
      </c>
      <c r="BC728">
        <v>-0.21705749999999999</v>
      </c>
      <c r="BD728">
        <v>-0.23237659999999999</v>
      </c>
      <c r="BE728">
        <v>-0.23307240000000001</v>
      </c>
      <c r="BF728">
        <v>-0.21044489999999999</v>
      </c>
      <c r="BG728">
        <v>-0.18911829999999999</v>
      </c>
      <c r="BH728">
        <v>-0.1499296</v>
      </c>
      <c r="BI728">
        <v>-0.1022832</v>
      </c>
      <c r="BJ728">
        <v>-0.1763576</v>
      </c>
      <c r="BK728">
        <v>-0.33885789999999999</v>
      </c>
      <c r="BL728">
        <v>-0.15358079999999999</v>
      </c>
      <c r="BM728">
        <v>-9.3438400000000005E-2</v>
      </c>
      <c r="BN728">
        <v>-5.6178800000000001E-2</v>
      </c>
      <c r="BO728">
        <v>-5.20778E-2</v>
      </c>
      <c r="BP728">
        <v>5.4542999999999996E-3</v>
      </c>
      <c r="BQ728">
        <v>3.3110899999999999E-2</v>
      </c>
      <c r="BR728">
        <v>4.9508200000000002E-2</v>
      </c>
      <c r="BS728">
        <v>8.2774500000000001E-2</v>
      </c>
      <c r="BT728">
        <v>9.36226E-2</v>
      </c>
      <c r="BU728">
        <v>0.1376146</v>
      </c>
      <c r="BV728">
        <v>0.1000322</v>
      </c>
      <c r="BW728">
        <v>0.12712780000000001</v>
      </c>
      <c r="BX728">
        <v>-5.42242E-2</v>
      </c>
      <c r="BY728">
        <v>-0.17815339999999999</v>
      </c>
      <c r="BZ728">
        <v>-0.18446170000000001</v>
      </c>
      <c r="CA728">
        <v>-0.1667603</v>
      </c>
      <c r="CB728">
        <v>-0.1815803</v>
      </c>
      <c r="CC728">
        <v>-0.17840790000000001</v>
      </c>
      <c r="CD728">
        <v>-0.15357689999999999</v>
      </c>
      <c r="CE728">
        <v>-0.1263647</v>
      </c>
      <c r="CF728">
        <v>-0.1165562</v>
      </c>
      <c r="CG728">
        <v>-6.2362099999999997E-2</v>
      </c>
      <c r="CH728">
        <v>-0.1288174</v>
      </c>
      <c r="CI728">
        <v>-0.26291700000000001</v>
      </c>
      <c r="CJ728">
        <v>-0.12314120000000001</v>
      </c>
      <c r="CK728">
        <v>-4.3956599999999998E-2</v>
      </c>
      <c r="CL728">
        <v>-4.8434999999999997E-3</v>
      </c>
      <c r="CM728">
        <v>4.5294000000000003E-3</v>
      </c>
      <c r="CN728">
        <v>5.3214699999999997E-2</v>
      </c>
      <c r="CO728">
        <v>6.68131E-2</v>
      </c>
      <c r="CP728">
        <v>8.7955099999999994E-2</v>
      </c>
      <c r="CQ728">
        <v>0.11444509999999999</v>
      </c>
      <c r="CR728">
        <v>0.1227597</v>
      </c>
      <c r="CS728">
        <v>0.17835409999999999</v>
      </c>
      <c r="CT728">
        <v>0.14827789999999999</v>
      </c>
      <c r="CU728">
        <v>0.19145490000000001</v>
      </c>
      <c r="CV728">
        <v>-1.37287E-2</v>
      </c>
      <c r="CW728">
        <v>-0.12751789999999999</v>
      </c>
      <c r="CX728">
        <v>-0.13994380000000001</v>
      </c>
      <c r="CY728">
        <v>-0.1164632</v>
      </c>
      <c r="CZ728">
        <v>-0.13078400000000001</v>
      </c>
      <c r="DA728">
        <v>-0.1237434</v>
      </c>
      <c r="DB728">
        <v>-9.6708799999999998E-2</v>
      </c>
      <c r="DC728">
        <v>-6.3611100000000004E-2</v>
      </c>
      <c r="DD728">
        <v>-8.3182699999999998E-2</v>
      </c>
      <c r="DE728">
        <v>-2.2440999999999999E-2</v>
      </c>
      <c r="DF728">
        <v>-8.1277299999999997E-2</v>
      </c>
      <c r="DG728">
        <v>-0.186976</v>
      </c>
      <c r="DH728">
        <v>-9.2701599999999995E-2</v>
      </c>
      <c r="DI728">
        <v>5.5252000000000001E-3</v>
      </c>
      <c r="DJ728">
        <v>4.6491900000000003E-2</v>
      </c>
      <c r="DK728">
        <v>6.1136599999999999E-2</v>
      </c>
      <c r="DL728">
        <v>0.1009751</v>
      </c>
      <c r="DM728">
        <v>0.1005152</v>
      </c>
      <c r="DN728">
        <v>0.12640199999999999</v>
      </c>
      <c r="DO728">
        <v>0.14611560000000001</v>
      </c>
      <c r="DP728">
        <v>0.1518968</v>
      </c>
      <c r="DQ728">
        <v>0.2190937</v>
      </c>
      <c r="DR728">
        <v>0.19652359999999999</v>
      </c>
      <c r="DS728">
        <v>0.25578200000000001</v>
      </c>
      <c r="DT728">
        <v>2.6766700000000001E-2</v>
      </c>
      <c r="DU728">
        <v>-7.6882500000000006E-2</v>
      </c>
      <c r="DV728">
        <v>-9.5425999999999997E-2</v>
      </c>
      <c r="DW728">
        <v>-4.3842100000000002E-2</v>
      </c>
      <c r="DX728">
        <v>-5.7442300000000002E-2</v>
      </c>
      <c r="DY728">
        <v>-4.4816599999999998E-2</v>
      </c>
      <c r="DZ728">
        <v>-1.4600399999999999E-2</v>
      </c>
      <c r="EA728">
        <v>2.6995100000000001E-2</v>
      </c>
      <c r="EB728">
        <v>-3.4996699999999999E-2</v>
      </c>
      <c r="EC728">
        <v>3.5198699999999999E-2</v>
      </c>
      <c r="ED728">
        <v>-1.26368E-2</v>
      </c>
      <c r="EE728">
        <v>-7.7329400000000006E-2</v>
      </c>
      <c r="EF728">
        <v>-4.8751599999999999E-2</v>
      </c>
      <c r="EG728">
        <v>7.6968999999999996E-2</v>
      </c>
      <c r="EH728">
        <v>0.120612</v>
      </c>
      <c r="EI728">
        <v>0.14286850000000001</v>
      </c>
      <c r="EJ728">
        <v>0.16993349999999999</v>
      </c>
      <c r="EK728">
        <v>0.1491758</v>
      </c>
      <c r="EL728">
        <v>0.1819132</v>
      </c>
      <c r="EM728">
        <v>0.19184290000000001</v>
      </c>
      <c r="EN728">
        <v>0.193966</v>
      </c>
      <c r="EO728">
        <v>0.27791510000000003</v>
      </c>
      <c r="EP728">
        <v>0.2661828</v>
      </c>
      <c r="EQ728">
        <v>0.34866019999999998</v>
      </c>
      <c r="ER728">
        <v>8.5235599999999995E-2</v>
      </c>
      <c r="ES728">
        <v>-3.7729E-3</v>
      </c>
      <c r="ET728">
        <v>-3.1149199999999998E-2</v>
      </c>
      <c r="EU728">
        <v>43.398510000000002</v>
      </c>
      <c r="EV728">
        <v>42.398940000000003</v>
      </c>
      <c r="EW728">
        <v>41.700249999999997</v>
      </c>
      <c r="EX728">
        <v>41.599229999999999</v>
      </c>
      <c r="EY728">
        <v>41.648780000000002</v>
      </c>
      <c r="EZ728">
        <v>40.999899999999997</v>
      </c>
      <c r="FA728">
        <v>41.051200000000001</v>
      </c>
      <c r="FB728">
        <v>41.547890000000002</v>
      </c>
      <c r="FC728">
        <v>45.898470000000003</v>
      </c>
      <c r="FD728">
        <v>53.398200000000003</v>
      </c>
      <c r="FE728">
        <v>59.394109999999998</v>
      </c>
      <c r="FF728">
        <v>62.243409999999997</v>
      </c>
      <c r="FG728">
        <v>63.893709999999999</v>
      </c>
      <c r="FH728">
        <v>64.642899999999997</v>
      </c>
      <c r="FI728">
        <v>64.343320000000006</v>
      </c>
      <c r="FJ728">
        <v>63.543329999999997</v>
      </c>
      <c r="FK728">
        <v>60.944029999999998</v>
      </c>
      <c r="FL728">
        <v>54.947110000000002</v>
      </c>
      <c r="FM728">
        <v>52.096220000000002</v>
      </c>
      <c r="FN728">
        <v>49.495170000000002</v>
      </c>
      <c r="FO728">
        <v>48.144550000000002</v>
      </c>
      <c r="FP728">
        <v>47.044719999999998</v>
      </c>
      <c r="FQ728">
        <v>45.895870000000002</v>
      </c>
      <c r="FR728">
        <v>44.747430000000001</v>
      </c>
      <c r="FS728">
        <v>0.76524060000000005</v>
      </c>
      <c r="FT728">
        <v>4.6412500000000002E-2</v>
      </c>
      <c r="FU728">
        <v>6.5506900000000007E-2</v>
      </c>
    </row>
    <row r="729" spans="1:177" x14ac:dyDescent="0.3">
      <c r="A729" t="s">
        <v>226</v>
      </c>
      <c r="B729" t="s">
        <v>199</v>
      </c>
      <c r="C729" t="s">
        <v>275</v>
      </c>
      <c r="D729" s="30" t="s">
        <v>233</v>
      </c>
      <c r="E729" t="s">
        <v>219</v>
      </c>
      <c r="F729">
        <v>6497</v>
      </c>
      <c r="G729">
        <v>1.6528970000000001</v>
      </c>
      <c r="H729">
        <v>1.6259570000000001</v>
      </c>
      <c r="I729">
        <v>1.391373</v>
      </c>
      <c r="J729">
        <v>1.184096</v>
      </c>
      <c r="K729">
        <v>1.0879239999999999</v>
      </c>
      <c r="L729">
        <v>1.0032049999999999</v>
      </c>
      <c r="M729">
        <v>1.174755</v>
      </c>
      <c r="N729">
        <v>1.207009</v>
      </c>
      <c r="O729">
        <v>1.050441</v>
      </c>
      <c r="P729">
        <v>1.0596319999999999</v>
      </c>
      <c r="Q729">
        <v>1.114174</v>
      </c>
      <c r="R729">
        <v>1.0948329999999999</v>
      </c>
      <c r="S729">
        <v>1.0603849999999999</v>
      </c>
      <c r="T729">
        <v>1.068514</v>
      </c>
      <c r="U729">
        <v>1.08477</v>
      </c>
      <c r="V729">
        <v>1.122063</v>
      </c>
      <c r="W729">
        <v>1.1468119999999999</v>
      </c>
      <c r="X729">
        <v>1.4541710000000001</v>
      </c>
      <c r="Y729">
        <v>1.710043</v>
      </c>
      <c r="Z729">
        <v>1.770138</v>
      </c>
      <c r="AA729">
        <v>1.767889</v>
      </c>
      <c r="AB729">
        <v>1.638263</v>
      </c>
      <c r="AC729">
        <v>1.3892709999999999</v>
      </c>
      <c r="AD729">
        <v>1.208275</v>
      </c>
      <c r="AE729">
        <v>-0.36811949999999999</v>
      </c>
      <c r="AF729">
        <v>-0.34797790000000001</v>
      </c>
      <c r="AG729">
        <v>-0.3209265</v>
      </c>
      <c r="AH729">
        <v>-0.28123169999999997</v>
      </c>
      <c r="AI729">
        <v>-0.17058380000000001</v>
      </c>
      <c r="AJ729">
        <v>-0.15625610000000001</v>
      </c>
      <c r="AK729">
        <v>-7.11117E-2</v>
      </c>
      <c r="AL729">
        <v>-5.8566199999999999E-2</v>
      </c>
      <c r="AM729">
        <v>-0.14999680000000001</v>
      </c>
      <c r="AN729">
        <v>-6.98598E-2</v>
      </c>
      <c r="AO729">
        <v>7.5018000000000003E-3</v>
      </c>
      <c r="AP729">
        <v>2.17989E-2</v>
      </c>
      <c r="AQ729">
        <v>9.7675000000000001E-3</v>
      </c>
      <c r="AR729">
        <v>2.3405800000000001E-2</v>
      </c>
      <c r="AS729">
        <v>6.8451700000000004E-2</v>
      </c>
      <c r="AT729">
        <v>9.3836500000000003E-2</v>
      </c>
      <c r="AU729">
        <v>6.8137699999999995E-2</v>
      </c>
      <c r="AV729">
        <v>0.1135137</v>
      </c>
      <c r="AW729">
        <v>0.1095983</v>
      </c>
      <c r="AX729">
        <v>0.1093843</v>
      </c>
      <c r="AY729">
        <v>0.1206666</v>
      </c>
      <c r="AZ729">
        <v>5.4732000000000003E-2</v>
      </c>
      <c r="BA729">
        <v>-5.1500999999999998E-2</v>
      </c>
      <c r="BB729">
        <v>-9.9885799999999997E-2</v>
      </c>
      <c r="BC729">
        <v>-0.31468040000000003</v>
      </c>
      <c r="BD729">
        <v>-0.29038609999999998</v>
      </c>
      <c r="BE729">
        <v>-0.26882889999999998</v>
      </c>
      <c r="BF729">
        <v>-0.24091009999999999</v>
      </c>
      <c r="BG729">
        <v>-0.14012849999999999</v>
      </c>
      <c r="BH729">
        <v>-0.13409650000000001</v>
      </c>
      <c r="BI729">
        <v>-4.9277000000000001E-2</v>
      </c>
      <c r="BJ729">
        <v>-3.2019300000000001E-2</v>
      </c>
      <c r="BK729">
        <v>-0.1108696</v>
      </c>
      <c r="BL729">
        <v>-4.6282499999999997E-2</v>
      </c>
      <c r="BM729">
        <v>3.5398199999999998E-2</v>
      </c>
      <c r="BN729">
        <v>4.73511E-2</v>
      </c>
      <c r="BO729">
        <v>3.6303599999999998E-2</v>
      </c>
      <c r="BP729">
        <v>5.9483399999999999E-2</v>
      </c>
      <c r="BQ729">
        <v>0.1058885</v>
      </c>
      <c r="BR729">
        <v>0.13159879999999999</v>
      </c>
      <c r="BS729">
        <v>9.0726100000000004E-2</v>
      </c>
      <c r="BT729">
        <v>0.1407562</v>
      </c>
      <c r="BU729">
        <v>0.1371243</v>
      </c>
      <c r="BV729">
        <v>0.13839219999999999</v>
      </c>
      <c r="BW729">
        <v>0.15163370000000001</v>
      </c>
      <c r="BX729">
        <v>8.2886000000000001E-2</v>
      </c>
      <c r="BY729">
        <v>-1.8518799999999998E-2</v>
      </c>
      <c r="BZ729">
        <v>-6.3906599999999994E-2</v>
      </c>
      <c r="CA729">
        <v>-0.27766859999999999</v>
      </c>
      <c r="CB729">
        <v>-0.2504982</v>
      </c>
      <c r="CC729">
        <v>-0.23274619999999999</v>
      </c>
      <c r="CD729">
        <v>-0.21298349999999999</v>
      </c>
      <c r="CE729">
        <v>-0.11903519999999999</v>
      </c>
      <c r="CF729">
        <v>-0.1187488</v>
      </c>
      <c r="CG729">
        <v>-3.4154299999999999E-2</v>
      </c>
      <c r="CH729">
        <v>-1.3632999999999999E-2</v>
      </c>
      <c r="CI729">
        <v>-8.3770200000000003E-2</v>
      </c>
      <c r="CJ729">
        <v>-2.9953E-2</v>
      </c>
      <c r="CK729">
        <v>5.47191E-2</v>
      </c>
      <c r="CL729">
        <v>6.5048599999999998E-2</v>
      </c>
      <c r="CM729">
        <v>5.4682399999999999E-2</v>
      </c>
      <c r="CN729">
        <v>8.4470699999999996E-2</v>
      </c>
      <c r="CO729">
        <v>0.13181699999999999</v>
      </c>
      <c r="CP729">
        <v>0.1577529</v>
      </c>
      <c r="CQ729">
        <v>0.1063708</v>
      </c>
      <c r="CR729">
        <v>0.1596243</v>
      </c>
      <c r="CS729">
        <v>0.15618870000000001</v>
      </c>
      <c r="CT729">
        <v>0.15848300000000001</v>
      </c>
      <c r="CU729">
        <v>0.1730814</v>
      </c>
      <c r="CV729">
        <v>0.1023854</v>
      </c>
      <c r="CW729">
        <v>4.3246999999999999E-3</v>
      </c>
      <c r="CX729">
        <v>-3.8987500000000001E-2</v>
      </c>
      <c r="CY729">
        <v>-0.2406568</v>
      </c>
      <c r="CZ729">
        <v>-0.2106103</v>
      </c>
      <c r="DA729">
        <v>-0.19666359999999999</v>
      </c>
      <c r="DB729">
        <v>-0.1850569</v>
      </c>
      <c r="DC729">
        <v>-9.7942000000000001E-2</v>
      </c>
      <c r="DD729">
        <v>-0.1034011</v>
      </c>
      <c r="DE729">
        <v>-1.9031599999999999E-2</v>
      </c>
      <c r="DF729">
        <v>4.7533000000000002E-3</v>
      </c>
      <c r="DG729">
        <v>-5.6670699999999997E-2</v>
      </c>
      <c r="DH729">
        <v>-1.36235E-2</v>
      </c>
      <c r="DI729">
        <v>7.4039999999999995E-2</v>
      </c>
      <c r="DJ729">
        <v>8.2746E-2</v>
      </c>
      <c r="DK729">
        <v>7.3061200000000007E-2</v>
      </c>
      <c r="DL729">
        <v>0.109458</v>
      </c>
      <c r="DM729">
        <v>0.15774560000000001</v>
      </c>
      <c r="DN729">
        <v>0.18390690000000001</v>
      </c>
      <c r="DO729">
        <v>0.1220155</v>
      </c>
      <c r="DP729">
        <v>0.1784924</v>
      </c>
      <c r="DQ729">
        <v>0.1752532</v>
      </c>
      <c r="DR729">
        <v>0.1785738</v>
      </c>
      <c r="DS729">
        <v>0.19452910000000001</v>
      </c>
      <c r="DT729">
        <v>0.1218848</v>
      </c>
      <c r="DU729">
        <v>2.7168100000000001E-2</v>
      </c>
      <c r="DV729">
        <v>-1.40684E-2</v>
      </c>
      <c r="DW729">
        <v>-0.18721769999999999</v>
      </c>
      <c r="DX729">
        <v>-0.1530185</v>
      </c>
      <c r="DY729">
        <v>-0.144566</v>
      </c>
      <c r="DZ729">
        <v>-0.14473520000000001</v>
      </c>
      <c r="EA729">
        <v>-6.7486699999999997E-2</v>
      </c>
      <c r="EB729">
        <v>-8.1241499999999994E-2</v>
      </c>
      <c r="EC729">
        <v>2.8031000000000002E-3</v>
      </c>
      <c r="ED729">
        <v>3.1300099999999997E-2</v>
      </c>
      <c r="EE729">
        <v>-1.75435E-2</v>
      </c>
      <c r="EF729">
        <v>9.9536999999999994E-3</v>
      </c>
      <c r="EG729">
        <v>0.1019364</v>
      </c>
      <c r="EH729">
        <v>0.1082983</v>
      </c>
      <c r="EI729">
        <v>9.95973E-2</v>
      </c>
      <c r="EJ729">
        <v>0.14553559999999999</v>
      </c>
      <c r="EK729">
        <v>0.19518240000000001</v>
      </c>
      <c r="EL729">
        <v>0.22166930000000001</v>
      </c>
      <c r="EM729">
        <v>0.14460390000000001</v>
      </c>
      <c r="EN729">
        <v>0.205735</v>
      </c>
      <c r="EO729">
        <v>0.20277919999999999</v>
      </c>
      <c r="EP729">
        <v>0.20758180000000001</v>
      </c>
      <c r="EQ729">
        <v>0.22549620000000001</v>
      </c>
      <c r="ER729">
        <v>0.1500388</v>
      </c>
      <c r="ES729">
        <v>6.01504E-2</v>
      </c>
      <c r="ET729">
        <v>2.1910800000000001E-2</v>
      </c>
      <c r="EU729">
        <v>45.641979999999997</v>
      </c>
      <c r="EV729">
        <v>45.206420000000001</v>
      </c>
      <c r="EW729">
        <v>44.886369999999999</v>
      </c>
      <c r="EX729">
        <v>44.439709999999998</v>
      </c>
      <c r="EY729">
        <v>44.268940000000001</v>
      </c>
      <c r="EZ729">
        <v>43.403770000000002</v>
      </c>
      <c r="FA729">
        <v>43.452309999999997</v>
      </c>
      <c r="FB729">
        <v>43.557169999999999</v>
      </c>
      <c r="FC729">
        <v>47.821210000000001</v>
      </c>
      <c r="FD729">
        <v>52.343519999999998</v>
      </c>
      <c r="FE729">
        <v>55.636789999999998</v>
      </c>
      <c r="FF729">
        <v>57.721400000000003</v>
      </c>
      <c r="FG729">
        <v>58.806379999999997</v>
      </c>
      <c r="FH729">
        <v>59.018630000000002</v>
      </c>
      <c r="FI729">
        <v>58.112000000000002</v>
      </c>
      <c r="FJ729">
        <v>57.350940000000001</v>
      </c>
      <c r="FK729">
        <v>55.996470000000002</v>
      </c>
      <c r="FL729">
        <v>54.272030000000001</v>
      </c>
      <c r="FM729">
        <v>51.830390000000001</v>
      </c>
      <c r="FN729">
        <v>50.57038</v>
      </c>
      <c r="FO729">
        <v>49.591349999999998</v>
      </c>
      <c r="FP729">
        <v>48.760379999999998</v>
      </c>
      <c r="FQ729">
        <v>47.470120000000001</v>
      </c>
      <c r="FR729">
        <v>47.270299999999999</v>
      </c>
      <c r="FS729">
        <v>0.35758089999999998</v>
      </c>
      <c r="FT729">
        <v>2.13368E-2</v>
      </c>
      <c r="FU729">
        <v>2.9740900000000001E-2</v>
      </c>
    </row>
    <row r="730" spans="1:177" x14ac:dyDescent="0.3">
      <c r="A730" t="s">
        <v>226</v>
      </c>
      <c r="B730" t="s">
        <v>199</v>
      </c>
      <c r="C730" t="s">
        <v>275</v>
      </c>
      <c r="D730" s="30" t="s">
        <v>233</v>
      </c>
      <c r="E730" t="s">
        <v>220</v>
      </c>
      <c r="F730">
        <v>4881</v>
      </c>
      <c r="G730">
        <v>1.704169</v>
      </c>
      <c r="H730">
        <v>1.7106300000000001</v>
      </c>
      <c r="I730">
        <v>1.477535</v>
      </c>
      <c r="J730">
        <v>1.2564120000000001</v>
      </c>
      <c r="K730">
        <v>1.163961</v>
      </c>
      <c r="L730">
        <v>1.055469</v>
      </c>
      <c r="M730">
        <v>1.2505230000000001</v>
      </c>
      <c r="N730">
        <v>1.339491</v>
      </c>
      <c r="O730">
        <v>1.191692</v>
      </c>
      <c r="P730">
        <v>1.1727559999999999</v>
      </c>
      <c r="Q730">
        <v>1.2339640000000001</v>
      </c>
      <c r="R730">
        <v>1.208796</v>
      </c>
      <c r="S730">
        <v>1.1669929999999999</v>
      </c>
      <c r="T730">
        <v>1.172407</v>
      </c>
      <c r="U730">
        <v>1.189039</v>
      </c>
      <c r="V730">
        <v>1.2288159999999999</v>
      </c>
      <c r="W730">
        <v>1.2170559999999999</v>
      </c>
      <c r="X730">
        <v>1.5583769999999999</v>
      </c>
      <c r="Y730">
        <v>1.8126519999999999</v>
      </c>
      <c r="Z730">
        <v>1.8705130000000001</v>
      </c>
      <c r="AA730">
        <v>1.86792</v>
      </c>
      <c r="AB730">
        <v>1.76458</v>
      </c>
      <c r="AC730">
        <v>1.488999</v>
      </c>
      <c r="AD730">
        <v>1.2868630000000001</v>
      </c>
      <c r="AE730">
        <v>-0.45456999999999997</v>
      </c>
      <c r="AF730">
        <v>-0.41470040000000002</v>
      </c>
      <c r="AG730">
        <v>-0.36408560000000001</v>
      </c>
      <c r="AH730">
        <v>-0.30455369999999998</v>
      </c>
      <c r="AI730">
        <v>-0.15519930000000001</v>
      </c>
      <c r="AJ730">
        <v>-0.1547692</v>
      </c>
      <c r="AK730">
        <v>-5.4476900000000002E-2</v>
      </c>
      <c r="AL730">
        <v>-1.3112E-3</v>
      </c>
      <c r="AM730">
        <v>-8.9380100000000004E-2</v>
      </c>
      <c r="AN730">
        <v>-4.4393799999999997E-2</v>
      </c>
      <c r="AO730">
        <v>3.9035199999999999E-2</v>
      </c>
      <c r="AP730">
        <v>5.2682399999999997E-2</v>
      </c>
      <c r="AQ730">
        <v>3.9194800000000002E-2</v>
      </c>
      <c r="AR730">
        <v>3.8181199999999998E-2</v>
      </c>
      <c r="AS730">
        <v>8.7966199999999994E-2</v>
      </c>
      <c r="AT730">
        <v>0.1192761</v>
      </c>
      <c r="AU730">
        <v>6.8503900000000006E-2</v>
      </c>
      <c r="AV730">
        <v>0.12832109999999999</v>
      </c>
      <c r="AW730">
        <v>0.1080796</v>
      </c>
      <c r="AX730">
        <v>0.1101832</v>
      </c>
      <c r="AY730">
        <v>0.12499150000000001</v>
      </c>
      <c r="AZ730">
        <v>9.3835100000000005E-2</v>
      </c>
      <c r="BA730">
        <v>-2.4541500000000001E-2</v>
      </c>
      <c r="BB730">
        <v>-8.6310999999999999E-2</v>
      </c>
      <c r="BC730">
        <v>-0.38763029999999998</v>
      </c>
      <c r="BD730">
        <v>-0.3415977</v>
      </c>
      <c r="BE730">
        <v>-0.29850490000000002</v>
      </c>
      <c r="BF730">
        <v>-0.2563356</v>
      </c>
      <c r="BG730">
        <v>-0.1247407</v>
      </c>
      <c r="BH730">
        <v>-0.1308569</v>
      </c>
      <c r="BI730">
        <v>-3.1593400000000001E-2</v>
      </c>
      <c r="BJ730">
        <v>2.5725000000000001E-2</v>
      </c>
      <c r="BK730">
        <v>-4.9185399999999997E-2</v>
      </c>
      <c r="BL730">
        <v>-1.6376100000000001E-2</v>
      </c>
      <c r="BM730">
        <v>6.8832199999999996E-2</v>
      </c>
      <c r="BN730">
        <v>7.71347E-2</v>
      </c>
      <c r="BO730">
        <v>6.3756599999999997E-2</v>
      </c>
      <c r="BP730">
        <v>8.1623799999999996E-2</v>
      </c>
      <c r="BQ730">
        <v>0.1352653</v>
      </c>
      <c r="BR730">
        <v>0.16669020000000001</v>
      </c>
      <c r="BS730">
        <v>9.5119800000000004E-2</v>
      </c>
      <c r="BT730">
        <v>0.16167490000000001</v>
      </c>
      <c r="BU730">
        <v>0.14003599999999999</v>
      </c>
      <c r="BV730">
        <v>0.1418557</v>
      </c>
      <c r="BW730">
        <v>0.15675330000000001</v>
      </c>
      <c r="BX730">
        <v>0.12539700000000001</v>
      </c>
      <c r="BY730">
        <v>1.29634E-2</v>
      </c>
      <c r="BZ730">
        <v>-4.3527799999999998E-2</v>
      </c>
      <c r="CA730">
        <v>-0.34126810000000002</v>
      </c>
      <c r="CB730">
        <v>-0.29096699999999998</v>
      </c>
      <c r="CC730">
        <v>-0.25308389999999997</v>
      </c>
      <c r="CD730">
        <v>-0.22294</v>
      </c>
      <c r="CE730">
        <v>-0.10364520000000001</v>
      </c>
      <c r="CF730">
        <v>-0.11429540000000001</v>
      </c>
      <c r="CG730">
        <v>-1.5744299999999999E-2</v>
      </c>
      <c r="CH730">
        <v>4.4450200000000002E-2</v>
      </c>
      <c r="CI730">
        <v>-2.13466E-2</v>
      </c>
      <c r="CJ730">
        <v>3.0289000000000002E-3</v>
      </c>
      <c r="CK730">
        <v>8.9469599999999996E-2</v>
      </c>
      <c r="CL730">
        <v>9.4070299999999996E-2</v>
      </c>
      <c r="CM730">
        <v>8.0768000000000006E-2</v>
      </c>
      <c r="CN730">
        <v>0.11171200000000001</v>
      </c>
      <c r="CO730">
        <v>0.16802439999999999</v>
      </c>
      <c r="CP730">
        <v>0.19952909999999999</v>
      </c>
      <c r="CQ730">
        <v>0.1135539</v>
      </c>
      <c r="CR730">
        <v>0.18477569999999999</v>
      </c>
      <c r="CS730">
        <v>0.16216900000000001</v>
      </c>
      <c r="CT730">
        <v>0.16379189999999999</v>
      </c>
      <c r="CU730">
        <v>0.17875150000000001</v>
      </c>
      <c r="CV730">
        <v>0.14725669999999999</v>
      </c>
      <c r="CW730">
        <v>3.89392E-2</v>
      </c>
      <c r="CX730">
        <v>-1.38963E-2</v>
      </c>
      <c r="CY730">
        <v>-0.2949058</v>
      </c>
      <c r="CZ730">
        <v>-0.2403363</v>
      </c>
      <c r="DA730">
        <v>-0.20766290000000001</v>
      </c>
      <c r="DB730">
        <v>-0.1895443</v>
      </c>
      <c r="DC730">
        <v>-8.2549700000000004E-2</v>
      </c>
      <c r="DD730">
        <v>-9.7733799999999996E-2</v>
      </c>
      <c r="DE730">
        <v>1.047E-4</v>
      </c>
      <c r="DF730">
        <v>6.3175400000000007E-2</v>
      </c>
      <c r="DG730">
        <v>6.4922000000000001E-3</v>
      </c>
      <c r="DH730">
        <v>2.24338E-2</v>
      </c>
      <c r="DI730">
        <v>0.11010689999999999</v>
      </c>
      <c r="DJ730">
        <v>0.1110059</v>
      </c>
      <c r="DK730">
        <v>9.7779400000000002E-2</v>
      </c>
      <c r="DL730">
        <v>0.14180019999999999</v>
      </c>
      <c r="DM730">
        <v>0.20078360000000001</v>
      </c>
      <c r="DN730">
        <v>0.23236789999999999</v>
      </c>
      <c r="DO730">
        <v>0.13198799999999999</v>
      </c>
      <c r="DP730">
        <v>0.20787649999999999</v>
      </c>
      <c r="DQ730">
        <v>0.18430189999999999</v>
      </c>
      <c r="DR730">
        <v>0.18572810000000001</v>
      </c>
      <c r="DS730">
        <v>0.2007496</v>
      </c>
      <c r="DT730">
        <v>0.1691165</v>
      </c>
      <c r="DU730">
        <v>6.4915E-2</v>
      </c>
      <c r="DV730">
        <v>1.5735099999999998E-2</v>
      </c>
      <c r="DW730">
        <v>-0.2279661</v>
      </c>
      <c r="DX730">
        <v>-0.16723360000000001</v>
      </c>
      <c r="DY730">
        <v>-0.14208219999999999</v>
      </c>
      <c r="DZ730">
        <v>-0.14132620000000001</v>
      </c>
      <c r="EA730">
        <v>-5.2091100000000001E-2</v>
      </c>
      <c r="EB730">
        <v>-7.3821600000000001E-2</v>
      </c>
      <c r="EC730">
        <v>2.29882E-2</v>
      </c>
      <c r="ED730">
        <v>9.02115E-2</v>
      </c>
      <c r="EE730">
        <v>4.6686999999999999E-2</v>
      </c>
      <c r="EF730">
        <v>5.0451500000000003E-2</v>
      </c>
      <c r="EG730">
        <v>0.1399039</v>
      </c>
      <c r="EH730">
        <v>0.1354583</v>
      </c>
      <c r="EI730">
        <v>0.1223412</v>
      </c>
      <c r="EJ730">
        <v>0.18524270000000001</v>
      </c>
      <c r="EK730">
        <v>0.24808259999999999</v>
      </c>
      <c r="EL730">
        <v>0.27978199999999998</v>
      </c>
      <c r="EM730">
        <v>0.15860389999999999</v>
      </c>
      <c r="EN730">
        <v>0.24123040000000001</v>
      </c>
      <c r="EO730">
        <v>0.21625829999999999</v>
      </c>
      <c r="EP730">
        <v>0.2174006</v>
      </c>
      <c r="EQ730">
        <v>0.23251150000000001</v>
      </c>
      <c r="ER730">
        <v>0.20067840000000001</v>
      </c>
      <c r="ES730">
        <v>0.10242</v>
      </c>
      <c r="ET730">
        <v>5.8518300000000002E-2</v>
      </c>
      <c r="EU730">
        <v>46.89772</v>
      </c>
      <c r="EV730">
        <v>46.474890000000002</v>
      </c>
      <c r="EW730">
        <v>46.257770000000001</v>
      </c>
      <c r="EX730">
        <v>45.785519999999998</v>
      </c>
      <c r="EY730">
        <v>45.784149999999997</v>
      </c>
      <c r="EZ730">
        <v>44.789230000000003</v>
      </c>
      <c r="FA730">
        <v>44.888579999999997</v>
      </c>
      <c r="FB730">
        <v>44.99324</v>
      </c>
      <c r="FC730">
        <v>49.344189999999998</v>
      </c>
      <c r="FD730">
        <v>53.448869999999999</v>
      </c>
      <c r="FE730">
        <v>56.40531</v>
      </c>
      <c r="FF730">
        <v>58.674030000000002</v>
      </c>
      <c r="FG730">
        <v>59.682740000000003</v>
      </c>
      <c r="FH730">
        <v>59.687669999999997</v>
      </c>
      <c r="FI730">
        <v>58.533639999999998</v>
      </c>
      <c r="FJ730">
        <v>57.851460000000003</v>
      </c>
      <c r="FK730">
        <v>56.535960000000003</v>
      </c>
      <c r="FL730">
        <v>54.798139999999997</v>
      </c>
      <c r="FM730">
        <v>52.800559999999997</v>
      </c>
      <c r="FN730">
        <v>51.750190000000003</v>
      </c>
      <c r="FO730">
        <v>50.900399999999998</v>
      </c>
      <c r="FP730">
        <v>50.159950000000002</v>
      </c>
      <c r="FQ730">
        <v>48.790909999999997</v>
      </c>
      <c r="FR730">
        <v>48.681519999999999</v>
      </c>
      <c r="FS730">
        <v>0.40281470000000003</v>
      </c>
      <c r="FT730">
        <v>2.3001600000000001E-2</v>
      </c>
      <c r="FU730">
        <v>3.3786900000000002E-2</v>
      </c>
    </row>
    <row r="731" spans="1:177" x14ac:dyDescent="0.3">
      <c r="A731" t="s">
        <v>226</v>
      </c>
      <c r="B731" t="s">
        <v>199</v>
      </c>
      <c r="C731" t="s">
        <v>275</v>
      </c>
      <c r="D731" s="30" t="s">
        <v>233</v>
      </c>
      <c r="E731" t="s">
        <v>221</v>
      </c>
      <c r="F731">
        <v>1616</v>
      </c>
      <c r="G731">
        <v>1.5915570000000001</v>
      </c>
      <c r="H731">
        <v>1.491476</v>
      </c>
      <c r="I731">
        <v>1.2617860000000001</v>
      </c>
      <c r="J731">
        <v>1.1083769999999999</v>
      </c>
      <c r="K731">
        <v>0.98713189999999995</v>
      </c>
      <c r="L731">
        <v>0.9352182</v>
      </c>
      <c r="M731">
        <v>1.0574049999999999</v>
      </c>
      <c r="N731">
        <v>0.94607350000000001</v>
      </c>
      <c r="O731">
        <v>0.71591870000000002</v>
      </c>
      <c r="P731">
        <v>0.79960019999999998</v>
      </c>
      <c r="Q731">
        <v>0.82678470000000004</v>
      </c>
      <c r="R731">
        <v>0.83244720000000005</v>
      </c>
      <c r="S731">
        <v>0.8218086</v>
      </c>
      <c r="T731">
        <v>0.85715490000000005</v>
      </c>
      <c r="U731">
        <v>0.85786189999999996</v>
      </c>
      <c r="V731">
        <v>0.89843229999999996</v>
      </c>
      <c r="W731">
        <v>1.008337</v>
      </c>
      <c r="X731">
        <v>1.239933</v>
      </c>
      <c r="Y731">
        <v>1.5282830000000001</v>
      </c>
      <c r="Z731">
        <v>1.5704180000000001</v>
      </c>
      <c r="AA731">
        <v>1.60524</v>
      </c>
      <c r="AB731">
        <v>1.3898280000000001</v>
      </c>
      <c r="AC731">
        <v>1.1630799999999999</v>
      </c>
      <c r="AD731">
        <v>1.041552</v>
      </c>
      <c r="AE731">
        <v>-0.290551</v>
      </c>
      <c r="AF731">
        <v>-0.30619469999999999</v>
      </c>
      <c r="AG731">
        <v>-0.31587359999999998</v>
      </c>
      <c r="AH731">
        <v>-0.29859859999999999</v>
      </c>
      <c r="AI731">
        <v>-0.28686489999999998</v>
      </c>
      <c r="AJ731">
        <v>-0.20780390000000001</v>
      </c>
      <c r="AK731">
        <v>-0.16639039999999999</v>
      </c>
      <c r="AL731">
        <v>-0.2536545</v>
      </c>
      <c r="AM731">
        <v>-0.45053260000000001</v>
      </c>
      <c r="AN731">
        <v>-0.19571469999999999</v>
      </c>
      <c r="AO731">
        <v>-0.1638222</v>
      </c>
      <c r="AP731">
        <v>-0.13009280000000001</v>
      </c>
      <c r="AQ731">
        <v>-0.13399659999999999</v>
      </c>
      <c r="AR731">
        <v>-6.6136700000000007E-2</v>
      </c>
      <c r="AS731">
        <v>-1.9588600000000001E-2</v>
      </c>
      <c r="AT731">
        <v>-1.2219000000000001E-2</v>
      </c>
      <c r="AU731">
        <v>2.4445600000000001E-2</v>
      </c>
      <c r="AV731">
        <v>3.3841400000000001E-2</v>
      </c>
      <c r="AW731">
        <v>6.8042800000000001E-2</v>
      </c>
      <c r="AX731">
        <v>2.52286E-2</v>
      </c>
      <c r="AY731">
        <v>2.65635E-2</v>
      </c>
      <c r="AZ731">
        <v>-0.112273</v>
      </c>
      <c r="BA731">
        <v>-0.24730959999999999</v>
      </c>
      <c r="BB731">
        <v>-0.2466884</v>
      </c>
      <c r="BC731">
        <v>-0.21793000000000001</v>
      </c>
      <c r="BD731">
        <v>-0.232853</v>
      </c>
      <c r="BE731">
        <v>-0.23694680000000001</v>
      </c>
      <c r="BF731">
        <v>-0.21649009999999999</v>
      </c>
      <c r="BG731">
        <v>-0.19625870000000001</v>
      </c>
      <c r="BH731">
        <v>-0.15961790000000001</v>
      </c>
      <c r="BI731">
        <v>-0.10875070000000001</v>
      </c>
      <c r="BJ731">
        <v>-0.18501409999999999</v>
      </c>
      <c r="BK731">
        <v>-0.34088590000000002</v>
      </c>
      <c r="BL731">
        <v>-0.1517647</v>
      </c>
      <c r="BM731">
        <v>-9.2378299999999997E-2</v>
      </c>
      <c r="BN731">
        <v>-5.59727E-2</v>
      </c>
      <c r="BO731">
        <v>-5.22648E-2</v>
      </c>
      <c r="BP731">
        <v>2.8216999999999999E-3</v>
      </c>
      <c r="BQ731">
        <v>2.9072000000000001E-2</v>
      </c>
      <c r="BR731">
        <v>4.32921E-2</v>
      </c>
      <c r="BS731">
        <v>7.0172899999999996E-2</v>
      </c>
      <c r="BT731">
        <v>7.5910699999999998E-2</v>
      </c>
      <c r="BU731">
        <v>0.12686420000000001</v>
      </c>
      <c r="BV731">
        <v>9.4887799999999994E-2</v>
      </c>
      <c r="BW731">
        <v>0.11944159999999999</v>
      </c>
      <c r="BX731">
        <v>-5.3804100000000001E-2</v>
      </c>
      <c r="BY731">
        <v>-0.17419999999999999</v>
      </c>
      <c r="BZ731">
        <v>-0.18241170000000001</v>
      </c>
      <c r="CA731">
        <v>-0.1676328</v>
      </c>
      <c r="CB731">
        <v>-0.18205669999999999</v>
      </c>
      <c r="CC731">
        <v>-0.18228230000000001</v>
      </c>
      <c r="CD731">
        <v>-0.15962209999999999</v>
      </c>
      <c r="CE731">
        <v>-0.13350509999999999</v>
      </c>
      <c r="CF731">
        <v>-0.12624440000000001</v>
      </c>
      <c r="CG731">
        <v>-6.8829699999999994E-2</v>
      </c>
      <c r="CH731">
        <v>-0.13747390000000001</v>
      </c>
      <c r="CI731">
        <v>-0.26494499999999999</v>
      </c>
      <c r="CJ731">
        <v>-0.12132510000000001</v>
      </c>
      <c r="CK731">
        <v>-4.2896499999999997E-2</v>
      </c>
      <c r="CL731">
        <v>-4.6372999999999996E-3</v>
      </c>
      <c r="CM731">
        <v>4.3423999999999997E-3</v>
      </c>
      <c r="CN731">
        <v>5.0582099999999998E-2</v>
      </c>
      <c r="CO731">
        <v>6.2774200000000002E-2</v>
      </c>
      <c r="CP731">
        <v>8.1739000000000006E-2</v>
      </c>
      <c r="CQ731">
        <v>0.1018434</v>
      </c>
      <c r="CR731">
        <v>0.10504769999999999</v>
      </c>
      <c r="CS731">
        <v>0.16760369999999999</v>
      </c>
      <c r="CT731">
        <v>0.1431335</v>
      </c>
      <c r="CU731">
        <v>0.18376870000000001</v>
      </c>
      <c r="CV731">
        <v>-1.33086E-2</v>
      </c>
      <c r="CW731">
        <v>-0.12356449999999999</v>
      </c>
      <c r="CX731">
        <v>-0.13789380000000001</v>
      </c>
      <c r="CY731">
        <v>-0.1173357</v>
      </c>
      <c r="CZ731">
        <v>-0.1312604</v>
      </c>
      <c r="DA731">
        <v>-0.12761790000000001</v>
      </c>
      <c r="DB731">
        <v>-0.102754</v>
      </c>
      <c r="DC731">
        <v>-7.0751499999999995E-2</v>
      </c>
      <c r="DD731">
        <v>-9.2870999999999995E-2</v>
      </c>
      <c r="DE731">
        <v>-2.89086E-2</v>
      </c>
      <c r="DF731">
        <v>-8.9933700000000005E-2</v>
      </c>
      <c r="DG731">
        <v>-0.18900400000000001</v>
      </c>
      <c r="DH731">
        <v>-9.0885499999999994E-2</v>
      </c>
      <c r="DI731">
        <v>6.5852999999999997E-3</v>
      </c>
      <c r="DJ731">
        <v>4.6698099999999999E-2</v>
      </c>
      <c r="DK731">
        <v>6.0949700000000002E-2</v>
      </c>
      <c r="DL731">
        <v>9.8342499999999999E-2</v>
      </c>
      <c r="DM731">
        <v>9.6476400000000004E-2</v>
      </c>
      <c r="DN731">
        <v>0.1201859</v>
      </c>
      <c r="DO731">
        <v>0.13351399999999999</v>
      </c>
      <c r="DP731">
        <v>0.13418469999999999</v>
      </c>
      <c r="DQ731">
        <v>0.20834330000000001</v>
      </c>
      <c r="DR731">
        <v>0.1913792</v>
      </c>
      <c r="DS731">
        <v>0.24809590000000001</v>
      </c>
      <c r="DT731">
        <v>2.7186800000000001E-2</v>
      </c>
      <c r="DU731">
        <v>-7.2928999999999994E-2</v>
      </c>
      <c r="DV731">
        <v>-9.3375899999999998E-2</v>
      </c>
      <c r="DW731">
        <v>-4.47146E-2</v>
      </c>
      <c r="DX731">
        <v>-5.7918600000000001E-2</v>
      </c>
      <c r="DY731">
        <v>-4.8690999999999998E-2</v>
      </c>
      <c r="DZ731">
        <v>-2.06456E-2</v>
      </c>
      <c r="EA731">
        <v>1.9854699999999999E-2</v>
      </c>
      <c r="EB731">
        <v>-4.4685000000000002E-2</v>
      </c>
      <c r="EC731">
        <v>2.8731099999999999E-2</v>
      </c>
      <c r="ED731">
        <v>-2.1293200000000002E-2</v>
      </c>
      <c r="EE731">
        <v>-7.9357300000000006E-2</v>
      </c>
      <c r="EF731">
        <v>-4.6935499999999998E-2</v>
      </c>
      <c r="EG731">
        <v>7.8029200000000007E-2</v>
      </c>
      <c r="EH731">
        <v>0.1208182</v>
      </c>
      <c r="EI731">
        <v>0.14268149999999999</v>
      </c>
      <c r="EJ731">
        <v>0.1673009</v>
      </c>
      <c r="EK731">
        <v>0.14513699999999999</v>
      </c>
      <c r="EL731">
        <v>0.17569699999999999</v>
      </c>
      <c r="EM731">
        <v>0.17924119999999999</v>
      </c>
      <c r="EN731">
        <v>0.17625399999999999</v>
      </c>
      <c r="EO731">
        <v>0.26716469999999998</v>
      </c>
      <c r="EP731">
        <v>0.2610384</v>
      </c>
      <c r="EQ731">
        <v>0.3409741</v>
      </c>
      <c r="ER731">
        <v>8.5655700000000001E-2</v>
      </c>
      <c r="ES731">
        <v>1.806E-4</v>
      </c>
      <c r="ET731">
        <v>-2.9099199999999999E-2</v>
      </c>
      <c r="EU731">
        <v>41.836649999999999</v>
      </c>
      <c r="EV731">
        <v>41.362499999999997</v>
      </c>
      <c r="EW731">
        <v>40.730550000000001</v>
      </c>
      <c r="EX731">
        <v>40.361440000000002</v>
      </c>
      <c r="EY731">
        <v>39.677300000000002</v>
      </c>
      <c r="EZ731">
        <v>39.20534</v>
      </c>
      <c r="FA731">
        <v>39.099879999999999</v>
      </c>
      <c r="FB731">
        <v>39.205379999999998</v>
      </c>
      <c r="FC731">
        <v>43.206009999999999</v>
      </c>
      <c r="FD731">
        <v>48.993920000000003</v>
      </c>
      <c r="FE731">
        <v>53.30791</v>
      </c>
      <c r="FF731">
        <v>54.834560000000003</v>
      </c>
      <c r="FG731">
        <v>56.150680000000001</v>
      </c>
      <c r="FH731">
        <v>56.991230000000002</v>
      </c>
      <c r="FI731">
        <v>56.83428</v>
      </c>
      <c r="FJ731">
        <v>55.834209999999999</v>
      </c>
      <c r="FK731">
        <v>54.361609999999999</v>
      </c>
      <c r="FL731">
        <v>52.677729999999997</v>
      </c>
      <c r="FM731">
        <v>48.890459999999997</v>
      </c>
      <c r="FN731">
        <v>46.995150000000002</v>
      </c>
      <c r="FO731">
        <v>45.624450000000003</v>
      </c>
      <c r="FP731">
        <v>44.519190000000002</v>
      </c>
      <c r="FQ731">
        <v>43.467640000000003</v>
      </c>
      <c r="FR731">
        <v>42.993810000000003</v>
      </c>
      <c r="FS731">
        <v>0.76524060000000005</v>
      </c>
      <c r="FT731">
        <v>4.6412500000000002E-2</v>
      </c>
      <c r="FU731">
        <v>6.5506900000000007E-2</v>
      </c>
    </row>
    <row r="732" spans="1:177" x14ac:dyDescent="0.3">
      <c r="A732" t="s">
        <v>226</v>
      </c>
      <c r="B732" t="s">
        <v>199</v>
      </c>
      <c r="C732" t="s">
        <v>275</v>
      </c>
      <c r="D732" s="30" t="s">
        <v>234</v>
      </c>
      <c r="E732" t="s">
        <v>219</v>
      </c>
      <c r="F732">
        <v>6612</v>
      </c>
      <c r="G732">
        <v>1.6246229999999999</v>
      </c>
      <c r="H732">
        <v>1.5845610000000001</v>
      </c>
      <c r="I732">
        <v>1.337073</v>
      </c>
      <c r="J732">
        <v>1.1293150000000001</v>
      </c>
      <c r="K732">
        <v>1.034314</v>
      </c>
      <c r="L732">
        <v>0.94062170000000001</v>
      </c>
      <c r="M732">
        <v>1.0879099999999999</v>
      </c>
      <c r="N732">
        <v>1.152263</v>
      </c>
      <c r="O732">
        <v>1.035928</v>
      </c>
      <c r="P732">
        <v>1.061094</v>
      </c>
      <c r="Q732">
        <v>1.1184190000000001</v>
      </c>
      <c r="R732">
        <v>1.104371</v>
      </c>
      <c r="S732">
        <v>1.066406</v>
      </c>
      <c r="T732">
        <v>1.07152</v>
      </c>
      <c r="U732">
        <v>1.0920920000000001</v>
      </c>
      <c r="V732">
        <v>1.125974</v>
      </c>
      <c r="W732">
        <v>1.1647099999999999</v>
      </c>
      <c r="X732">
        <v>1.54538</v>
      </c>
      <c r="Y732">
        <v>1.7288049999999999</v>
      </c>
      <c r="Z732">
        <v>1.7665329999999999</v>
      </c>
      <c r="AA732">
        <v>1.7515849999999999</v>
      </c>
      <c r="AB732">
        <v>1.608719</v>
      </c>
      <c r="AC732">
        <v>1.3613839999999999</v>
      </c>
      <c r="AD732">
        <v>1.1748430000000001</v>
      </c>
      <c r="AE732">
        <v>-0.36336960000000001</v>
      </c>
      <c r="AF732">
        <v>-0.34160020000000002</v>
      </c>
      <c r="AG732">
        <v>-0.31184319999999999</v>
      </c>
      <c r="AH732">
        <v>-0.27137830000000002</v>
      </c>
      <c r="AI732">
        <v>-0.16471810000000001</v>
      </c>
      <c r="AJ732">
        <v>-0.14884829999999999</v>
      </c>
      <c r="AK732">
        <v>-6.8586800000000003E-2</v>
      </c>
      <c r="AL732">
        <v>-5.7947800000000001E-2</v>
      </c>
      <c r="AM732">
        <v>-0.14883940000000001</v>
      </c>
      <c r="AN732">
        <v>-6.9901000000000005E-2</v>
      </c>
      <c r="AO732">
        <v>7.7102000000000004E-3</v>
      </c>
      <c r="AP732">
        <v>2.23655E-2</v>
      </c>
      <c r="AQ732">
        <v>1.0077900000000001E-2</v>
      </c>
      <c r="AR732">
        <v>2.3643399999999998E-2</v>
      </c>
      <c r="AS732">
        <v>6.9341399999999997E-2</v>
      </c>
      <c r="AT732">
        <v>9.4386399999999995E-2</v>
      </c>
      <c r="AU732">
        <v>6.9797799999999993E-2</v>
      </c>
      <c r="AV732">
        <v>0.1235257</v>
      </c>
      <c r="AW732">
        <v>0.11131199999999999</v>
      </c>
      <c r="AX732">
        <v>0.10906159999999999</v>
      </c>
      <c r="AY732">
        <v>0.1190703</v>
      </c>
      <c r="AZ732">
        <v>5.2885599999999998E-2</v>
      </c>
      <c r="BA732">
        <v>-5.1587899999999999E-2</v>
      </c>
      <c r="BB732">
        <v>-9.8807099999999995E-2</v>
      </c>
      <c r="BC732">
        <v>-0.3099305</v>
      </c>
      <c r="BD732">
        <v>-0.28400839999999999</v>
      </c>
      <c r="BE732">
        <v>-0.25974560000000002</v>
      </c>
      <c r="BF732">
        <v>-0.2310566</v>
      </c>
      <c r="BG732">
        <v>-0.13426279999999999</v>
      </c>
      <c r="BH732">
        <v>-0.12668860000000001</v>
      </c>
      <c r="BI732">
        <v>-4.6752099999999998E-2</v>
      </c>
      <c r="BJ732">
        <v>-3.1400999999999998E-2</v>
      </c>
      <c r="BK732">
        <v>-0.1097122</v>
      </c>
      <c r="BL732">
        <v>-4.6323799999999998E-2</v>
      </c>
      <c r="BM732">
        <v>3.5606499999999999E-2</v>
      </c>
      <c r="BN732">
        <v>4.7917700000000001E-2</v>
      </c>
      <c r="BO732">
        <v>3.6614000000000001E-2</v>
      </c>
      <c r="BP732">
        <v>5.9721099999999999E-2</v>
      </c>
      <c r="BQ732">
        <v>0.1067782</v>
      </c>
      <c r="BR732">
        <v>0.13214870000000001</v>
      </c>
      <c r="BS732">
        <v>9.2386200000000002E-2</v>
      </c>
      <c r="BT732">
        <v>0.15076829999999999</v>
      </c>
      <c r="BU732">
        <v>0.13883799999999999</v>
      </c>
      <c r="BV732">
        <v>0.13806950000000001</v>
      </c>
      <c r="BW732">
        <v>0.15003739999999999</v>
      </c>
      <c r="BX732">
        <v>8.1039600000000003E-2</v>
      </c>
      <c r="BY732">
        <v>-1.8605699999999999E-2</v>
      </c>
      <c r="BZ732">
        <v>-6.2827900000000006E-2</v>
      </c>
      <c r="CA732">
        <v>-0.27291870000000001</v>
      </c>
      <c r="CB732">
        <v>-0.24412049999999999</v>
      </c>
      <c r="CC732">
        <v>-0.223663</v>
      </c>
      <c r="CD732">
        <v>-0.20313000000000001</v>
      </c>
      <c r="CE732">
        <v>-0.1131696</v>
      </c>
      <c r="CF732">
        <v>-0.11134090000000001</v>
      </c>
      <c r="CG732">
        <v>-3.1629400000000002E-2</v>
      </c>
      <c r="CH732">
        <v>-1.3014700000000001E-2</v>
      </c>
      <c r="CI732">
        <v>-8.26128E-2</v>
      </c>
      <c r="CJ732">
        <v>-2.9994300000000002E-2</v>
      </c>
      <c r="CK732">
        <v>5.4927499999999997E-2</v>
      </c>
      <c r="CL732">
        <v>6.5615199999999999E-2</v>
      </c>
      <c r="CM732">
        <v>5.4992800000000001E-2</v>
      </c>
      <c r="CN732">
        <v>8.47083E-2</v>
      </c>
      <c r="CO732">
        <v>0.13270680000000001</v>
      </c>
      <c r="CP732">
        <v>0.15830279999999999</v>
      </c>
      <c r="CQ732">
        <v>0.1080309</v>
      </c>
      <c r="CR732">
        <v>0.16963639999999999</v>
      </c>
      <c r="CS732">
        <v>0.1579025</v>
      </c>
      <c r="CT732">
        <v>0.1581603</v>
      </c>
      <c r="CU732">
        <v>0.1714851</v>
      </c>
      <c r="CV732">
        <v>0.100539</v>
      </c>
      <c r="CW732">
        <v>4.2377999999999999E-3</v>
      </c>
      <c r="CX732">
        <v>-3.7908799999999999E-2</v>
      </c>
      <c r="CY732">
        <v>-0.2359069</v>
      </c>
      <c r="CZ732">
        <v>-0.20423259999999999</v>
      </c>
      <c r="DA732">
        <v>-0.18758030000000001</v>
      </c>
      <c r="DB732">
        <v>-0.17520340000000001</v>
      </c>
      <c r="DC732">
        <v>-9.20763E-2</v>
      </c>
      <c r="DD732">
        <v>-9.5993200000000001E-2</v>
      </c>
      <c r="DE732">
        <v>-1.6506799999999999E-2</v>
      </c>
      <c r="DF732">
        <v>5.3715999999999998E-3</v>
      </c>
      <c r="DG732">
        <v>-5.5513300000000002E-2</v>
      </c>
      <c r="DH732">
        <v>-1.36647E-2</v>
      </c>
      <c r="DI732">
        <v>7.4248400000000006E-2</v>
      </c>
      <c r="DJ732">
        <v>8.3312600000000001E-2</v>
      </c>
      <c r="DK732">
        <v>7.3371599999999995E-2</v>
      </c>
      <c r="DL732">
        <v>0.1096956</v>
      </c>
      <c r="DM732">
        <v>0.15863530000000001</v>
      </c>
      <c r="DN732">
        <v>0.18445690000000001</v>
      </c>
      <c r="DO732">
        <v>0.1236756</v>
      </c>
      <c r="DP732">
        <v>0.18850449999999999</v>
      </c>
      <c r="DQ732">
        <v>0.17696690000000001</v>
      </c>
      <c r="DR732">
        <v>0.1782511</v>
      </c>
      <c r="DS732">
        <v>0.19293279999999999</v>
      </c>
      <c r="DT732">
        <v>0.1200384</v>
      </c>
      <c r="DU732">
        <v>2.70812E-2</v>
      </c>
      <c r="DV732">
        <v>-1.29897E-2</v>
      </c>
      <c r="DW732">
        <v>-0.18246780000000001</v>
      </c>
      <c r="DX732">
        <v>-0.14664079999999999</v>
      </c>
      <c r="DY732">
        <v>-0.13548279999999999</v>
      </c>
      <c r="DZ732">
        <v>-0.1348818</v>
      </c>
      <c r="EA732">
        <v>-6.1621000000000002E-2</v>
      </c>
      <c r="EB732">
        <v>-7.3833599999999999E-2</v>
      </c>
      <c r="EC732">
        <v>5.3279E-3</v>
      </c>
      <c r="ED732">
        <v>3.1918500000000002E-2</v>
      </c>
      <c r="EE732">
        <v>-1.6386100000000001E-2</v>
      </c>
      <c r="EF732">
        <v>9.9124999999999994E-3</v>
      </c>
      <c r="EG732">
        <v>0.1021447</v>
      </c>
      <c r="EH732">
        <v>0.1088649</v>
      </c>
      <c r="EI732">
        <v>9.9907700000000002E-2</v>
      </c>
      <c r="EJ732">
        <v>0.14577319999999999</v>
      </c>
      <c r="EK732">
        <v>0.1960721</v>
      </c>
      <c r="EL732">
        <v>0.22221920000000001</v>
      </c>
      <c r="EM732">
        <v>0.14626400000000001</v>
      </c>
      <c r="EN732">
        <v>0.21574699999999999</v>
      </c>
      <c r="EO732">
        <v>0.20449290000000001</v>
      </c>
      <c r="EP732">
        <v>0.2072591</v>
      </c>
      <c r="EQ732">
        <v>0.22389990000000001</v>
      </c>
      <c r="ER732">
        <v>0.1481924</v>
      </c>
      <c r="ES732">
        <v>6.0063499999999999E-2</v>
      </c>
      <c r="ET732">
        <v>2.29895E-2</v>
      </c>
      <c r="EU732">
        <v>49.113520000000001</v>
      </c>
      <c r="EV732">
        <v>48.659129999999998</v>
      </c>
      <c r="EW732">
        <v>48.133740000000003</v>
      </c>
      <c r="EX732">
        <v>48.045310000000001</v>
      </c>
      <c r="EY732">
        <v>47.521250000000002</v>
      </c>
      <c r="EZ732">
        <v>47.703130000000002</v>
      </c>
      <c r="FA732">
        <v>46.861519999999999</v>
      </c>
      <c r="FB732">
        <v>46.805239999999998</v>
      </c>
      <c r="FC732">
        <v>50.709629999999997</v>
      </c>
      <c r="FD732">
        <v>56.012860000000003</v>
      </c>
      <c r="FE732">
        <v>59.687600000000003</v>
      </c>
      <c r="FF732">
        <v>62.040939999999999</v>
      </c>
      <c r="FG732">
        <v>63.60604</v>
      </c>
      <c r="FH732">
        <v>63.92642</v>
      </c>
      <c r="FI732">
        <v>63.533250000000002</v>
      </c>
      <c r="FJ732">
        <v>62.556240000000003</v>
      </c>
      <c r="FK732">
        <v>61.191560000000003</v>
      </c>
      <c r="FL732">
        <v>57.975180000000002</v>
      </c>
      <c r="FM732">
        <v>55.613840000000003</v>
      </c>
      <c r="FN732">
        <v>54.182679999999998</v>
      </c>
      <c r="FO732">
        <v>52.699449999999999</v>
      </c>
      <c r="FP732">
        <v>52.062669999999997</v>
      </c>
      <c r="FQ732">
        <v>50.925750000000001</v>
      </c>
      <c r="FR732">
        <v>50.208080000000002</v>
      </c>
      <c r="FS732">
        <v>0.35758099999999998</v>
      </c>
      <c r="FT732">
        <v>2.13368E-2</v>
      </c>
      <c r="FU732">
        <v>2.9740900000000001E-2</v>
      </c>
    </row>
    <row r="733" spans="1:177" x14ac:dyDescent="0.3">
      <c r="A733" t="s">
        <v>226</v>
      </c>
      <c r="B733" t="s">
        <v>199</v>
      </c>
      <c r="C733" t="s">
        <v>275</v>
      </c>
      <c r="D733" s="30" t="s">
        <v>234</v>
      </c>
      <c r="E733" t="s">
        <v>220</v>
      </c>
      <c r="F733">
        <v>4981</v>
      </c>
      <c r="G733">
        <v>1.6798789999999999</v>
      </c>
      <c r="H733">
        <v>1.6656580000000001</v>
      </c>
      <c r="I733">
        <v>1.41974</v>
      </c>
      <c r="J733">
        <v>1.2000960000000001</v>
      </c>
      <c r="K733">
        <v>1.108501</v>
      </c>
      <c r="L733">
        <v>0.99501490000000004</v>
      </c>
      <c r="M733">
        <v>1.161103</v>
      </c>
      <c r="N733">
        <v>1.282705</v>
      </c>
      <c r="O733">
        <v>1.1784349999999999</v>
      </c>
      <c r="P733">
        <v>1.1765410000000001</v>
      </c>
      <c r="Q733">
        <v>1.2405679999999999</v>
      </c>
      <c r="R733">
        <v>1.21766</v>
      </c>
      <c r="S733">
        <v>1.1745699999999999</v>
      </c>
      <c r="T733">
        <v>1.176779</v>
      </c>
      <c r="U733">
        <v>1.198828</v>
      </c>
      <c r="V733">
        <v>1.238048</v>
      </c>
      <c r="W733">
        <v>1.2438530000000001</v>
      </c>
      <c r="X733">
        <v>1.674598</v>
      </c>
      <c r="Y733">
        <v>1.845181</v>
      </c>
      <c r="Z733">
        <v>1.881972</v>
      </c>
      <c r="AA733">
        <v>1.859615</v>
      </c>
      <c r="AB733">
        <v>1.7433700000000001</v>
      </c>
      <c r="AC733">
        <v>1.470845</v>
      </c>
      <c r="AD733">
        <v>1.2610319999999999</v>
      </c>
      <c r="AE733">
        <v>-0.44970579999999999</v>
      </c>
      <c r="AF733">
        <v>-0.40705079999999999</v>
      </c>
      <c r="AG733">
        <v>-0.3541861</v>
      </c>
      <c r="AH733">
        <v>-0.29456100000000002</v>
      </c>
      <c r="AI733">
        <v>-0.1502607</v>
      </c>
      <c r="AJ733">
        <v>-0.14822270000000001</v>
      </c>
      <c r="AK733">
        <v>-5.3351099999999999E-2</v>
      </c>
      <c r="AL733">
        <v>-3.1955E-3</v>
      </c>
      <c r="AM733">
        <v>-8.9142600000000002E-2</v>
      </c>
      <c r="AN733">
        <v>-4.4383899999999997E-2</v>
      </c>
      <c r="AO733">
        <v>3.9513899999999998E-2</v>
      </c>
      <c r="AP733">
        <v>5.3372299999999998E-2</v>
      </c>
      <c r="AQ733">
        <v>3.9719200000000003E-2</v>
      </c>
      <c r="AR733">
        <v>3.8597899999999997E-2</v>
      </c>
      <c r="AS733">
        <v>8.9349499999999998E-2</v>
      </c>
      <c r="AT733">
        <v>0.1207753</v>
      </c>
      <c r="AU733">
        <v>7.1004300000000006E-2</v>
      </c>
      <c r="AV733">
        <v>0.14210130000000001</v>
      </c>
      <c r="AW733">
        <v>0.1109899</v>
      </c>
      <c r="AX733">
        <v>0.1111866</v>
      </c>
      <c r="AY733">
        <v>0.12419669999999999</v>
      </c>
      <c r="AZ733">
        <v>9.2065099999999997E-2</v>
      </c>
      <c r="BA733">
        <v>-2.5016300000000002E-2</v>
      </c>
      <c r="BB733">
        <v>-8.6031899999999994E-2</v>
      </c>
      <c r="BC733">
        <v>-0.3827661</v>
      </c>
      <c r="BD733">
        <v>-0.33394810000000003</v>
      </c>
      <c r="BE733">
        <v>-0.28860540000000001</v>
      </c>
      <c r="BF733">
        <v>-0.2463429</v>
      </c>
      <c r="BG733">
        <v>-0.11980209999999999</v>
      </c>
      <c r="BH733">
        <v>-0.1243104</v>
      </c>
      <c r="BI733">
        <v>-3.0467600000000001E-2</v>
      </c>
      <c r="BJ733">
        <v>2.38406E-2</v>
      </c>
      <c r="BK733">
        <v>-4.89478E-2</v>
      </c>
      <c r="BL733">
        <v>-1.6366200000000001E-2</v>
      </c>
      <c r="BM733">
        <v>6.9310999999999998E-2</v>
      </c>
      <c r="BN733">
        <v>7.7824699999999997E-2</v>
      </c>
      <c r="BO733">
        <v>6.4281000000000005E-2</v>
      </c>
      <c r="BP733">
        <v>8.2040399999999999E-2</v>
      </c>
      <c r="BQ733">
        <v>0.13664860000000001</v>
      </c>
      <c r="BR733">
        <v>0.16818939999999999</v>
      </c>
      <c r="BS733">
        <v>9.7620200000000004E-2</v>
      </c>
      <c r="BT733">
        <v>0.17545520000000001</v>
      </c>
      <c r="BU733">
        <v>0.1429463</v>
      </c>
      <c r="BV733">
        <v>0.14285909999999999</v>
      </c>
      <c r="BW733">
        <v>0.1559585</v>
      </c>
      <c r="BX733">
        <v>0.123627</v>
      </c>
      <c r="BY733">
        <v>1.2488600000000001E-2</v>
      </c>
      <c r="BZ733">
        <v>-4.3248799999999997E-2</v>
      </c>
      <c r="CA733">
        <v>-0.33640379999999998</v>
      </c>
      <c r="CB733">
        <v>-0.2833174</v>
      </c>
      <c r="CC733">
        <v>-0.2431844</v>
      </c>
      <c r="CD733">
        <v>-0.2129472</v>
      </c>
      <c r="CE733">
        <v>-9.8706600000000005E-2</v>
      </c>
      <c r="CF733">
        <v>-0.10774889999999999</v>
      </c>
      <c r="CG733">
        <v>-1.46185E-2</v>
      </c>
      <c r="CH733">
        <v>4.2565800000000001E-2</v>
      </c>
      <c r="CI733">
        <v>-2.1108999999999999E-2</v>
      </c>
      <c r="CJ733">
        <v>3.0387999999999999E-3</v>
      </c>
      <c r="CK733">
        <v>8.9948299999999995E-2</v>
      </c>
      <c r="CL733">
        <v>9.4760300000000006E-2</v>
      </c>
      <c r="CM733">
        <v>8.1292400000000001E-2</v>
      </c>
      <c r="CN733">
        <v>0.11212859999999999</v>
      </c>
      <c r="CO733">
        <v>0.16940769999999999</v>
      </c>
      <c r="CP733">
        <v>0.20102819999999999</v>
      </c>
      <c r="CQ733">
        <v>0.1160543</v>
      </c>
      <c r="CR733">
        <v>0.19855590000000001</v>
      </c>
      <c r="CS733">
        <v>0.16507920000000001</v>
      </c>
      <c r="CT733">
        <v>0.16479530000000001</v>
      </c>
      <c r="CU733">
        <v>0.1779567</v>
      </c>
      <c r="CV733">
        <v>0.1454867</v>
      </c>
      <c r="CW733">
        <v>3.8464400000000003E-2</v>
      </c>
      <c r="CX733">
        <v>-1.3617300000000001E-2</v>
      </c>
      <c r="CY733">
        <v>-0.29004160000000001</v>
      </c>
      <c r="CZ733">
        <v>-0.2326868</v>
      </c>
      <c r="DA733">
        <v>-0.19776340000000001</v>
      </c>
      <c r="DB733">
        <v>-0.17955160000000001</v>
      </c>
      <c r="DC733">
        <v>-7.7611100000000002E-2</v>
      </c>
      <c r="DD733">
        <v>-9.1187299999999999E-2</v>
      </c>
      <c r="DE733">
        <v>1.2305E-3</v>
      </c>
      <c r="DF733">
        <v>6.1290999999999998E-2</v>
      </c>
      <c r="DG733">
        <v>6.7298000000000002E-3</v>
      </c>
      <c r="DH733">
        <v>2.24437E-2</v>
      </c>
      <c r="DI733">
        <v>0.11058560000000001</v>
      </c>
      <c r="DJ733">
        <v>0.1116959</v>
      </c>
      <c r="DK733">
        <v>9.8303799999999997E-2</v>
      </c>
      <c r="DL733">
        <v>0.1422168</v>
      </c>
      <c r="DM733">
        <v>0.20216690000000001</v>
      </c>
      <c r="DN733">
        <v>0.23386709999999999</v>
      </c>
      <c r="DO733">
        <v>0.13448840000000001</v>
      </c>
      <c r="DP733">
        <v>0.22165670000000001</v>
      </c>
      <c r="DQ733">
        <v>0.1872122</v>
      </c>
      <c r="DR733">
        <v>0.18673149999999999</v>
      </c>
      <c r="DS733">
        <v>0.19995479999999999</v>
      </c>
      <c r="DT733">
        <v>0.16734640000000001</v>
      </c>
      <c r="DU733">
        <v>6.4440200000000003E-2</v>
      </c>
      <c r="DV733">
        <v>1.6014199999999999E-2</v>
      </c>
      <c r="DW733">
        <v>-0.22310189999999999</v>
      </c>
      <c r="DX733">
        <v>-0.15958410000000001</v>
      </c>
      <c r="DY733">
        <v>-0.13218269999999999</v>
      </c>
      <c r="DZ733">
        <v>-0.13133349999999999</v>
      </c>
      <c r="EA733">
        <v>-4.71525E-2</v>
      </c>
      <c r="EB733">
        <v>-6.7275100000000004E-2</v>
      </c>
      <c r="EC733">
        <v>2.4114E-2</v>
      </c>
      <c r="ED733">
        <v>8.8327199999999995E-2</v>
      </c>
      <c r="EE733">
        <v>4.6924599999999997E-2</v>
      </c>
      <c r="EF733">
        <v>5.0461399999999997E-2</v>
      </c>
      <c r="EG733">
        <v>0.1403827</v>
      </c>
      <c r="EH733">
        <v>0.1361483</v>
      </c>
      <c r="EI733">
        <v>0.12286560000000001</v>
      </c>
      <c r="EJ733">
        <v>0.1856594</v>
      </c>
      <c r="EK733">
        <v>0.24946589999999999</v>
      </c>
      <c r="EL733">
        <v>0.28128110000000001</v>
      </c>
      <c r="EM733">
        <v>0.16110430000000001</v>
      </c>
      <c r="EN733">
        <v>0.25501059999999998</v>
      </c>
      <c r="EO733">
        <v>0.21916859999999999</v>
      </c>
      <c r="EP733">
        <v>0.21840390000000001</v>
      </c>
      <c r="EQ733">
        <v>0.2317167</v>
      </c>
      <c r="ER733">
        <v>0.19890840000000001</v>
      </c>
      <c r="ES733">
        <v>0.1019452</v>
      </c>
      <c r="ET733">
        <v>5.87974E-2</v>
      </c>
      <c r="EU733">
        <v>50.578780000000002</v>
      </c>
      <c r="EV733">
        <v>50.16874</v>
      </c>
      <c r="EW733">
        <v>49.442169999999997</v>
      </c>
      <c r="EX733">
        <v>49.75611</v>
      </c>
      <c r="EY733">
        <v>49.209000000000003</v>
      </c>
      <c r="EZ733">
        <v>49.613500000000002</v>
      </c>
      <c r="FA733">
        <v>48.526560000000003</v>
      </c>
      <c r="FB733">
        <v>48.526319999999998</v>
      </c>
      <c r="FC733">
        <v>52.012340000000002</v>
      </c>
      <c r="FD733">
        <v>56.731009999999998</v>
      </c>
      <c r="FE733">
        <v>60.150669999999998</v>
      </c>
      <c r="FF733">
        <v>62.485309999999998</v>
      </c>
      <c r="FG733">
        <v>64.042000000000002</v>
      </c>
      <c r="FH733">
        <v>64.229579999999999</v>
      </c>
      <c r="FI733">
        <v>63.737639999999999</v>
      </c>
      <c r="FJ733">
        <v>62.78275</v>
      </c>
      <c r="FK733">
        <v>61.328279999999999</v>
      </c>
      <c r="FL733">
        <v>58.7836</v>
      </c>
      <c r="FM733">
        <v>56.915529999999997</v>
      </c>
      <c r="FN733">
        <v>55.864049999999999</v>
      </c>
      <c r="FO733">
        <v>54.044310000000003</v>
      </c>
      <c r="FP733">
        <v>53.62997</v>
      </c>
      <c r="FQ733">
        <v>52.448549999999997</v>
      </c>
      <c r="FR733">
        <v>51.628889999999998</v>
      </c>
      <c r="FS733">
        <v>0.40281470000000003</v>
      </c>
      <c r="FT733">
        <v>2.3001600000000001E-2</v>
      </c>
      <c r="FU733">
        <v>3.3786900000000002E-2</v>
      </c>
    </row>
    <row r="734" spans="1:177" x14ac:dyDescent="0.3">
      <c r="A734" t="s">
        <v>226</v>
      </c>
      <c r="B734" t="s">
        <v>199</v>
      </c>
      <c r="C734" t="s">
        <v>275</v>
      </c>
      <c r="D734" s="30" t="s">
        <v>234</v>
      </c>
      <c r="E734" t="s">
        <v>221</v>
      </c>
      <c r="F734">
        <v>1631</v>
      </c>
      <c r="G734">
        <v>1.555234</v>
      </c>
      <c r="H734">
        <v>1.465943</v>
      </c>
      <c r="I734">
        <v>1.2200800000000001</v>
      </c>
      <c r="J734">
        <v>1.0551410000000001</v>
      </c>
      <c r="K734">
        <v>0.93253419999999998</v>
      </c>
      <c r="L734">
        <v>0.86195239999999995</v>
      </c>
      <c r="M734">
        <v>0.97263080000000002</v>
      </c>
      <c r="N734">
        <v>0.89358749999999998</v>
      </c>
      <c r="O734">
        <v>0.69777979999999995</v>
      </c>
      <c r="P734">
        <v>0.79451970000000005</v>
      </c>
      <c r="Q734">
        <v>0.82868620000000004</v>
      </c>
      <c r="R734">
        <v>0.84526319999999999</v>
      </c>
      <c r="S734">
        <v>0.82681479999999996</v>
      </c>
      <c r="T734">
        <v>0.85982049999999999</v>
      </c>
      <c r="U734">
        <v>0.85570570000000001</v>
      </c>
      <c r="V734">
        <v>0.88739679999999999</v>
      </c>
      <c r="W734">
        <v>1.0059130000000001</v>
      </c>
      <c r="X734">
        <v>1.280662</v>
      </c>
      <c r="Y734">
        <v>1.502937</v>
      </c>
      <c r="Z734">
        <v>1.5259689999999999</v>
      </c>
      <c r="AA734">
        <v>1.5694250000000001</v>
      </c>
      <c r="AB734">
        <v>1.34571</v>
      </c>
      <c r="AC734">
        <v>1.1150899999999999</v>
      </c>
      <c r="AD734">
        <v>0.98994700000000002</v>
      </c>
      <c r="AE734">
        <v>-0.28672510000000001</v>
      </c>
      <c r="AF734">
        <v>-0.30307810000000002</v>
      </c>
      <c r="AG734">
        <v>-0.30984850000000003</v>
      </c>
      <c r="AH734">
        <v>-0.29093200000000002</v>
      </c>
      <c r="AI734">
        <v>-0.27948079999999997</v>
      </c>
      <c r="AJ734">
        <v>-0.1979137</v>
      </c>
      <c r="AK734">
        <v>-0.16087219999999999</v>
      </c>
      <c r="AL734">
        <v>-0.24602779999999999</v>
      </c>
      <c r="AM734">
        <v>-0.44381979999999999</v>
      </c>
      <c r="AN734">
        <v>-0.1949438</v>
      </c>
      <c r="AO734">
        <v>-0.16392080000000001</v>
      </c>
      <c r="AP734">
        <v>-0.13016420000000001</v>
      </c>
      <c r="AQ734">
        <v>-0.13397010000000001</v>
      </c>
      <c r="AR734">
        <v>-6.5979399999999994E-2</v>
      </c>
      <c r="AS734">
        <v>-1.9746300000000001E-2</v>
      </c>
      <c r="AT734">
        <v>-1.32231E-2</v>
      </c>
      <c r="AU734">
        <v>2.4200800000000001E-2</v>
      </c>
      <c r="AV734">
        <v>3.7292100000000002E-2</v>
      </c>
      <c r="AW734">
        <v>6.5263299999999996E-2</v>
      </c>
      <c r="AX734">
        <v>2.1177399999999999E-2</v>
      </c>
      <c r="AY734">
        <v>2.2463400000000001E-2</v>
      </c>
      <c r="AZ734">
        <v>-0.11185050000000001</v>
      </c>
      <c r="BA734">
        <v>-0.24221119999999999</v>
      </c>
      <c r="BB734">
        <v>-0.23985629999999999</v>
      </c>
      <c r="BC734">
        <v>-0.21410409999999999</v>
      </c>
      <c r="BD734">
        <v>-0.2297363</v>
      </c>
      <c r="BE734">
        <v>-0.23092170000000001</v>
      </c>
      <c r="BF734">
        <v>-0.2088235</v>
      </c>
      <c r="BG734">
        <v>-0.1888746</v>
      </c>
      <c r="BH734">
        <v>-0.14972769999999999</v>
      </c>
      <c r="BI734">
        <v>-0.1032325</v>
      </c>
      <c r="BJ734">
        <v>-0.1773873</v>
      </c>
      <c r="BK734">
        <v>-0.3341731</v>
      </c>
      <c r="BL734">
        <v>-0.15099380000000001</v>
      </c>
      <c r="BM734">
        <v>-9.2476900000000001E-2</v>
      </c>
      <c r="BN734">
        <v>-5.6044099999999999E-2</v>
      </c>
      <c r="BO734">
        <v>-5.2238300000000001E-2</v>
      </c>
      <c r="BP734">
        <v>2.9789999999999999E-3</v>
      </c>
      <c r="BQ734">
        <v>2.89143E-2</v>
      </c>
      <c r="BR734">
        <v>4.2288100000000002E-2</v>
      </c>
      <c r="BS734">
        <v>6.9928000000000004E-2</v>
      </c>
      <c r="BT734">
        <v>7.9361399999999999E-2</v>
      </c>
      <c r="BU734">
        <v>0.12408470000000001</v>
      </c>
      <c r="BV734">
        <v>9.0836600000000003E-2</v>
      </c>
      <c r="BW734">
        <v>0.1153415</v>
      </c>
      <c r="BX734">
        <v>-5.3381600000000001E-2</v>
      </c>
      <c r="BY734">
        <v>-0.16910159999999999</v>
      </c>
      <c r="BZ734">
        <v>-0.1755795</v>
      </c>
      <c r="CA734">
        <v>-0.16380690000000001</v>
      </c>
      <c r="CB734">
        <v>-0.17894009999999999</v>
      </c>
      <c r="CC734">
        <v>-0.17625730000000001</v>
      </c>
      <c r="CD734">
        <v>-0.15195549999999999</v>
      </c>
      <c r="CE734">
        <v>-0.12612100000000001</v>
      </c>
      <c r="CF734">
        <v>-0.1163542</v>
      </c>
      <c r="CG734">
        <v>-6.3311400000000004E-2</v>
      </c>
      <c r="CH734">
        <v>-0.12984709999999999</v>
      </c>
      <c r="CI734">
        <v>-0.25823220000000002</v>
      </c>
      <c r="CJ734">
        <v>-0.1205542</v>
      </c>
      <c r="CK734">
        <v>-4.2995100000000001E-2</v>
      </c>
      <c r="CL734">
        <v>-4.7088E-3</v>
      </c>
      <c r="CM734">
        <v>4.3689000000000002E-3</v>
      </c>
      <c r="CN734">
        <v>5.0739399999999997E-2</v>
      </c>
      <c r="CO734">
        <v>6.2616500000000005E-2</v>
      </c>
      <c r="CP734">
        <v>8.0735000000000001E-2</v>
      </c>
      <c r="CQ734">
        <v>0.1015986</v>
      </c>
      <c r="CR734">
        <v>0.1084985</v>
      </c>
      <c r="CS734">
        <v>0.16482430000000001</v>
      </c>
      <c r="CT734">
        <v>0.13908229999999999</v>
      </c>
      <c r="CU734">
        <v>0.17966869999999999</v>
      </c>
      <c r="CV734">
        <v>-1.28862E-2</v>
      </c>
      <c r="CW734">
        <v>-0.1184661</v>
      </c>
      <c r="CX734">
        <v>-0.1310617</v>
      </c>
      <c r="CY734">
        <v>-0.11350979999999999</v>
      </c>
      <c r="CZ734">
        <v>-0.1281438</v>
      </c>
      <c r="DA734">
        <v>-0.1215928</v>
      </c>
      <c r="DB734">
        <v>-9.5087400000000002E-2</v>
      </c>
      <c r="DC734">
        <v>-6.3367400000000004E-2</v>
      </c>
      <c r="DD734">
        <v>-8.2980700000000004E-2</v>
      </c>
      <c r="DE734">
        <v>-2.3390299999999999E-2</v>
      </c>
      <c r="DF734">
        <v>-8.2306900000000002E-2</v>
      </c>
      <c r="DG734">
        <v>-0.18229119999999999</v>
      </c>
      <c r="DH734">
        <v>-9.0114600000000003E-2</v>
      </c>
      <c r="DI734">
        <v>6.4866999999999998E-3</v>
      </c>
      <c r="DJ734">
        <v>4.6626599999999997E-2</v>
      </c>
      <c r="DK734">
        <v>6.0976099999999998E-2</v>
      </c>
      <c r="DL734">
        <v>9.8499799999999998E-2</v>
      </c>
      <c r="DM734">
        <v>9.6318600000000004E-2</v>
      </c>
      <c r="DN734">
        <v>0.1191818</v>
      </c>
      <c r="DO734">
        <v>0.1332691</v>
      </c>
      <c r="DP734">
        <v>0.13763549999999999</v>
      </c>
      <c r="DQ734">
        <v>0.20556379999999999</v>
      </c>
      <c r="DR734">
        <v>0.18732799999999999</v>
      </c>
      <c r="DS734">
        <v>0.24399580000000001</v>
      </c>
      <c r="DT734">
        <v>2.76092E-2</v>
      </c>
      <c r="DU734">
        <v>-6.7830699999999994E-2</v>
      </c>
      <c r="DV734">
        <v>-8.6543800000000004E-2</v>
      </c>
      <c r="DW734">
        <v>-4.08887E-2</v>
      </c>
      <c r="DX734">
        <v>-5.4801999999999997E-2</v>
      </c>
      <c r="DY734">
        <v>-4.2666000000000003E-2</v>
      </c>
      <c r="DZ734">
        <v>-1.2978999999999999E-2</v>
      </c>
      <c r="EA734">
        <v>2.7238800000000001E-2</v>
      </c>
      <c r="EB734">
        <v>-3.4794800000000001E-2</v>
      </c>
      <c r="EC734">
        <v>3.4249399999999999E-2</v>
      </c>
      <c r="ED734">
        <v>-1.36665E-2</v>
      </c>
      <c r="EE734">
        <v>-7.2644600000000004E-2</v>
      </c>
      <c r="EF734">
        <v>-4.61646E-2</v>
      </c>
      <c r="EG734">
        <v>7.7930600000000003E-2</v>
      </c>
      <c r="EH734">
        <v>0.1207467</v>
      </c>
      <c r="EI734">
        <v>0.1427079</v>
      </c>
      <c r="EJ734">
        <v>0.1674583</v>
      </c>
      <c r="EK734">
        <v>0.1449792</v>
      </c>
      <c r="EL734">
        <v>0.17469299999999999</v>
      </c>
      <c r="EM734">
        <v>0.1789964</v>
      </c>
      <c r="EN734">
        <v>0.1797048</v>
      </c>
      <c r="EO734">
        <v>0.26438519999999999</v>
      </c>
      <c r="EP734">
        <v>0.25698720000000003</v>
      </c>
      <c r="EQ734">
        <v>0.3368739</v>
      </c>
      <c r="ER734">
        <v>8.6078199999999994E-2</v>
      </c>
      <c r="ES734">
        <v>5.2789000000000004E-3</v>
      </c>
      <c r="ET734">
        <v>-2.2267100000000001E-2</v>
      </c>
      <c r="EU734">
        <v>44.641069999999999</v>
      </c>
      <c r="EV734">
        <v>44.051340000000003</v>
      </c>
      <c r="EW734">
        <v>44.140009999999997</v>
      </c>
      <c r="EX734">
        <v>42.823390000000003</v>
      </c>
      <c r="EY734">
        <v>42.369669999999999</v>
      </c>
      <c r="EZ734">
        <v>41.872070000000001</v>
      </c>
      <c r="FA734">
        <v>41.779269999999997</v>
      </c>
      <c r="FB734">
        <v>41.551940000000002</v>
      </c>
      <c r="FC734">
        <v>46.733350000000002</v>
      </c>
      <c r="FD734">
        <v>53.820819999999998</v>
      </c>
      <c r="FE734">
        <v>58.274149999999999</v>
      </c>
      <c r="FF734">
        <v>60.684579999999997</v>
      </c>
      <c r="FG734">
        <v>62.27534</v>
      </c>
      <c r="FH734">
        <v>63.001100000000001</v>
      </c>
      <c r="FI734">
        <v>62.909399999999998</v>
      </c>
      <c r="FJ734">
        <v>61.864879999999999</v>
      </c>
      <c r="FK734">
        <v>60.77422</v>
      </c>
      <c r="FL734">
        <v>55.507629999999999</v>
      </c>
      <c r="FM734">
        <v>51.640639999999998</v>
      </c>
      <c r="FN734">
        <v>49.050609999999999</v>
      </c>
      <c r="FO734">
        <v>48.594499999999996</v>
      </c>
      <c r="FP734">
        <v>47.278770000000002</v>
      </c>
      <c r="FQ734">
        <v>46.277700000000003</v>
      </c>
      <c r="FR734">
        <v>45.871310000000001</v>
      </c>
      <c r="FS734">
        <v>0.76524060000000005</v>
      </c>
      <c r="FT734">
        <v>4.6412500000000002E-2</v>
      </c>
      <c r="FU734">
        <v>6.5506900000000007E-2</v>
      </c>
    </row>
    <row r="735" spans="1:177" x14ac:dyDescent="0.3">
      <c r="A735" t="s">
        <v>226</v>
      </c>
      <c r="B735" t="s">
        <v>199</v>
      </c>
      <c r="C735" t="s">
        <v>275</v>
      </c>
      <c r="D735" s="30" t="s">
        <v>235</v>
      </c>
      <c r="E735" t="s">
        <v>219</v>
      </c>
      <c r="F735">
        <v>5810</v>
      </c>
      <c r="G735">
        <v>1.4593039999999999</v>
      </c>
      <c r="H735">
        <v>1.3656759999999999</v>
      </c>
      <c r="I735">
        <v>1.266427</v>
      </c>
      <c r="J735">
        <v>1.1160479999999999</v>
      </c>
      <c r="K735">
        <v>0.95389009999999996</v>
      </c>
      <c r="L735">
        <v>0.90705029999999998</v>
      </c>
      <c r="M735">
        <v>0.89930339999999998</v>
      </c>
      <c r="N735">
        <v>0.9115586</v>
      </c>
      <c r="O735">
        <v>1.0019819999999999</v>
      </c>
      <c r="P735">
        <v>1.1085240000000001</v>
      </c>
      <c r="Q735">
        <v>1.2518050000000001</v>
      </c>
      <c r="R735">
        <v>1.2984290000000001</v>
      </c>
      <c r="S735">
        <v>1.3692839999999999</v>
      </c>
      <c r="T735">
        <v>1.41143</v>
      </c>
      <c r="U735">
        <v>1.4794670000000001</v>
      </c>
      <c r="V735">
        <v>1.4840009999999999</v>
      </c>
      <c r="W735">
        <v>1.547607</v>
      </c>
      <c r="X735">
        <v>1.5833250000000001</v>
      </c>
      <c r="Y735">
        <v>1.643275</v>
      </c>
      <c r="Z735">
        <v>1.664838</v>
      </c>
      <c r="AA735">
        <v>1.7516240000000001</v>
      </c>
      <c r="AB735">
        <v>1.7641420000000001</v>
      </c>
      <c r="AC735">
        <v>1.632997</v>
      </c>
      <c r="AD735">
        <v>1.394218</v>
      </c>
      <c r="AE735">
        <v>-0.56831379999999998</v>
      </c>
      <c r="AF735">
        <v>-0.54702759999999995</v>
      </c>
      <c r="AG735">
        <v>-0.35805399999999998</v>
      </c>
      <c r="AH735">
        <v>-0.25491449999999999</v>
      </c>
      <c r="AI735">
        <v>-0.20579549999999999</v>
      </c>
      <c r="AJ735">
        <v>-0.1166591</v>
      </c>
      <c r="AK735">
        <v>-7.5841599999999995E-2</v>
      </c>
      <c r="AL735">
        <v>-0.1024074</v>
      </c>
      <c r="AM735">
        <v>-6.58662E-2</v>
      </c>
      <c r="AN735">
        <v>-3.6629299999999997E-2</v>
      </c>
      <c r="AO735">
        <v>5.0390299999999999E-2</v>
      </c>
      <c r="AP735">
        <v>4.1199600000000003E-2</v>
      </c>
      <c r="AQ735">
        <v>5.0540000000000002E-2</v>
      </c>
      <c r="AR735">
        <v>3.9012999999999999E-2</v>
      </c>
      <c r="AS735">
        <v>5.50316E-2</v>
      </c>
      <c r="AT735">
        <v>1.1434E-2</v>
      </c>
      <c r="AU735">
        <v>5.7236799999999997E-2</v>
      </c>
      <c r="AV735">
        <v>3.84175E-2</v>
      </c>
      <c r="AW735">
        <v>6.6029699999999997E-2</v>
      </c>
      <c r="AX735">
        <v>0.1008892</v>
      </c>
      <c r="AY735">
        <v>8.0096799999999996E-2</v>
      </c>
      <c r="AZ735">
        <v>2.7750799999999999E-2</v>
      </c>
      <c r="BA735">
        <v>3.8666999999999998E-3</v>
      </c>
      <c r="BB735">
        <v>-6.6141599999999995E-2</v>
      </c>
      <c r="BC735">
        <v>-0.50252949999999996</v>
      </c>
      <c r="BD735">
        <v>-0.48438989999999998</v>
      </c>
      <c r="BE735">
        <v>-0.3090038</v>
      </c>
      <c r="BF735">
        <v>-0.21727869999999999</v>
      </c>
      <c r="BG735">
        <v>-0.17628969999999999</v>
      </c>
      <c r="BH735">
        <v>-8.9116399999999998E-2</v>
      </c>
      <c r="BI735">
        <v>-5.2008499999999999E-2</v>
      </c>
      <c r="BJ735">
        <v>-7.9596399999999998E-2</v>
      </c>
      <c r="BK735">
        <v>-4.1426900000000003E-2</v>
      </c>
      <c r="BL735">
        <v>1.4683000000000001E-3</v>
      </c>
      <c r="BM735">
        <v>8.5138000000000005E-2</v>
      </c>
      <c r="BN735">
        <v>7.3283500000000001E-2</v>
      </c>
      <c r="BO735">
        <v>8.2979700000000003E-2</v>
      </c>
      <c r="BP735">
        <v>7.2337899999999997E-2</v>
      </c>
      <c r="BQ735">
        <v>9.3592900000000007E-2</v>
      </c>
      <c r="BR735">
        <v>5.16842E-2</v>
      </c>
      <c r="BS735">
        <v>9.6236500000000003E-2</v>
      </c>
      <c r="BT735">
        <v>7.5763899999999995E-2</v>
      </c>
      <c r="BU735">
        <v>0.10351249999999999</v>
      </c>
      <c r="BV735">
        <v>0.1312845</v>
      </c>
      <c r="BW735">
        <v>0.10987470000000001</v>
      </c>
      <c r="BX735">
        <v>5.9500600000000001E-2</v>
      </c>
      <c r="BY735">
        <v>3.8781799999999998E-2</v>
      </c>
      <c r="BZ735">
        <v>-3.4837699999999999E-2</v>
      </c>
      <c r="CA735">
        <v>-0.45696750000000003</v>
      </c>
      <c r="CB735">
        <v>-0.44100719999999999</v>
      </c>
      <c r="CC735">
        <v>-0.27503179999999999</v>
      </c>
      <c r="CD735">
        <v>-0.1912122</v>
      </c>
      <c r="CE735">
        <v>-0.15585399999999999</v>
      </c>
      <c r="CF735">
        <v>-7.00403E-2</v>
      </c>
      <c r="CG735">
        <v>-3.55018E-2</v>
      </c>
      <c r="CH735">
        <v>-6.3797499999999993E-2</v>
      </c>
      <c r="CI735">
        <v>-2.4500399999999999E-2</v>
      </c>
      <c r="CJ735">
        <v>2.78546E-2</v>
      </c>
      <c r="CK735">
        <v>0.1092042</v>
      </c>
      <c r="CL735">
        <v>9.5504800000000001E-2</v>
      </c>
      <c r="CM735">
        <v>0.1054474</v>
      </c>
      <c r="CN735">
        <v>9.5418600000000006E-2</v>
      </c>
      <c r="CO735">
        <v>0.1203003</v>
      </c>
      <c r="CP735">
        <v>7.9561400000000004E-2</v>
      </c>
      <c r="CQ735">
        <v>0.1232476</v>
      </c>
      <c r="CR735">
        <v>0.10162980000000001</v>
      </c>
      <c r="CS735">
        <v>0.129473</v>
      </c>
      <c r="CT735">
        <v>0.1523362</v>
      </c>
      <c r="CU735">
        <v>0.1304988</v>
      </c>
      <c r="CV735">
        <v>8.1490400000000004E-2</v>
      </c>
      <c r="CW735">
        <v>6.2964000000000006E-2</v>
      </c>
      <c r="CX735">
        <v>-1.31568E-2</v>
      </c>
      <c r="CY735">
        <v>-0.41140549999999998</v>
      </c>
      <c r="CZ735">
        <v>-0.39762449999999999</v>
      </c>
      <c r="DA735">
        <v>-0.24105979999999999</v>
      </c>
      <c r="DB735">
        <v>-0.16514570000000001</v>
      </c>
      <c r="DC735">
        <v>-0.13541839999999999</v>
      </c>
      <c r="DD735">
        <v>-5.0964299999999997E-2</v>
      </c>
      <c r="DE735">
        <v>-1.8995000000000001E-2</v>
      </c>
      <c r="DF735">
        <v>-4.7998600000000002E-2</v>
      </c>
      <c r="DG735">
        <v>-7.5738000000000003E-3</v>
      </c>
      <c r="DH735">
        <v>5.4240799999999999E-2</v>
      </c>
      <c r="DI735">
        <v>0.13327030000000001</v>
      </c>
      <c r="DJ735">
        <v>0.117726</v>
      </c>
      <c r="DK735">
        <v>0.1279151</v>
      </c>
      <c r="DL735">
        <v>0.1184993</v>
      </c>
      <c r="DM735">
        <v>0.14700769999999999</v>
      </c>
      <c r="DN735">
        <v>0.10743850000000001</v>
      </c>
      <c r="DO735">
        <v>0.1502587</v>
      </c>
      <c r="DP735">
        <v>0.12749579999999999</v>
      </c>
      <c r="DQ735">
        <v>0.1554334</v>
      </c>
      <c r="DR735">
        <v>0.17338790000000001</v>
      </c>
      <c r="DS735">
        <v>0.1511228</v>
      </c>
      <c r="DT735">
        <v>0.10348019999999999</v>
      </c>
      <c r="DU735">
        <v>8.7146100000000004E-2</v>
      </c>
      <c r="DV735">
        <v>8.5241999999999991E-3</v>
      </c>
      <c r="DW735">
        <v>-0.34562120000000002</v>
      </c>
      <c r="DX735">
        <v>-0.33498670000000003</v>
      </c>
      <c r="DY735">
        <v>-0.19200970000000001</v>
      </c>
      <c r="DZ735">
        <v>-0.12750980000000001</v>
      </c>
      <c r="EA735">
        <v>-0.1059126</v>
      </c>
      <c r="EB735">
        <v>-2.3421600000000001E-2</v>
      </c>
      <c r="EC735">
        <v>4.8380999999999997E-3</v>
      </c>
      <c r="ED735">
        <v>-2.5187500000000002E-2</v>
      </c>
      <c r="EE735">
        <v>1.6865499999999999E-2</v>
      </c>
      <c r="EF735">
        <v>9.2338400000000001E-2</v>
      </c>
      <c r="EG735">
        <v>0.1680181</v>
      </c>
      <c r="EH735">
        <v>0.1498099</v>
      </c>
      <c r="EI735">
        <v>0.16035479999999999</v>
      </c>
      <c r="EJ735">
        <v>0.15182409999999999</v>
      </c>
      <c r="EK735">
        <v>0.18556890000000001</v>
      </c>
      <c r="EL735">
        <v>0.14768870000000001</v>
      </c>
      <c r="EM735">
        <v>0.1892585</v>
      </c>
      <c r="EN735">
        <v>0.16484219999999999</v>
      </c>
      <c r="EO735">
        <v>0.19291620000000001</v>
      </c>
      <c r="EP735">
        <v>0.2037832</v>
      </c>
      <c r="EQ735">
        <v>0.1809007</v>
      </c>
      <c r="ER735">
        <v>0.13522999999999999</v>
      </c>
      <c r="ES735">
        <v>0.12206119999999999</v>
      </c>
      <c r="ET735">
        <v>3.9828099999999998E-2</v>
      </c>
      <c r="EU735">
        <v>62.700270000000003</v>
      </c>
      <c r="EV735">
        <v>62.391570000000002</v>
      </c>
      <c r="EW735">
        <v>61.84722</v>
      </c>
      <c r="EX735">
        <v>61.508139999999997</v>
      </c>
      <c r="EY735">
        <v>61.31232</v>
      </c>
      <c r="EZ735">
        <v>60.959650000000003</v>
      </c>
      <c r="FA735">
        <v>61.049039999999998</v>
      </c>
      <c r="FB735">
        <v>62.273940000000003</v>
      </c>
      <c r="FC735">
        <v>65.269689999999997</v>
      </c>
      <c r="FD735">
        <v>69.191649999999996</v>
      </c>
      <c r="FE735">
        <v>73.554919999999996</v>
      </c>
      <c r="FF735">
        <v>76.515979999999999</v>
      </c>
      <c r="FG735">
        <v>78.215059999999994</v>
      </c>
      <c r="FH735">
        <v>79.000879999999995</v>
      </c>
      <c r="FI735">
        <v>78.991</v>
      </c>
      <c r="FJ735">
        <v>78.411420000000007</v>
      </c>
      <c r="FK735">
        <v>77.537350000000004</v>
      </c>
      <c r="FL735">
        <v>75.766409999999993</v>
      </c>
      <c r="FM735">
        <v>73.348219999999998</v>
      </c>
      <c r="FN735">
        <v>70.08981</v>
      </c>
      <c r="FO735">
        <v>66.351839999999996</v>
      </c>
      <c r="FP735">
        <v>64.428160000000005</v>
      </c>
      <c r="FQ735">
        <v>63.388590000000001</v>
      </c>
      <c r="FR735">
        <v>63.134659999999997</v>
      </c>
      <c r="FS735">
        <v>0.63929329999999995</v>
      </c>
      <c r="FT735">
        <v>2.7145699999999998E-2</v>
      </c>
      <c r="FU735">
        <v>3.9749E-2</v>
      </c>
    </row>
    <row r="736" spans="1:177" x14ac:dyDescent="0.3">
      <c r="A736" t="s">
        <v>226</v>
      </c>
      <c r="B736" t="s">
        <v>199</v>
      </c>
      <c r="C736" t="s">
        <v>275</v>
      </c>
      <c r="D736" s="30" t="s">
        <v>235</v>
      </c>
      <c r="E736" t="s">
        <v>220</v>
      </c>
      <c r="F736">
        <v>4360</v>
      </c>
      <c r="G736">
        <v>1.4232959999999999</v>
      </c>
      <c r="H736">
        <v>1.335785</v>
      </c>
      <c r="I736">
        <v>1.272875</v>
      </c>
      <c r="J736">
        <v>1.1571819999999999</v>
      </c>
      <c r="K736">
        <v>1.0007699999999999</v>
      </c>
      <c r="L736">
        <v>0.96349759999999995</v>
      </c>
      <c r="M736">
        <v>0.94535389999999997</v>
      </c>
      <c r="N736">
        <v>0.99131599999999997</v>
      </c>
      <c r="O736">
        <v>1.0846929999999999</v>
      </c>
      <c r="P736">
        <v>1.2081710000000001</v>
      </c>
      <c r="Q736">
        <v>1.356668</v>
      </c>
      <c r="R736">
        <v>1.3698779999999999</v>
      </c>
      <c r="S736">
        <v>1.400345</v>
      </c>
      <c r="T736">
        <v>1.444615</v>
      </c>
      <c r="U736">
        <v>1.501935</v>
      </c>
      <c r="V736">
        <v>1.468294</v>
      </c>
      <c r="W736">
        <v>1.539396</v>
      </c>
      <c r="X736">
        <v>1.5587740000000001</v>
      </c>
      <c r="Y736">
        <v>1.6290960000000001</v>
      </c>
      <c r="Z736">
        <v>1.6767559999999999</v>
      </c>
      <c r="AA736">
        <v>1.7978639999999999</v>
      </c>
      <c r="AB736">
        <v>1.8243670000000001</v>
      </c>
      <c r="AC736">
        <v>1.7125109999999999</v>
      </c>
      <c r="AD736">
        <v>1.451532</v>
      </c>
      <c r="AE736">
        <v>-0.71650650000000005</v>
      </c>
      <c r="AF736">
        <v>-0.68058450000000004</v>
      </c>
      <c r="AG736">
        <v>-0.43754330000000002</v>
      </c>
      <c r="AH736">
        <v>-0.28596199999999999</v>
      </c>
      <c r="AI736">
        <v>-0.2166043</v>
      </c>
      <c r="AJ736">
        <v>-0.1084932</v>
      </c>
      <c r="AK736">
        <v>-7.6787800000000003E-2</v>
      </c>
      <c r="AL736">
        <v>-7.47636E-2</v>
      </c>
      <c r="AM736">
        <v>-4.7559200000000003E-2</v>
      </c>
      <c r="AN736">
        <v>-2.4796700000000001E-2</v>
      </c>
      <c r="AO736">
        <v>6.6070500000000004E-2</v>
      </c>
      <c r="AP736">
        <v>3.8503999999999997E-2</v>
      </c>
      <c r="AQ736">
        <v>1.8552300000000001E-2</v>
      </c>
      <c r="AR736">
        <v>2.29684E-2</v>
      </c>
      <c r="AS736">
        <v>4.5716699999999999E-2</v>
      </c>
      <c r="AT736">
        <v>-2.3710999999999999E-2</v>
      </c>
      <c r="AU736">
        <v>2.2378800000000001E-2</v>
      </c>
      <c r="AV736">
        <v>-1.2747100000000001E-2</v>
      </c>
      <c r="AW736">
        <v>1.33694E-2</v>
      </c>
      <c r="AX736">
        <v>6.0322599999999997E-2</v>
      </c>
      <c r="AY736">
        <v>5.4832400000000003E-2</v>
      </c>
      <c r="AZ736">
        <v>1.87832E-2</v>
      </c>
      <c r="BA736">
        <v>1.6563399999999999E-2</v>
      </c>
      <c r="BB736">
        <v>-6.6431500000000004E-2</v>
      </c>
      <c r="BC736">
        <v>-0.63045479999999998</v>
      </c>
      <c r="BD736">
        <v>-0.5997654</v>
      </c>
      <c r="BE736">
        <v>-0.37708019999999998</v>
      </c>
      <c r="BF736">
        <v>-0.2398546</v>
      </c>
      <c r="BG736">
        <v>-0.18200810000000001</v>
      </c>
      <c r="BH736">
        <v>-7.7079099999999998E-2</v>
      </c>
      <c r="BI736">
        <v>-4.9347500000000002E-2</v>
      </c>
      <c r="BJ736">
        <v>-5.1136899999999999E-2</v>
      </c>
      <c r="BK736">
        <v>-1.9899799999999999E-2</v>
      </c>
      <c r="BL736">
        <v>2.4630099999999999E-2</v>
      </c>
      <c r="BM736">
        <v>0.112647</v>
      </c>
      <c r="BN736">
        <v>7.87384E-2</v>
      </c>
      <c r="BO736">
        <v>5.9216600000000001E-2</v>
      </c>
      <c r="BP736">
        <v>6.4735799999999996E-2</v>
      </c>
      <c r="BQ736">
        <v>9.3797800000000001E-2</v>
      </c>
      <c r="BR736">
        <v>2.3510199999999998E-2</v>
      </c>
      <c r="BS736">
        <v>6.9926100000000005E-2</v>
      </c>
      <c r="BT736">
        <v>3.08241E-2</v>
      </c>
      <c r="BU736">
        <v>5.6648900000000002E-2</v>
      </c>
      <c r="BV736">
        <v>9.6489199999999997E-2</v>
      </c>
      <c r="BW736">
        <v>8.9442900000000006E-2</v>
      </c>
      <c r="BX736">
        <v>5.7941899999999998E-2</v>
      </c>
      <c r="BY736">
        <v>6.1036199999999999E-2</v>
      </c>
      <c r="BZ736">
        <v>-2.68323E-2</v>
      </c>
      <c r="CA736">
        <v>-0.57085569999999997</v>
      </c>
      <c r="CB736">
        <v>-0.54379029999999995</v>
      </c>
      <c r="CC736">
        <v>-0.33520359999999999</v>
      </c>
      <c r="CD736">
        <v>-0.20792070000000001</v>
      </c>
      <c r="CE736">
        <v>-0.15804679999999999</v>
      </c>
      <c r="CF736">
        <v>-5.5321799999999997E-2</v>
      </c>
      <c r="CG736">
        <v>-3.0342299999999999E-2</v>
      </c>
      <c r="CH736">
        <v>-3.4773199999999997E-2</v>
      </c>
      <c r="CI736">
        <v>-7.4299999999999995E-4</v>
      </c>
      <c r="CJ736">
        <v>5.8862900000000003E-2</v>
      </c>
      <c r="CK736">
        <v>0.1449057</v>
      </c>
      <c r="CL736">
        <v>0.10660459999999999</v>
      </c>
      <c r="CM736">
        <v>8.7380600000000003E-2</v>
      </c>
      <c r="CN736">
        <v>9.3663800000000005E-2</v>
      </c>
      <c r="CO736">
        <v>0.12709870000000001</v>
      </c>
      <c r="CP736">
        <v>5.6215500000000002E-2</v>
      </c>
      <c r="CQ736">
        <v>0.1028572</v>
      </c>
      <c r="CR736">
        <v>6.1001399999999997E-2</v>
      </c>
      <c r="CS736">
        <v>8.6624099999999996E-2</v>
      </c>
      <c r="CT736">
        <v>0.1215382</v>
      </c>
      <c r="CU736">
        <v>0.113414</v>
      </c>
      <c r="CV736">
        <v>8.5063100000000003E-2</v>
      </c>
      <c r="CW736">
        <v>9.1838000000000003E-2</v>
      </c>
      <c r="CX736">
        <v>5.9400000000000002E-4</v>
      </c>
      <c r="CY736">
        <v>-0.51125659999999995</v>
      </c>
      <c r="CZ736">
        <v>-0.48781530000000001</v>
      </c>
      <c r="DA736">
        <v>-0.29332710000000001</v>
      </c>
      <c r="DB736">
        <v>-0.1759868</v>
      </c>
      <c r="DC736">
        <v>-0.1340856</v>
      </c>
      <c r="DD736">
        <v>-3.3564400000000001E-2</v>
      </c>
      <c r="DE736">
        <v>-1.13372E-2</v>
      </c>
      <c r="DF736">
        <v>-1.8409399999999999E-2</v>
      </c>
      <c r="DG736">
        <v>1.8413800000000001E-2</v>
      </c>
      <c r="DH736">
        <v>9.3095800000000006E-2</v>
      </c>
      <c r="DI736">
        <v>0.1771644</v>
      </c>
      <c r="DJ736">
        <v>0.1344708</v>
      </c>
      <c r="DK736">
        <v>0.1155447</v>
      </c>
      <c r="DL736">
        <v>0.1225918</v>
      </c>
      <c r="DM736">
        <v>0.1603995</v>
      </c>
      <c r="DN736">
        <v>8.8920799999999994E-2</v>
      </c>
      <c r="DO736">
        <v>0.1357883</v>
      </c>
      <c r="DP736">
        <v>9.1178700000000001E-2</v>
      </c>
      <c r="DQ736">
        <v>0.11659940000000001</v>
      </c>
      <c r="DR736">
        <v>0.1465871</v>
      </c>
      <c r="DS736">
        <v>0.13738520000000001</v>
      </c>
      <c r="DT736">
        <v>0.1121843</v>
      </c>
      <c r="DU736">
        <v>0.12263979999999999</v>
      </c>
      <c r="DV736">
        <v>2.8020300000000001E-2</v>
      </c>
      <c r="DW736">
        <v>-0.425205</v>
      </c>
      <c r="DX736">
        <v>-0.40699629999999998</v>
      </c>
      <c r="DY736">
        <v>-0.23286399999999999</v>
      </c>
      <c r="DZ736">
        <v>-0.1298793</v>
      </c>
      <c r="EA736">
        <v>-9.9489400000000006E-2</v>
      </c>
      <c r="EB736">
        <v>-2.1503E-3</v>
      </c>
      <c r="EC736">
        <v>1.6103200000000002E-2</v>
      </c>
      <c r="ED736">
        <v>5.2172E-3</v>
      </c>
      <c r="EE736">
        <v>4.6073099999999999E-2</v>
      </c>
      <c r="EF736">
        <v>0.1425226</v>
      </c>
      <c r="EG736">
        <v>0.22374089999999999</v>
      </c>
      <c r="EH736">
        <v>0.1747051</v>
      </c>
      <c r="EI736">
        <v>0.15620909999999999</v>
      </c>
      <c r="EJ736">
        <v>0.16435920000000001</v>
      </c>
      <c r="EK736">
        <v>0.20848059999999999</v>
      </c>
      <c r="EL736">
        <v>0.13614209999999999</v>
      </c>
      <c r="EM736">
        <v>0.18333559999999999</v>
      </c>
      <c r="EN736">
        <v>0.13475000000000001</v>
      </c>
      <c r="EO736">
        <v>0.15987879999999999</v>
      </c>
      <c r="EP736">
        <v>0.18275369999999999</v>
      </c>
      <c r="EQ736">
        <v>0.1719957</v>
      </c>
      <c r="ER736">
        <v>0.15134300000000001</v>
      </c>
      <c r="ES736">
        <v>0.1671126</v>
      </c>
      <c r="ET736">
        <v>6.7619499999999999E-2</v>
      </c>
      <c r="EU736">
        <v>62.788350000000001</v>
      </c>
      <c r="EV736">
        <v>62.649900000000002</v>
      </c>
      <c r="EW736">
        <v>62.19652</v>
      </c>
      <c r="EX736">
        <v>62.106409999999997</v>
      </c>
      <c r="EY736">
        <v>61.967089999999999</v>
      </c>
      <c r="EZ736">
        <v>61.692630000000001</v>
      </c>
      <c r="FA736">
        <v>61.872630000000001</v>
      </c>
      <c r="FB736">
        <v>62.462090000000003</v>
      </c>
      <c r="FC736">
        <v>64.143039999999999</v>
      </c>
      <c r="FD736">
        <v>67.282660000000007</v>
      </c>
      <c r="FE736">
        <v>71.285089999999997</v>
      </c>
      <c r="FF736">
        <v>73.977940000000004</v>
      </c>
      <c r="FG736">
        <v>75.307689999999994</v>
      </c>
      <c r="FH736">
        <v>75.587140000000005</v>
      </c>
      <c r="FI736">
        <v>75.40804</v>
      </c>
      <c r="FJ736">
        <v>74.862039999999993</v>
      </c>
      <c r="FK736">
        <v>74.1798</v>
      </c>
      <c r="FL736">
        <v>72.544529999999995</v>
      </c>
      <c r="FM736">
        <v>70.273319999999998</v>
      </c>
      <c r="FN736">
        <v>67.410390000000007</v>
      </c>
      <c r="FO736">
        <v>64.452489999999997</v>
      </c>
      <c r="FP736">
        <v>63.351979999999998</v>
      </c>
      <c r="FQ736">
        <v>62.754559999999998</v>
      </c>
      <c r="FR736">
        <v>62.975140000000003</v>
      </c>
      <c r="FS736">
        <v>0.79068349999999998</v>
      </c>
      <c r="FT736">
        <v>3.4197499999999999E-2</v>
      </c>
      <c r="FU736">
        <v>4.7447499999999997E-2</v>
      </c>
    </row>
    <row r="737" spans="1:177" x14ac:dyDescent="0.3">
      <c r="A737" t="s">
        <v>226</v>
      </c>
      <c r="B737" t="s">
        <v>199</v>
      </c>
      <c r="C737" t="s">
        <v>275</v>
      </c>
      <c r="D737" s="30" t="s">
        <v>235</v>
      </c>
      <c r="E737" t="s">
        <v>221</v>
      </c>
      <c r="F737">
        <v>1450</v>
      </c>
      <c r="G737">
        <v>1.499546</v>
      </c>
      <c r="H737">
        <v>1.416992</v>
      </c>
      <c r="I737">
        <v>1.2756719999999999</v>
      </c>
      <c r="J737">
        <v>1.04322</v>
      </c>
      <c r="K737">
        <v>0.87490429999999997</v>
      </c>
      <c r="L737">
        <v>0.82123520000000005</v>
      </c>
      <c r="M737">
        <v>0.81717010000000001</v>
      </c>
      <c r="N737">
        <v>0.73168350000000004</v>
      </c>
      <c r="O737">
        <v>0.7802268</v>
      </c>
      <c r="P737">
        <v>0.8226059</v>
      </c>
      <c r="Q737">
        <v>0.98608819999999997</v>
      </c>
      <c r="R737">
        <v>1.1553439999999999</v>
      </c>
      <c r="S737">
        <v>1.323596</v>
      </c>
      <c r="T737">
        <v>1.3749830000000001</v>
      </c>
      <c r="U737">
        <v>1.470745</v>
      </c>
      <c r="V737">
        <v>1.5884780000000001</v>
      </c>
      <c r="W737">
        <v>1.6704870000000001</v>
      </c>
      <c r="X737">
        <v>1.74316</v>
      </c>
      <c r="Y737">
        <v>1.779531</v>
      </c>
      <c r="Z737">
        <v>1.6907129999999999</v>
      </c>
      <c r="AA737">
        <v>1.6784749999999999</v>
      </c>
      <c r="AB737">
        <v>1.6396090000000001</v>
      </c>
      <c r="AC737">
        <v>1.4266460000000001</v>
      </c>
      <c r="AD737">
        <v>1.2434179999999999</v>
      </c>
      <c r="AE737">
        <v>-0.41146630000000001</v>
      </c>
      <c r="AF737">
        <v>-0.3885517</v>
      </c>
      <c r="AG737">
        <v>-0.282914</v>
      </c>
      <c r="AH737">
        <v>-0.26955780000000001</v>
      </c>
      <c r="AI737">
        <v>-0.23526739999999999</v>
      </c>
      <c r="AJ737">
        <v>-0.168347</v>
      </c>
      <c r="AK737">
        <v>-0.11885809999999999</v>
      </c>
      <c r="AL737">
        <v>-0.24927199999999999</v>
      </c>
      <c r="AM737">
        <v>-0.23742740000000001</v>
      </c>
      <c r="AN737">
        <v>-0.22651370000000001</v>
      </c>
      <c r="AO737">
        <v>-6.5383899999999995E-2</v>
      </c>
      <c r="AP737">
        <v>5.2430000000000003E-3</v>
      </c>
      <c r="AQ737">
        <v>8.3347000000000004E-2</v>
      </c>
      <c r="AR737">
        <v>2.9435800000000002E-2</v>
      </c>
      <c r="AS737">
        <v>1.50432E-2</v>
      </c>
      <c r="AT737">
        <v>2.8055500000000001E-2</v>
      </c>
      <c r="AU737">
        <v>0.1125173</v>
      </c>
      <c r="AV737">
        <v>0.1109792</v>
      </c>
      <c r="AW737">
        <v>0.1525532</v>
      </c>
      <c r="AX737">
        <v>0.15367800000000001</v>
      </c>
      <c r="AY737">
        <v>8.2480300000000006E-2</v>
      </c>
      <c r="AZ737">
        <v>-3.0204100000000001E-2</v>
      </c>
      <c r="BA737">
        <v>-0.1386136</v>
      </c>
      <c r="BB737">
        <v>-0.16411919999999999</v>
      </c>
      <c r="BC737">
        <v>-0.3187912</v>
      </c>
      <c r="BD737">
        <v>-0.29065469999999999</v>
      </c>
      <c r="BE737">
        <v>-0.18180760000000001</v>
      </c>
      <c r="BF737">
        <v>-0.19089500000000001</v>
      </c>
      <c r="BG737">
        <v>-0.1740844</v>
      </c>
      <c r="BH737">
        <v>-0.1094155</v>
      </c>
      <c r="BI737">
        <v>-6.5512600000000004E-2</v>
      </c>
      <c r="BJ737">
        <v>-0.17561570000000001</v>
      </c>
      <c r="BK737">
        <v>-0.16117719999999999</v>
      </c>
      <c r="BL737">
        <v>-0.14882000000000001</v>
      </c>
      <c r="BM737">
        <v>-2.1292499999999999E-2</v>
      </c>
      <c r="BN737">
        <v>5.8486900000000001E-2</v>
      </c>
      <c r="BO737">
        <v>0.13323850000000001</v>
      </c>
      <c r="BP737">
        <v>8.4619200000000006E-2</v>
      </c>
      <c r="BQ737">
        <v>7.7532500000000004E-2</v>
      </c>
      <c r="BR737">
        <v>0.1117172</v>
      </c>
      <c r="BS737">
        <v>0.1893417</v>
      </c>
      <c r="BT737">
        <v>0.20174049999999999</v>
      </c>
      <c r="BU737">
        <v>0.24008789999999999</v>
      </c>
      <c r="BV737">
        <v>0.2151962</v>
      </c>
      <c r="BW737">
        <v>0.1465822</v>
      </c>
      <c r="BX737">
        <v>2.6978499999999999E-2</v>
      </c>
      <c r="BY737">
        <v>-8.3184599999999997E-2</v>
      </c>
      <c r="BZ737">
        <v>-0.1116442</v>
      </c>
      <c r="CA737">
        <v>-0.25460470000000002</v>
      </c>
      <c r="CB737">
        <v>-0.22285160000000001</v>
      </c>
      <c r="CC737">
        <v>-0.11178159999999999</v>
      </c>
      <c r="CD737">
        <v>-0.13641349999999999</v>
      </c>
      <c r="CE737">
        <v>-0.1317092</v>
      </c>
      <c r="CF737">
        <v>-6.8599599999999997E-2</v>
      </c>
      <c r="CG737">
        <v>-2.8565699999999999E-2</v>
      </c>
      <c r="CH737">
        <v>-0.12460160000000001</v>
      </c>
      <c r="CI737">
        <v>-0.1083665</v>
      </c>
      <c r="CJ737">
        <v>-9.5009499999999997E-2</v>
      </c>
      <c r="CK737">
        <v>9.2449999999999997E-3</v>
      </c>
      <c r="CL737">
        <v>9.5363500000000004E-2</v>
      </c>
      <c r="CM737">
        <v>0.16779330000000001</v>
      </c>
      <c r="CN737">
        <v>0.12283910000000001</v>
      </c>
      <c r="CO737">
        <v>0.1208123</v>
      </c>
      <c r="CP737">
        <v>0.16966100000000001</v>
      </c>
      <c r="CQ737">
        <v>0.24254999999999999</v>
      </c>
      <c r="CR737">
        <v>0.26460159999999999</v>
      </c>
      <c r="CS737">
        <v>0.30071409999999998</v>
      </c>
      <c r="CT737">
        <v>0.25780340000000002</v>
      </c>
      <c r="CU737">
        <v>0.19097890000000001</v>
      </c>
      <c r="CV737">
        <v>6.65829E-2</v>
      </c>
      <c r="CW737">
        <v>-4.47947E-2</v>
      </c>
      <c r="CX737">
        <v>-7.5300199999999998E-2</v>
      </c>
      <c r="CY737">
        <v>-0.19041820000000001</v>
      </c>
      <c r="CZ737">
        <v>-0.15504850000000001</v>
      </c>
      <c r="DA737">
        <v>-4.1755599999999997E-2</v>
      </c>
      <c r="DB737">
        <v>-8.1931900000000002E-2</v>
      </c>
      <c r="DC737">
        <v>-8.9333999999999997E-2</v>
      </c>
      <c r="DD737">
        <v>-2.7783800000000001E-2</v>
      </c>
      <c r="DE737">
        <v>8.3812000000000001E-3</v>
      </c>
      <c r="DF737">
        <v>-7.35875E-2</v>
      </c>
      <c r="DG737">
        <v>-5.5555800000000002E-2</v>
      </c>
      <c r="DH737">
        <v>-4.1199100000000002E-2</v>
      </c>
      <c r="DI737">
        <v>3.9782499999999998E-2</v>
      </c>
      <c r="DJ737">
        <v>0.1322401</v>
      </c>
      <c r="DK737">
        <v>0.202348</v>
      </c>
      <c r="DL737">
        <v>0.16105900000000001</v>
      </c>
      <c r="DM737">
        <v>0.16409209999999999</v>
      </c>
      <c r="DN737">
        <v>0.2276049</v>
      </c>
      <c r="DO737">
        <v>0.29575829999999997</v>
      </c>
      <c r="DP737">
        <v>0.32746259999999999</v>
      </c>
      <c r="DQ737">
        <v>0.36134040000000001</v>
      </c>
      <c r="DR737">
        <v>0.30041069999999997</v>
      </c>
      <c r="DS737">
        <v>0.23537559999999999</v>
      </c>
      <c r="DT737">
        <v>0.1061874</v>
      </c>
      <c r="DU737">
        <v>-6.4048000000000004E-3</v>
      </c>
      <c r="DV737">
        <v>-3.8956200000000003E-2</v>
      </c>
      <c r="DW737">
        <v>-9.7743099999999999E-2</v>
      </c>
      <c r="DX737">
        <v>-5.7151599999999997E-2</v>
      </c>
      <c r="DY737">
        <v>5.9350800000000002E-2</v>
      </c>
      <c r="DZ737">
        <v>-3.2691E-3</v>
      </c>
      <c r="EA737">
        <v>-2.8150999999999999E-2</v>
      </c>
      <c r="EB737">
        <v>3.11477E-2</v>
      </c>
      <c r="EC737">
        <v>6.17266E-2</v>
      </c>
      <c r="ED737">
        <v>6.8800000000000005E-5</v>
      </c>
      <c r="EE737">
        <v>2.0694400000000002E-2</v>
      </c>
      <c r="EF737">
        <v>3.6494699999999998E-2</v>
      </c>
      <c r="EG737">
        <v>8.3873799999999998E-2</v>
      </c>
      <c r="EH737">
        <v>0.18548400000000001</v>
      </c>
      <c r="EI737">
        <v>0.25223960000000001</v>
      </c>
      <c r="EJ737">
        <v>0.2162424</v>
      </c>
      <c r="EK737">
        <v>0.22658139999999999</v>
      </c>
      <c r="EL737">
        <v>0.3112666</v>
      </c>
      <c r="EM737">
        <v>0.37258269999999999</v>
      </c>
      <c r="EN737">
        <v>0.41822399999999998</v>
      </c>
      <c r="EO737">
        <v>0.44887500000000002</v>
      </c>
      <c r="EP737">
        <v>0.3619289</v>
      </c>
      <c r="EQ737">
        <v>0.29947750000000001</v>
      </c>
      <c r="ER737">
        <v>0.16336990000000001</v>
      </c>
      <c r="ES737">
        <v>4.9024199999999997E-2</v>
      </c>
      <c r="ET737">
        <v>1.3518799999999999E-2</v>
      </c>
      <c r="EU737">
        <v>62.434370000000001</v>
      </c>
      <c r="EV737">
        <v>61.611710000000002</v>
      </c>
      <c r="EW737">
        <v>60.792670000000001</v>
      </c>
      <c r="EX737">
        <v>59.701979999999999</v>
      </c>
      <c r="EY737">
        <v>59.335619999999999</v>
      </c>
      <c r="EZ737">
        <v>58.74682</v>
      </c>
      <c r="FA737">
        <v>58.562620000000003</v>
      </c>
      <c r="FB737">
        <v>61.705959999999997</v>
      </c>
      <c r="FC737">
        <v>68.671009999999995</v>
      </c>
      <c r="FD737">
        <v>74.954830000000001</v>
      </c>
      <c r="FE737">
        <v>80.407449999999997</v>
      </c>
      <c r="FF737">
        <v>84.178179999999998</v>
      </c>
      <c r="FG737">
        <v>86.992260000000002</v>
      </c>
      <c r="FH737">
        <v>89.306820000000002</v>
      </c>
      <c r="FI737">
        <v>89.807810000000003</v>
      </c>
      <c r="FJ737">
        <v>89.126859999999994</v>
      </c>
      <c r="FK737">
        <v>87.673640000000006</v>
      </c>
      <c r="FL737">
        <v>85.493160000000003</v>
      </c>
      <c r="FM737">
        <v>82.631219999999999</v>
      </c>
      <c r="FN737">
        <v>78.178889999999996</v>
      </c>
      <c r="FO737">
        <v>72.08587</v>
      </c>
      <c r="FP737">
        <v>67.677130000000005</v>
      </c>
      <c r="FQ737">
        <v>65.302679999999995</v>
      </c>
      <c r="FR737">
        <v>63.61627</v>
      </c>
      <c r="FS737">
        <v>1.193638</v>
      </c>
      <c r="FT737">
        <v>4.9499500000000002E-2</v>
      </c>
      <c r="FU737">
        <v>8.7766899999999995E-2</v>
      </c>
    </row>
    <row r="738" spans="1:177" x14ac:dyDescent="0.3">
      <c r="A738" t="s">
        <v>226</v>
      </c>
      <c r="B738" t="s">
        <v>199</v>
      </c>
      <c r="C738" t="s">
        <v>275</v>
      </c>
      <c r="D738" s="30" t="s">
        <v>236</v>
      </c>
      <c r="E738" t="s">
        <v>219</v>
      </c>
      <c r="F738">
        <v>5943</v>
      </c>
      <c r="G738">
        <v>1.3530759999999999</v>
      </c>
      <c r="H738">
        <v>1.284322</v>
      </c>
      <c r="I738">
        <v>1.1884509999999999</v>
      </c>
      <c r="J738">
        <v>1.043493</v>
      </c>
      <c r="K738">
        <v>0.88888699999999998</v>
      </c>
      <c r="L738">
        <v>0.8395416</v>
      </c>
      <c r="M738">
        <v>0.85140990000000005</v>
      </c>
      <c r="N738">
        <v>0.86908160000000001</v>
      </c>
      <c r="O738">
        <v>0.93768989999999997</v>
      </c>
      <c r="P738">
        <v>1.008804</v>
      </c>
      <c r="Q738">
        <v>1.1021529999999999</v>
      </c>
      <c r="R738">
        <v>1.091872</v>
      </c>
      <c r="S738">
        <v>1.103621</v>
      </c>
      <c r="T738">
        <v>1.090927</v>
      </c>
      <c r="U738">
        <v>1.099148</v>
      </c>
      <c r="V738">
        <v>1.0667599999999999</v>
      </c>
      <c r="W738">
        <v>1.1102350000000001</v>
      </c>
      <c r="X738">
        <v>1.1616899999999999</v>
      </c>
      <c r="Y738">
        <v>1.274205</v>
      </c>
      <c r="Z738">
        <v>1.3805689999999999</v>
      </c>
      <c r="AA738">
        <v>1.486413</v>
      </c>
      <c r="AB738">
        <v>1.4944269999999999</v>
      </c>
      <c r="AC738">
        <v>1.377535</v>
      </c>
      <c r="AD738">
        <v>1.1818930000000001</v>
      </c>
      <c r="AE738">
        <v>-0.53504949999999996</v>
      </c>
      <c r="AF738">
        <v>-0.52075649999999996</v>
      </c>
      <c r="AG738">
        <v>-0.34111979999999997</v>
      </c>
      <c r="AH738">
        <v>-0.24248349999999999</v>
      </c>
      <c r="AI738">
        <v>-0.19517490000000001</v>
      </c>
      <c r="AJ738">
        <v>-0.1114462</v>
      </c>
      <c r="AK738">
        <v>-7.3951000000000003E-2</v>
      </c>
      <c r="AL738">
        <v>-9.9434599999999998E-2</v>
      </c>
      <c r="AM738">
        <v>-6.4294100000000007E-2</v>
      </c>
      <c r="AN738">
        <v>-3.9135099999999999E-2</v>
      </c>
      <c r="AO738">
        <v>3.7334899999999997E-2</v>
      </c>
      <c r="AP738">
        <v>2.6006499999999998E-2</v>
      </c>
      <c r="AQ738">
        <v>3.0081500000000001E-2</v>
      </c>
      <c r="AR738">
        <v>1.7345699999999999E-2</v>
      </c>
      <c r="AS738">
        <v>2.4106699999999998E-2</v>
      </c>
      <c r="AT738">
        <v>-1.09353E-2</v>
      </c>
      <c r="AU738">
        <v>2.2405600000000001E-2</v>
      </c>
      <c r="AV738">
        <v>1.1353800000000001E-2</v>
      </c>
      <c r="AW738">
        <v>3.6950700000000003E-2</v>
      </c>
      <c r="AX738">
        <v>7.4878E-2</v>
      </c>
      <c r="AY738">
        <v>6.0338099999999999E-2</v>
      </c>
      <c r="AZ738">
        <v>1.5291900000000001E-2</v>
      </c>
      <c r="BA738">
        <v>-5.9832000000000002E-3</v>
      </c>
      <c r="BB738">
        <v>-6.4138100000000003E-2</v>
      </c>
      <c r="BC738">
        <v>-0.46926519999999999</v>
      </c>
      <c r="BD738">
        <v>-0.4581189</v>
      </c>
      <c r="BE738">
        <v>-0.29206959999999998</v>
      </c>
      <c r="BF738">
        <v>-0.20484759999999999</v>
      </c>
      <c r="BG738">
        <v>-0.16566900000000001</v>
      </c>
      <c r="BH738">
        <v>-8.3903500000000006E-2</v>
      </c>
      <c r="BI738">
        <v>-5.01179E-2</v>
      </c>
      <c r="BJ738">
        <v>-7.6623499999999997E-2</v>
      </c>
      <c r="BK738">
        <v>-3.9854800000000003E-2</v>
      </c>
      <c r="BL738">
        <v>-1.0375E-3</v>
      </c>
      <c r="BM738">
        <v>7.20827E-2</v>
      </c>
      <c r="BN738">
        <v>5.80904E-2</v>
      </c>
      <c r="BO738">
        <v>6.2521300000000002E-2</v>
      </c>
      <c r="BP738">
        <v>5.06705E-2</v>
      </c>
      <c r="BQ738">
        <v>6.2668000000000001E-2</v>
      </c>
      <c r="BR738">
        <v>2.9314799999999998E-2</v>
      </c>
      <c r="BS738">
        <v>6.1405300000000003E-2</v>
      </c>
      <c r="BT738">
        <v>4.8700199999999999E-2</v>
      </c>
      <c r="BU738">
        <v>7.44335E-2</v>
      </c>
      <c r="BV738">
        <v>0.1052733</v>
      </c>
      <c r="BW738">
        <v>9.0116000000000002E-2</v>
      </c>
      <c r="BX738">
        <v>4.7041699999999999E-2</v>
      </c>
      <c r="BY738">
        <v>2.89319E-2</v>
      </c>
      <c r="BZ738">
        <v>-3.2834200000000001E-2</v>
      </c>
      <c r="CA738">
        <v>-0.4237032</v>
      </c>
      <c r="CB738">
        <v>-0.4147362</v>
      </c>
      <c r="CC738">
        <v>-0.25809759999999998</v>
      </c>
      <c r="CD738">
        <v>-0.1787812</v>
      </c>
      <c r="CE738">
        <v>-0.14523340000000001</v>
      </c>
      <c r="CF738">
        <v>-6.4827399999999993E-2</v>
      </c>
      <c r="CG738">
        <v>-3.3611099999999998E-2</v>
      </c>
      <c r="CH738">
        <v>-6.08246E-2</v>
      </c>
      <c r="CI738">
        <v>-2.2928199999999999E-2</v>
      </c>
      <c r="CJ738">
        <v>2.5348800000000001E-2</v>
      </c>
      <c r="CK738">
        <v>9.6148800000000006E-2</v>
      </c>
      <c r="CL738">
        <v>8.03117E-2</v>
      </c>
      <c r="CM738">
        <v>8.4988999999999995E-2</v>
      </c>
      <c r="CN738">
        <v>7.3751200000000003E-2</v>
      </c>
      <c r="CO738">
        <v>8.9375399999999994E-2</v>
      </c>
      <c r="CP738">
        <v>5.7192E-2</v>
      </c>
      <c r="CQ738">
        <v>8.8416499999999995E-2</v>
      </c>
      <c r="CR738">
        <v>7.4566099999999996E-2</v>
      </c>
      <c r="CS738">
        <v>0.100394</v>
      </c>
      <c r="CT738">
        <v>0.12632499999999999</v>
      </c>
      <c r="CU738">
        <v>0.11074009999999999</v>
      </c>
      <c r="CV738">
        <v>6.9031499999999996E-2</v>
      </c>
      <c r="CW738">
        <v>5.3114099999999997E-2</v>
      </c>
      <c r="CX738">
        <v>-1.11532E-2</v>
      </c>
      <c r="CY738">
        <v>-0.37814120000000001</v>
      </c>
      <c r="CZ738">
        <v>-0.3713534</v>
      </c>
      <c r="DA738">
        <v>-0.22412570000000001</v>
      </c>
      <c r="DB738">
        <v>-0.15271470000000001</v>
      </c>
      <c r="DC738">
        <v>-0.1247977</v>
      </c>
      <c r="DD738">
        <v>-4.5751399999999998E-2</v>
      </c>
      <c r="DE738">
        <v>-1.7104399999999999E-2</v>
      </c>
      <c r="DF738">
        <v>-4.5025700000000002E-2</v>
      </c>
      <c r="DG738">
        <v>-6.0016999999999996E-3</v>
      </c>
      <c r="DH738">
        <v>5.1735099999999999E-2</v>
      </c>
      <c r="DI738">
        <v>0.120215</v>
      </c>
      <c r="DJ738">
        <v>0.1025329</v>
      </c>
      <c r="DK738">
        <v>0.1074566</v>
      </c>
      <c r="DL738">
        <v>9.6831899999999999E-2</v>
      </c>
      <c r="DM738">
        <v>0.1160828</v>
      </c>
      <c r="DN738">
        <v>8.5069099999999995E-2</v>
      </c>
      <c r="DO738">
        <v>0.11542760000000001</v>
      </c>
      <c r="DP738">
        <v>0.1004321</v>
      </c>
      <c r="DQ738">
        <v>0.12635450000000001</v>
      </c>
      <c r="DR738">
        <v>0.1473767</v>
      </c>
      <c r="DS738">
        <v>0.13136410000000001</v>
      </c>
      <c r="DT738">
        <v>9.1021299999999999E-2</v>
      </c>
      <c r="DU738">
        <v>7.7296199999999995E-2</v>
      </c>
      <c r="DV738">
        <v>1.0527699999999999E-2</v>
      </c>
      <c r="DW738">
        <v>-0.31235689999999999</v>
      </c>
      <c r="DX738">
        <v>-0.30871579999999998</v>
      </c>
      <c r="DY738">
        <v>-0.1750755</v>
      </c>
      <c r="DZ738">
        <v>-0.11507879999999999</v>
      </c>
      <c r="EA738">
        <v>-9.5291899999999999E-2</v>
      </c>
      <c r="EB738">
        <v>-1.8208700000000001E-2</v>
      </c>
      <c r="EC738">
        <v>6.7286999999999998E-3</v>
      </c>
      <c r="ED738">
        <v>-2.22147E-2</v>
      </c>
      <c r="EE738">
        <v>1.8437599999999998E-2</v>
      </c>
      <c r="EF738">
        <v>8.9832700000000001E-2</v>
      </c>
      <c r="EG738">
        <v>0.15496280000000001</v>
      </c>
      <c r="EH738">
        <v>0.13461680000000001</v>
      </c>
      <c r="EI738">
        <v>0.1398964</v>
      </c>
      <c r="EJ738">
        <v>0.13015679999999999</v>
      </c>
      <c r="EK738">
        <v>0.154644</v>
      </c>
      <c r="EL738">
        <v>0.12531929999999999</v>
      </c>
      <c r="EM738">
        <v>0.15442729999999999</v>
      </c>
      <c r="EN738">
        <v>0.1377785</v>
      </c>
      <c r="EO738">
        <v>0.16383729999999999</v>
      </c>
      <c r="EP738">
        <v>0.17777200000000001</v>
      </c>
      <c r="EQ738">
        <v>0.16114200000000001</v>
      </c>
      <c r="ER738">
        <v>0.12277100000000001</v>
      </c>
      <c r="ES738">
        <v>0.1122113</v>
      </c>
      <c r="ET738">
        <v>4.1831599999999997E-2</v>
      </c>
      <c r="EU738">
        <v>61.02778</v>
      </c>
      <c r="EV738">
        <v>60.876820000000002</v>
      </c>
      <c r="EW738">
        <v>60.46434</v>
      </c>
      <c r="EX738">
        <v>60.400460000000002</v>
      </c>
      <c r="EY738">
        <v>60.175260000000002</v>
      </c>
      <c r="EZ738">
        <v>60.025739999999999</v>
      </c>
      <c r="FA738">
        <v>59.899749999999997</v>
      </c>
      <c r="FB738">
        <v>60.775840000000002</v>
      </c>
      <c r="FC738">
        <v>62.293640000000003</v>
      </c>
      <c r="FD738">
        <v>64.619609999999994</v>
      </c>
      <c r="FE738">
        <v>67.444370000000006</v>
      </c>
      <c r="FF738">
        <v>69.887550000000005</v>
      </c>
      <c r="FG738">
        <v>71.806209999999993</v>
      </c>
      <c r="FH738">
        <v>72.806160000000006</v>
      </c>
      <c r="FI738">
        <v>72.7376</v>
      </c>
      <c r="FJ738">
        <v>72.448260000000005</v>
      </c>
      <c r="FK738">
        <v>71.544979999999995</v>
      </c>
      <c r="FL738">
        <v>70.070589999999996</v>
      </c>
      <c r="FM738">
        <v>68.305719999999994</v>
      </c>
      <c r="FN738">
        <v>65.792720000000003</v>
      </c>
      <c r="FO738">
        <v>63.064239999999998</v>
      </c>
      <c r="FP738">
        <v>61.69858</v>
      </c>
      <c r="FQ738">
        <v>61.306789999999999</v>
      </c>
      <c r="FR738">
        <v>61.067419999999998</v>
      </c>
      <c r="FS738">
        <v>0.63929329999999995</v>
      </c>
      <c r="FT738">
        <v>2.7145699999999998E-2</v>
      </c>
      <c r="FU738">
        <v>3.9749E-2</v>
      </c>
    </row>
    <row r="739" spans="1:177" x14ac:dyDescent="0.3">
      <c r="A739" t="s">
        <v>226</v>
      </c>
      <c r="B739" t="s">
        <v>199</v>
      </c>
      <c r="C739" t="s">
        <v>275</v>
      </c>
      <c r="D739" s="30" t="s">
        <v>236</v>
      </c>
      <c r="E739" t="s">
        <v>220</v>
      </c>
      <c r="F739">
        <v>4458</v>
      </c>
      <c r="G739">
        <v>1.3379760000000001</v>
      </c>
      <c r="H739">
        <v>1.272027</v>
      </c>
      <c r="I739">
        <v>1.2060900000000001</v>
      </c>
      <c r="J739">
        <v>1.086903</v>
      </c>
      <c r="K739">
        <v>0.930566</v>
      </c>
      <c r="L739">
        <v>0.88869949999999998</v>
      </c>
      <c r="M739">
        <v>0.89101229999999998</v>
      </c>
      <c r="N739">
        <v>0.94519589999999998</v>
      </c>
      <c r="O739">
        <v>1.020438</v>
      </c>
      <c r="P739">
        <v>1.1115550000000001</v>
      </c>
      <c r="Q739">
        <v>1.2127319999999999</v>
      </c>
      <c r="R739">
        <v>1.175872</v>
      </c>
      <c r="S739">
        <v>1.1560189999999999</v>
      </c>
      <c r="T739">
        <v>1.1495500000000001</v>
      </c>
      <c r="U739">
        <v>1.152971</v>
      </c>
      <c r="V739">
        <v>1.0866560000000001</v>
      </c>
      <c r="W739">
        <v>1.1312819999999999</v>
      </c>
      <c r="X739">
        <v>1.1691279999999999</v>
      </c>
      <c r="Y739">
        <v>1.289112</v>
      </c>
      <c r="Z739">
        <v>1.413262</v>
      </c>
      <c r="AA739">
        <v>1.546238</v>
      </c>
      <c r="AB739">
        <v>1.5647200000000001</v>
      </c>
      <c r="AC739">
        <v>1.4571130000000001</v>
      </c>
      <c r="AD739">
        <v>1.2408790000000001</v>
      </c>
      <c r="AE739">
        <v>-0.68228659999999997</v>
      </c>
      <c r="AF739">
        <v>-0.65462880000000001</v>
      </c>
      <c r="AG739">
        <v>-0.419956</v>
      </c>
      <c r="AH739">
        <v>-0.27333449999999998</v>
      </c>
      <c r="AI739">
        <v>-0.20551730000000001</v>
      </c>
      <c r="AJ739">
        <v>-0.1041985</v>
      </c>
      <c r="AK739">
        <v>-7.5043600000000002E-2</v>
      </c>
      <c r="AL739">
        <v>-7.3145799999999997E-2</v>
      </c>
      <c r="AM739">
        <v>-4.7515000000000002E-2</v>
      </c>
      <c r="AN739">
        <v>-2.9503999999999999E-2</v>
      </c>
      <c r="AO739">
        <v>5.0696699999999997E-2</v>
      </c>
      <c r="AP739">
        <v>2.3406400000000001E-2</v>
      </c>
      <c r="AQ739">
        <v>3.3065999999999998E-3</v>
      </c>
      <c r="AR739">
        <v>3.8375000000000002E-3</v>
      </c>
      <c r="AS739">
        <v>1.6186300000000001E-2</v>
      </c>
      <c r="AT739">
        <v>-3.8322500000000002E-2</v>
      </c>
      <c r="AU739">
        <v>-4.8900000000000002E-3</v>
      </c>
      <c r="AV739">
        <v>-2.7995699999999998E-2</v>
      </c>
      <c r="AW739">
        <v>-4.7085E-3</v>
      </c>
      <c r="AX739">
        <v>4.1223599999999999E-2</v>
      </c>
      <c r="AY739">
        <v>3.8959000000000001E-2</v>
      </c>
      <c r="AZ739">
        <v>6.6768000000000001E-3</v>
      </c>
      <c r="BA739">
        <v>2.8668999999999999E-3</v>
      </c>
      <c r="BB739">
        <v>-6.6517599999999996E-2</v>
      </c>
      <c r="BC739">
        <v>-0.59623490000000001</v>
      </c>
      <c r="BD739">
        <v>-0.57380969999999998</v>
      </c>
      <c r="BE739">
        <v>-0.3594929</v>
      </c>
      <c r="BF739">
        <v>-0.22722700000000001</v>
      </c>
      <c r="BG739">
        <v>-0.17092109999999999</v>
      </c>
      <c r="BH739">
        <v>-7.2784299999999996E-2</v>
      </c>
      <c r="BI739">
        <v>-4.7603199999999998E-2</v>
      </c>
      <c r="BJ739">
        <v>-4.9519100000000003E-2</v>
      </c>
      <c r="BK739">
        <v>-1.9855600000000001E-2</v>
      </c>
      <c r="BL739">
        <v>1.99229E-2</v>
      </c>
      <c r="BM739">
        <v>9.7273100000000001E-2</v>
      </c>
      <c r="BN739">
        <v>6.3640799999999997E-2</v>
      </c>
      <c r="BO739">
        <v>4.39709E-2</v>
      </c>
      <c r="BP739">
        <v>4.5604899999999997E-2</v>
      </c>
      <c r="BQ739">
        <v>6.4267400000000002E-2</v>
      </c>
      <c r="BR739">
        <v>8.8987000000000007E-3</v>
      </c>
      <c r="BS739">
        <v>4.2657199999999999E-2</v>
      </c>
      <c r="BT739">
        <v>1.55756E-2</v>
      </c>
      <c r="BU739">
        <v>3.8570899999999998E-2</v>
      </c>
      <c r="BV739">
        <v>7.7390200000000006E-2</v>
      </c>
      <c r="BW739">
        <v>7.3569499999999996E-2</v>
      </c>
      <c r="BX739">
        <v>4.5835500000000001E-2</v>
      </c>
      <c r="BY739">
        <v>4.7339800000000001E-2</v>
      </c>
      <c r="BZ739">
        <v>-2.6918500000000001E-2</v>
      </c>
      <c r="CA739">
        <v>-0.5366358</v>
      </c>
      <c r="CB739">
        <v>-0.51783469999999998</v>
      </c>
      <c r="CC739">
        <v>-0.31761630000000002</v>
      </c>
      <c r="CD739">
        <v>-0.1952931</v>
      </c>
      <c r="CE739">
        <v>-0.1469598</v>
      </c>
      <c r="CF739">
        <v>-5.1027000000000003E-2</v>
      </c>
      <c r="CG739">
        <v>-2.8598100000000001E-2</v>
      </c>
      <c r="CH739">
        <v>-3.3155400000000002E-2</v>
      </c>
      <c r="CI739">
        <v>-6.9879999999999996E-4</v>
      </c>
      <c r="CJ739">
        <v>5.4155700000000001E-2</v>
      </c>
      <c r="CK739">
        <v>0.12953190000000001</v>
      </c>
      <c r="CL739">
        <v>9.1507000000000005E-2</v>
      </c>
      <c r="CM739">
        <v>7.2135000000000005E-2</v>
      </c>
      <c r="CN739">
        <v>7.4532899999999999E-2</v>
      </c>
      <c r="CO739">
        <v>9.7568299999999997E-2</v>
      </c>
      <c r="CP739">
        <v>4.1604000000000002E-2</v>
      </c>
      <c r="CQ739">
        <v>7.5588299999999997E-2</v>
      </c>
      <c r="CR739">
        <v>4.5752899999999999E-2</v>
      </c>
      <c r="CS739">
        <v>6.8546200000000002E-2</v>
      </c>
      <c r="CT739">
        <v>0.10243919999999999</v>
      </c>
      <c r="CU739">
        <v>9.7540600000000005E-2</v>
      </c>
      <c r="CV739">
        <v>7.2956699999999999E-2</v>
      </c>
      <c r="CW739">
        <v>7.8141600000000005E-2</v>
      </c>
      <c r="CX739">
        <v>5.0779999999999998E-4</v>
      </c>
      <c r="CY739">
        <v>-0.47703669999999998</v>
      </c>
      <c r="CZ739">
        <v>-0.46185959999999998</v>
      </c>
      <c r="DA739">
        <v>-0.27573979999999998</v>
      </c>
      <c r="DB739">
        <v>-0.16335920000000001</v>
      </c>
      <c r="DC739">
        <v>-0.1229986</v>
      </c>
      <c r="DD739">
        <v>-2.9269699999999999E-2</v>
      </c>
      <c r="DE739">
        <v>-9.5930000000000008E-3</v>
      </c>
      <c r="DF739">
        <v>-1.67916E-2</v>
      </c>
      <c r="DG739">
        <v>1.8457999999999999E-2</v>
      </c>
      <c r="DH739">
        <v>8.8388599999999998E-2</v>
      </c>
      <c r="DI739">
        <v>0.16179060000000001</v>
      </c>
      <c r="DJ739">
        <v>0.1193732</v>
      </c>
      <c r="DK739">
        <v>0.100299</v>
      </c>
      <c r="DL739">
        <v>0.10346089999999999</v>
      </c>
      <c r="DM739">
        <v>0.13086909999999999</v>
      </c>
      <c r="DN739">
        <v>7.4309299999999995E-2</v>
      </c>
      <c r="DO739">
        <v>0.1085194</v>
      </c>
      <c r="DP739">
        <v>7.5930200000000003E-2</v>
      </c>
      <c r="DQ739">
        <v>9.8521399999999995E-2</v>
      </c>
      <c r="DR739">
        <v>0.12748809999999999</v>
      </c>
      <c r="DS739">
        <v>0.1215118</v>
      </c>
      <c r="DT739">
        <v>0.1000779</v>
      </c>
      <c r="DU739">
        <v>0.10894330000000001</v>
      </c>
      <c r="DV739">
        <v>2.79341E-2</v>
      </c>
      <c r="DW739">
        <v>-0.39098500000000003</v>
      </c>
      <c r="DX739">
        <v>-0.38104060000000001</v>
      </c>
      <c r="DY739">
        <v>-0.21527669999999999</v>
      </c>
      <c r="DZ739">
        <v>-0.1172517</v>
      </c>
      <c r="EA739">
        <v>-8.8402400000000006E-2</v>
      </c>
      <c r="EB739">
        <v>2.1445000000000001E-3</v>
      </c>
      <c r="EC739">
        <v>1.7847399999999999E-2</v>
      </c>
      <c r="ED739">
        <v>6.8349999999999999E-3</v>
      </c>
      <c r="EE739">
        <v>4.6117400000000003E-2</v>
      </c>
      <c r="EF739">
        <v>0.1378154</v>
      </c>
      <c r="EG739">
        <v>0.2083671</v>
      </c>
      <c r="EH739">
        <v>0.15960750000000001</v>
      </c>
      <c r="EI739">
        <v>0.14096339999999999</v>
      </c>
      <c r="EJ739">
        <v>0.1452283</v>
      </c>
      <c r="EK739">
        <v>0.1789502</v>
      </c>
      <c r="EL739">
        <v>0.1215306</v>
      </c>
      <c r="EM739">
        <v>0.1560667</v>
      </c>
      <c r="EN739">
        <v>0.11950139999999999</v>
      </c>
      <c r="EO739">
        <v>0.14180090000000001</v>
      </c>
      <c r="EP739">
        <v>0.16365479999999999</v>
      </c>
      <c r="EQ739">
        <v>0.15612229999999999</v>
      </c>
      <c r="ER739">
        <v>0.13923659999999999</v>
      </c>
      <c r="ES739">
        <v>0.1534162</v>
      </c>
      <c r="ET739">
        <v>6.7533300000000004E-2</v>
      </c>
      <c r="EU739">
        <v>61.407420000000002</v>
      </c>
      <c r="EV739">
        <v>61.357050000000001</v>
      </c>
      <c r="EW739">
        <v>61.008220000000001</v>
      </c>
      <c r="EX739">
        <v>60.956890000000001</v>
      </c>
      <c r="EY739">
        <v>60.75656</v>
      </c>
      <c r="EZ739">
        <v>60.606969999999997</v>
      </c>
      <c r="FA739">
        <v>60.506259999999997</v>
      </c>
      <c r="FB739">
        <v>61.105469999999997</v>
      </c>
      <c r="FC739">
        <v>62.20646</v>
      </c>
      <c r="FD739">
        <v>64.005700000000004</v>
      </c>
      <c r="FE739">
        <v>66.155559999999994</v>
      </c>
      <c r="FF739">
        <v>68.364400000000003</v>
      </c>
      <c r="FG739">
        <v>69.973510000000005</v>
      </c>
      <c r="FH739">
        <v>70.673829999999995</v>
      </c>
      <c r="FI739">
        <v>70.28237</v>
      </c>
      <c r="FJ739">
        <v>70.079160000000002</v>
      </c>
      <c r="FK739">
        <v>69.224890000000002</v>
      </c>
      <c r="FL739">
        <v>68.025660000000002</v>
      </c>
      <c r="FM739">
        <v>66.622990000000001</v>
      </c>
      <c r="FN739">
        <v>64.672550000000001</v>
      </c>
      <c r="FO739">
        <v>62.66836</v>
      </c>
      <c r="FP739">
        <v>61.814210000000003</v>
      </c>
      <c r="FQ739">
        <v>61.610889999999998</v>
      </c>
      <c r="FR739">
        <v>61.509149999999998</v>
      </c>
      <c r="FS739">
        <v>0.79068349999999998</v>
      </c>
      <c r="FT739">
        <v>3.4197499999999999E-2</v>
      </c>
      <c r="FU739">
        <v>4.7447499999999997E-2</v>
      </c>
    </row>
    <row r="740" spans="1:177" x14ac:dyDescent="0.3">
      <c r="A740" t="s">
        <v>226</v>
      </c>
      <c r="B740" t="s">
        <v>199</v>
      </c>
      <c r="C740" t="s">
        <v>275</v>
      </c>
      <c r="D740" s="30" t="s">
        <v>236</v>
      </c>
      <c r="E740" t="s">
        <v>221</v>
      </c>
      <c r="F740">
        <v>1485</v>
      </c>
      <c r="G740">
        <v>1.355612</v>
      </c>
      <c r="H740">
        <v>1.308624</v>
      </c>
      <c r="I740">
        <v>1.175589</v>
      </c>
      <c r="J740">
        <v>0.97364989999999996</v>
      </c>
      <c r="K740">
        <v>0.83198989999999995</v>
      </c>
      <c r="L740">
        <v>0.77688579999999996</v>
      </c>
      <c r="M740">
        <v>0.79476570000000002</v>
      </c>
      <c r="N740">
        <v>0.70950959999999996</v>
      </c>
      <c r="O740">
        <v>0.72970440000000003</v>
      </c>
      <c r="P740">
        <v>0.726823</v>
      </c>
      <c r="Q740">
        <v>0.83118829999999999</v>
      </c>
      <c r="R740">
        <v>0.91484299999999996</v>
      </c>
      <c r="S740">
        <v>0.99106910000000004</v>
      </c>
      <c r="T740">
        <v>0.97348990000000002</v>
      </c>
      <c r="U740">
        <v>0.99410620000000005</v>
      </c>
      <c r="V740">
        <v>1.0539000000000001</v>
      </c>
      <c r="W740">
        <v>1.1243540000000001</v>
      </c>
      <c r="X740">
        <v>1.206869</v>
      </c>
      <c r="Y740">
        <v>1.3054829999999999</v>
      </c>
      <c r="Z740">
        <v>1.349933</v>
      </c>
      <c r="AA740">
        <v>1.3891340000000001</v>
      </c>
      <c r="AB740">
        <v>1.3543229999999999</v>
      </c>
      <c r="AC740">
        <v>1.188393</v>
      </c>
      <c r="AD740">
        <v>1.0462590000000001</v>
      </c>
      <c r="AE740">
        <v>-0.38702809999999999</v>
      </c>
      <c r="AF740">
        <v>-0.37150870000000003</v>
      </c>
      <c r="AG740">
        <v>-0.2741441</v>
      </c>
      <c r="AH740">
        <v>-0.26046079999999999</v>
      </c>
      <c r="AI740">
        <v>-0.22880710000000001</v>
      </c>
      <c r="AJ740">
        <v>-0.16464239999999999</v>
      </c>
      <c r="AK740">
        <v>-0.1180749</v>
      </c>
      <c r="AL740">
        <v>-0.24549599999999999</v>
      </c>
      <c r="AM740">
        <v>-0.23041030000000001</v>
      </c>
      <c r="AN740">
        <v>-0.215451</v>
      </c>
      <c r="AO740">
        <v>-6.6836099999999996E-2</v>
      </c>
      <c r="AP740">
        <v>-1.4608299999999999E-2</v>
      </c>
      <c r="AQ740">
        <v>4.1192399999999997E-2</v>
      </c>
      <c r="AR740">
        <v>-6.4330999999999998E-3</v>
      </c>
      <c r="AS740">
        <v>-2.4109599999999998E-2</v>
      </c>
      <c r="AT740">
        <v>-2.9041299999999999E-2</v>
      </c>
      <c r="AU740">
        <v>3.3220300000000001E-2</v>
      </c>
      <c r="AV740">
        <v>2.9573499999999999E-2</v>
      </c>
      <c r="AW740">
        <v>7.2446200000000002E-2</v>
      </c>
      <c r="AX740">
        <v>0.101715</v>
      </c>
      <c r="AY740">
        <v>4.95588E-2</v>
      </c>
      <c r="AZ740">
        <v>-4.1789199999999999E-2</v>
      </c>
      <c r="BA740">
        <v>-0.13113269999999999</v>
      </c>
      <c r="BB740">
        <v>-0.15217939999999999</v>
      </c>
      <c r="BC740">
        <v>-0.29435299999999998</v>
      </c>
      <c r="BD740">
        <v>-0.27361170000000001</v>
      </c>
      <c r="BE740">
        <v>-0.17303760000000001</v>
      </c>
      <c r="BF740">
        <v>-0.18179799999999999</v>
      </c>
      <c r="BG740">
        <v>-0.1676241</v>
      </c>
      <c r="BH740">
        <v>-0.1057109</v>
      </c>
      <c r="BI740">
        <v>-6.4729400000000006E-2</v>
      </c>
      <c r="BJ740">
        <v>-0.17183970000000001</v>
      </c>
      <c r="BK740">
        <v>-0.15416009999999999</v>
      </c>
      <c r="BL740">
        <v>-0.1377573</v>
      </c>
      <c r="BM740">
        <v>-2.2744799999999999E-2</v>
      </c>
      <c r="BN740">
        <v>3.8635599999999999E-2</v>
      </c>
      <c r="BO740">
        <v>9.1083899999999995E-2</v>
      </c>
      <c r="BP740">
        <v>4.8750399999999999E-2</v>
      </c>
      <c r="BQ740">
        <v>3.83796E-2</v>
      </c>
      <c r="BR740">
        <v>5.46204E-2</v>
      </c>
      <c r="BS740">
        <v>0.1100447</v>
      </c>
      <c r="BT740">
        <v>0.12033480000000001</v>
      </c>
      <c r="BU740">
        <v>0.15998080000000001</v>
      </c>
      <c r="BV740">
        <v>0.16323319999999999</v>
      </c>
      <c r="BW740">
        <v>0.1136606</v>
      </c>
      <c r="BX740">
        <v>1.53933E-2</v>
      </c>
      <c r="BY740">
        <v>-7.5703699999999999E-2</v>
      </c>
      <c r="BZ740">
        <v>-9.9704500000000001E-2</v>
      </c>
      <c r="CA740">
        <v>-0.2301665</v>
      </c>
      <c r="CB740">
        <v>-0.20580860000000001</v>
      </c>
      <c r="CC740">
        <v>-0.10301159999999999</v>
      </c>
      <c r="CD740">
        <v>-0.1273164</v>
      </c>
      <c r="CE740">
        <v>-0.1252489</v>
      </c>
      <c r="CF740">
        <v>-6.4894999999999994E-2</v>
      </c>
      <c r="CG740">
        <v>-2.7782500000000002E-2</v>
      </c>
      <c r="CH740">
        <v>-0.1208255</v>
      </c>
      <c r="CI740">
        <v>-0.10134940000000001</v>
      </c>
      <c r="CJ740">
        <v>-8.3946800000000002E-2</v>
      </c>
      <c r="CK740">
        <v>7.7926999999999996E-3</v>
      </c>
      <c r="CL740">
        <v>7.5512200000000002E-2</v>
      </c>
      <c r="CM740">
        <v>0.12563869999999999</v>
      </c>
      <c r="CN740">
        <v>8.69703E-2</v>
      </c>
      <c r="CO740">
        <v>8.1659399999999993E-2</v>
      </c>
      <c r="CP740">
        <v>0.11256430000000001</v>
      </c>
      <c r="CQ740">
        <v>0.16325300000000001</v>
      </c>
      <c r="CR740">
        <v>0.18319579999999999</v>
      </c>
      <c r="CS740">
        <v>0.220607</v>
      </c>
      <c r="CT740">
        <v>0.20584050000000001</v>
      </c>
      <c r="CU740">
        <v>0.15805730000000001</v>
      </c>
      <c r="CV740">
        <v>5.4997799999999999E-2</v>
      </c>
      <c r="CW740">
        <v>-3.7313800000000001E-2</v>
      </c>
      <c r="CX740">
        <v>-6.33605E-2</v>
      </c>
      <c r="CY740">
        <v>-0.16598009999999999</v>
      </c>
      <c r="CZ740">
        <v>-0.1380055</v>
      </c>
      <c r="DA740">
        <v>-3.2985599999999997E-2</v>
      </c>
      <c r="DB740">
        <v>-7.2834800000000005E-2</v>
      </c>
      <c r="DC740">
        <v>-8.2873699999999995E-2</v>
      </c>
      <c r="DD740">
        <v>-2.4079199999999999E-2</v>
      </c>
      <c r="DE740">
        <v>9.1643999999999996E-3</v>
      </c>
      <c r="DF740">
        <v>-6.9811399999999996E-2</v>
      </c>
      <c r="DG740">
        <v>-4.8538699999999997E-2</v>
      </c>
      <c r="DH740">
        <v>-3.0136400000000001E-2</v>
      </c>
      <c r="DI740">
        <v>3.8330200000000002E-2</v>
      </c>
      <c r="DJ740">
        <v>0.1123888</v>
      </c>
      <c r="DK740">
        <v>0.16019340000000001</v>
      </c>
      <c r="DL740">
        <v>0.1251902</v>
      </c>
      <c r="DM740">
        <v>0.1249393</v>
      </c>
      <c r="DN740">
        <v>0.1705081</v>
      </c>
      <c r="DO740">
        <v>0.2164613</v>
      </c>
      <c r="DP740">
        <v>0.2460569</v>
      </c>
      <c r="DQ740">
        <v>0.28123330000000002</v>
      </c>
      <c r="DR740">
        <v>0.24844769999999999</v>
      </c>
      <c r="DS740">
        <v>0.2024541</v>
      </c>
      <c r="DT740">
        <v>9.46023E-2</v>
      </c>
      <c r="DU740">
        <v>1.0761E-3</v>
      </c>
      <c r="DV740">
        <v>-2.7016399999999999E-2</v>
      </c>
      <c r="DW740">
        <v>-7.3304999999999995E-2</v>
      </c>
      <c r="DX740">
        <v>-4.0108600000000001E-2</v>
      </c>
      <c r="DY740">
        <v>6.8120799999999995E-2</v>
      </c>
      <c r="DZ740">
        <v>5.8278999999999996E-3</v>
      </c>
      <c r="EA740">
        <v>-2.16907E-2</v>
      </c>
      <c r="EB740">
        <v>3.4852399999999999E-2</v>
      </c>
      <c r="EC740">
        <v>6.2509800000000004E-2</v>
      </c>
      <c r="ED740">
        <v>3.8449000000000001E-3</v>
      </c>
      <c r="EE740">
        <v>2.77115E-2</v>
      </c>
      <c r="EF740">
        <v>4.75574E-2</v>
      </c>
      <c r="EG740">
        <v>8.2421499999999995E-2</v>
      </c>
      <c r="EH740">
        <v>0.1656328</v>
      </c>
      <c r="EI740">
        <v>0.21008499999999999</v>
      </c>
      <c r="EJ740">
        <v>0.1803736</v>
      </c>
      <c r="EK740">
        <v>0.1874285</v>
      </c>
      <c r="EL740">
        <v>0.2541699</v>
      </c>
      <c r="EM740">
        <v>0.29328569999999998</v>
      </c>
      <c r="EN740">
        <v>0.33681820000000001</v>
      </c>
      <c r="EO740">
        <v>0.36876789999999998</v>
      </c>
      <c r="EP740">
        <v>0.30996590000000002</v>
      </c>
      <c r="EQ740">
        <v>0.26655590000000001</v>
      </c>
      <c r="ER740">
        <v>0.1517848</v>
      </c>
      <c r="ES740">
        <v>5.6505100000000003E-2</v>
      </c>
      <c r="ET740">
        <v>2.5458499999999998E-2</v>
      </c>
      <c r="EU740">
        <v>59.888779999999997</v>
      </c>
      <c r="EV740">
        <v>59.436050000000002</v>
      </c>
      <c r="EW740">
        <v>58.832610000000003</v>
      </c>
      <c r="EX740">
        <v>58.731090000000002</v>
      </c>
      <c r="EY740">
        <v>58.431269999999998</v>
      </c>
      <c r="EZ740">
        <v>58.281970000000001</v>
      </c>
      <c r="FA740">
        <v>58.080129999999997</v>
      </c>
      <c r="FB740">
        <v>59.786879999999996</v>
      </c>
      <c r="FC740">
        <v>62.555199999999999</v>
      </c>
      <c r="FD740">
        <v>66.461449999999999</v>
      </c>
      <c r="FE740">
        <v>71.310990000000004</v>
      </c>
      <c r="FF740">
        <v>74.4572</v>
      </c>
      <c r="FG740">
        <v>77.30453</v>
      </c>
      <c r="FH740">
        <v>79.203460000000007</v>
      </c>
      <c r="FI740">
        <v>80.103629999999995</v>
      </c>
      <c r="FJ740">
        <v>79.555869999999999</v>
      </c>
      <c r="FK740">
        <v>78.505570000000006</v>
      </c>
      <c r="FL740">
        <v>76.205709999999996</v>
      </c>
      <c r="FM740">
        <v>73.354129999999998</v>
      </c>
      <c r="FN740">
        <v>69.153400000000005</v>
      </c>
      <c r="FO740">
        <v>64.251940000000005</v>
      </c>
      <c r="FP740">
        <v>61.351669999999999</v>
      </c>
      <c r="FQ740">
        <v>60.394449999999999</v>
      </c>
      <c r="FR740">
        <v>59.742190000000001</v>
      </c>
      <c r="FS740">
        <v>1.193638</v>
      </c>
      <c r="FT740">
        <v>4.9499500000000002E-2</v>
      </c>
      <c r="FU740">
        <v>8.7766899999999995E-2</v>
      </c>
    </row>
    <row r="741" spans="1:177" x14ac:dyDescent="0.3">
      <c r="A741" t="s">
        <v>226</v>
      </c>
      <c r="B741" t="s">
        <v>199</v>
      </c>
      <c r="C741" t="s">
        <v>275</v>
      </c>
      <c r="D741" s="30" t="s">
        <v>237</v>
      </c>
      <c r="E741" t="s">
        <v>219</v>
      </c>
      <c r="F741">
        <v>6344</v>
      </c>
      <c r="G741">
        <v>1.510837</v>
      </c>
      <c r="H741">
        <v>1.4280520000000001</v>
      </c>
      <c r="I741">
        <v>1.203157</v>
      </c>
      <c r="J741">
        <v>1.0070300000000001</v>
      </c>
      <c r="K741">
        <v>0.85649410000000004</v>
      </c>
      <c r="L741">
        <v>0.87705920000000004</v>
      </c>
      <c r="M741">
        <v>0.98963290000000004</v>
      </c>
      <c r="N741">
        <v>1.101694</v>
      </c>
      <c r="O741">
        <v>0.87579370000000001</v>
      </c>
      <c r="P741">
        <v>0.90391960000000005</v>
      </c>
      <c r="Q741">
        <v>0.91020619999999997</v>
      </c>
      <c r="R741">
        <v>0.95724489999999995</v>
      </c>
      <c r="S741">
        <v>0.9709854</v>
      </c>
      <c r="T741">
        <v>0.97897310000000004</v>
      </c>
      <c r="U741">
        <v>0.98674079999999997</v>
      </c>
      <c r="V741">
        <v>0.97796989999999995</v>
      </c>
      <c r="W741">
        <v>0.97434690000000002</v>
      </c>
      <c r="X741">
        <v>1.0748450000000001</v>
      </c>
      <c r="Y741">
        <v>1.260723</v>
      </c>
      <c r="Z741">
        <v>1.4873890000000001</v>
      </c>
      <c r="AA741">
        <v>1.5729379999999999</v>
      </c>
      <c r="AB741">
        <v>1.5701270000000001</v>
      </c>
      <c r="AC741">
        <v>1.33182</v>
      </c>
      <c r="AD741">
        <v>1.143845</v>
      </c>
      <c r="AE741">
        <v>-0.42036469999999998</v>
      </c>
      <c r="AF741">
        <v>-0.45988879999999999</v>
      </c>
      <c r="AG741">
        <v>-0.43222319999999997</v>
      </c>
      <c r="AH741">
        <v>-0.38486120000000001</v>
      </c>
      <c r="AI741">
        <v>-0.34128199999999997</v>
      </c>
      <c r="AJ741">
        <v>-0.19910259999999999</v>
      </c>
      <c r="AK741">
        <v>-0.13142529999999999</v>
      </c>
      <c r="AL741">
        <v>-5.6015299999999997E-2</v>
      </c>
      <c r="AM741">
        <v>-0.23335439999999999</v>
      </c>
      <c r="AN741">
        <v>-0.1716522</v>
      </c>
      <c r="AO741">
        <v>-0.1444242</v>
      </c>
      <c r="AP741">
        <v>-8.5505399999999995E-2</v>
      </c>
      <c r="AQ741">
        <v>-3.9175099999999997E-2</v>
      </c>
      <c r="AR741">
        <v>-2.4568199999999998E-2</v>
      </c>
      <c r="AS741">
        <v>-7.4304000000000002E-3</v>
      </c>
      <c r="AT741">
        <v>-6.8219999999999999E-3</v>
      </c>
      <c r="AU741">
        <v>-3.7942900000000002E-2</v>
      </c>
      <c r="AV741">
        <v>-4.6408900000000003E-2</v>
      </c>
      <c r="AW741">
        <v>-5.0311500000000002E-2</v>
      </c>
      <c r="AX741">
        <v>-1.2631000000000001E-3</v>
      </c>
      <c r="AY741">
        <v>2.6529500000000001E-2</v>
      </c>
      <c r="AZ741">
        <v>5.4391299999999997E-2</v>
      </c>
      <c r="BA741">
        <v>-5.6016499999999997E-2</v>
      </c>
      <c r="BB741">
        <v>-0.1070096</v>
      </c>
      <c r="BC741">
        <v>-0.36048449999999999</v>
      </c>
      <c r="BD741">
        <v>-0.39561170000000001</v>
      </c>
      <c r="BE741">
        <v>-0.36686259999999998</v>
      </c>
      <c r="BF741">
        <v>-0.32637939999999999</v>
      </c>
      <c r="BG741">
        <v>-0.28687800000000002</v>
      </c>
      <c r="BH741">
        <v>-0.15384049999999999</v>
      </c>
      <c r="BI741">
        <v>-8.8688699999999995E-2</v>
      </c>
      <c r="BJ741">
        <v>-1.0637600000000001E-2</v>
      </c>
      <c r="BK741">
        <v>-0.18492819999999999</v>
      </c>
      <c r="BL741">
        <v>-0.13174820000000001</v>
      </c>
      <c r="BM741">
        <v>-0.1078218</v>
      </c>
      <c r="BN741">
        <v>-4.6417E-2</v>
      </c>
      <c r="BO741">
        <v>-6.0607999999999999E-3</v>
      </c>
      <c r="BP741">
        <v>1.48191E-2</v>
      </c>
      <c r="BQ741">
        <v>4.2118700000000002E-2</v>
      </c>
      <c r="BR741">
        <v>3.7298999999999999E-2</v>
      </c>
      <c r="BS741">
        <v>4.6293000000000003E-3</v>
      </c>
      <c r="BT741">
        <v>-8.3922000000000007E-3</v>
      </c>
      <c r="BU741">
        <v>-1.0821799999999999E-2</v>
      </c>
      <c r="BV741">
        <v>3.8877099999999998E-2</v>
      </c>
      <c r="BW741">
        <v>7.7141299999999996E-2</v>
      </c>
      <c r="BX741">
        <v>0.10050530000000001</v>
      </c>
      <c r="BY741">
        <v>-1.00505E-2</v>
      </c>
      <c r="BZ741">
        <v>-5.8447199999999998E-2</v>
      </c>
      <c r="CA741">
        <v>-0.31901170000000001</v>
      </c>
      <c r="CB741">
        <v>-0.3510935</v>
      </c>
      <c r="CC741">
        <v>-0.32159399999999999</v>
      </c>
      <c r="CD741">
        <v>-0.28587509999999999</v>
      </c>
      <c r="CE741">
        <v>-0.2491979</v>
      </c>
      <c r="CF741">
        <v>-0.122492</v>
      </c>
      <c r="CG741">
        <v>-5.9089500000000003E-2</v>
      </c>
      <c r="CH741">
        <v>2.0790800000000002E-2</v>
      </c>
      <c r="CI741">
        <v>-0.1513883</v>
      </c>
      <c r="CJ741">
        <v>-0.1041108</v>
      </c>
      <c r="CK741">
        <v>-8.2471100000000006E-2</v>
      </c>
      <c r="CL741">
        <v>-1.9344400000000001E-2</v>
      </c>
      <c r="CM741">
        <v>1.68741E-2</v>
      </c>
      <c r="CN741">
        <v>4.20986E-2</v>
      </c>
      <c r="CO741">
        <v>7.6436299999999999E-2</v>
      </c>
      <c r="CP741">
        <v>6.7857100000000004E-2</v>
      </c>
      <c r="CQ741">
        <v>3.4114699999999998E-2</v>
      </c>
      <c r="CR741">
        <v>1.7937999999999999E-2</v>
      </c>
      <c r="CS741">
        <v>1.6528600000000001E-2</v>
      </c>
      <c r="CT741">
        <v>6.6678200000000007E-2</v>
      </c>
      <c r="CU741">
        <v>0.1121949</v>
      </c>
      <c r="CV741">
        <v>0.1324438</v>
      </c>
      <c r="CW741">
        <v>2.17854E-2</v>
      </c>
      <c r="CX741">
        <v>-2.4812899999999999E-2</v>
      </c>
      <c r="CY741">
        <v>-0.27753879999999997</v>
      </c>
      <c r="CZ741">
        <v>-0.3065754</v>
      </c>
      <c r="DA741">
        <v>-0.2763254</v>
      </c>
      <c r="DB741">
        <v>-0.2453708</v>
      </c>
      <c r="DC741">
        <v>-0.21151780000000001</v>
      </c>
      <c r="DD741">
        <v>-9.1143600000000005E-2</v>
      </c>
      <c r="DE741">
        <v>-2.9490300000000001E-2</v>
      </c>
      <c r="DF741">
        <v>5.2219300000000003E-2</v>
      </c>
      <c r="DG741">
        <v>-0.11784840000000001</v>
      </c>
      <c r="DH741">
        <v>-7.6473399999999997E-2</v>
      </c>
      <c r="DI741">
        <v>-5.7120400000000002E-2</v>
      </c>
      <c r="DJ741">
        <v>7.7280999999999999E-3</v>
      </c>
      <c r="DK741">
        <v>3.9808900000000001E-2</v>
      </c>
      <c r="DL741">
        <v>6.9378200000000001E-2</v>
      </c>
      <c r="DM741">
        <v>0.1107539</v>
      </c>
      <c r="DN741">
        <v>9.8415199999999994E-2</v>
      </c>
      <c r="DO741">
        <v>6.3600100000000007E-2</v>
      </c>
      <c r="DP741">
        <v>4.4268299999999997E-2</v>
      </c>
      <c r="DQ741">
        <v>4.3879000000000001E-2</v>
      </c>
      <c r="DR741">
        <v>9.4479199999999999E-2</v>
      </c>
      <c r="DS741">
        <v>0.1472485</v>
      </c>
      <c r="DT741">
        <v>0.16438220000000001</v>
      </c>
      <c r="DU741">
        <v>5.3621299999999997E-2</v>
      </c>
      <c r="DV741">
        <v>8.8213000000000007E-3</v>
      </c>
      <c r="DW741">
        <v>-0.21765870000000001</v>
      </c>
      <c r="DX741">
        <v>-0.24229819999999999</v>
      </c>
      <c r="DY741">
        <v>-0.21096480000000001</v>
      </c>
      <c r="DZ741">
        <v>-0.186889</v>
      </c>
      <c r="EA741">
        <v>-0.1571138</v>
      </c>
      <c r="EB741">
        <v>-4.5881400000000003E-2</v>
      </c>
      <c r="EC741">
        <v>1.3246300000000001E-2</v>
      </c>
      <c r="ED741">
        <v>9.75969E-2</v>
      </c>
      <c r="EE741">
        <v>-6.9422200000000003E-2</v>
      </c>
      <c r="EF741">
        <v>-3.6569400000000002E-2</v>
      </c>
      <c r="EG741">
        <v>-2.0518000000000002E-2</v>
      </c>
      <c r="EH741">
        <v>4.6816499999999997E-2</v>
      </c>
      <c r="EI741">
        <v>7.2923199999999994E-2</v>
      </c>
      <c r="EJ741">
        <v>0.1087655</v>
      </c>
      <c r="EK741">
        <v>0.1603031</v>
      </c>
      <c r="EL741">
        <v>0.1425362</v>
      </c>
      <c r="EM741">
        <v>0.1061723</v>
      </c>
      <c r="EN741">
        <v>8.2284999999999997E-2</v>
      </c>
      <c r="EO741">
        <v>8.3368700000000004E-2</v>
      </c>
      <c r="EP741">
        <v>0.1346195</v>
      </c>
      <c r="EQ741">
        <v>0.19786029999999999</v>
      </c>
      <c r="ER741">
        <v>0.2104963</v>
      </c>
      <c r="ES741">
        <v>9.9587300000000004E-2</v>
      </c>
      <c r="ET741">
        <v>5.7383799999999999E-2</v>
      </c>
      <c r="EU741">
        <v>51.462209999999999</v>
      </c>
      <c r="EV741">
        <v>50.548839999999998</v>
      </c>
      <c r="EW741">
        <v>50.127949999999998</v>
      </c>
      <c r="EX741">
        <v>49.459919999999997</v>
      </c>
      <c r="EY741">
        <v>49.28163</v>
      </c>
      <c r="EZ741">
        <v>49.033520000000003</v>
      </c>
      <c r="FA741">
        <v>48.248539999999998</v>
      </c>
      <c r="FB741">
        <v>48.295920000000002</v>
      </c>
      <c r="FC741">
        <v>51.335630000000002</v>
      </c>
      <c r="FD741">
        <v>55.151020000000003</v>
      </c>
      <c r="FE741">
        <v>58.611179999999997</v>
      </c>
      <c r="FF741">
        <v>61.493639999999999</v>
      </c>
      <c r="FG741">
        <v>62.889029999999998</v>
      </c>
      <c r="FH741">
        <v>63.332920000000001</v>
      </c>
      <c r="FI741">
        <v>63.740250000000003</v>
      </c>
      <c r="FJ741">
        <v>63.381360000000001</v>
      </c>
      <c r="FK741">
        <v>62.061070000000001</v>
      </c>
      <c r="FL741">
        <v>60.419040000000003</v>
      </c>
      <c r="FM741">
        <v>58.632919999999999</v>
      </c>
      <c r="FN741">
        <v>56.019620000000003</v>
      </c>
      <c r="FO741">
        <v>54.045310000000001</v>
      </c>
      <c r="FP741">
        <v>52.686810000000001</v>
      </c>
      <c r="FQ741">
        <v>52.080150000000003</v>
      </c>
      <c r="FR741">
        <v>51.164679999999997</v>
      </c>
      <c r="FS741">
        <v>0.93820199999999998</v>
      </c>
      <c r="FT741">
        <v>4.3222499999999997E-2</v>
      </c>
      <c r="FU741">
        <v>4.7533899999999997E-2</v>
      </c>
    </row>
    <row r="742" spans="1:177" x14ac:dyDescent="0.3">
      <c r="A742" t="s">
        <v>226</v>
      </c>
      <c r="B742" t="s">
        <v>199</v>
      </c>
      <c r="C742" t="s">
        <v>275</v>
      </c>
      <c r="D742" s="30" t="s">
        <v>237</v>
      </c>
      <c r="E742" t="s">
        <v>220</v>
      </c>
      <c r="F742">
        <v>4766</v>
      </c>
      <c r="G742">
        <v>1.4960720000000001</v>
      </c>
      <c r="H742">
        <v>1.4184669999999999</v>
      </c>
      <c r="I742">
        <v>1.192982</v>
      </c>
      <c r="J742">
        <v>0.99603240000000004</v>
      </c>
      <c r="K742">
        <v>0.83178730000000001</v>
      </c>
      <c r="L742">
        <v>0.87340079999999998</v>
      </c>
      <c r="M742">
        <v>1.029639</v>
      </c>
      <c r="N742">
        <v>1.1699040000000001</v>
      </c>
      <c r="O742">
        <v>0.95929889999999995</v>
      </c>
      <c r="P742">
        <v>0.96713179999999999</v>
      </c>
      <c r="Q742">
        <v>0.99134469999999997</v>
      </c>
      <c r="R742">
        <v>1.0014970000000001</v>
      </c>
      <c r="S742">
        <v>1.0245010000000001</v>
      </c>
      <c r="T742">
        <v>1.052916</v>
      </c>
      <c r="U742">
        <v>1.0774509999999999</v>
      </c>
      <c r="V742">
        <v>1.066908</v>
      </c>
      <c r="W742">
        <v>1.0393779999999999</v>
      </c>
      <c r="X742">
        <v>1.123691</v>
      </c>
      <c r="Y742">
        <v>1.3134669999999999</v>
      </c>
      <c r="Z742">
        <v>1.5599419999999999</v>
      </c>
      <c r="AA742">
        <v>1.6445719999999999</v>
      </c>
      <c r="AB742">
        <v>1.6514690000000001</v>
      </c>
      <c r="AC742">
        <v>1.383899</v>
      </c>
      <c r="AD742">
        <v>1.1755530000000001</v>
      </c>
      <c r="AE742">
        <v>-0.57243129999999998</v>
      </c>
      <c r="AF742">
        <v>-0.60919120000000004</v>
      </c>
      <c r="AG742">
        <v>-0.56831520000000002</v>
      </c>
      <c r="AH742">
        <v>-0.498921</v>
      </c>
      <c r="AI742">
        <v>-0.44863449999999999</v>
      </c>
      <c r="AJ742">
        <v>-0.26532030000000001</v>
      </c>
      <c r="AK742">
        <v>-0.15358649999999999</v>
      </c>
      <c r="AL742">
        <v>-6.9298299999999993E-2</v>
      </c>
      <c r="AM742">
        <v>-0.22919210000000001</v>
      </c>
      <c r="AN742">
        <v>-0.20211760000000001</v>
      </c>
      <c r="AO742">
        <v>-0.15884000000000001</v>
      </c>
      <c r="AP742">
        <v>-0.1341552</v>
      </c>
      <c r="AQ742">
        <v>-6.7442600000000005E-2</v>
      </c>
      <c r="AR742">
        <v>-3.25072E-2</v>
      </c>
      <c r="AS742">
        <v>6.269E-4</v>
      </c>
      <c r="AT742">
        <v>3.4848000000000001E-3</v>
      </c>
      <c r="AU742">
        <v>-4.38816E-2</v>
      </c>
      <c r="AV742">
        <v>-7.0262099999999994E-2</v>
      </c>
      <c r="AW742">
        <v>-8.0304399999999998E-2</v>
      </c>
      <c r="AX742">
        <v>-2.4876499999999999E-2</v>
      </c>
      <c r="AY742">
        <v>3.1188000000000001E-3</v>
      </c>
      <c r="AZ742">
        <v>4.4648100000000003E-2</v>
      </c>
      <c r="BA742">
        <v>-7.9456799999999994E-2</v>
      </c>
      <c r="BB742">
        <v>-0.14010690000000001</v>
      </c>
      <c r="BC742">
        <v>-0.49861040000000001</v>
      </c>
      <c r="BD742">
        <v>-0.52951599999999999</v>
      </c>
      <c r="BE742">
        <v>-0.48667919999999998</v>
      </c>
      <c r="BF742">
        <v>-0.42580760000000001</v>
      </c>
      <c r="BG742">
        <v>-0.38048929999999997</v>
      </c>
      <c r="BH742">
        <v>-0.20891560000000001</v>
      </c>
      <c r="BI742">
        <v>-0.10095759999999999</v>
      </c>
      <c r="BJ742">
        <v>-1.3494600000000001E-2</v>
      </c>
      <c r="BK742">
        <v>-0.17515800000000001</v>
      </c>
      <c r="BL742">
        <v>-0.1524981</v>
      </c>
      <c r="BM742">
        <v>-0.1142939</v>
      </c>
      <c r="BN742">
        <v>-8.9399999999999993E-2</v>
      </c>
      <c r="BO742">
        <v>-3.2085700000000002E-2</v>
      </c>
      <c r="BP742">
        <v>1.1683900000000001E-2</v>
      </c>
      <c r="BQ742">
        <v>5.9785499999999998E-2</v>
      </c>
      <c r="BR742">
        <v>5.78831E-2</v>
      </c>
      <c r="BS742">
        <v>7.4403000000000004E-3</v>
      </c>
      <c r="BT742">
        <v>-2.4667600000000001E-2</v>
      </c>
      <c r="BU742">
        <v>-3.4786400000000002E-2</v>
      </c>
      <c r="BV742">
        <v>2.2919100000000001E-2</v>
      </c>
      <c r="BW742">
        <v>5.9837500000000002E-2</v>
      </c>
      <c r="BX742">
        <v>0.1006097</v>
      </c>
      <c r="BY742">
        <v>-2.3228499999999999E-2</v>
      </c>
      <c r="BZ742">
        <v>-8.1163799999999994E-2</v>
      </c>
      <c r="CA742">
        <v>-0.4474823</v>
      </c>
      <c r="CB742">
        <v>-0.47433320000000001</v>
      </c>
      <c r="CC742">
        <v>-0.43013820000000003</v>
      </c>
      <c r="CD742">
        <v>-0.37516939999999999</v>
      </c>
      <c r="CE742">
        <v>-0.33329219999999998</v>
      </c>
      <c r="CF742">
        <v>-0.1698499</v>
      </c>
      <c r="CG742">
        <v>-6.4506900000000006E-2</v>
      </c>
      <c r="CH742">
        <v>2.5154800000000001E-2</v>
      </c>
      <c r="CI742">
        <v>-0.1377341</v>
      </c>
      <c r="CJ742">
        <v>-0.1181318</v>
      </c>
      <c r="CK742">
        <v>-8.3441399999999999E-2</v>
      </c>
      <c r="CL742">
        <v>-5.8402799999999998E-2</v>
      </c>
      <c r="CM742">
        <v>-7.5976000000000004E-3</v>
      </c>
      <c r="CN742">
        <v>4.2290399999999999E-2</v>
      </c>
      <c r="CO742">
        <v>0.1007585</v>
      </c>
      <c r="CP742">
        <v>9.5559099999999994E-2</v>
      </c>
      <c r="CQ742">
        <v>4.2985700000000002E-2</v>
      </c>
      <c r="CR742">
        <v>6.9109000000000002E-3</v>
      </c>
      <c r="CS742">
        <v>-3.2607000000000001E-3</v>
      </c>
      <c r="CT742">
        <v>5.6022200000000001E-2</v>
      </c>
      <c r="CU742">
        <v>9.9120700000000006E-2</v>
      </c>
      <c r="CV742">
        <v>0.13936850000000001</v>
      </c>
      <c r="CW742">
        <v>1.5715E-2</v>
      </c>
      <c r="CX742">
        <v>-4.0340099999999997E-2</v>
      </c>
      <c r="CY742">
        <v>-0.39635429999999999</v>
      </c>
      <c r="CZ742">
        <v>-0.41915039999999998</v>
      </c>
      <c r="DA742">
        <v>-0.37359730000000002</v>
      </c>
      <c r="DB742">
        <v>-0.32453120000000002</v>
      </c>
      <c r="DC742">
        <v>-0.28609509999999999</v>
      </c>
      <c r="DD742">
        <v>-0.13078419999999999</v>
      </c>
      <c r="DE742">
        <v>-2.80562E-2</v>
      </c>
      <c r="DF742">
        <v>6.3804299999999994E-2</v>
      </c>
      <c r="DG742">
        <v>-0.1003102</v>
      </c>
      <c r="DH742">
        <v>-8.3765500000000007E-2</v>
      </c>
      <c r="DI742">
        <v>-5.2588999999999997E-2</v>
      </c>
      <c r="DJ742">
        <v>-2.7405499999999999E-2</v>
      </c>
      <c r="DK742">
        <v>1.6890499999999999E-2</v>
      </c>
      <c r="DL742">
        <v>7.2897000000000003E-2</v>
      </c>
      <c r="DM742">
        <v>0.14173150000000001</v>
      </c>
      <c r="DN742">
        <v>0.1332352</v>
      </c>
      <c r="DO742">
        <v>7.8531100000000006E-2</v>
      </c>
      <c r="DP742">
        <v>3.8489500000000003E-2</v>
      </c>
      <c r="DQ742">
        <v>2.8264899999999999E-2</v>
      </c>
      <c r="DR742">
        <v>8.9125200000000002E-2</v>
      </c>
      <c r="DS742">
        <v>0.138404</v>
      </c>
      <c r="DT742">
        <v>0.17812729999999999</v>
      </c>
      <c r="DU742">
        <v>5.4658499999999999E-2</v>
      </c>
      <c r="DV742">
        <v>4.8369999999999999E-4</v>
      </c>
      <c r="DW742">
        <v>-0.32253340000000003</v>
      </c>
      <c r="DX742">
        <v>-0.33947509999999997</v>
      </c>
      <c r="DY742">
        <v>-0.29196119999999998</v>
      </c>
      <c r="DZ742">
        <v>-0.25141780000000002</v>
      </c>
      <c r="EA742">
        <v>-0.2179499</v>
      </c>
      <c r="EB742">
        <v>-7.4379500000000001E-2</v>
      </c>
      <c r="EC742">
        <v>2.4572699999999999E-2</v>
      </c>
      <c r="ED742">
        <v>0.11960800000000001</v>
      </c>
      <c r="EE742">
        <v>-4.6276100000000001E-2</v>
      </c>
      <c r="EF742">
        <v>-3.4146000000000003E-2</v>
      </c>
      <c r="EG742">
        <v>-8.0429000000000004E-3</v>
      </c>
      <c r="EH742">
        <v>1.73496E-2</v>
      </c>
      <c r="EI742">
        <v>5.2247500000000002E-2</v>
      </c>
      <c r="EJ742">
        <v>0.1170881</v>
      </c>
      <c r="EK742">
        <v>0.20089009999999999</v>
      </c>
      <c r="EL742">
        <v>0.18763350000000001</v>
      </c>
      <c r="EM742">
        <v>0.129853</v>
      </c>
      <c r="EN742">
        <v>8.4083900000000003E-2</v>
      </c>
      <c r="EO742">
        <v>7.3782899999999998E-2</v>
      </c>
      <c r="EP742">
        <v>0.13692080000000001</v>
      </c>
      <c r="EQ742">
        <v>0.19512270000000001</v>
      </c>
      <c r="ER742">
        <v>0.23408899999999999</v>
      </c>
      <c r="ES742">
        <v>0.11088679999999999</v>
      </c>
      <c r="ET742">
        <v>5.9426699999999999E-2</v>
      </c>
      <c r="EU742">
        <v>52.484270000000002</v>
      </c>
      <c r="EV742">
        <v>51.771850000000001</v>
      </c>
      <c r="EW742">
        <v>51.243549999999999</v>
      </c>
      <c r="EX742">
        <v>50.574919999999999</v>
      </c>
      <c r="EY742">
        <v>50.526479999999999</v>
      </c>
      <c r="EZ742">
        <v>50.149569999999997</v>
      </c>
      <c r="FA742">
        <v>49.24671</v>
      </c>
      <c r="FB742">
        <v>49.340499999999999</v>
      </c>
      <c r="FC742">
        <v>52.376620000000003</v>
      </c>
      <c r="FD742">
        <v>55.989359999999998</v>
      </c>
      <c r="FE742">
        <v>59.271140000000003</v>
      </c>
      <c r="FF742">
        <v>62.225140000000003</v>
      </c>
      <c r="FG742">
        <v>63.515639999999998</v>
      </c>
      <c r="FH742">
        <v>63.713099999999997</v>
      </c>
      <c r="FI742">
        <v>64.051100000000005</v>
      </c>
      <c r="FJ742">
        <v>63.715310000000002</v>
      </c>
      <c r="FK742">
        <v>62.242649999999998</v>
      </c>
      <c r="FL742">
        <v>60.6252</v>
      </c>
      <c r="FM742">
        <v>59.0045</v>
      </c>
      <c r="FN742">
        <v>56.769779999999997</v>
      </c>
      <c r="FO742">
        <v>54.960450000000002</v>
      </c>
      <c r="FP742">
        <v>53.531300000000002</v>
      </c>
      <c r="FQ742">
        <v>53.007980000000003</v>
      </c>
      <c r="FR742">
        <v>52.056750000000001</v>
      </c>
      <c r="FS742">
        <v>1.1725179999999999</v>
      </c>
      <c r="FT742">
        <v>5.39696E-2</v>
      </c>
      <c r="FU742">
        <v>5.7828999999999998E-2</v>
      </c>
    </row>
    <row r="743" spans="1:177" x14ac:dyDescent="0.3">
      <c r="A743" t="s">
        <v>226</v>
      </c>
      <c r="B743" t="s">
        <v>199</v>
      </c>
      <c r="C743" t="s">
        <v>275</v>
      </c>
      <c r="D743" s="30" t="s">
        <v>237</v>
      </c>
      <c r="E743" t="s">
        <v>221</v>
      </c>
      <c r="F743">
        <v>1578</v>
      </c>
      <c r="G743">
        <v>1.6007290000000001</v>
      </c>
      <c r="H743">
        <v>1.4991540000000001</v>
      </c>
      <c r="I743">
        <v>1.249395</v>
      </c>
      <c r="J743">
        <v>1.062289</v>
      </c>
      <c r="K743">
        <v>0.94129180000000001</v>
      </c>
      <c r="L743">
        <v>0.90730290000000002</v>
      </c>
      <c r="M743">
        <v>0.91040969999999999</v>
      </c>
      <c r="N743">
        <v>0.94374690000000006</v>
      </c>
      <c r="O743">
        <v>0.66094710000000001</v>
      </c>
      <c r="P743">
        <v>0.77020069999999996</v>
      </c>
      <c r="Q743">
        <v>0.71585319999999997</v>
      </c>
      <c r="R743">
        <v>0.87807040000000003</v>
      </c>
      <c r="S743">
        <v>0.86008819999999997</v>
      </c>
      <c r="T743">
        <v>0.80461539999999998</v>
      </c>
      <c r="U743">
        <v>0.75142019999999998</v>
      </c>
      <c r="V743">
        <v>0.74702139999999995</v>
      </c>
      <c r="W743">
        <v>0.81540270000000004</v>
      </c>
      <c r="X743">
        <v>0.98223740000000004</v>
      </c>
      <c r="Y743">
        <v>1.1534359999999999</v>
      </c>
      <c r="Z743">
        <v>1.3377319999999999</v>
      </c>
      <c r="AA743">
        <v>1.429891</v>
      </c>
      <c r="AB743">
        <v>1.4035839999999999</v>
      </c>
      <c r="AC743">
        <v>1.2161709999999999</v>
      </c>
      <c r="AD743">
        <v>1.0967480000000001</v>
      </c>
      <c r="AE743">
        <v>-0.1537384</v>
      </c>
      <c r="AF743">
        <v>-0.19140019999999999</v>
      </c>
      <c r="AG743">
        <v>-0.19874849999999999</v>
      </c>
      <c r="AH743">
        <v>-0.17505970000000001</v>
      </c>
      <c r="AI743">
        <v>-0.13118879999999999</v>
      </c>
      <c r="AJ743">
        <v>-0.103618</v>
      </c>
      <c r="AK743">
        <v>-0.15087909999999999</v>
      </c>
      <c r="AL743">
        <v>-0.1056064</v>
      </c>
      <c r="AM743">
        <v>-0.4214755</v>
      </c>
      <c r="AN743">
        <v>-0.13466500000000001</v>
      </c>
      <c r="AO743">
        <v>-0.1831334</v>
      </c>
      <c r="AP743">
        <v>-4.6577399999999998E-2</v>
      </c>
      <c r="AQ743">
        <v>-5.4179999999999999E-2</v>
      </c>
      <c r="AR743">
        <v>-0.1077077</v>
      </c>
      <c r="AS743">
        <v>-0.13989119999999999</v>
      </c>
      <c r="AT743">
        <v>-9.8493300000000006E-2</v>
      </c>
      <c r="AU743">
        <v>-9.0547000000000002E-2</v>
      </c>
      <c r="AV743">
        <v>-3.9065700000000002E-2</v>
      </c>
      <c r="AW743">
        <v>-4.9142999999999999E-2</v>
      </c>
      <c r="AX743">
        <v>-5.8282000000000004E-3</v>
      </c>
      <c r="AY743">
        <v>-4.9035799999999997E-2</v>
      </c>
      <c r="AZ743">
        <v>-1.9168500000000002E-2</v>
      </c>
      <c r="BA743">
        <v>-0.10167610000000001</v>
      </c>
      <c r="BB743">
        <v>-0.12783939999999999</v>
      </c>
      <c r="BC743">
        <v>-8.1992200000000001E-2</v>
      </c>
      <c r="BD743">
        <v>-0.1238204</v>
      </c>
      <c r="BE743">
        <v>-0.1358268</v>
      </c>
      <c r="BF743">
        <v>-0.1255926</v>
      </c>
      <c r="BG743">
        <v>-9.3100500000000003E-2</v>
      </c>
      <c r="BH743">
        <v>-5.9286699999999998E-2</v>
      </c>
      <c r="BI743">
        <v>-0.1021437</v>
      </c>
      <c r="BJ743">
        <v>-4.7210000000000002E-2</v>
      </c>
      <c r="BK743">
        <v>-0.30426330000000001</v>
      </c>
      <c r="BL743">
        <v>-9.4209000000000001E-2</v>
      </c>
      <c r="BM743">
        <v>-0.12679650000000001</v>
      </c>
      <c r="BN743">
        <v>3.70208E-2</v>
      </c>
      <c r="BO743">
        <v>3.2201899999999999E-2</v>
      </c>
      <c r="BP743">
        <v>-1.8543E-2</v>
      </c>
      <c r="BQ743">
        <v>-5.7484899999999998E-2</v>
      </c>
      <c r="BR743">
        <v>-5.0478799999999997E-2</v>
      </c>
      <c r="BS743">
        <v>-3.3860000000000001E-2</v>
      </c>
      <c r="BT743">
        <v>1.84426E-2</v>
      </c>
      <c r="BU743">
        <v>2.2571600000000001E-2</v>
      </c>
      <c r="BV743">
        <v>5.5603199999999998E-2</v>
      </c>
      <c r="BW743">
        <v>6.4324999999999993E-2</v>
      </c>
      <c r="BX743">
        <v>5.2510099999999997E-2</v>
      </c>
      <c r="BY743">
        <v>-3.8577199999999999E-2</v>
      </c>
      <c r="BZ743">
        <v>-5.47961E-2</v>
      </c>
      <c r="CA743">
        <v>-3.23009E-2</v>
      </c>
      <c r="CB743">
        <v>-7.7014899999999997E-2</v>
      </c>
      <c r="CC743">
        <v>-9.2247499999999996E-2</v>
      </c>
      <c r="CD743">
        <v>-9.1331800000000005E-2</v>
      </c>
      <c r="CE743">
        <v>-6.6720699999999994E-2</v>
      </c>
      <c r="CF743">
        <v>-2.8582900000000001E-2</v>
      </c>
      <c r="CG743">
        <v>-6.8389699999999998E-2</v>
      </c>
      <c r="CH743">
        <v>-6.7647999999999996E-3</v>
      </c>
      <c r="CI743">
        <v>-0.22308249999999999</v>
      </c>
      <c r="CJ743">
        <v>-6.6189200000000004E-2</v>
      </c>
      <c r="CK743">
        <v>-8.7777800000000003E-2</v>
      </c>
      <c r="CL743">
        <v>9.4920699999999997E-2</v>
      </c>
      <c r="CM743">
        <v>9.2029700000000006E-2</v>
      </c>
      <c r="CN743">
        <v>4.3212199999999999E-2</v>
      </c>
      <c r="CO743">
        <v>-4.105E-4</v>
      </c>
      <c r="CP743">
        <v>-1.7224099999999999E-2</v>
      </c>
      <c r="CQ743">
        <v>5.4013000000000004E-3</v>
      </c>
      <c r="CR743">
        <v>5.8272600000000001E-2</v>
      </c>
      <c r="CS743">
        <v>7.2240899999999997E-2</v>
      </c>
      <c r="CT743">
        <v>9.8150399999999999E-2</v>
      </c>
      <c r="CU743">
        <v>0.1428384</v>
      </c>
      <c r="CV743">
        <v>0.1021545</v>
      </c>
      <c r="CW743">
        <v>5.1247999999999997E-3</v>
      </c>
      <c r="CX743">
        <v>-4.2065000000000002E-3</v>
      </c>
      <c r="CY743">
        <v>1.7390300000000001E-2</v>
      </c>
      <c r="CZ743">
        <v>-3.0209400000000001E-2</v>
      </c>
      <c r="DA743">
        <v>-4.8668099999999999E-2</v>
      </c>
      <c r="DB743">
        <v>-5.70711E-2</v>
      </c>
      <c r="DC743">
        <v>-4.0340899999999999E-2</v>
      </c>
      <c r="DD743">
        <v>2.1207999999999999E-3</v>
      </c>
      <c r="DE743">
        <v>-3.4635600000000002E-2</v>
      </c>
      <c r="DF743">
        <v>3.3680399999999999E-2</v>
      </c>
      <c r="DG743">
        <v>-0.14190169999999999</v>
      </c>
      <c r="DH743">
        <v>-3.8169500000000002E-2</v>
      </c>
      <c r="DI743">
        <v>-4.87591E-2</v>
      </c>
      <c r="DJ743">
        <v>0.1528206</v>
      </c>
      <c r="DK743">
        <v>0.15185750000000001</v>
      </c>
      <c r="DL743">
        <v>0.1049674</v>
      </c>
      <c r="DM743">
        <v>5.6663900000000003E-2</v>
      </c>
      <c r="DN743">
        <v>1.60305E-2</v>
      </c>
      <c r="DO743">
        <v>4.4662599999999997E-2</v>
      </c>
      <c r="DP743">
        <v>9.8102599999999998E-2</v>
      </c>
      <c r="DQ743">
        <v>0.1219103</v>
      </c>
      <c r="DR743">
        <v>0.14069760000000001</v>
      </c>
      <c r="DS743">
        <v>0.22135170000000001</v>
      </c>
      <c r="DT743">
        <v>0.15179889999999999</v>
      </c>
      <c r="DU743">
        <v>4.8826899999999999E-2</v>
      </c>
      <c r="DV743">
        <v>4.6383000000000001E-2</v>
      </c>
      <c r="DW743">
        <v>8.9136499999999994E-2</v>
      </c>
      <c r="DX743">
        <v>3.7370300000000002E-2</v>
      </c>
      <c r="DY743">
        <v>1.4253500000000001E-2</v>
      </c>
      <c r="DZ743">
        <v>-7.6039999999999996E-3</v>
      </c>
      <c r="EA743">
        <v>-2.2526999999999998E-3</v>
      </c>
      <c r="EB743">
        <v>4.6452100000000003E-2</v>
      </c>
      <c r="EC743">
        <v>1.4099799999999999E-2</v>
      </c>
      <c r="ED743">
        <v>9.20768E-2</v>
      </c>
      <c r="EE743">
        <v>-2.46895E-2</v>
      </c>
      <c r="EF743">
        <v>2.2866000000000002E-3</v>
      </c>
      <c r="EG743">
        <v>7.5778E-3</v>
      </c>
      <c r="EH743">
        <v>0.23641880000000001</v>
      </c>
      <c r="EI743">
        <v>0.23823929999999999</v>
      </c>
      <c r="EJ743">
        <v>0.1941321</v>
      </c>
      <c r="EK743">
        <v>0.1390702</v>
      </c>
      <c r="EL743">
        <v>6.4045000000000005E-2</v>
      </c>
      <c r="EM743">
        <v>0.1013496</v>
      </c>
      <c r="EN743">
        <v>0.1556109</v>
      </c>
      <c r="EO743">
        <v>0.19362499999999999</v>
      </c>
      <c r="EP743">
        <v>0.202129</v>
      </c>
      <c r="EQ743">
        <v>0.33471250000000002</v>
      </c>
      <c r="ER743">
        <v>0.2234775</v>
      </c>
      <c r="ES743">
        <v>0.1119257</v>
      </c>
      <c r="ET743">
        <v>0.1194263</v>
      </c>
      <c r="EU743">
        <v>48.375979999999998</v>
      </c>
      <c r="EV743">
        <v>46.855820000000001</v>
      </c>
      <c r="EW743">
        <v>46.759270000000001</v>
      </c>
      <c r="EX743">
        <v>46.093060000000001</v>
      </c>
      <c r="EY743">
        <v>45.522640000000003</v>
      </c>
      <c r="EZ743">
        <v>45.66348</v>
      </c>
      <c r="FA743">
        <v>45.234459999999999</v>
      </c>
      <c r="FB743">
        <v>45.141719999999999</v>
      </c>
      <c r="FC743">
        <v>48.192250000000001</v>
      </c>
      <c r="FD743">
        <v>52.619590000000002</v>
      </c>
      <c r="FE743">
        <v>56.618360000000003</v>
      </c>
      <c r="FF743">
        <v>59.284790000000001</v>
      </c>
      <c r="FG743">
        <v>60.996929999999999</v>
      </c>
      <c r="FH743">
        <v>62.184930000000001</v>
      </c>
      <c r="FI743">
        <v>62.801609999999997</v>
      </c>
      <c r="FJ743">
        <v>62.372959999999999</v>
      </c>
      <c r="FK743">
        <v>61.512770000000003</v>
      </c>
      <c r="FL743">
        <v>59.796520000000001</v>
      </c>
      <c r="FM743">
        <v>57.510860000000001</v>
      </c>
      <c r="FN743">
        <v>53.75441</v>
      </c>
      <c r="FO743">
        <v>51.281910000000003</v>
      </c>
      <c r="FP743">
        <v>50.136760000000002</v>
      </c>
      <c r="FQ743">
        <v>49.278480000000002</v>
      </c>
      <c r="FR743">
        <v>48.470979999999997</v>
      </c>
      <c r="FS743">
        <v>0.84405479999999999</v>
      </c>
      <c r="FT743">
        <v>4.3038100000000003E-2</v>
      </c>
      <c r="FU743">
        <v>5.9522400000000003E-2</v>
      </c>
    </row>
    <row r="744" spans="1:177" x14ac:dyDescent="0.3">
      <c r="A744" t="s">
        <v>226</v>
      </c>
      <c r="B744" t="s">
        <v>199</v>
      </c>
      <c r="C744" t="s">
        <v>275</v>
      </c>
      <c r="D744" s="30" t="s">
        <v>238</v>
      </c>
      <c r="E744" t="s">
        <v>219</v>
      </c>
      <c r="F744">
        <v>6068</v>
      </c>
      <c r="G744">
        <v>1.5174129999999999</v>
      </c>
      <c r="H744">
        <v>1.48821</v>
      </c>
      <c r="I744">
        <v>1.258942</v>
      </c>
      <c r="J744">
        <v>1.050279</v>
      </c>
      <c r="K744">
        <v>0.944685</v>
      </c>
      <c r="L744">
        <v>0.82546710000000001</v>
      </c>
      <c r="M744">
        <v>0.91230089999999997</v>
      </c>
      <c r="N744">
        <v>0.95930979999999999</v>
      </c>
      <c r="O744">
        <v>0.88198319999999997</v>
      </c>
      <c r="P744">
        <v>0.93430139999999995</v>
      </c>
      <c r="Q744">
        <v>1.016996</v>
      </c>
      <c r="R744">
        <v>1.017299</v>
      </c>
      <c r="S744">
        <v>0.99563659999999998</v>
      </c>
      <c r="T744">
        <v>1.0107950000000001</v>
      </c>
      <c r="U744">
        <v>1.0289809999999999</v>
      </c>
      <c r="V744">
        <v>1.0501259999999999</v>
      </c>
      <c r="W744">
        <v>1.0177099999999999</v>
      </c>
      <c r="X744">
        <v>1.1241829999999999</v>
      </c>
      <c r="Y744">
        <v>1.218418</v>
      </c>
      <c r="Z744">
        <v>1.3604529999999999</v>
      </c>
      <c r="AA744">
        <v>1.5256339999999999</v>
      </c>
      <c r="AB744">
        <v>1.481085</v>
      </c>
      <c r="AC744">
        <v>1.285183</v>
      </c>
      <c r="AD744">
        <v>1.116431</v>
      </c>
      <c r="AE744">
        <v>-0.34535959999999999</v>
      </c>
      <c r="AF744">
        <v>-0.3267562</v>
      </c>
      <c r="AG744">
        <v>-0.29877369999999998</v>
      </c>
      <c r="AH744">
        <v>-0.2571619</v>
      </c>
      <c r="AI744">
        <v>-0.1549114</v>
      </c>
      <c r="AJ744">
        <v>-0.13521739999999999</v>
      </c>
      <c r="AK744">
        <v>-6.3481200000000002E-2</v>
      </c>
      <c r="AL744">
        <v>-5.5768400000000003E-2</v>
      </c>
      <c r="AM744">
        <v>-0.13656280000000001</v>
      </c>
      <c r="AN744">
        <v>-6.6317000000000001E-2</v>
      </c>
      <c r="AO744">
        <v>2.7292000000000002E-3</v>
      </c>
      <c r="AP744">
        <v>1.7192200000000001E-2</v>
      </c>
      <c r="AQ744">
        <v>6.4285000000000002E-3</v>
      </c>
      <c r="AR744">
        <v>1.8842899999999999E-2</v>
      </c>
      <c r="AS744">
        <v>6.1672400000000002E-2</v>
      </c>
      <c r="AT744">
        <v>8.37228E-2</v>
      </c>
      <c r="AU744">
        <v>5.6163100000000001E-2</v>
      </c>
      <c r="AV744">
        <v>7.7290999999999999E-2</v>
      </c>
      <c r="AW744">
        <v>6.4695199999999994E-2</v>
      </c>
      <c r="AX744">
        <v>7.2704699999999997E-2</v>
      </c>
      <c r="AY744">
        <v>9.6949099999999996E-2</v>
      </c>
      <c r="AZ744">
        <v>4.4908900000000002E-2</v>
      </c>
      <c r="BA744">
        <v>-5.1825099999999999E-2</v>
      </c>
      <c r="BB744">
        <v>-9.6922300000000003E-2</v>
      </c>
      <c r="BC744">
        <v>-0.29192050000000003</v>
      </c>
      <c r="BD744">
        <v>-0.26916440000000003</v>
      </c>
      <c r="BE744">
        <v>-0.24667610000000001</v>
      </c>
      <c r="BF744">
        <v>-0.21684030000000001</v>
      </c>
      <c r="BG744">
        <v>-0.1244561</v>
      </c>
      <c r="BH744">
        <v>-0.1130578</v>
      </c>
      <c r="BI744">
        <v>-4.16464E-2</v>
      </c>
      <c r="BJ744">
        <v>-2.92216E-2</v>
      </c>
      <c r="BK744">
        <v>-9.7435499999999994E-2</v>
      </c>
      <c r="BL744">
        <v>-4.2739699999999999E-2</v>
      </c>
      <c r="BM744">
        <v>3.06255E-2</v>
      </c>
      <c r="BN744">
        <v>4.2744499999999998E-2</v>
      </c>
      <c r="BO744">
        <v>3.2964599999999997E-2</v>
      </c>
      <c r="BP744">
        <v>5.4920499999999997E-2</v>
      </c>
      <c r="BQ744">
        <v>9.9109100000000006E-2</v>
      </c>
      <c r="BR744">
        <v>0.1214851</v>
      </c>
      <c r="BS744">
        <v>7.8751500000000002E-2</v>
      </c>
      <c r="BT744">
        <v>0.1045336</v>
      </c>
      <c r="BU744">
        <v>9.2221200000000003E-2</v>
      </c>
      <c r="BV744">
        <v>0.1017126</v>
      </c>
      <c r="BW744">
        <v>0.12791620000000001</v>
      </c>
      <c r="BX744">
        <v>7.30629E-2</v>
      </c>
      <c r="BY744">
        <v>-1.88428E-2</v>
      </c>
      <c r="BZ744">
        <v>-6.09431E-2</v>
      </c>
      <c r="CA744">
        <v>-0.25490869999999999</v>
      </c>
      <c r="CB744">
        <v>-0.22927649999999999</v>
      </c>
      <c r="CC744">
        <v>-0.21059349999999999</v>
      </c>
      <c r="CD744">
        <v>-0.18891369999999999</v>
      </c>
      <c r="CE744">
        <v>-0.1033628</v>
      </c>
      <c r="CF744">
        <v>-9.7710099999999994E-2</v>
      </c>
      <c r="CG744">
        <v>-2.65238E-2</v>
      </c>
      <c r="CH744">
        <v>-1.0835300000000001E-2</v>
      </c>
      <c r="CI744">
        <v>-7.0336099999999999E-2</v>
      </c>
      <c r="CJ744">
        <v>-2.6410200000000002E-2</v>
      </c>
      <c r="CK744">
        <v>4.9946400000000002E-2</v>
      </c>
      <c r="CL744">
        <v>6.04419E-2</v>
      </c>
      <c r="CM744">
        <v>5.1343399999999997E-2</v>
      </c>
      <c r="CN744">
        <v>7.9907800000000001E-2</v>
      </c>
      <c r="CO744">
        <v>0.1250377</v>
      </c>
      <c r="CP744">
        <v>0.1476392</v>
      </c>
      <c r="CQ744">
        <v>9.43962E-2</v>
      </c>
      <c r="CR744">
        <v>0.1234016</v>
      </c>
      <c r="CS744">
        <v>0.1112857</v>
      </c>
      <c r="CT744">
        <v>0.12180340000000001</v>
      </c>
      <c r="CU744">
        <v>0.14936389999999999</v>
      </c>
      <c r="CV744">
        <v>9.25623E-2</v>
      </c>
      <c r="CW744">
        <v>4.0007000000000003E-3</v>
      </c>
      <c r="CX744">
        <v>-3.6024E-2</v>
      </c>
      <c r="CY744">
        <v>-0.2178969</v>
      </c>
      <c r="CZ744">
        <v>-0.18938859999999999</v>
      </c>
      <c r="DA744">
        <v>-0.1745109</v>
      </c>
      <c r="DB744">
        <v>-0.16098709999999999</v>
      </c>
      <c r="DC744">
        <v>-8.2269499999999995E-2</v>
      </c>
      <c r="DD744">
        <v>-8.2362400000000002E-2</v>
      </c>
      <c r="DE744">
        <v>-1.1401100000000001E-2</v>
      </c>
      <c r="DF744">
        <v>7.5510000000000004E-3</v>
      </c>
      <c r="DG744">
        <v>-4.3236700000000003E-2</v>
      </c>
      <c r="DH744">
        <v>-1.00807E-2</v>
      </c>
      <c r="DI744">
        <v>6.9267300000000004E-2</v>
      </c>
      <c r="DJ744">
        <v>7.8139299999999995E-2</v>
      </c>
      <c r="DK744">
        <v>6.9722199999999998E-2</v>
      </c>
      <c r="DL744">
        <v>0.104895</v>
      </c>
      <c r="DM744">
        <v>0.1509663</v>
      </c>
      <c r="DN744">
        <v>0.17379320000000001</v>
      </c>
      <c r="DO744">
        <v>0.1100409</v>
      </c>
      <c r="DP744">
        <v>0.1422697</v>
      </c>
      <c r="DQ744">
        <v>0.1303501</v>
      </c>
      <c r="DR744">
        <v>0.1418942</v>
      </c>
      <c r="DS744">
        <v>0.17081160000000001</v>
      </c>
      <c r="DT744">
        <v>0.1120617</v>
      </c>
      <c r="DU744">
        <v>2.6844099999999999E-2</v>
      </c>
      <c r="DV744">
        <v>-1.1104899999999999E-2</v>
      </c>
      <c r="DW744">
        <v>-0.16445779999999999</v>
      </c>
      <c r="DX744">
        <v>-0.13179689999999999</v>
      </c>
      <c r="DY744">
        <v>-0.1224133</v>
      </c>
      <c r="DZ744">
        <v>-0.12066540000000001</v>
      </c>
      <c r="EA744">
        <v>-5.1814199999999998E-2</v>
      </c>
      <c r="EB744">
        <v>-6.0202699999999998E-2</v>
      </c>
      <c r="EC744">
        <v>1.0433599999999999E-2</v>
      </c>
      <c r="ED744">
        <v>3.40979E-2</v>
      </c>
      <c r="EE744">
        <v>-4.1094E-3</v>
      </c>
      <c r="EF744">
        <v>1.34965E-2</v>
      </c>
      <c r="EG744">
        <v>9.7163700000000006E-2</v>
      </c>
      <c r="EH744">
        <v>0.10369159999999999</v>
      </c>
      <c r="EI744">
        <v>9.6258300000000005E-2</v>
      </c>
      <c r="EJ744">
        <v>0.14097270000000001</v>
      </c>
      <c r="EK744">
        <v>0.18840309999999999</v>
      </c>
      <c r="EL744">
        <v>0.21155550000000001</v>
      </c>
      <c r="EM744">
        <v>0.13262930000000001</v>
      </c>
      <c r="EN744">
        <v>0.1695123</v>
      </c>
      <c r="EO744">
        <v>0.15787609999999999</v>
      </c>
      <c r="EP744">
        <v>0.1709021</v>
      </c>
      <c r="EQ744">
        <v>0.20177870000000001</v>
      </c>
      <c r="ER744">
        <v>0.1402157</v>
      </c>
      <c r="ES744">
        <v>5.9826400000000002E-2</v>
      </c>
      <c r="ET744">
        <v>2.4874299999999998E-2</v>
      </c>
      <c r="EU744">
        <v>57.046210000000002</v>
      </c>
      <c r="EV744">
        <v>56.660240000000002</v>
      </c>
      <c r="EW744">
        <v>56.431840000000001</v>
      </c>
      <c r="EX744">
        <v>56.023040000000002</v>
      </c>
      <c r="EY744">
        <v>55.920540000000003</v>
      </c>
      <c r="EZ744">
        <v>55.557479999999998</v>
      </c>
      <c r="FA744">
        <v>55.545760000000001</v>
      </c>
      <c r="FB744">
        <v>56.49588</v>
      </c>
      <c r="FC744">
        <v>58.107819999999997</v>
      </c>
      <c r="FD744">
        <v>59.826590000000003</v>
      </c>
      <c r="FE744">
        <v>61.901069999999997</v>
      </c>
      <c r="FF744">
        <v>64.423829999999995</v>
      </c>
      <c r="FG744">
        <v>65.736270000000005</v>
      </c>
      <c r="FH744">
        <v>66.411320000000003</v>
      </c>
      <c r="FI744">
        <v>66.842759999999998</v>
      </c>
      <c r="FJ744">
        <v>66.834320000000005</v>
      </c>
      <c r="FK744">
        <v>66.096019999999996</v>
      </c>
      <c r="FL744">
        <v>64.847560000000001</v>
      </c>
      <c r="FM744">
        <v>63.460769999999997</v>
      </c>
      <c r="FN744">
        <v>61.109499999999997</v>
      </c>
      <c r="FO744">
        <v>58.836300000000001</v>
      </c>
      <c r="FP744">
        <v>57.835540000000002</v>
      </c>
      <c r="FQ744">
        <v>57.603070000000002</v>
      </c>
      <c r="FR744">
        <v>57.564329999999998</v>
      </c>
      <c r="FS744">
        <v>0.35758099999999998</v>
      </c>
      <c r="FT744">
        <v>2.13368E-2</v>
      </c>
      <c r="FU744">
        <v>2.9740900000000001E-2</v>
      </c>
    </row>
    <row r="745" spans="1:177" x14ac:dyDescent="0.3">
      <c r="A745" t="s">
        <v>226</v>
      </c>
      <c r="B745" t="s">
        <v>199</v>
      </c>
      <c r="C745" t="s">
        <v>275</v>
      </c>
      <c r="D745" s="30" t="s">
        <v>238</v>
      </c>
      <c r="E745" t="s">
        <v>220</v>
      </c>
      <c r="F745">
        <v>4556</v>
      </c>
      <c r="G745">
        <v>1.568719</v>
      </c>
      <c r="H745">
        <v>1.5534110000000001</v>
      </c>
      <c r="I745">
        <v>1.3214999999999999</v>
      </c>
      <c r="J745">
        <v>1.102843</v>
      </c>
      <c r="K745">
        <v>1.000791</v>
      </c>
      <c r="L745">
        <v>0.86237660000000005</v>
      </c>
      <c r="M745">
        <v>0.95830459999999995</v>
      </c>
      <c r="N745">
        <v>1.054392</v>
      </c>
      <c r="O745">
        <v>0.99303459999999999</v>
      </c>
      <c r="P745">
        <v>1.0366439999999999</v>
      </c>
      <c r="Q745">
        <v>1.1280239999999999</v>
      </c>
      <c r="R745">
        <v>1.121451</v>
      </c>
      <c r="S745">
        <v>1.0923149999999999</v>
      </c>
      <c r="T745">
        <v>1.1050500000000001</v>
      </c>
      <c r="U745">
        <v>1.1229420000000001</v>
      </c>
      <c r="V745">
        <v>1.1442749999999999</v>
      </c>
      <c r="W745">
        <v>1.0750200000000001</v>
      </c>
      <c r="X745">
        <v>1.1921010000000001</v>
      </c>
      <c r="Y745">
        <v>1.277407</v>
      </c>
      <c r="Z745">
        <v>1.4334849999999999</v>
      </c>
      <c r="AA745">
        <v>1.6157079999999999</v>
      </c>
      <c r="AB745">
        <v>1.6023750000000001</v>
      </c>
      <c r="AC745">
        <v>1.379289</v>
      </c>
      <c r="AD745">
        <v>1.1905269999999999</v>
      </c>
      <c r="AE745">
        <v>-0.42744529999999997</v>
      </c>
      <c r="AF745">
        <v>-0.38795859999999999</v>
      </c>
      <c r="AG745">
        <v>-0.33735880000000001</v>
      </c>
      <c r="AH745">
        <v>-0.27730440000000001</v>
      </c>
      <c r="AI745">
        <v>-0.14066970000000001</v>
      </c>
      <c r="AJ745">
        <v>-0.13385949999999999</v>
      </c>
      <c r="AK745">
        <v>-5.0797799999999997E-2</v>
      </c>
      <c r="AL745">
        <v>-1.0772E-2</v>
      </c>
      <c r="AM745">
        <v>-8.5821599999999998E-2</v>
      </c>
      <c r="AN745">
        <v>-4.4745300000000002E-2</v>
      </c>
      <c r="AO745">
        <v>3.1353800000000001E-2</v>
      </c>
      <c r="AP745">
        <v>4.5885000000000002E-2</v>
      </c>
      <c r="AQ745">
        <v>3.4026399999999998E-2</v>
      </c>
      <c r="AR745">
        <v>3.1763199999999998E-2</v>
      </c>
      <c r="AS745">
        <v>7.8626000000000001E-2</v>
      </c>
      <c r="AT745">
        <v>0.1055488</v>
      </c>
      <c r="AU745">
        <v>5.5251700000000001E-2</v>
      </c>
      <c r="AV745">
        <v>8.4891999999999995E-2</v>
      </c>
      <c r="AW745">
        <v>6.0193999999999998E-2</v>
      </c>
      <c r="AX745">
        <v>7.1914900000000004E-2</v>
      </c>
      <c r="AY745">
        <v>0.1008559</v>
      </c>
      <c r="AZ745">
        <v>8.0298900000000006E-2</v>
      </c>
      <c r="BA745">
        <v>-2.74106E-2</v>
      </c>
      <c r="BB745">
        <v>-8.5270700000000005E-2</v>
      </c>
      <c r="BC745">
        <v>-0.36050549999999998</v>
      </c>
      <c r="BD745">
        <v>-0.31485590000000002</v>
      </c>
      <c r="BE745">
        <v>-0.27177810000000002</v>
      </c>
      <c r="BF745">
        <v>-0.22908629999999999</v>
      </c>
      <c r="BG745">
        <v>-0.11021110000000001</v>
      </c>
      <c r="BH745">
        <v>-0.10994719999999999</v>
      </c>
      <c r="BI745">
        <v>-2.79143E-2</v>
      </c>
      <c r="BJ745">
        <v>1.6264199999999999E-2</v>
      </c>
      <c r="BK745">
        <v>-4.5626800000000002E-2</v>
      </c>
      <c r="BL745">
        <v>-1.6727599999999999E-2</v>
      </c>
      <c r="BM745">
        <v>6.1150799999999998E-2</v>
      </c>
      <c r="BN745">
        <v>7.0337399999999994E-2</v>
      </c>
      <c r="BO745">
        <v>5.8588099999999997E-2</v>
      </c>
      <c r="BP745">
        <v>7.5205800000000003E-2</v>
      </c>
      <c r="BQ745">
        <v>0.12592500000000001</v>
      </c>
      <c r="BR745">
        <v>0.15296290000000001</v>
      </c>
      <c r="BS745">
        <v>8.1867599999999999E-2</v>
      </c>
      <c r="BT745">
        <v>0.1182459</v>
      </c>
      <c r="BU745">
        <v>9.2150399999999993E-2</v>
      </c>
      <c r="BV745">
        <v>0.10358729999999999</v>
      </c>
      <c r="BW745">
        <v>0.13261770000000001</v>
      </c>
      <c r="BX745">
        <v>0.1118608</v>
      </c>
      <c r="BY745">
        <v>1.00943E-2</v>
      </c>
      <c r="BZ745">
        <v>-4.2487499999999997E-2</v>
      </c>
      <c r="CA745">
        <v>-0.31414330000000001</v>
      </c>
      <c r="CB745">
        <v>-0.26422519999999999</v>
      </c>
      <c r="CC745">
        <v>-0.22635710000000001</v>
      </c>
      <c r="CD745">
        <v>-0.19569059999999999</v>
      </c>
      <c r="CE745">
        <v>-8.9115600000000003E-2</v>
      </c>
      <c r="CF745">
        <v>-9.3385700000000002E-2</v>
      </c>
      <c r="CG745">
        <v>-1.20652E-2</v>
      </c>
      <c r="CH745">
        <v>3.4989399999999997E-2</v>
      </c>
      <c r="CI745">
        <v>-1.7788000000000002E-2</v>
      </c>
      <c r="CJ745">
        <v>2.6773000000000001E-3</v>
      </c>
      <c r="CK745">
        <v>8.1788200000000005E-2</v>
      </c>
      <c r="CL745">
        <v>8.7273000000000003E-2</v>
      </c>
      <c r="CM745">
        <v>7.5599600000000003E-2</v>
      </c>
      <c r="CN745">
        <v>0.105294</v>
      </c>
      <c r="CO745">
        <v>0.1586842</v>
      </c>
      <c r="CP745">
        <v>0.18580169999999999</v>
      </c>
      <c r="CQ745">
        <v>0.10030169999999999</v>
      </c>
      <c r="CR745">
        <v>0.14134669999999999</v>
      </c>
      <c r="CS745">
        <v>0.1142833</v>
      </c>
      <c r="CT745">
        <v>0.12552360000000001</v>
      </c>
      <c r="CU745">
        <v>0.1546159</v>
      </c>
      <c r="CV745">
        <v>0.13372049999999999</v>
      </c>
      <c r="CW745">
        <v>3.6070100000000001E-2</v>
      </c>
      <c r="CX745">
        <v>-1.2855999999999999E-2</v>
      </c>
      <c r="CY745">
        <v>-0.26778099999999999</v>
      </c>
      <c r="CZ745">
        <v>-0.2135946</v>
      </c>
      <c r="DA745">
        <v>-0.18093609999999999</v>
      </c>
      <c r="DB745">
        <v>-0.16229489999999999</v>
      </c>
      <c r="DC745">
        <v>-6.80201E-2</v>
      </c>
      <c r="DD745">
        <v>-7.6824100000000006E-2</v>
      </c>
      <c r="DE745">
        <v>3.7837999999999999E-3</v>
      </c>
      <c r="DF745">
        <v>5.3714499999999998E-2</v>
      </c>
      <c r="DG745">
        <v>1.00508E-2</v>
      </c>
      <c r="DH745">
        <v>2.2082299999999999E-2</v>
      </c>
      <c r="DI745">
        <v>0.1024255</v>
      </c>
      <c r="DJ745">
        <v>0.1042086</v>
      </c>
      <c r="DK745">
        <v>9.2610999999999999E-2</v>
      </c>
      <c r="DL745">
        <v>0.13538220000000001</v>
      </c>
      <c r="DM745">
        <v>0.19144340000000001</v>
      </c>
      <c r="DN745">
        <v>0.21864059999999999</v>
      </c>
      <c r="DO745">
        <v>0.1187358</v>
      </c>
      <c r="DP745">
        <v>0.1644475</v>
      </c>
      <c r="DQ745">
        <v>0.13641619999999999</v>
      </c>
      <c r="DR745">
        <v>0.1474598</v>
      </c>
      <c r="DS745">
        <v>0.17661399999999999</v>
      </c>
      <c r="DT745">
        <v>0.1555802</v>
      </c>
      <c r="DU745">
        <v>6.2045900000000001E-2</v>
      </c>
      <c r="DV745">
        <v>1.6775499999999999E-2</v>
      </c>
      <c r="DW745">
        <v>-0.2008413</v>
      </c>
      <c r="DX745">
        <v>-0.1404919</v>
      </c>
      <c r="DY745">
        <v>-0.1153554</v>
      </c>
      <c r="DZ745">
        <v>-0.11407689999999999</v>
      </c>
      <c r="EA745">
        <v>-3.7561499999999998E-2</v>
      </c>
      <c r="EB745">
        <v>-5.2911899999999998E-2</v>
      </c>
      <c r="EC745">
        <v>2.6667300000000001E-2</v>
      </c>
      <c r="ED745">
        <v>8.0750699999999995E-2</v>
      </c>
      <c r="EE745">
        <v>5.0245600000000001E-2</v>
      </c>
      <c r="EF745">
        <v>5.0099999999999999E-2</v>
      </c>
      <c r="EG745">
        <v>0.1322226</v>
      </c>
      <c r="EH745">
        <v>0.128661</v>
      </c>
      <c r="EI745">
        <v>0.1171727</v>
      </c>
      <c r="EJ745">
        <v>0.1788247</v>
      </c>
      <c r="EK745">
        <v>0.23874239999999999</v>
      </c>
      <c r="EL745">
        <v>0.26605469999999998</v>
      </c>
      <c r="EM745">
        <v>0.1453517</v>
      </c>
      <c r="EN745">
        <v>0.19780139999999999</v>
      </c>
      <c r="EO745">
        <v>0.16837269999999999</v>
      </c>
      <c r="EP745">
        <v>0.17913219999999999</v>
      </c>
      <c r="EQ745">
        <v>0.2083759</v>
      </c>
      <c r="ER745">
        <v>0.18714220000000001</v>
      </c>
      <c r="ES745">
        <v>9.9550799999999995E-2</v>
      </c>
      <c r="ET745">
        <v>5.9558699999999999E-2</v>
      </c>
      <c r="EU745">
        <v>57.961399999999998</v>
      </c>
      <c r="EV745">
        <v>57.552810000000001</v>
      </c>
      <c r="EW745">
        <v>57.32432</v>
      </c>
      <c r="EX745">
        <v>56.916029999999999</v>
      </c>
      <c r="EY745">
        <v>56.643219999999999</v>
      </c>
      <c r="EZ745">
        <v>56.371279999999999</v>
      </c>
      <c r="FA745">
        <v>56.325229999999998</v>
      </c>
      <c r="FB745">
        <v>57.273910000000001</v>
      </c>
      <c r="FC745">
        <v>58.860550000000003</v>
      </c>
      <c r="FD745">
        <v>60.363669999999999</v>
      </c>
      <c r="FE745">
        <v>62.357089999999999</v>
      </c>
      <c r="FF745">
        <v>64.720730000000003</v>
      </c>
      <c r="FG745">
        <v>65.683819999999997</v>
      </c>
      <c r="FH745">
        <v>66.054040000000001</v>
      </c>
      <c r="FI745">
        <v>66.145330000000001</v>
      </c>
      <c r="FJ745">
        <v>66.284520000000001</v>
      </c>
      <c r="FK745">
        <v>65.556920000000005</v>
      </c>
      <c r="FL745">
        <v>64.331019999999995</v>
      </c>
      <c r="FM745">
        <v>63.147930000000002</v>
      </c>
      <c r="FN745">
        <v>60.968530000000001</v>
      </c>
      <c r="FO745">
        <v>59.150089999999999</v>
      </c>
      <c r="FP745">
        <v>58.421370000000003</v>
      </c>
      <c r="FQ745">
        <v>58.551279999999998</v>
      </c>
      <c r="FR745">
        <v>58.683149999999998</v>
      </c>
      <c r="FS745">
        <v>0.40281470000000003</v>
      </c>
      <c r="FT745">
        <v>2.3001600000000001E-2</v>
      </c>
      <c r="FU745">
        <v>3.3786900000000002E-2</v>
      </c>
    </row>
    <row r="746" spans="1:177" x14ac:dyDescent="0.3">
      <c r="A746" t="s">
        <v>226</v>
      </c>
      <c r="B746" t="s">
        <v>199</v>
      </c>
      <c r="C746" t="s">
        <v>275</v>
      </c>
      <c r="D746" s="30" t="s">
        <v>238</v>
      </c>
      <c r="E746" t="s">
        <v>221</v>
      </c>
      <c r="F746">
        <v>1512</v>
      </c>
      <c r="G746">
        <v>1.406102</v>
      </c>
      <c r="H746">
        <v>1.3506579999999999</v>
      </c>
      <c r="I746">
        <v>1.146703</v>
      </c>
      <c r="J746">
        <v>0.9881181</v>
      </c>
      <c r="K746">
        <v>0.86461500000000002</v>
      </c>
      <c r="L746">
        <v>0.76722599999999996</v>
      </c>
      <c r="M746">
        <v>0.83033710000000005</v>
      </c>
      <c r="N746">
        <v>0.75123200000000001</v>
      </c>
      <c r="O746">
        <v>0.59948129999999999</v>
      </c>
      <c r="P746">
        <v>0.68062789999999995</v>
      </c>
      <c r="Q746">
        <v>0.73499400000000004</v>
      </c>
      <c r="R746">
        <v>0.76257489999999994</v>
      </c>
      <c r="S746">
        <v>0.77126360000000005</v>
      </c>
      <c r="T746">
        <v>0.81502160000000001</v>
      </c>
      <c r="U746">
        <v>0.81733699999999998</v>
      </c>
      <c r="V746">
        <v>0.84318599999999999</v>
      </c>
      <c r="W746">
        <v>0.89503310000000003</v>
      </c>
      <c r="X746">
        <v>0.97178279999999995</v>
      </c>
      <c r="Y746">
        <v>1.1030770000000001</v>
      </c>
      <c r="Z746">
        <v>1.191584</v>
      </c>
      <c r="AA746">
        <v>1.345604</v>
      </c>
      <c r="AB746">
        <v>1.2125589999999999</v>
      </c>
      <c r="AC746">
        <v>1.051798</v>
      </c>
      <c r="AD746">
        <v>0.94145760000000001</v>
      </c>
      <c r="AE746">
        <v>-0.27101760000000003</v>
      </c>
      <c r="AF746">
        <v>-0.28900569999999998</v>
      </c>
      <c r="AG746">
        <v>-0.29924830000000002</v>
      </c>
      <c r="AH746">
        <v>-0.28127960000000002</v>
      </c>
      <c r="AI746">
        <v>-0.27029510000000001</v>
      </c>
      <c r="AJ746">
        <v>-0.18512670000000001</v>
      </c>
      <c r="AK746">
        <v>-0.15160989999999999</v>
      </c>
      <c r="AL746">
        <v>-0.22534209999999999</v>
      </c>
      <c r="AM746">
        <v>-0.40744180000000002</v>
      </c>
      <c r="AN746">
        <v>-0.17766280000000001</v>
      </c>
      <c r="AO746">
        <v>-0.1590597</v>
      </c>
      <c r="AP746">
        <v>-0.1297035</v>
      </c>
      <c r="AQ746">
        <v>-0.13426360000000001</v>
      </c>
      <c r="AR746">
        <v>-6.8623100000000006E-2</v>
      </c>
      <c r="AS746">
        <v>-2.2554000000000001E-2</v>
      </c>
      <c r="AT746">
        <v>-1.7245300000000002E-2</v>
      </c>
      <c r="AU746">
        <v>1.3001800000000001E-2</v>
      </c>
      <c r="AV746">
        <v>1.11237E-2</v>
      </c>
      <c r="AW746">
        <v>2.1411300000000001E-2</v>
      </c>
      <c r="AX746">
        <v>-9.2995999999999999E-3</v>
      </c>
      <c r="AY746">
        <v>-3.1597000000000001E-3</v>
      </c>
      <c r="AZ746">
        <v>-0.1105756</v>
      </c>
      <c r="BA746">
        <v>-0.235487</v>
      </c>
      <c r="BB746">
        <v>-0.2334367</v>
      </c>
      <c r="BC746">
        <v>-0.19839660000000001</v>
      </c>
      <c r="BD746">
        <v>-0.21566389999999999</v>
      </c>
      <c r="BE746">
        <v>-0.2203215</v>
      </c>
      <c r="BF746">
        <v>-0.19917109999999999</v>
      </c>
      <c r="BG746">
        <v>-0.17968880000000001</v>
      </c>
      <c r="BH746">
        <v>-0.1369407</v>
      </c>
      <c r="BI746">
        <v>-9.3970200000000004E-2</v>
      </c>
      <c r="BJ746">
        <v>-0.1567016</v>
      </c>
      <c r="BK746">
        <v>-0.29779509999999998</v>
      </c>
      <c r="BL746">
        <v>-0.13371279999999999</v>
      </c>
      <c r="BM746">
        <v>-8.7615799999999994E-2</v>
      </c>
      <c r="BN746">
        <v>-5.5583399999999998E-2</v>
      </c>
      <c r="BO746">
        <v>-5.2531799999999997E-2</v>
      </c>
      <c r="BP746">
        <v>3.3540000000000002E-4</v>
      </c>
      <c r="BQ746">
        <v>2.6106600000000001E-2</v>
      </c>
      <c r="BR746">
        <v>3.8265899999999999E-2</v>
      </c>
      <c r="BS746">
        <v>5.8729000000000003E-2</v>
      </c>
      <c r="BT746">
        <v>5.3192900000000001E-2</v>
      </c>
      <c r="BU746">
        <v>8.0232700000000004E-2</v>
      </c>
      <c r="BV746">
        <v>6.0359599999999999E-2</v>
      </c>
      <c r="BW746">
        <v>8.9718500000000007E-2</v>
      </c>
      <c r="BX746">
        <v>-5.2106600000000003E-2</v>
      </c>
      <c r="BY746">
        <v>-0.16237740000000001</v>
      </c>
      <c r="BZ746">
        <v>-0.1691599</v>
      </c>
      <c r="CA746">
        <v>-0.14809939999999999</v>
      </c>
      <c r="CB746">
        <v>-0.1648676</v>
      </c>
      <c r="CC746">
        <v>-0.165657</v>
      </c>
      <c r="CD746">
        <v>-0.14230300000000001</v>
      </c>
      <c r="CE746">
        <v>-0.1169352</v>
      </c>
      <c r="CF746">
        <v>-0.1035672</v>
      </c>
      <c r="CG746">
        <v>-5.4049100000000003E-2</v>
      </c>
      <c r="CH746">
        <v>-0.10916140000000001</v>
      </c>
      <c r="CI746">
        <v>-0.2218542</v>
      </c>
      <c r="CJ746">
        <v>-0.1032732</v>
      </c>
      <c r="CK746">
        <v>-3.8134000000000001E-2</v>
      </c>
      <c r="CL746">
        <v>-4.2481000000000003E-3</v>
      </c>
      <c r="CM746">
        <v>4.0753999999999999E-3</v>
      </c>
      <c r="CN746">
        <v>4.8095800000000001E-2</v>
      </c>
      <c r="CO746">
        <v>5.9808800000000002E-2</v>
      </c>
      <c r="CP746">
        <v>7.6712699999999995E-2</v>
      </c>
      <c r="CQ746">
        <v>9.0399599999999997E-2</v>
      </c>
      <c r="CR746">
        <v>8.233E-2</v>
      </c>
      <c r="CS746">
        <v>0.1209723</v>
      </c>
      <c r="CT746">
        <v>0.1086053</v>
      </c>
      <c r="CU746">
        <v>0.1540456</v>
      </c>
      <c r="CV746">
        <v>-1.16112E-2</v>
      </c>
      <c r="CW746">
        <v>-0.11174190000000001</v>
      </c>
      <c r="CX746">
        <v>-0.12464210000000001</v>
      </c>
      <c r="CY746">
        <v>-9.7802299999999995E-2</v>
      </c>
      <c r="CZ746">
        <v>-0.1140714</v>
      </c>
      <c r="DA746">
        <v>-0.1109926</v>
      </c>
      <c r="DB746">
        <v>-8.5434999999999997E-2</v>
      </c>
      <c r="DC746">
        <v>-5.4181600000000003E-2</v>
      </c>
      <c r="DD746">
        <v>-7.0193800000000001E-2</v>
      </c>
      <c r="DE746">
        <v>-1.4128099999999999E-2</v>
      </c>
      <c r="DF746">
        <v>-6.1621299999999997E-2</v>
      </c>
      <c r="DG746">
        <v>-0.1459133</v>
      </c>
      <c r="DH746">
        <v>-7.2833499999999995E-2</v>
      </c>
      <c r="DI746">
        <v>1.13478E-2</v>
      </c>
      <c r="DJ746">
        <v>4.7087299999999999E-2</v>
      </c>
      <c r="DK746">
        <v>6.0682600000000003E-2</v>
      </c>
      <c r="DL746">
        <v>9.5856200000000003E-2</v>
      </c>
      <c r="DM746">
        <v>9.3510999999999997E-2</v>
      </c>
      <c r="DN746">
        <v>0.1151596</v>
      </c>
      <c r="DO746">
        <v>0.1220701</v>
      </c>
      <c r="DP746">
        <v>0.111467</v>
      </c>
      <c r="DQ746">
        <v>0.16171179999999999</v>
      </c>
      <c r="DR746">
        <v>0.15685099999999999</v>
      </c>
      <c r="DS746">
        <v>0.2183727</v>
      </c>
      <c r="DT746">
        <v>2.8884199999999999E-2</v>
      </c>
      <c r="DU746">
        <v>-6.1106399999999998E-2</v>
      </c>
      <c r="DV746">
        <v>-8.0124200000000007E-2</v>
      </c>
      <c r="DW746">
        <v>-2.5181200000000001E-2</v>
      </c>
      <c r="DX746">
        <v>-4.0729599999999998E-2</v>
      </c>
      <c r="DY746">
        <v>-3.2065700000000003E-2</v>
      </c>
      <c r="DZ746">
        <v>-3.3265999999999999E-3</v>
      </c>
      <c r="EA746">
        <v>3.6424600000000001E-2</v>
      </c>
      <c r="EB746">
        <v>-2.2007800000000001E-2</v>
      </c>
      <c r="EC746">
        <v>4.3511599999999998E-2</v>
      </c>
      <c r="ED746">
        <v>7.0191999999999997E-3</v>
      </c>
      <c r="EE746">
        <v>-3.6266600000000003E-2</v>
      </c>
      <c r="EF746">
        <v>-2.8883599999999999E-2</v>
      </c>
      <c r="EG746">
        <v>8.2791600000000007E-2</v>
      </c>
      <c r="EH746">
        <v>0.12120740000000001</v>
      </c>
      <c r="EI746">
        <v>0.1424145</v>
      </c>
      <c r="EJ746">
        <v>0.16481460000000001</v>
      </c>
      <c r="EK746">
        <v>0.14217160000000001</v>
      </c>
      <c r="EL746">
        <v>0.17067080000000001</v>
      </c>
      <c r="EM746">
        <v>0.16779740000000001</v>
      </c>
      <c r="EN746">
        <v>0.15353629999999999</v>
      </c>
      <c r="EO746">
        <v>0.22053320000000001</v>
      </c>
      <c r="EP746">
        <v>0.22651019999999999</v>
      </c>
      <c r="EQ746">
        <v>0.3112509</v>
      </c>
      <c r="ER746">
        <v>8.7353100000000003E-2</v>
      </c>
      <c r="ES746">
        <v>1.20032E-2</v>
      </c>
      <c r="ET746">
        <v>-1.58475E-2</v>
      </c>
      <c r="EU746">
        <v>54.301549999999999</v>
      </c>
      <c r="EV746">
        <v>53.983449999999998</v>
      </c>
      <c r="EW746">
        <v>53.755310000000001</v>
      </c>
      <c r="EX746">
        <v>53.34498</v>
      </c>
      <c r="EY746">
        <v>53.753219999999999</v>
      </c>
      <c r="EZ746">
        <v>53.116930000000004</v>
      </c>
      <c r="FA746">
        <v>53.208120000000001</v>
      </c>
      <c r="FB746">
        <v>54.162599999999998</v>
      </c>
      <c r="FC746">
        <v>55.850380000000001</v>
      </c>
      <c r="FD746">
        <v>58.215890000000002</v>
      </c>
      <c r="FE746">
        <v>60.533450000000002</v>
      </c>
      <c r="FF746">
        <v>63.53342</v>
      </c>
      <c r="FG746">
        <v>65.893590000000003</v>
      </c>
      <c r="FH746">
        <v>67.482820000000004</v>
      </c>
      <c r="FI746">
        <v>68.934330000000003</v>
      </c>
      <c r="FJ746">
        <v>68.483159999999998</v>
      </c>
      <c r="FK746">
        <v>67.712729999999993</v>
      </c>
      <c r="FL746">
        <v>66.396649999999994</v>
      </c>
      <c r="FM746">
        <v>64.398960000000002</v>
      </c>
      <c r="FN746">
        <v>61.53228</v>
      </c>
      <c r="FO746">
        <v>57.895229999999998</v>
      </c>
      <c r="FP746">
        <v>56.078650000000003</v>
      </c>
      <c r="FQ746">
        <v>54.75938</v>
      </c>
      <c r="FR746">
        <v>54.209000000000003</v>
      </c>
      <c r="FS746">
        <v>0.76524060000000005</v>
      </c>
      <c r="FT746">
        <v>4.6412500000000002E-2</v>
      </c>
      <c r="FU746">
        <v>6.5506900000000007E-2</v>
      </c>
    </row>
    <row r="747" spans="1:177" x14ac:dyDescent="0.3">
      <c r="A747" t="s">
        <v>226</v>
      </c>
      <c r="B747" t="s">
        <v>199</v>
      </c>
      <c r="C747" t="s">
        <v>275</v>
      </c>
      <c r="D747" s="30" t="s">
        <v>239</v>
      </c>
      <c r="E747" t="s">
        <v>219</v>
      </c>
      <c r="F747">
        <v>6717</v>
      </c>
      <c r="G747">
        <v>1.611702</v>
      </c>
      <c r="H747">
        <v>1.55558</v>
      </c>
      <c r="I747">
        <v>1.294551</v>
      </c>
      <c r="J747">
        <v>1.0697209999999999</v>
      </c>
      <c r="K747">
        <v>0.95995739999999996</v>
      </c>
      <c r="L747">
        <v>0.84741670000000002</v>
      </c>
      <c r="M747">
        <v>0.96290889999999996</v>
      </c>
      <c r="N747">
        <v>1.0124109999999999</v>
      </c>
      <c r="O747">
        <v>0.92981020000000003</v>
      </c>
      <c r="P747">
        <v>0.97294190000000003</v>
      </c>
      <c r="Q747">
        <v>1.050651</v>
      </c>
      <c r="R747">
        <v>1.053139</v>
      </c>
      <c r="S747">
        <v>1.0299670000000001</v>
      </c>
      <c r="T747">
        <v>1.051518</v>
      </c>
      <c r="U747">
        <v>1.081026</v>
      </c>
      <c r="V747">
        <v>1.114822</v>
      </c>
      <c r="W747">
        <v>1.1630259999999999</v>
      </c>
      <c r="X747">
        <v>1.5148189999999999</v>
      </c>
      <c r="Y747">
        <v>1.634301</v>
      </c>
      <c r="Z747">
        <v>1.6603699999999999</v>
      </c>
      <c r="AA747">
        <v>1.645473</v>
      </c>
      <c r="AB747">
        <v>1.5118480000000001</v>
      </c>
      <c r="AC747">
        <v>1.2799480000000001</v>
      </c>
      <c r="AD747">
        <v>1.120817</v>
      </c>
      <c r="AE747">
        <v>-0.3611992</v>
      </c>
      <c r="AF747">
        <v>-0.33713539999999997</v>
      </c>
      <c r="AG747">
        <v>-0.30473020000000001</v>
      </c>
      <c r="AH747">
        <v>-0.26065909999999998</v>
      </c>
      <c r="AI747">
        <v>-0.15658250000000001</v>
      </c>
      <c r="AJ747">
        <v>-0.13781560000000001</v>
      </c>
      <c r="AK747">
        <v>-6.4952599999999999E-2</v>
      </c>
      <c r="AL747">
        <v>-5.63682E-2</v>
      </c>
      <c r="AM747">
        <v>-0.1403769</v>
      </c>
      <c r="AN747">
        <v>-6.7409200000000002E-2</v>
      </c>
      <c r="AO747">
        <v>4.3820999999999999E-3</v>
      </c>
      <c r="AP747">
        <v>1.9321600000000001E-2</v>
      </c>
      <c r="AQ747">
        <v>8.1989000000000003E-3</v>
      </c>
      <c r="AR747">
        <v>2.2062200000000001E-2</v>
      </c>
      <c r="AS747">
        <v>6.7996799999999996E-2</v>
      </c>
      <c r="AT747">
        <v>9.2818399999999995E-2</v>
      </c>
      <c r="AU747">
        <v>6.9641700000000001E-2</v>
      </c>
      <c r="AV747">
        <v>0.1201711</v>
      </c>
      <c r="AW747">
        <v>0.1026803</v>
      </c>
      <c r="AX747">
        <v>9.9556699999999998E-2</v>
      </c>
      <c r="AY747">
        <v>0.10868170000000001</v>
      </c>
      <c r="AZ747">
        <v>4.6831499999999998E-2</v>
      </c>
      <c r="BA747">
        <v>-5.1841400000000003E-2</v>
      </c>
      <c r="BB747">
        <v>-9.7063800000000006E-2</v>
      </c>
      <c r="BC747">
        <v>-0.30776009999999998</v>
      </c>
      <c r="BD747">
        <v>-0.2795436</v>
      </c>
      <c r="BE747">
        <v>-0.25263259999999998</v>
      </c>
      <c r="BF747">
        <v>-0.22033749999999999</v>
      </c>
      <c r="BG747">
        <v>-0.12612709999999999</v>
      </c>
      <c r="BH747">
        <v>-0.11565599999999999</v>
      </c>
      <c r="BI747">
        <v>-4.3117799999999998E-2</v>
      </c>
      <c r="BJ747">
        <v>-2.9821299999999999E-2</v>
      </c>
      <c r="BK747">
        <v>-0.1012496</v>
      </c>
      <c r="BL747">
        <v>-4.3832000000000003E-2</v>
      </c>
      <c r="BM747">
        <v>3.2278399999999999E-2</v>
      </c>
      <c r="BN747">
        <v>4.4873900000000001E-2</v>
      </c>
      <c r="BO747">
        <v>3.4734899999999999E-2</v>
      </c>
      <c r="BP747">
        <v>5.8139900000000001E-2</v>
      </c>
      <c r="BQ747">
        <v>0.1054336</v>
      </c>
      <c r="BR747">
        <v>0.1305808</v>
      </c>
      <c r="BS747">
        <v>9.2230199999999998E-2</v>
      </c>
      <c r="BT747">
        <v>0.14741360000000001</v>
      </c>
      <c r="BU747">
        <v>0.1302063</v>
      </c>
      <c r="BV747">
        <v>0.1285646</v>
      </c>
      <c r="BW747">
        <v>0.13964879999999999</v>
      </c>
      <c r="BX747">
        <v>7.4985499999999997E-2</v>
      </c>
      <c r="BY747">
        <v>-1.88591E-2</v>
      </c>
      <c r="BZ747">
        <v>-6.1084600000000003E-2</v>
      </c>
      <c r="CA747">
        <v>-0.2707483</v>
      </c>
      <c r="CB747">
        <v>-0.2396557</v>
      </c>
      <c r="CC747">
        <v>-0.21654999999999999</v>
      </c>
      <c r="CD747">
        <v>-0.19241079999999999</v>
      </c>
      <c r="CE747">
        <v>-0.1050339</v>
      </c>
      <c r="CF747">
        <v>-0.1003083</v>
      </c>
      <c r="CG747">
        <v>-2.7995200000000001E-2</v>
      </c>
      <c r="CH747">
        <v>-1.1435000000000001E-2</v>
      </c>
      <c r="CI747">
        <v>-7.4150199999999999E-2</v>
      </c>
      <c r="CJ747">
        <v>-2.7502499999999999E-2</v>
      </c>
      <c r="CK747">
        <v>5.1599300000000001E-2</v>
      </c>
      <c r="CL747">
        <v>6.2571299999999996E-2</v>
      </c>
      <c r="CM747">
        <v>5.3113800000000003E-2</v>
      </c>
      <c r="CN747">
        <v>8.3127099999999995E-2</v>
      </c>
      <c r="CO747">
        <v>0.13136210000000001</v>
      </c>
      <c r="CP747">
        <v>0.15673480000000001</v>
      </c>
      <c r="CQ747">
        <v>0.1078749</v>
      </c>
      <c r="CR747">
        <v>0.1662817</v>
      </c>
      <c r="CS747">
        <v>0.14927080000000001</v>
      </c>
      <c r="CT747">
        <v>0.14865539999999999</v>
      </c>
      <c r="CU747">
        <v>0.1610965</v>
      </c>
      <c r="CV747">
        <v>9.4484899999999997E-2</v>
      </c>
      <c r="CW747">
        <v>3.9842999999999996E-3</v>
      </c>
      <c r="CX747">
        <v>-3.6165500000000003E-2</v>
      </c>
      <c r="CY747">
        <v>-0.23373650000000001</v>
      </c>
      <c r="CZ747">
        <v>-0.1997678</v>
      </c>
      <c r="DA747">
        <v>-0.1804674</v>
      </c>
      <c r="DB747">
        <v>-0.1644842</v>
      </c>
      <c r="DC747">
        <v>-8.3940600000000004E-2</v>
      </c>
      <c r="DD747">
        <v>-8.4960599999999997E-2</v>
      </c>
      <c r="DE747">
        <v>-1.28725E-2</v>
      </c>
      <c r="DF747">
        <v>6.9512000000000003E-3</v>
      </c>
      <c r="DG747">
        <v>-4.7050799999999997E-2</v>
      </c>
      <c r="DH747">
        <v>-1.1173000000000001E-2</v>
      </c>
      <c r="DI747">
        <v>7.0920300000000006E-2</v>
      </c>
      <c r="DJ747">
        <v>8.0268800000000001E-2</v>
      </c>
      <c r="DK747">
        <v>7.1492600000000003E-2</v>
      </c>
      <c r="DL747">
        <v>0.1081144</v>
      </c>
      <c r="DM747">
        <v>0.15729070000000001</v>
      </c>
      <c r="DN747">
        <v>0.18288889999999999</v>
      </c>
      <c r="DO747">
        <v>0.12351959999999999</v>
      </c>
      <c r="DP747">
        <v>0.1851498</v>
      </c>
      <c r="DQ747">
        <v>0.16833519999999999</v>
      </c>
      <c r="DR747">
        <v>0.16874620000000001</v>
      </c>
      <c r="DS747">
        <v>0.18254419999999999</v>
      </c>
      <c r="DT747">
        <v>0.1139843</v>
      </c>
      <c r="DU747">
        <v>2.6827799999999999E-2</v>
      </c>
      <c r="DV747">
        <v>-1.12464E-2</v>
      </c>
      <c r="DW747">
        <v>-0.18029729999999999</v>
      </c>
      <c r="DX747">
        <v>-0.142176</v>
      </c>
      <c r="DY747">
        <v>-0.12836980000000001</v>
      </c>
      <c r="DZ747">
        <v>-0.1241626</v>
      </c>
      <c r="EA747">
        <v>-5.34853E-2</v>
      </c>
      <c r="EB747">
        <v>-6.2800999999999996E-2</v>
      </c>
      <c r="EC747">
        <v>8.9622E-3</v>
      </c>
      <c r="ED747">
        <v>3.3498100000000003E-2</v>
      </c>
      <c r="EE747">
        <v>-7.9235E-3</v>
      </c>
      <c r="EF747">
        <v>1.24043E-2</v>
      </c>
      <c r="EG747">
        <v>9.8816600000000004E-2</v>
      </c>
      <c r="EH747">
        <v>0.1058211</v>
      </c>
      <c r="EI747">
        <v>9.8028699999999996E-2</v>
      </c>
      <c r="EJ747">
        <v>0.14419199999999999</v>
      </c>
      <c r="EK747">
        <v>0.1947275</v>
      </c>
      <c r="EL747">
        <v>0.22065119999999999</v>
      </c>
      <c r="EM747">
        <v>0.14610799999999999</v>
      </c>
      <c r="EN747">
        <v>0.21239230000000001</v>
      </c>
      <c r="EO747">
        <v>0.19586120000000001</v>
      </c>
      <c r="EP747">
        <v>0.19775409999999999</v>
      </c>
      <c r="EQ747">
        <v>0.21351129999999999</v>
      </c>
      <c r="ER747">
        <v>0.1421383</v>
      </c>
      <c r="ES747">
        <v>5.9810000000000002E-2</v>
      </c>
      <c r="ET747">
        <v>2.4732799999999999E-2</v>
      </c>
      <c r="EU747">
        <v>55.314140000000002</v>
      </c>
      <c r="EV747">
        <v>54.498899999999999</v>
      </c>
      <c r="EW747">
        <v>54.96987</v>
      </c>
      <c r="EX747">
        <v>54.211759999999998</v>
      </c>
      <c r="EY747">
        <v>53.728900000000003</v>
      </c>
      <c r="EZ747">
        <v>53.75488</v>
      </c>
      <c r="FA747">
        <v>53.892879999999998</v>
      </c>
      <c r="FB747">
        <v>54.827460000000002</v>
      </c>
      <c r="FC747">
        <v>60.263689999999997</v>
      </c>
      <c r="FD747">
        <v>65.802279999999996</v>
      </c>
      <c r="FE747">
        <v>69.249690000000001</v>
      </c>
      <c r="FF747">
        <v>70.921170000000004</v>
      </c>
      <c r="FG747">
        <v>72.030280000000005</v>
      </c>
      <c r="FH747">
        <v>72.249830000000003</v>
      </c>
      <c r="FI747">
        <v>71.589359999999999</v>
      </c>
      <c r="FJ747">
        <v>70.327219999999997</v>
      </c>
      <c r="FK747">
        <v>68.255690000000001</v>
      </c>
      <c r="FL747">
        <v>65.001199999999997</v>
      </c>
      <c r="FM747">
        <v>62.386409999999998</v>
      </c>
      <c r="FN747">
        <v>60.53492</v>
      </c>
      <c r="FO747">
        <v>59.17051</v>
      </c>
      <c r="FP747">
        <v>58.478659999999998</v>
      </c>
      <c r="FQ747">
        <v>57.326009999999997</v>
      </c>
      <c r="FR747">
        <v>56.800080000000001</v>
      </c>
      <c r="FS747">
        <v>0.35758089999999998</v>
      </c>
      <c r="FT747">
        <v>2.13368E-2</v>
      </c>
      <c r="FU747">
        <v>2.9740900000000001E-2</v>
      </c>
    </row>
    <row r="748" spans="1:177" x14ac:dyDescent="0.3">
      <c r="A748" t="s">
        <v>226</v>
      </c>
      <c r="B748" t="s">
        <v>199</v>
      </c>
      <c r="C748" t="s">
        <v>275</v>
      </c>
      <c r="D748" s="30" t="s">
        <v>239</v>
      </c>
      <c r="E748" t="s">
        <v>220</v>
      </c>
      <c r="F748">
        <v>5069</v>
      </c>
      <c r="G748">
        <v>1.669594</v>
      </c>
      <c r="H748">
        <v>1.638107</v>
      </c>
      <c r="I748">
        <v>1.3752819999999999</v>
      </c>
      <c r="J748">
        <v>1.1366830000000001</v>
      </c>
      <c r="K748">
        <v>1.0281979999999999</v>
      </c>
      <c r="L748">
        <v>0.89962830000000005</v>
      </c>
      <c r="M748">
        <v>1.029687</v>
      </c>
      <c r="N748">
        <v>1.129313</v>
      </c>
      <c r="O748">
        <v>1.062012</v>
      </c>
      <c r="P748">
        <v>1.0856300000000001</v>
      </c>
      <c r="Q748">
        <v>1.171122</v>
      </c>
      <c r="R748">
        <v>1.1688099999999999</v>
      </c>
      <c r="S748">
        <v>1.1379410000000001</v>
      </c>
      <c r="T748">
        <v>1.1532990000000001</v>
      </c>
      <c r="U748">
        <v>1.187198</v>
      </c>
      <c r="V748">
        <v>1.2280279999999999</v>
      </c>
      <c r="W748">
        <v>1.250257</v>
      </c>
      <c r="X748">
        <v>1.6590100000000001</v>
      </c>
      <c r="Y748">
        <v>1.761026</v>
      </c>
      <c r="Z748">
        <v>1.785012</v>
      </c>
      <c r="AA748">
        <v>1.7632890000000001</v>
      </c>
      <c r="AB748">
        <v>1.651786</v>
      </c>
      <c r="AC748">
        <v>1.3903890000000001</v>
      </c>
      <c r="AD748">
        <v>1.2058340000000001</v>
      </c>
      <c r="AE748">
        <v>-0.44764609999999999</v>
      </c>
      <c r="AF748">
        <v>-0.40236480000000002</v>
      </c>
      <c r="AG748">
        <v>-0.34657110000000002</v>
      </c>
      <c r="AH748">
        <v>-0.28330880000000003</v>
      </c>
      <c r="AI748">
        <v>-0.14311019999999999</v>
      </c>
      <c r="AJ748">
        <v>-0.1378934</v>
      </c>
      <c r="AK748">
        <v>-5.1696499999999999E-2</v>
      </c>
      <c r="AL748">
        <v>-8.2857999999999994E-3</v>
      </c>
      <c r="AM748">
        <v>-8.7057200000000001E-2</v>
      </c>
      <c r="AN748">
        <v>-4.46188E-2</v>
      </c>
      <c r="AO748">
        <v>3.4478599999999998E-2</v>
      </c>
      <c r="AP748">
        <v>4.9570599999999999E-2</v>
      </c>
      <c r="AQ748">
        <v>3.7184099999999998E-2</v>
      </c>
      <c r="AR748">
        <v>3.6360499999999997E-2</v>
      </c>
      <c r="AS748">
        <v>8.7706099999999995E-2</v>
      </c>
      <c r="AT748">
        <v>0.11914810000000001</v>
      </c>
      <c r="AU748">
        <v>7.1601700000000004E-2</v>
      </c>
      <c r="AV748">
        <v>0.14025309999999999</v>
      </c>
      <c r="AW748">
        <v>0.10346089999999999</v>
      </c>
      <c r="AX748">
        <v>0.10269639999999999</v>
      </c>
      <c r="AY748">
        <v>0.11497889999999999</v>
      </c>
      <c r="AZ748">
        <v>8.4422300000000006E-2</v>
      </c>
      <c r="BA748">
        <v>-2.7120499999999999E-2</v>
      </c>
      <c r="BB748">
        <v>-8.5435999999999998E-2</v>
      </c>
      <c r="BC748">
        <v>-0.3807064</v>
      </c>
      <c r="BD748">
        <v>-0.3292621</v>
      </c>
      <c r="BE748">
        <v>-0.28099039999999997</v>
      </c>
      <c r="BF748">
        <v>-0.23509079999999999</v>
      </c>
      <c r="BG748">
        <v>-0.1126516</v>
      </c>
      <c r="BH748">
        <v>-0.1139812</v>
      </c>
      <c r="BI748">
        <v>-2.8812899999999999E-2</v>
      </c>
      <c r="BJ748">
        <v>1.87504E-2</v>
      </c>
      <c r="BK748">
        <v>-4.6862399999999999E-2</v>
      </c>
      <c r="BL748">
        <v>-1.66012E-2</v>
      </c>
      <c r="BM748">
        <v>6.4275700000000005E-2</v>
      </c>
      <c r="BN748">
        <v>7.4023000000000005E-2</v>
      </c>
      <c r="BO748">
        <v>6.1745899999999999E-2</v>
      </c>
      <c r="BP748">
        <v>7.9803100000000002E-2</v>
      </c>
      <c r="BQ748">
        <v>0.13500519999999999</v>
      </c>
      <c r="BR748">
        <v>0.16656219999999999</v>
      </c>
      <c r="BS748">
        <v>9.8217600000000002E-2</v>
      </c>
      <c r="BT748">
        <v>0.17360690000000001</v>
      </c>
      <c r="BU748">
        <v>0.13541729999999999</v>
      </c>
      <c r="BV748">
        <v>0.13436890000000001</v>
      </c>
      <c r="BW748">
        <v>0.1467407</v>
      </c>
      <c r="BX748">
        <v>0.1159843</v>
      </c>
      <c r="BY748">
        <v>1.03845E-2</v>
      </c>
      <c r="BZ748">
        <v>-4.2652799999999998E-2</v>
      </c>
      <c r="CA748">
        <v>-0.33434409999999998</v>
      </c>
      <c r="CB748">
        <v>-0.27863139999999997</v>
      </c>
      <c r="CC748">
        <v>-0.23556940000000001</v>
      </c>
      <c r="CD748">
        <v>-0.20169509999999999</v>
      </c>
      <c r="CE748">
        <v>-9.1556100000000001E-2</v>
      </c>
      <c r="CF748">
        <v>-9.7419599999999995E-2</v>
      </c>
      <c r="CG748">
        <v>-1.29639E-2</v>
      </c>
      <c r="CH748">
        <v>3.7475599999999998E-2</v>
      </c>
      <c r="CI748">
        <v>-1.9023700000000001E-2</v>
      </c>
      <c r="CJ748">
        <v>2.8038E-3</v>
      </c>
      <c r="CK748">
        <v>8.4913000000000002E-2</v>
      </c>
      <c r="CL748">
        <v>9.0958600000000001E-2</v>
      </c>
      <c r="CM748">
        <v>7.8757300000000002E-2</v>
      </c>
      <c r="CN748">
        <v>0.1098913</v>
      </c>
      <c r="CO748">
        <v>0.16776430000000001</v>
      </c>
      <c r="CP748">
        <v>0.19940099999999999</v>
      </c>
      <c r="CQ748">
        <v>0.1166517</v>
      </c>
      <c r="CR748">
        <v>0.19670770000000001</v>
      </c>
      <c r="CS748">
        <v>0.1575502</v>
      </c>
      <c r="CT748">
        <v>0.1563051</v>
      </c>
      <c r="CU748">
        <v>0.16873879999999999</v>
      </c>
      <c r="CV748">
        <v>0.13784399999999999</v>
      </c>
      <c r="CW748">
        <v>3.6360299999999998E-2</v>
      </c>
      <c r="CX748">
        <v>-1.30213E-2</v>
      </c>
      <c r="CY748">
        <v>-0.28798190000000001</v>
      </c>
      <c r="CZ748">
        <v>-0.2280008</v>
      </c>
      <c r="DA748">
        <v>-0.1901484</v>
      </c>
      <c r="DB748">
        <v>-0.16829939999999999</v>
      </c>
      <c r="DC748">
        <v>-7.0460599999999998E-2</v>
      </c>
      <c r="DD748">
        <v>-8.0858100000000002E-2</v>
      </c>
      <c r="DE748">
        <v>2.8852000000000001E-3</v>
      </c>
      <c r="DF748">
        <v>5.6200800000000002E-2</v>
      </c>
      <c r="DG748">
        <v>8.8150999999999993E-3</v>
      </c>
      <c r="DH748">
        <v>2.2208800000000001E-2</v>
      </c>
      <c r="DI748">
        <v>0.1055503</v>
      </c>
      <c r="DJ748">
        <v>0.1078942</v>
      </c>
      <c r="DK748">
        <v>9.5768699999999998E-2</v>
      </c>
      <c r="DL748">
        <v>0.13997950000000001</v>
      </c>
      <c r="DM748">
        <v>0.20052349999999999</v>
      </c>
      <c r="DN748">
        <v>0.2322399</v>
      </c>
      <c r="DO748">
        <v>0.1350857</v>
      </c>
      <c r="DP748">
        <v>0.21980849999999999</v>
      </c>
      <c r="DQ748">
        <v>0.17968310000000001</v>
      </c>
      <c r="DR748">
        <v>0.17824129999999999</v>
      </c>
      <c r="DS748">
        <v>0.19073699999999999</v>
      </c>
      <c r="DT748">
        <v>0.1597037</v>
      </c>
      <c r="DU748">
        <v>6.2336099999999998E-2</v>
      </c>
      <c r="DV748">
        <v>1.6610099999999999E-2</v>
      </c>
      <c r="DW748">
        <v>-0.22104219999999999</v>
      </c>
      <c r="DX748">
        <v>-0.15489810000000001</v>
      </c>
      <c r="DY748">
        <v>-0.1245677</v>
      </c>
      <c r="DZ748">
        <v>-0.1200813</v>
      </c>
      <c r="EA748">
        <v>-4.0002000000000003E-2</v>
      </c>
      <c r="EB748">
        <v>-5.6945799999999998E-2</v>
      </c>
      <c r="EC748">
        <v>2.5768699999999999E-2</v>
      </c>
      <c r="ED748">
        <v>8.3237000000000005E-2</v>
      </c>
      <c r="EE748">
        <v>4.9009900000000002E-2</v>
      </c>
      <c r="EF748">
        <v>5.0226399999999997E-2</v>
      </c>
      <c r="EG748">
        <v>0.13534740000000001</v>
      </c>
      <c r="EH748">
        <v>0.13234650000000001</v>
      </c>
      <c r="EI748">
        <v>0.12033050000000001</v>
      </c>
      <c r="EJ748">
        <v>0.183422</v>
      </c>
      <c r="EK748">
        <v>0.2478225</v>
      </c>
      <c r="EL748">
        <v>0.27965400000000001</v>
      </c>
      <c r="EM748">
        <v>0.1617016</v>
      </c>
      <c r="EN748">
        <v>0.25316240000000001</v>
      </c>
      <c r="EO748">
        <v>0.21163960000000001</v>
      </c>
      <c r="EP748">
        <v>0.20991370000000001</v>
      </c>
      <c r="EQ748">
        <v>0.2224988</v>
      </c>
      <c r="ER748">
        <v>0.19126560000000001</v>
      </c>
      <c r="ES748">
        <v>9.9840999999999999E-2</v>
      </c>
      <c r="ET748">
        <v>5.9393300000000003E-2</v>
      </c>
      <c r="EU748">
        <v>56.801099999999998</v>
      </c>
      <c r="EV748">
        <v>55.704419999999999</v>
      </c>
      <c r="EW748">
        <v>56.442790000000002</v>
      </c>
      <c r="EX748">
        <v>55.487340000000003</v>
      </c>
      <c r="EY748">
        <v>55.237699999999997</v>
      </c>
      <c r="EZ748">
        <v>55.483420000000002</v>
      </c>
      <c r="FA748">
        <v>55.827309999999997</v>
      </c>
      <c r="FB748">
        <v>56.724539999999998</v>
      </c>
      <c r="FC748">
        <v>61.701949999999997</v>
      </c>
      <c r="FD748">
        <v>66.403549999999996</v>
      </c>
      <c r="FE748">
        <v>69.684870000000004</v>
      </c>
      <c r="FF748">
        <v>71.16628</v>
      </c>
      <c r="FG748">
        <v>72.229380000000006</v>
      </c>
      <c r="FH748">
        <v>72.291780000000003</v>
      </c>
      <c r="FI748">
        <v>71.546360000000007</v>
      </c>
      <c r="FJ748">
        <v>70.296400000000006</v>
      </c>
      <c r="FK748">
        <v>68.348010000000002</v>
      </c>
      <c r="FL748">
        <v>65.546909999999997</v>
      </c>
      <c r="FM748">
        <v>63.38532</v>
      </c>
      <c r="FN748">
        <v>61.729520000000001</v>
      </c>
      <c r="FO748">
        <v>60.621479999999998</v>
      </c>
      <c r="FP748">
        <v>60.209940000000003</v>
      </c>
      <c r="FQ748">
        <v>58.86271</v>
      </c>
      <c r="FR748">
        <v>58.457920000000001</v>
      </c>
      <c r="FS748">
        <v>0.40281470000000003</v>
      </c>
      <c r="FT748">
        <v>2.3001600000000001E-2</v>
      </c>
      <c r="FU748">
        <v>3.3786900000000002E-2</v>
      </c>
    </row>
    <row r="749" spans="1:177" x14ac:dyDescent="0.3">
      <c r="A749" t="s">
        <v>226</v>
      </c>
      <c r="B749" t="s">
        <v>199</v>
      </c>
      <c r="C749" t="s">
        <v>275</v>
      </c>
      <c r="D749" s="30" t="s">
        <v>239</v>
      </c>
      <c r="E749" t="s">
        <v>221</v>
      </c>
      <c r="F749">
        <v>1648</v>
      </c>
      <c r="G749">
        <v>1.545855</v>
      </c>
      <c r="H749">
        <v>1.4373720000000001</v>
      </c>
      <c r="I749">
        <v>1.175616</v>
      </c>
      <c r="J749">
        <v>1.001182</v>
      </c>
      <c r="K749">
        <v>0.86737850000000005</v>
      </c>
      <c r="L749">
        <v>0.76951999999999998</v>
      </c>
      <c r="M749">
        <v>0.85313910000000004</v>
      </c>
      <c r="N749">
        <v>0.77449279999999998</v>
      </c>
      <c r="O749">
        <v>0.61992910000000001</v>
      </c>
      <c r="P749">
        <v>0.71315189999999995</v>
      </c>
      <c r="Q749">
        <v>0.76376840000000001</v>
      </c>
      <c r="R749">
        <v>0.79326019999999997</v>
      </c>
      <c r="S749">
        <v>0.79133339999999996</v>
      </c>
      <c r="T749">
        <v>0.84227969999999996</v>
      </c>
      <c r="U749">
        <v>0.8444062</v>
      </c>
      <c r="V749">
        <v>0.87262209999999996</v>
      </c>
      <c r="W749">
        <v>0.99076629999999999</v>
      </c>
      <c r="X749">
        <v>1.2242580000000001</v>
      </c>
      <c r="Y749">
        <v>1.401106</v>
      </c>
      <c r="Z749">
        <v>1.4143950000000001</v>
      </c>
      <c r="AA749">
        <v>1.443308</v>
      </c>
      <c r="AB749">
        <v>1.2349969999999999</v>
      </c>
      <c r="AC749">
        <v>1.0364409999999999</v>
      </c>
      <c r="AD749">
        <v>0.94292350000000003</v>
      </c>
      <c r="AE749">
        <v>-0.28573739999999997</v>
      </c>
      <c r="AF749">
        <v>-0.29959049999999998</v>
      </c>
      <c r="AG749">
        <v>-0.30342520000000001</v>
      </c>
      <c r="AH749">
        <v>-0.283161</v>
      </c>
      <c r="AI749">
        <v>-0.27066879999999999</v>
      </c>
      <c r="AJ749">
        <v>-0.1854364</v>
      </c>
      <c r="AK749">
        <v>-0.15309410000000001</v>
      </c>
      <c r="AL749">
        <v>-0.22872210000000001</v>
      </c>
      <c r="AM749">
        <v>-0.41500910000000002</v>
      </c>
      <c r="AN749">
        <v>-0.1825977</v>
      </c>
      <c r="AO749">
        <v>-0.16055259999999999</v>
      </c>
      <c r="AP749">
        <v>-0.1298745</v>
      </c>
      <c r="AQ749">
        <v>-0.13415759999999999</v>
      </c>
      <c r="AR749">
        <v>-6.7014500000000005E-2</v>
      </c>
      <c r="AS749">
        <v>-2.05732E-2</v>
      </c>
      <c r="AT749">
        <v>-1.4567200000000001E-2</v>
      </c>
      <c r="AU749">
        <v>2.2670900000000001E-2</v>
      </c>
      <c r="AV749">
        <v>3.2513500000000001E-2</v>
      </c>
      <c r="AW749">
        <v>5.4095600000000001E-2</v>
      </c>
      <c r="AX749">
        <v>1.1008199999999999E-2</v>
      </c>
      <c r="AY749">
        <v>8.0254000000000002E-3</v>
      </c>
      <c r="AZ749">
        <v>-0.1107904</v>
      </c>
      <c r="BA749">
        <v>-0.23385549999999999</v>
      </c>
      <c r="BB749">
        <v>-0.2336307</v>
      </c>
      <c r="BC749">
        <v>-0.21311630000000001</v>
      </c>
      <c r="BD749">
        <v>-0.2262488</v>
      </c>
      <c r="BE749">
        <v>-0.22449839999999999</v>
      </c>
      <c r="BF749">
        <v>-0.2010525</v>
      </c>
      <c r="BG749">
        <v>-0.18006249999999999</v>
      </c>
      <c r="BH749">
        <v>-0.13725039999999999</v>
      </c>
      <c r="BI749">
        <v>-9.5454399999999995E-2</v>
      </c>
      <c r="BJ749">
        <v>-0.16008159999999999</v>
      </c>
      <c r="BK749">
        <v>-0.30536239999999998</v>
      </c>
      <c r="BL749">
        <v>-0.13864770000000001</v>
      </c>
      <c r="BM749">
        <v>-8.9108800000000002E-2</v>
      </c>
      <c r="BN749">
        <v>-5.5754400000000003E-2</v>
      </c>
      <c r="BO749">
        <v>-5.2425800000000002E-2</v>
      </c>
      <c r="BP749">
        <v>1.9438999999999999E-3</v>
      </c>
      <c r="BQ749">
        <v>2.8087399999999998E-2</v>
      </c>
      <c r="BR749">
        <v>4.0944000000000001E-2</v>
      </c>
      <c r="BS749">
        <v>6.8398100000000003E-2</v>
      </c>
      <c r="BT749">
        <v>7.4582800000000005E-2</v>
      </c>
      <c r="BU749">
        <v>0.112917</v>
      </c>
      <c r="BV749">
        <v>8.0667299999999997E-2</v>
      </c>
      <c r="BW749">
        <v>0.10090349999999999</v>
      </c>
      <c r="BX749">
        <v>-5.23215E-2</v>
      </c>
      <c r="BY749">
        <v>-0.1607459</v>
      </c>
      <c r="BZ749">
        <v>-0.169354</v>
      </c>
      <c r="CA749">
        <v>-0.16281909999999999</v>
      </c>
      <c r="CB749">
        <v>-0.17545250000000001</v>
      </c>
      <c r="CC749">
        <v>-0.16983390000000001</v>
      </c>
      <c r="CD749">
        <v>-0.14418449999999999</v>
      </c>
      <c r="CE749">
        <v>-0.11730889999999999</v>
      </c>
      <c r="CF749">
        <v>-0.10387689999999999</v>
      </c>
      <c r="CG749">
        <v>-5.5533300000000001E-2</v>
      </c>
      <c r="CH749">
        <v>-0.1125414</v>
      </c>
      <c r="CI749">
        <v>-0.2294214</v>
      </c>
      <c r="CJ749">
        <v>-0.1082081</v>
      </c>
      <c r="CK749">
        <v>-3.9627000000000002E-2</v>
      </c>
      <c r="CL749">
        <v>-4.4190000000000002E-3</v>
      </c>
      <c r="CM749">
        <v>4.1814E-3</v>
      </c>
      <c r="CN749">
        <v>4.97043E-2</v>
      </c>
      <c r="CO749">
        <v>6.17896E-2</v>
      </c>
      <c r="CP749">
        <v>7.9390799999999997E-2</v>
      </c>
      <c r="CQ749">
        <v>0.1000687</v>
      </c>
      <c r="CR749">
        <v>0.1037198</v>
      </c>
      <c r="CS749">
        <v>0.1536565</v>
      </c>
      <c r="CT749">
        <v>0.128913</v>
      </c>
      <c r="CU749">
        <v>0.16523060000000001</v>
      </c>
      <c r="CV749">
        <v>-1.1826E-2</v>
      </c>
      <c r="CW749">
        <v>-0.1101104</v>
      </c>
      <c r="CX749">
        <v>-0.12483619999999999</v>
      </c>
      <c r="CY749">
        <v>-0.112522</v>
      </c>
      <c r="CZ749">
        <v>-0.12465619999999999</v>
      </c>
      <c r="DA749">
        <v>-0.11516940000000001</v>
      </c>
      <c r="DB749">
        <v>-8.7316400000000002E-2</v>
      </c>
      <c r="DC749">
        <v>-5.4555300000000001E-2</v>
      </c>
      <c r="DD749">
        <v>-7.0503399999999994E-2</v>
      </c>
      <c r="DE749">
        <v>-1.5612300000000001E-2</v>
      </c>
      <c r="DF749">
        <v>-6.5001299999999998E-2</v>
      </c>
      <c r="DG749">
        <v>-0.15348049999999999</v>
      </c>
      <c r="DH749">
        <v>-7.7768500000000004E-2</v>
      </c>
      <c r="DI749">
        <v>9.8548999999999998E-3</v>
      </c>
      <c r="DJ749">
        <v>4.6916300000000001E-2</v>
      </c>
      <c r="DK749">
        <v>6.0788700000000001E-2</v>
      </c>
      <c r="DL749">
        <v>9.7464700000000001E-2</v>
      </c>
      <c r="DM749">
        <v>9.5491800000000002E-2</v>
      </c>
      <c r="DN749">
        <v>0.1178377</v>
      </c>
      <c r="DO749">
        <v>0.1317392</v>
      </c>
      <c r="DP749">
        <v>0.1328569</v>
      </c>
      <c r="DQ749">
        <v>0.19439600000000001</v>
      </c>
      <c r="DR749">
        <v>0.17715880000000001</v>
      </c>
      <c r="DS749">
        <v>0.22955780000000001</v>
      </c>
      <c r="DT749">
        <v>2.8669400000000001E-2</v>
      </c>
      <c r="DU749">
        <v>-5.9474899999999997E-2</v>
      </c>
      <c r="DV749">
        <v>-8.0318299999999995E-2</v>
      </c>
      <c r="DW749">
        <v>-3.9900900000000003E-2</v>
      </c>
      <c r="DX749">
        <v>-5.1314400000000003E-2</v>
      </c>
      <c r="DY749">
        <v>-3.62426E-2</v>
      </c>
      <c r="DZ749">
        <v>-5.208E-3</v>
      </c>
      <c r="EA749">
        <v>3.6050899999999997E-2</v>
      </c>
      <c r="EB749">
        <v>-2.2317400000000001E-2</v>
      </c>
      <c r="EC749">
        <v>4.2027399999999999E-2</v>
      </c>
      <c r="ED749">
        <v>3.6392E-3</v>
      </c>
      <c r="EE749">
        <v>-4.3833799999999999E-2</v>
      </c>
      <c r="EF749">
        <v>-3.3818500000000001E-2</v>
      </c>
      <c r="EG749">
        <v>8.1298700000000002E-2</v>
      </c>
      <c r="EH749">
        <v>0.1210364</v>
      </c>
      <c r="EI749">
        <v>0.14252049999999999</v>
      </c>
      <c r="EJ749">
        <v>0.16642309999999999</v>
      </c>
      <c r="EK749">
        <v>0.14415230000000001</v>
      </c>
      <c r="EL749">
        <v>0.1733489</v>
      </c>
      <c r="EM749">
        <v>0.1774665</v>
      </c>
      <c r="EN749">
        <v>0.1749262</v>
      </c>
      <c r="EO749">
        <v>0.25321739999999998</v>
      </c>
      <c r="EP749">
        <v>0.24681790000000001</v>
      </c>
      <c r="EQ749">
        <v>0.3224359</v>
      </c>
      <c r="ER749">
        <v>8.7138300000000002E-2</v>
      </c>
      <c r="ES749">
        <v>1.36347E-2</v>
      </c>
      <c r="ET749">
        <v>-1.60415E-2</v>
      </c>
      <c r="EU749">
        <v>50.742139999999999</v>
      </c>
      <c r="EV749">
        <v>50.792279999999998</v>
      </c>
      <c r="EW749">
        <v>50.441070000000003</v>
      </c>
      <c r="EX749">
        <v>50.289720000000003</v>
      </c>
      <c r="EY749">
        <v>49.089790000000001</v>
      </c>
      <c r="EZ749">
        <v>48.440130000000003</v>
      </c>
      <c r="FA749">
        <v>47.945030000000003</v>
      </c>
      <c r="FB749">
        <v>48.994459999999997</v>
      </c>
      <c r="FC749">
        <v>55.841439999999999</v>
      </c>
      <c r="FD749">
        <v>63.953530000000001</v>
      </c>
      <c r="FE749">
        <v>67.911619999999999</v>
      </c>
      <c r="FF749">
        <v>70.167559999999995</v>
      </c>
      <c r="FG749">
        <v>71.418099999999995</v>
      </c>
      <c r="FH749">
        <v>72.120850000000004</v>
      </c>
      <c r="FI749">
        <v>71.721530000000001</v>
      </c>
      <c r="FJ749">
        <v>70.421999999999997</v>
      </c>
      <c r="FK749">
        <v>67.971819999999994</v>
      </c>
      <c r="FL749">
        <v>63.323270000000001</v>
      </c>
      <c r="FM749">
        <v>59.315040000000003</v>
      </c>
      <c r="FN749">
        <v>56.861890000000002</v>
      </c>
      <c r="FO749">
        <v>54.70917</v>
      </c>
      <c r="FP749">
        <v>53.155470000000001</v>
      </c>
      <c r="FQ749">
        <v>52.601109999999998</v>
      </c>
      <c r="FR749">
        <v>51.702719999999999</v>
      </c>
      <c r="FS749">
        <v>0.76524060000000005</v>
      </c>
      <c r="FT749">
        <v>4.6412500000000002E-2</v>
      </c>
      <c r="FU749">
        <v>6.5506900000000007E-2</v>
      </c>
    </row>
    <row r="750" spans="1:177" x14ac:dyDescent="0.3">
      <c r="A750" t="s">
        <v>226</v>
      </c>
      <c r="B750" t="s">
        <v>199</v>
      </c>
      <c r="C750" t="s">
        <v>275</v>
      </c>
      <c r="D750" s="30" t="s">
        <v>240</v>
      </c>
      <c r="E750" t="s">
        <v>219</v>
      </c>
      <c r="F750">
        <v>6939</v>
      </c>
      <c r="G750">
        <v>1.529779</v>
      </c>
      <c r="H750">
        <v>1.4492370000000001</v>
      </c>
      <c r="I750">
        <v>1.331469</v>
      </c>
      <c r="J750">
        <v>1.1484270000000001</v>
      </c>
      <c r="K750">
        <v>0.96000050000000003</v>
      </c>
      <c r="L750">
        <v>0.90254880000000004</v>
      </c>
      <c r="M750">
        <v>0.95086210000000004</v>
      </c>
      <c r="N750">
        <v>0.95619050000000005</v>
      </c>
      <c r="O750">
        <v>0.97347870000000003</v>
      </c>
      <c r="P750">
        <v>1.0365740000000001</v>
      </c>
      <c r="Q750">
        <v>1.120765</v>
      </c>
      <c r="R750">
        <v>1.1082430000000001</v>
      </c>
      <c r="S750">
        <v>1.1155870000000001</v>
      </c>
      <c r="T750">
        <v>1.1162019999999999</v>
      </c>
      <c r="U750">
        <v>1.130206</v>
      </c>
      <c r="V750">
        <v>1.113143</v>
      </c>
      <c r="W750">
        <v>1.1727650000000001</v>
      </c>
      <c r="X750">
        <v>1.2461519999999999</v>
      </c>
      <c r="Y750">
        <v>1.491241</v>
      </c>
      <c r="Z750">
        <v>1.6648940000000001</v>
      </c>
      <c r="AA750">
        <v>1.6398200000000001</v>
      </c>
      <c r="AB750">
        <v>1.5688</v>
      </c>
      <c r="AC750">
        <v>1.415119</v>
      </c>
      <c r="AD750">
        <v>1.2036279999999999</v>
      </c>
      <c r="AE750">
        <v>-0.59038230000000003</v>
      </c>
      <c r="AF750">
        <v>-0.57401150000000001</v>
      </c>
      <c r="AG750">
        <v>-0.37217919999999999</v>
      </c>
      <c r="AH750">
        <v>-0.26046190000000002</v>
      </c>
      <c r="AI750">
        <v>-0.20679400000000001</v>
      </c>
      <c r="AJ750">
        <v>-0.1163115</v>
      </c>
      <c r="AK750">
        <v>-7.7877000000000002E-2</v>
      </c>
      <c r="AL750">
        <v>-0.1055311</v>
      </c>
      <c r="AM750">
        <v>-6.5169199999999997E-2</v>
      </c>
      <c r="AN750">
        <v>-3.8437199999999998E-2</v>
      </c>
      <c r="AO750">
        <v>3.8958699999999999E-2</v>
      </c>
      <c r="AP750">
        <v>2.7210600000000001E-2</v>
      </c>
      <c r="AQ750">
        <v>3.10029E-2</v>
      </c>
      <c r="AR750">
        <v>1.9054399999999999E-2</v>
      </c>
      <c r="AS750">
        <v>2.6632200000000002E-2</v>
      </c>
      <c r="AT750">
        <v>-8.4486000000000006E-3</v>
      </c>
      <c r="AU750">
        <v>2.7385300000000001E-2</v>
      </c>
      <c r="AV750">
        <v>1.6775200000000001E-2</v>
      </c>
      <c r="AW750">
        <v>5.4051000000000002E-2</v>
      </c>
      <c r="AX750">
        <v>0.1008945</v>
      </c>
      <c r="AY750">
        <v>7.1767200000000003E-2</v>
      </c>
      <c r="AZ750">
        <v>1.8727400000000002E-2</v>
      </c>
      <c r="BA750">
        <v>-4.5341000000000001E-3</v>
      </c>
      <c r="BB750">
        <v>-6.43431E-2</v>
      </c>
      <c r="BC750">
        <v>-0.52459800000000001</v>
      </c>
      <c r="BD750">
        <v>-0.51137379999999999</v>
      </c>
      <c r="BE750">
        <v>-0.323129</v>
      </c>
      <c r="BF750">
        <v>-0.2228261</v>
      </c>
      <c r="BG750">
        <v>-0.1772881</v>
      </c>
      <c r="BH750">
        <v>-8.8768700000000006E-2</v>
      </c>
      <c r="BI750">
        <v>-5.4043899999999999E-2</v>
      </c>
      <c r="BJ750">
        <v>-8.2720100000000005E-2</v>
      </c>
      <c r="BK750">
        <v>-4.0729899999999999E-2</v>
      </c>
      <c r="BL750">
        <v>-3.3960000000000001E-4</v>
      </c>
      <c r="BM750">
        <v>7.3706400000000005E-2</v>
      </c>
      <c r="BN750">
        <v>5.9294600000000003E-2</v>
      </c>
      <c r="BO750">
        <v>6.3442600000000002E-2</v>
      </c>
      <c r="BP750">
        <v>5.2379299999999997E-2</v>
      </c>
      <c r="BQ750">
        <v>6.5193399999999999E-2</v>
      </c>
      <c r="BR750">
        <v>3.1801500000000003E-2</v>
      </c>
      <c r="BS750">
        <v>6.6385100000000002E-2</v>
      </c>
      <c r="BT750">
        <v>5.4121599999999999E-2</v>
      </c>
      <c r="BU750">
        <v>9.1533799999999998E-2</v>
      </c>
      <c r="BV750">
        <v>0.13128980000000001</v>
      </c>
      <c r="BW750">
        <v>0.1015451</v>
      </c>
      <c r="BX750">
        <v>5.04772E-2</v>
      </c>
      <c r="BY750">
        <v>3.0380999999999998E-2</v>
      </c>
      <c r="BZ750">
        <v>-3.3039199999999998E-2</v>
      </c>
      <c r="CA750">
        <v>-0.47903600000000002</v>
      </c>
      <c r="CB750">
        <v>-0.46799109999999999</v>
      </c>
      <c r="CC750">
        <v>-0.289157</v>
      </c>
      <c r="CD750">
        <v>-0.19675960000000001</v>
      </c>
      <c r="CE750">
        <v>-0.15685250000000001</v>
      </c>
      <c r="CF750">
        <v>-6.9692699999999996E-2</v>
      </c>
      <c r="CG750">
        <v>-3.75372E-2</v>
      </c>
      <c r="CH750">
        <v>-6.69212E-2</v>
      </c>
      <c r="CI750">
        <v>-2.3803399999999999E-2</v>
      </c>
      <c r="CJ750">
        <v>2.60466E-2</v>
      </c>
      <c r="CK750">
        <v>9.7772600000000001E-2</v>
      </c>
      <c r="CL750">
        <v>8.1515799999999999E-2</v>
      </c>
      <c r="CM750">
        <v>8.5910299999999995E-2</v>
      </c>
      <c r="CN750">
        <v>7.5459999999999999E-2</v>
      </c>
      <c r="CO750">
        <v>9.1900800000000005E-2</v>
      </c>
      <c r="CP750">
        <v>5.9678700000000001E-2</v>
      </c>
      <c r="CQ750">
        <v>9.3396199999999999E-2</v>
      </c>
      <c r="CR750">
        <v>7.9987500000000003E-2</v>
      </c>
      <c r="CS750">
        <v>0.11749419999999999</v>
      </c>
      <c r="CT750">
        <v>0.15234149999999999</v>
      </c>
      <c r="CU750">
        <v>0.1221691</v>
      </c>
      <c r="CV750">
        <v>7.2467000000000004E-2</v>
      </c>
      <c r="CW750">
        <v>5.4563199999999999E-2</v>
      </c>
      <c r="CX750">
        <v>-1.13583E-2</v>
      </c>
      <c r="CY750">
        <v>-0.43347400000000003</v>
      </c>
      <c r="CZ750">
        <v>-0.4246084</v>
      </c>
      <c r="DA750">
        <v>-0.255185</v>
      </c>
      <c r="DB750">
        <v>-0.17069309999999999</v>
      </c>
      <c r="DC750">
        <v>-0.1364168</v>
      </c>
      <c r="DD750">
        <v>-5.0616700000000001E-2</v>
      </c>
      <c r="DE750">
        <v>-2.1030400000000001E-2</v>
      </c>
      <c r="DF750">
        <v>-5.1122300000000002E-2</v>
      </c>
      <c r="DG750">
        <v>-6.8767999999999998E-3</v>
      </c>
      <c r="DH750">
        <v>5.2432899999999998E-2</v>
      </c>
      <c r="DI750">
        <v>0.1218388</v>
      </c>
      <c r="DJ750">
        <v>0.103737</v>
      </c>
      <c r="DK750">
        <v>0.108378</v>
      </c>
      <c r="DL750">
        <v>9.8540699999999995E-2</v>
      </c>
      <c r="DM750">
        <v>0.1186082</v>
      </c>
      <c r="DN750">
        <v>8.7555800000000003E-2</v>
      </c>
      <c r="DO750">
        <v>0.12040729999999999</v>
      </c>
      <c r="DP750">
        <v>0.1058535</v>
      </c>
      <c r="DQ750">
        <v>0.14345469999999999</v>
      </c>
      <c r="DR750">
        <v>0.1733932</v>
      </c>
      <c r="DS750">
        <v>0.14279320000000001</v>
      </c>
      <c r="DT750">
        <v>9.4456799999999994E-2</v>
      </c>
      <c r="DU750">
        <v>7.8745300000000004E-2</v>
      </c>
      <c r="DV750">
        <v>1.0322700000000001E-2</v>
      </c>
      <c r="DW750">
        <v>-0.36768970000000001</v>
      </c>
      <c r="DX750">
        <v>-0.36197069999999998</v>
      </c>
      <c r="DY750">
        <v>-0.20613490000000001</v>
      </c>
      <c r="DZ750">
        <v>-0.13305719999999999</v>
      </c>
      <c r="EA750">
        <v>-0.10691100000000001</v>
      </c>
      <c r="EB750">
        <v>-2.3074000000000001E-2</v>
      </c>
      <c r="EC750">
        <v>2.8027E-3</v>
      </c>
      <c r="ED750">
        <v>-2.8311200000000002E-2</v>
      </c>
      <c r="EE750">
        <v>1.7562500000000002E-2</v>
      </c>
      <c r="EF750">
        <v>9.05305E-2</v>
      </c>
      <c r="EG750">
        <v>0.15658649999999999</v>
      </c>
      <c r="EH750">
        <v>0.135821</v>
      </c>
      <c r="EI750">
        <v>0.14081769999999999</v>
      </c>
      <c r="EJ750">
        <v>0.1318655</v>
      </c>
      <c r="EK750">
        <v>0.15716949999999999</v>
      </c>
      <c r="EL750">
        <v>0.127806</v>
      </c>
      <c r="EM750">
        <v>0.15940699999999999</v>
      </c>
      <c r="EN750">
        <v>0.14319989999999999</v>
      </c>
      <c r="EO750">
        <v>0.1809375</v>
      </c>
      <c r="EP750">
        <v>0.20378850000000001</v>
      </c>
      <c r="EQ750">
        <v>0.172571</v>
      </c>
      <c r="ER750">
        <v>0.1262065</v>
      </c>
      <c r="ES750">
        <v>0.11366039999999999</v>
      </c>
      <c r="ET750">
        <v>4.16266E-2</v>
      </c>
      <c r="EU750">
        <v>60.71049</v>
      </c>
      <c r="EV750">
        <v>60.398479999999999</v>
      </c>
      <c r="EW750">
        <v>59.647849999999998</v>
      </c>
      <c r="EX750">
        <v>59.301020000000001</v>
      </c>
      <c r="EY750">
        <v>58.868519999999997</v>
      </c>
      <c r="EZ750">
        <v>59.084479999999999</v>
      </c>
      <c r="FA750">
        <v>58.227159999999998</v>
      </c>
      <c r="FB750">
        <v>58.040900000000001</v>
      </c>
      <c r="FC750">
        <v>60.863500000000002</v>
      </c>
      <c r="FD750">
        <v>65.580730000000003</v>
      </c>
      <c r="FE750">
        <v>69.820030000000003</v>
      </c>
      <c r="FF750">
        <v>73.784769999999995</v>
      </c>
      <c r="FG750">
        <v>76.045270000000002</v>
      </c>
      <c r="FH750">
        <v>76.320570000000004</v>
      </c>
      <c r="FI750">
        <v>76.287710000000004</v>
      </c>
      <c r="FJ750">
        <v>75.279340000000005</v>
      </c>
      <c r="FK750">
        <v>74.276769999999999</v>
      </c>
      <c r="FL750">
        <v>72.434510000000003</v>
      </c>
      <c r="FM750">
        <v>69.220699999999994</v>
      </c>
      <c r="FN750">
        <v>65.794560000000004</v>
      </c>
      <c r="FO750">
        <v>64.331720000000004</v>
      </c>
      <c r="FP750">
        <v>62.974260000000001</v>
      </c>
      <c r="FQ750">
        <v>61.745849999999997</v>
      </c>
      <c r="FR750">
        <v>61.167569999999998</v>
      </c>
      <c r="FS750">
        <v>0.63929329999999995</v>
      </c>
      <c r="FT750">
        <v>2.7145699999999998E-2</v>
      </c>
      <c r="FU750">
        <v>3.9749E-2</v>
      </c>
    </row>
    <row r="751" spans="1:177" x14ac:dyDescent="0.3">
      <c r="A751" t="s">
        <v>226</v>
      </c>
      <c r="B751" t="s">
        <v>199</v>
      </c>
      <c r="C751" t="s">
        <v>275</v>
      </c>
      <c r="D751" s="30" t="s">
        <v>240</v>
      </c>
      <c r="E751" t="s">
        <v>220</v>
      </c>
      <c r="F751">
        <v>5232</v>
      </c>
      <c r="G751">
        <v>1.5256540000000001</v>
      </c>
      <c r="H751">
        <v>1.451551</v>
      </c>
      <c r="I751">
        <v>1.3613759999999999</v>
      </c>
      <c r="J751">
        <v>1.205606</v>
      </c>
      <c r="K751">
        <v>1.011854</v>
      </c>
      <c r="L751">
        <v>0.96374020000000005</v>
      </c>
      <c r="M751">
        <v>1.0062679999999999</v>
      </c>
      <c r="N751">
        <v>1.0564480000000001</v>
      </c>
      <c r="O751">
        <v>1.0740499999999999</v>
      </c>
      <c r="P751">
        <v>1.1514549999999999</v>
      </c>
      <c r="Q751">
        <v>1.242963</v>
      </c>
      <c r="R751">
        <v>1.20516</v>
      </c>
      <c r="S751">
        <v>1.187217</v>
      </c>
      <c r="T751">
        <v>1.200056</v>
      </c>
      <c r="U751">
        <v>1.219517</v>
      </c>
      <c r="V751">
        <v>1.168326</v>
      </c>
      <c r="W751">
        <v>1.23268</v>
      </c>
      <c r="X751">
        <v>1.292516</v>
      </c>
      <c r="Y751">
        <v>1.552276</v>
      </c>
      <c r="Z751">
        <v>1.745026</v>
      </c>
      <c r="AA751">
        <v>1.731967</v>
      </c>
      <c r="AB751">
        <v>1.6651830000000001</v>
      </c>
      <c r="AC751">
        <v>1.516732</v>
      </c>
      <c r="AD751">
        <v>1.276634</v>
      </c>
      <c r="AE751">
        <v>-0.75756029999999996</v>
      </c>
      <c r="AF751">
        <v>-0.72771260000000004</v>
      </c>
      <c r="AG751">
        <v>-0.46084950000000002</v>
      </c>
      <c r="AH751">
        <v>-0.2946628</v>
      </c>
      <c r="AI751">
        <v>-0.21835479999999999</v>
      </c>
      <c r="AJ751">
        <v>-0.10850700000000001</v>
      </c>
      <c r="AK751">
        <v>-7.8742900000000005E-2</v>
      </c>
      <c r="AL751">
        <v>-7.70483E-2</v>
      </c>
      <c r="AM751">
        <v>-4.7551799999999998E-2</v>
      </c>
      <c r="AN751">
        <v>-2.7560000000000001E-2</v>
      </c>
      <c r="AO751">
        <v>5.3925599999999997E-2</v>
      </c>
      <c r="AP751">
        <v>2.5685699999999999E-2</v>
      </c>
      <c r="AQ751">
        <v>5.2532999999999998E-3</v>
      </c>
      <c r="AR751">
        <v>7.1120999999999997E-3</v>
      </c>
      <c r="AS751">
        <v>2.1817799999999998E-2</v>
      </c>
      <c r="AT751">
        <v>-3.5195700000000003E-2</v>
      </c>
      <c r="AU751">
        <v>1.8851E-3</v>
      </c>
      <c r="AV751">
        <v>-2.3167E-2</v>
      </c>
      <c r="AW751">
        <v>9.2846999999999999E-3</v>
      </c>
      <c r="AX751">
        <v>6.5271200000000001E-2</v>
      </c>
      <c r="AY751">
        <v>5.06753E-2</v>
      </c>
      <c r="AZ751">
        <v>1.1361100000000001E-2</v>
      </c>
      <c r="BA751">
        <v>6.0641999999999996E-3</v>
      </c>
      <c r="BB751">
        <v>-6.6503099999999996E-2</v>
      </c>
      <c r="BC751">
        <v>-0.67150869999999996</v>
      </c>
      <c r="BD751">
        <v>-0.64689350000000001</v>
      </c>
      <c r="BE751">
        <v>-0.40038649999999998</v>
      </c>
      <c r="BF751">
        <v>-0.24855530000000001</v>
      </c>
      <c r="BG751">
        <v>-0.18375849999999999</v>
      </c>
      <c r="BH751">
        <v>-7.7092900000000006E-2</v>
      </c>
      <c r="BI751">
        <v>-5.1302500000000001E-2</v>
      </c>
      <c r="BJ751">
        <v>-5.34216E-2</v>
      </c>
      <c r="BK751">
        <v>-1.9892400000000001E-2</v>
      </c>
      <c r="BL751">
        <v>2.1866799999999999E-2</v>
      </c>
      <c r="BM751">
        <v>0.10050199999999999</v>
      </c>
      <c r="BN751">
        <v>6.5920000000000006E-2</v>
      </c>
      <c r="BO751">
        <v>4.5917600000000003E-2</v>
      </c>
      <c r="BP751">
        <v>4.8879600000000002E-2</v>
      </c>
      <c r="BQ751">
        <v>6.98989E-2</v>
      </c>
      <c r="BR751">
        <v>1.2025599999999999E-2</v>
      </c>
      <c r="BS751">
        <v>4.9432400000000001E-2</v>
      </c>
      <c r="BT751">
        <v>2.04043E-2</v>
      </c>
      <c r="BU751">
        <v>5.2564199999999998E-2</v>
      </c>
      <c r="BV751">
        <v>0.1014379</v>
      </c>
      <c r="BW751">
        <v>8.5285799999999995E-2</v>
      </c>
      <c r="BX751">
        <v>5.0519799999999997E-2</v>
      </c>
      <c r="BY751">
        <v>5.0537100000000001E-2</v>
      </c>
      <c r="BZ751">
        <v>-2.6903900000000001E-2</v>
      </c>
      <c r="CA751">
        <v>-0.6119095</v>
      </c>
      <c r="CB751">
        <v>-0.59091839999999995</v>
      </c>
      <c r="CC751">
        <v>-0.35850989999999999</v>
      </c>
      <c r="CD751">
        <v>-0.21662139999999999</v>
      </c>
      <c r="CE751">
        <v>-0.1597973</v>
      </c>
      <c r="CF751">
        <v>-5.5335599999999999E-2</v>
      </c>
      <c r="CG751">
        <v>-3.2297399999999997E-2</v>
      </c>
      <c r="CH751">
        <v>-3.7057899999999998E-2</v>
      </c>
      <c r="CI751">
        <v>-7.3559999999999999E-4</v>
      </c>
      <c r="CJ751">
        <v>5.6099700000000002E-2</v>
      </c>
      <c r="CK751">
        <v>0.13276080000000001</v>
      </c>
      <c r="CL751">
        <v>9.37862E-2</v>
      </c>
      <c r="CM751">
        <v>7.40817E-2</v>
      </c>
      <c r="CN751">
        <v>7.7807500000000002E-2</v>
      </c>
      <c r="CO751">
        <v>0.10319970000000001</v>
      </c>
      <c r="CP751">
        <v>4.4730899999999997E-2</v>
      </c>
      <c r="CQ751">
        <v>8.2363500000000006E-2</v>
      </c>
      <c r="CR751">
        <v>5.0581599999999997E-2</v>
      </c>
      <c r="CS751">
        <v>8.2539399999999999E-2</v>
      </c>
      <c r="CT751">
        <v>0.12648680000000001</v>
      </c>
      <c r="CU751">
        <v>0.10925700000000001</v>
      </c>
      <c r="CV751">
        <v>7.7641000000000002E-2</v>
      </c>
      <c r="CW751">
        <v>8.1338900000000006E-2</v>
      </c>
      <c r="CX751">
        <v>5.2240000000000001E-4</v>
      </c>
      <c r="CY751">
        <v>-0.55231039999999998</v>
      </c>
      <c r="CZ751">
        <v>-0.53494339999999996</v>
      </c>
      <c r="DA751">
        <v>-0.31663340000000001</v>
      </c>
      <c r="DB751">
        <v>-0.1846875</v>
      </c>
      <c r="DC751">
        <v>-0.13583609999999999</v>
      </c>
      <c r="DD751">
        <v>-3.3578299999999998E-2</v>
      </c>
      <c r="DE751">
        <v>-1.32923E-2</v>
      </c>
      <c r="DF751">
        <v>-2.06941E-2</v>
      </c>
      <c r="DG751">
        <v>1.8421199999999999E-2</v>
      </c>
      <c r="DH751">
        <v>9.0332499999999996E-2</v>
      </c>
      <c r="DI751">
        <v>0.16501950000000001</v>
      </c>
      <c r="DJ751">
        <v>0.12165239999999999</v>
      </c>
      <c r="DK751">
        <v>0.10224569999999999</v>
      </c>
      <c r="DL751">
        <v>0.1067355</v>
      </c>
      <c r="DM751">
        <v>0.1365006</v>
      </c>
      <c r="DN751">
        <v>7.7436199999999997E-2</v>
      </c>
      <c r="DO751">
        <v>0.1152946</v>
      </c>
      <c r="DP751">
        <v>8.0758899999999995E-2</v>
      </c>
      <c r="DQ751">
        <v>0.1125147</v>
      </c>
      <c r="DR751">
        <v>0.1515357</v>
      </c>
      <c r="DS751">
        <v>0.13322809999999999</v>
      </c>
      <c r="DT751">
        <v>0.1047622</v>
      </c>
      <c r="DU751">
        <v>0.1121407</v>
      </c>
      <c r="DV751">
        <v>2.79487E-2</v>
      </c>
      <c r="DW751">
        <v>-0.46625870000000003</v>
      </c>
      <c r="DX751">
        <v>-0.45412429999999998</v>
      </c>
      <c r="DY751">
        <v>-0.25617030000000002</v>
      </c>
      <c r="DZ751">
        <v>-0.13858000000000001</v>
      </c>
      <c r="EA751">
        <v>-0.1012398</v>
      </c>
      <c r="EB751">
        <v>-2.1641E-3</v>
      </c>
      <c r="EC751">
        <v>1.41481E-2</v>
      </c>
      <c r="ED751">
        <v>2.9325000000000002E-3</v>
      </c>
      <c r="EE751">
        <v>4.6080500000000003E-2</v>
      </c>
      <c r="EF751">
        <v>0.1397593</v>
      </c>
      <c r="EG751">
        <v>0.21159600000000001</v>
      </c>
      <c r="EH751">
        <v>0.1618868</v>
      </c>
      <c r="EI751">
        <v>0.14291000000000001</v>
      </c>
      <c r="EJ751">
        <v>0.14850289999999999</v>
      </c>
      <c r="EK751">
        <v>0.18458169999999999</v>
      </c>
      <c r="EL751">
        <v>0.1246575</v>
      </c>
      <c r="EM751">
        <v>0.16284190000000001</v>
      </c>
      <c r="EN751">
        <v>0.1243301</v>
      </c>
      <c r="EO751">
        <v>0.15579409999999999</v>
      </c>
      <c r="EP751">
        <v>0.18770239999999999</v>
      </c>
      <c r="EQ751">
        <v>0.1678386</v>
      </c>
      <c r="ER751">
        <v>0.14392089999999999</v>
      </c>
      <c r="ES751">
        <v>0.15661349999999999</v>
      </c>
      <c r="ET751">
        <v>6.7547899999999994E-2</v>
      </c>
      <c r="EU751">
        <v>62.266010000000001</v>
      </c>
      <c r="EV751">
        <v>62.218940000000003</v>
      </c>
      <c r="EW751">
        <v>61.266399999999997</v>
      </c>
      <c r="EX751">
        <v>61.004449999999999</v>
      </c>
      <c r="EY751">
        <v>60.699159999999999</v>
      </c>
      <c r="EZ751">
        <v>61.04166</v>
      </c>
      <c r="FA751">
        <v>60.08952</v>
      </c>
      <c r="FB751">
        <v>59.870640000000002</v>
      </c>
      <c r="FC751">
        <v>62.21246</v>
      </c>
      <c r="FD751">
        <v>65.949979999999996</v>
      </c>
      <c r="FE751">
        <v>69.690200000000004</v>
      </c>
      <c r="FF751">
        <v>73.560490000000001</v>
      </c>
      <c r="FG751">
        <v>75.835840000000005</v>
      </c>
      <c r="FH751">
        <v>75.847530000000006</v>
      </c>
      <c r="FI751">
        <v>75.452610000000007</v>
      </c>
      <c r="FJ751">
        <v>74.455500000000001</v>
      </c>
      <c r="FK751">
        <v>73.718879999999999</v>
      </c>
      <c r="FL751">
        <v>72.025949999999995</v>
      </c>
      <c r="FM751">
        <v>69.248459999999994</v>
      </c>
      <c r="FN751">
        <v>66.331990000000005</v>
      </c>
      <c r="FO751">
        <v>65.368129999999994</v>
      </c>
      <c r="FP751">
        <v>64.191379999999995</v>
      </c>
      <c r="FQ751">
        <v>63.185589999999998</v>
      </c>
      <c r="FR751">
        <v>62.659979999999997</v>
      </c>
      <c r="FS751">
        <v>0.79068349999999998</v>
      </c>
      <c r="FT751">
        <v>3.4197499999999999E-2</v>
      </c>
      <c r="FU751">
        <v>4.7447499999999997E-2</v>
      </c>
    </row>
    <row r="752" spans="1:177" x14ac:dyDescent="0.3">
      <c r="A752" t="s">
        <v>226</v>
      </c>
      <c r="B752" t="s">
        <v>199</v>
      </c>
      <c r="C752" t="s">
        <v>275</v>
      </c>
      <c r="D752" s="30" t="s">
        <v>240</v>
      </c>
      <c r="E752" t="s">
        <v>221</v>
      </c>
      <c r="F752">
        <v>1707</v>
      </c>
      <c r="G752">
        <v>1.5610850000000001</v>
      </c>
      <c r="H752">
        <v>1.5030509999999999</v>
      </c>
      <c r="I752">
        <v>1.3465389999999999</v>
      </c>
      <c r="J752">
        <v>1.084309</v>
      </c>
      <c r="K752">
        <v>0.89571040000000002</v>
      </c>
      <c r="L752">
        <v>0.82192449999999995</v>
      </c>
      <c r="M752">
        <v>0.86725790000000003</v>
      </c>
      <c r="N752">
        <v>0.74664149999999996</v>
      </c>
      <c r="O752">
        <v>0.73599219999999999</v>
      </c>
      <c r="P752">
        <v>0.73766540000000003</v>
      </c>
      <c r="Q752">
        <v>0.83235190000000003</v>
      </c>
      <c r="R752">
        <v>0.90546789999999999</v>
      </c>
      <c r="S752">
        <v>0.96010519999999999</v>
      </c>
      <c r="T752">
        <v>0.93431319999999995</v>
      </c>
      <c r="U752">
        <v>0.92879120000000004</v>
      </c>
      <c r="V752">
        <v>0.99129219999999996</v>
      </c>
      <c r="W752">
        <v>1.074905</v>
      </c>
      <c r="X752">
        <v>1.185365</v>
      </c>
      <c r="Y752">
        <v>1.4167799999999999</v>
      </c>
      <c r="Z752">
        <v>1.5330410000000001</v>
      </c>
      <c r="AA752">
        <v>1.4724390000000001</v>
      </c>
      <c r="AB752">
        <v>1.3711629999999999</v>
      </c>
      <c r="AC752">
        <v>1.1785680000000001</v>
      </c>
      <c r="AD752">
        <v>1.04267</v>
      </c>
      <c r="AE752">
        <v>-0.42191479999999998</v>
      </c>
      <c r="AF752">
        <v>-0.4020862</v>
      </c>
      <c r="AG752">
        <v>-0.28912379999999999</v>
      </c>
      <c r="AH752">
        <v>-0.27493069999999997</v>
      </c>
      <c r="AI752">
        <v>-0.23839969999999999</v>
      </c>
      <c r="AJ752">
        <v>-0.16840459999999999</v>
      </c>
      <c r="AK752">
        <v>-0.1206089</v>
      </c>
      <c r="AL752">
        <v>-0.25181930000000002</v>
      </c>
      <c r="AM752">
        <v>-0.23128360000000001</v>
      </c>
      <c r="AN752">
        <v>-0.21670329999999999</v>
      </c>
      <c r="AO752">
        <v>-6.6825200000000001E-2</v>
      </c>
      <c r="AP752">
        <v>-1.53822E-2</v>
      </c>
      <c r="AQ752">
        <v>3.7267000000000002E-2</v>
      </c>
      <c r="AR752">
        <v>-9.9331000000000003E-3</v>
      </c>
      <c r="AS752">
        <v>-2.9474799999999999E-2</v>
      </c>
      <c r="AT752">
        <v>-3.5728200000000002E-2</v>
      </c>
      <c r="AU752">
        <v>2.6040399999999998E-2</v>
      </c>
      <c r="AV752">
        <v>2.6309200000000001E-2</v>
      </c>
      <c r="AW752">
        <v>9.1253699999999993E-2</v>
      </c>
      <c r="AX752">
        <v>0.1296358</v>
      </c>
      <c r="AY752">
        <v>5.9037300000000001E-2</v>
      </c>
      <c r="AZ752">
        <v>-4.11054E-2</v>
      </c>
      <c r="BA752">
        <v>-0.1308242</v>
      </c>
      <c r="BB752">
        <v>-0.15196209999999999</v>
      </c>
      <c r="BC752">
        <v>-0.32923960000000002</v>
      </c>
      <c r="BD752">
        <v>-0.3041893</v>
      </c>
      <c r="BE752">
        <v>-0.1880173</v>
      </c>
      <c r="BF752">
        <v>-0.1962679</v>
      </c>
      <c r="BG752">
        <v>-0.1772167</v>
      </c>
      <c r="BH752">
        <v>-0.109473</v>
      </c>
      <c r="BI752">
        <v>-6.7263500000000004E-2</v>
      </c>
      <c r="BJ752">
        <v>-0.17816299999999999</v>
      </c>
      <c r="BK752">
        <v>-0.15503330000000001</v>
      </c>
      <c r="BL752">
        <v>-0.13900950000000001</v>
      </c>
      <c r="BM752">
        <v>-2.2733900000000001E-2</v>
      </c>
      <c r="BN752">
        <v>3.7861800000000001E-2</v>
      </c>
      <c r="BO752">
        <v>8.7158600000000003E-2</v>
      </c>
      <c r="BP752">
        <v>4.52503E-2</v>
      </c>
      <c r="BQ752">
        <v>3.3014399999999999E-2</v>
      </c>
      <c r="BR752">
        <v>4.7933499999999997E-2</v>
      </c>
      <c r="BS752">
        <v>0.10286480000000001</v>
      </c>
      <c r="BT752">
        <v>0.1170706</v>
      </c>
      <c r="BU752">
        <v>0.17878830000000001</v>
      </c>
      <c r="BV752">
        <v>0.19115389999999999</v>
      </c>
      <c r="BW752">
        <v>0.1231392</v>
      </c>
      <c r="BX752">
        <v>1.60771E-2</v>
      </c>
      <c r="BY752">
        <v>-7.5395199999999996E-2</v>
      </c>
      <c r="BZ752">
        <v>-9.9487099999999995E-2</v>
      </c>
      <c r="CA752">
        <v>-0.26505319999999999</v>
      </c>
      <c r="CB752">
        <v>-0.23638619999999999</v>
      </c>
      <c r="CC752">
        <v>-0.11799129999999999</v>
      </c>
      <c r="CD752">
        <v>-0.1417863</v>
      </c>
      <c r="CE752">
        <v>-0.1348415</v>
      </c>
      <c r="CF752">
        <v>-6.8657200000000002E-2</v>
      </c>
      <c r="CG752">
        <v>-3.0316599999999999E-2</v>
      </c>
      <c r="CH752">
        <v>-0.12714890000000001</v>
      </c>
      <c r="CI752">
        <v>-0.1022227</v>
      </c>
      <c r="CJ752">
        <v>-8.51991E-2</v>
      </c>
      <c r="CK752">
        <v>7.8035999999999999E-3</v>
      </c>
      <c r="CL752">
        <v>7.4738399999999997E-2</v>
      </c>
      <c r="CM752">
        <v>0.1217133</v>
      </c>
      <c r="CN752">
        <v>8.3470199999999994E-2</v>
      </c>
      <c r="CO752">
        <v>7.6294200000000006E-2</v>
      </c>
      <c r="CP752">
        <v>0.10587729999999999</v>
      </c>
      <c r="CQ752">
        <v>0.1560732</v>
      </c>
      <c r="CR752">
        <v>0.1799316</v>
      </c>
      <c r="CS752">
        <v>0.23941460000000001</v>
      </c>
      <c r="CT752">
        <v>0.2337612</v>
      </c>
      <c r="CU752">
        <v>0.16753589999999999</v>
      </c>
      <c r="CV752">
        <v>5.5681599999999998E-2</v>
      </c>
      <c r="CW752">
        <v>-3.7005299999999998E-2</v>
      </c>
      <c r="CX752">
        <v>-6.3143099999999994E-2</v>
      </c>
      <c r="CY752">
        <v>-0.20086670000000001</v>
      </c>
      <c r="CZ752">
        <v>-0.16858310000000001</v>
      </c>
      <c r="DA752">
        <v>-4.7965300000000002E-2</v>
      </c>
      <c r="DB752">
        <v>-8.7304699999999999E-2</v>
      </c>
      <c r="DC752">
        <v>-9.2466300000000001E-2</v>
      </c>
      <c r="DD752">
        <v>-2.7841399999999999E-2</v>
      </c>
      <c r="DE752">
        <v>6.6303000000000004E-3</v>
      </c>
      <c r="DF752">
        <v>-7.61347E-2</v>
      </c>
      <c r="DG752">
        <v>-4.9411999999999998E-2</v>
      </c>
      <c r="DH752">
        <v>-3.1388600000000003E-2</v>
      </c>
      <c r="DI752">
        <v>3.8341100000000003E-2</v>
      </c>
      <c r="DJ752">
        <v>0.11161500000000001</v>
      </c>
      <c r="DK752">
        <v>0.15626809999999999</v>
      </c>
      <c r="DL752">
        <v>0.1216901</v>
      </c>
      <c r="DM752">
        <v>0.1195741</v>
      </c>
      <c r="DN752">
        <v>0.1638212</v>
      </c>
      <c r="DO752">
        <v>0.20928150000000001</v>
      </c>
      <c r="DP752">
        <v>0.2427927</v>
      </c>
      <c r="DQ752">
        <v>0.3000408</v>
      </c>
      <c r="DR752">
        <v>0.27636850000000002</v>
      </c>
      <c r="DS752">
        <v>0.2119326</v>
      </c>
      <c r="DT752">
        <v>9.5285999999999996E-2</v>
      </c>
      <c r="DU752">
        <v>1.3845999999999999E-3</v>
      </c>
      <c r="DV752">
        <v>-2.6799099999999999E-2</v>
      </c>
      <c r="DW752">
        <v>-0.1081916</v>
      </c>
      <c r="DX752">
        <v>-7.0686200000000005E-2</v>
      </c>
      <c r="DY752">
        <v>5.3141099999999997E-2</v>
      </c>
      <c r="DZ752">
        <v>-8.6420000000000004E-3</v>
      </c>
      <c r="EA752">
        <v>-3.12833E-2</v>
      </c>
      <c r="EB752">
        <v>3.1090199999999998E-2</v>
      </c>
      <c r="EC752">
        <v>5.9975800000000003E-2</v>
      </c>
      <c r="ED752">
        <v>-2.4784E-3</v>
      </c>
      <c r="EE752">
        <v>2.68382E-2</v>
      </c>
      <c r="EF752">
        <v>4.6305100000000002E-2</v>
      </c>
      <c r="EG752">
        <v>8.2432500000000006E-2</v>
      </c>
      <c r="EH752">
        <v>0.1648589</v>
      </c>
      <c r="EI752">
        <v>0.2061596</v>
      </c>
      <c r="EJ752">
        <v>0.17687349999999999</v>
      </c>
      <c r="EK752">
        <v>0.18206330000000001</v>
      </c>
      <c r="EL752">
        <v>0.24748290000000001</v>
      </c>
      <c r="EM752">
        <v>0.28610590000000002</v>
      </c>
      <c r="EN752">
        <v>0.33355400000000002</v>
      </c>
      <c r="EO752">
        <v>0.38757540000000001</v>
      </c>
      <c r="EP752">
        <v>0.33788659999999998</v>
      </c>
      <c r="EQ752">
        <v>0.27603440000000001</v>
      </c>
      <c r="ER752">
        <v>0.15246860000000001</v>
      </c>
      <c r="ES752">
        <v>5.6813599999999999E-2</v>
      </c>
      <c r="ET752">
        <v>2.5675900000000001E-2</v>
      </c>
      <c r="EU752">
        <v>55.911250000000003</v>
      </c>
      <c r="EV752">
        <v>54.781840000000003</v>
      </c>
      <c r="EW752">
        <v>54.654139999999998</v>
      </c>
      <c r="EX752">
        <v>54.045430000000003</v>
      </c>
      <c r="EY752">
        <v>53.220440000000004</v>
      </c>
      <c r="EZ752">
        <v>53.045999999999999</v>
      </c>
      <c r="FA752">
        <v>52.481229999999996</v>
      </c>
      <c r="FB752">
        <v>52.395620000000001</v>
      </c>
      <c r="FC752">
        <v>56.701560000000001</v>
      </c>
      <c r="FD752">
        <v>64.441509999999994</v>
      </c>
      <c r="FE752">
        <v>70.220579999999998</v>
      </c>
      <c r="FF752">
        <v>74.476759999999999</v>
      </c>
      <c r="FG752">
        <v>76.69144</v>
      </c>
      <c r="FH752">
        <v>77.780079999999998</v>
      </c>
      <c r="FI752">
        <v>78.864230000000006</v>
      </c>
      <c r="FJ752">
        <v>77.821110000000004</v>
      </c>
      <c r="FK752">
        <v>75.99803</v>
      </c>
      <c r="FL752">
        <v>73.695030000000003</v>
      </c>
      <c r="FM752">
        <v>69.135090000000005</v>
      </c>
      <c r="FN752">
        <v>64.136449999999996</v>
      </c>
      <c r="FO752">
        <v>61.13409</v>
      </c>
      <c r="FP752">
        <v>59.219070000000002</v>
      </c>
      <c r="FQ752">
        <v>57.303800000000003</v>
      </c>
      <c r="FR752">
        <v>56.563029999999998</v>
      </c>
      <c r="FS752">
        <v>1.1936370000000001</v>
      </c>
      <c r="FT752">
        <v>4.9499500000000002E-2</v>
      </c>
      <c r="FU752">
        <v>8.7766899999999995E-2</v>
      </c>
    </row>
    <row r="753" spans="1:177" x14ac:dyDescent="0.3">
      <c r="A753" t="s">
        <v>226</v>
      </c>
      <c r="B753" t="s">
        <v>199</v>
      </c>
      <c r="C753" t="s">
        <v>275</v>
      </c>
      <c r="D753" s="30" t="s">
        <v>241</v>
      </c>
      <c r="E753" t="s">
        <v>219</v>
      </c>
      <c r="F753">
        <v>5591</v>
      </c>
      <c r="G753">
        <v>1.531075</v>
      </c>
      <c r="H753">
        <v>1.436539</v>
      </c>
      <c r="I753">
        <v>1.339977</v>
      </c>
      <c r="J753">
        <v>1.177154</v>
      </c>
      <c r="K753">
        <v>0.9981797</v>
      </c>
      <c r="L753">
        <v>0.94997670000000001</v>
      </c>
      <c r="M753">
        <v>0.98251960000000005</v>
      </c>
      <c r="N753">
        <v>0.97146900000000003</v>
      </c>
      <c r="O753">
        <v>1.024043</v>
      </c>
      <c r="P753">
        <v>1.1280479999999999</v>
      </c>
      <c r="Q753">
        <v>1.2746249999999999</v>
      </c>
      <c r="R753">
        <v>1.3297570000000001</v>
      </c>
      <c r="S753">
        <v>1.4094409999999999</v>
      </c>
      <c r="T753">
        <v>1.4791700000000001</v>
      </c>
      <c r="U753">
        <v>1.57463</v>
      </c>
      <c r="V753">
        <v>1.6061369999999999</v>
      </c>
      <c r="W753">
        <v>1.673365</v>
      </c>
      <c r="X753">
        <v>1.6854370000000001</v>
      </c>
      <c r="Y753">
        <v>1.745079</v>
      </c>
      <c r="Z753">
        <v>1.9017919999999999</v>
      </c>
      <c r="AA753">
        <v>1.925211</v>
      </c>
      <c r="AB753">
        <v>1.8564369999999999</v>
      </c>
      <c r="AC753">
        <v>1.6845490000000001</v>
      </c>
      <c r="AD753">
        <v>1.4271670000000001</v>
      </c>
      <c r="AE753">
        <v>-0.59078819999999999</v>
      </c>
      <c r="AF753">
        <v>-0.56991080000000005</v>
      </c>
      <c r="AG753">
        <v>-0.37402679999999999</v>
      </c>
      <c r="AH753">
        <v>-0.2653838</v>
      </c>
      <c r="AI753">
        <v>-0.2130319</v>
      </c>
      <c r="AJ753">
        <v>-0.11997380000000001</v>
      </c>
      <c r="AK753">
        <v>-7.9126799999999997E-2</v>
      </c>
      <c r="AL753">
        <v>-0.1066004</v>
      </c>
      <c r="AM753">
        <v>-6.6405500000000006E-2</v>
      </c>
      <c r="AN753">
        <v>-3.6138799999999999E-2</v>
      </c>
      <c r="AO753">
        <v>5.2380900000000001E-2</v>
      </c>
      <c r="AP753">
        <v>4.3503899999999998E-2</v>
      </c>
      <c r="AQ753">
        <v>5.3632300000000001E-2</v>
      </c>
      <c r="AR753">
        <v>4.3592600000000002E-2</v>
      </c>
      <c r="AS753">
        <v>6.2769800000000001E-2</v>
      </c>
      <c r="AT753">
        <v>1.7982100000000001E-2</v>
      </c>
      <c r="AU753">
        <v>6.72518E-2</v>
      </c>
      <c r="AV753">
        <v>4.4971900000000002E-2</v>
      </c>
      <c r="AW753">
        <v>7.40508E-2</v>
      </c>
      <c r="AX753">
        <v>0.122571</v>
      </c>
      <c r="AY753">
        <v>9.3029399999999998E-2</v>
      </c>
      <c r="AZ753">
        <v>3.20142E-2</v>
      </c>
      <c r="BA753">
        <v>5.8545000000000003E-3</v>
      </c>
      <c r="BB753">
        <v>-6.6452499999999998E-2</v>
      </c>
      <c r="BC753">
        <v>-0.52500389999999997</v>
      </c>
      <c r="BD753">
        <v>-0.50727310000000003</v>
      </c>
      <c r="BE753">
        <v>-0.3249766</v>
      </c>
      <c r="BF753">
        <v>-0.2277479</v>
      </c>
      <c r="BG753">
        <v>-0.1835261</v>
      </c>
      <c r="BH753">
        <v>-9.2431100000000002E-2</v>
      </c>
      <c r="BI753">
        <v>-5.5293700000000001E-2</v>
      </c>
      <c r="BJ753">
        <v>-8.3789299999999997E-2</v>
      </c>
      <c r="BK753">
        <v>-4.1966200000000002E-2</v>
      </c>
      <c r="BL753">
        <v>1.9588000000000001E-3</v>
      </c>
      <c r="BM753">
        <v>8.7128700000000003E-2</v>
      </c>
      <c r="BN753">
        <v>7.5587799999999997E-2</v>
      </c>
      <c r="BO753">
        <v>8.6071999999999996E-2</v>
      </c>
      <c r="BP753">
        <v>7.6917399999999997E-2</v>
      </c>
      <c r="BQ753">
        <v>0.101331</v>
      </c>
      <c r="BR753">
        <v>5.8232300000000001E-2</v>
      </c>
      <c r="BS753">
        <v>0.1062515</v>
      </c>
      <c r="BT753">
        <v>8.2318199999999994E-2</v>
      </c>
      <c r="BU753">
        <v>0.1115336</v>
      </c>
      <c r="BV753">
        <v>0.1529663</v>
      </c>
      <c r="BW753">
        <v>0.12280720000000001</v>
      </c>
      <c r="BX753">
        <v>6.3764000000000001E-2</v>
      </c>
      <c r="BY753">
        <v>4.0769699999999999E-2</v>
      </c>
      <c r="BZ753">
        <v>-3.5148600000000002E-2</v>
      </c>
      <c r="CA753">
        <v>-0.47944189999999998</v>
      </c>
      <c r="CB753">
        <v>-0.46389039999999998</v>
      </c>
      <c r="CC753">
        <v>-0.29100470000000001</v>
      </c>
      <c r="CD753">
        <v>-0.20168140000000001</v>
      </c>
      <c r="CE753">
        <v>-0.1630905</v>
      </c>
      <c r="CF753">
        <v>-7.3355100000000006E-2</v>
      </c>
      <c r="CG753">
        <v>-3.8786899999999999E-2</v>
      </c>
      <c r="CH753">
        <v>-6.7990400000000006E-2</v>
      </c>
      <c r="CI753">
        <v>-2.5039700000000002E-2</v>
      </c>
      <c r="CJ753">
        <v>2.8345100000000002E-2</v>
      </c>
      <c r="CK753">
        <v>0.1111948</v>
      </c>
      <c r="CL753">
        <v>9.7809099999999996E-2</v>
      </c>
      <c r="CM753">
        <v>0.1085397</v>
      </c>
      <c r="CN753">
        <v>9.9998100000000006E-2</v>
      </c>
      <c r="CO753">
        <v>0.1280384</v>
      </c>
      <c r="CP753">
        <v>8.6109400000000003E-2</v>
      </c>
      <c r="CQ753">
        <v>0.13326260000000001</v>
      </c>
      <c r="CR753">
        <v>0.10818419999999999</v>
      </c>
      <c r="CS753">
        <v>0.13749410000000001</v>
      </c>
      <c r="CT753">
        <v>0.17401800000000001</v>
      </c>
      <c r="CU753">
        <v>0.14343130000000001</v>
      </c>
      <c r="CV753">
        <v>8.5753800000000005E-2</v>
      </c>
      <c r="CW753">
        <v>6.4951800000000004E-2</v>
      </c>
      <c r="CX753">
        <v>-1.3467700000000001E-2</v>
      </c>
      <c r="CY753">
        <v>-0.43387989999999999</v>
      </c>
      <c r="CZ753">
        <v>-0.42050769999999998</v>
      </c>
      <c r="DA753">
        <v>-0.2570327</v>
      </c>
      <c r="DB753">
        <v>-0.17561489999999999</v>
      </c>
      <c r="DC753">
        <v>-0.1426548</v>
      </c>
      <c r="DD753">
        <v>-5.4279099999999997E-2</v>
      </c>
      <c r="DE753">
        <v>-2.22802E-2</v>
      </c>
      <c r="DF753">
        <v>-5.2191500000000002E-2</v>
      </c>
      <c r="DG753">
        <v>-8.1130999999999998E-3</v>
      </c>
      <c r="DH753">
        <v>5.4731399999999999E-2</v>
      </c>
      <c r="DI753">
        <v>0.13526099999999999</v>
      </c>
      <c r="DJ753">
        <v>0.12003030000000001</v>
      </c>
      <c r="DK753">
        <v>0.1310074</v>
      </c>
      <c r="DL753">
        <v>0.1230788</v>
      </c>
      <c r="DM753">
        <v>0.15474579999999999</v>
      </c>
      <c r="DN753">
        <v>0.1139865</v>
      </c>
      <c r="DO753">
        <v>0.16027369999999999</v>
      </c>
      <c r="DP753">
        <v>0.13405020000000001</v>
      </c>
      <c r="DQ753">
        <v>0.16345460000000001</v>
      </c>
      <c r="DR753">
        <v>0.19506970000000001</v>
      </c>
      <c r="DS753">
        <v>0.16405539999999999</v>
      </c>
      <c r="DT753">
        <v>0.10774359999999999</v>
      </c>
      <c r="DU753">
        <v>8.9133900000000002E-2</v>
      </c>
      <c r="DV753">
        <v>8.2132999999999998E-3</v>
      </c>
      <c r="DW753">
        <v>-0.36809560000000002</v>
      </c>
      <c r="DX753">
        <v>-0.35787000000000002</v>
      </c>
      <c r="DY753">
        <v>-0.20798249999999999</v>
      </c>
      <c r="DZ753">
        <v>-0.13797899999999999</v>
      </c>
      <c r="EA753">
        <v>-0.113149</v>
      </c>
      <c r="EB753">
        <v>-2.6736300000000001E-2</v>
      </c>
      <c r="EC753">
        <v>1.5529000000000001E-3</v>
      </c>
      <c r="ED753">
        <v>-2.93805E-2</v>
      </c>
      <c r="EE753">
        <v>1.6326199999999999E-2</v>
      </c>
      <c r="EF753">
        <v>9.2828999999999995E-2</v>
      </c>
      <c r="EG753">
        <v>0.17000879999999999</v>
      </c>
      <c r="EH753">
        <v>0.1521142</v>
      </c>
      <c r="EI753">
        <v>0.16344710000000001</v>
      </c>
      <c r="EJ753">
        <v>0.15640370000000001</v>
      </c>
      <c r="EK753">
        <v>0.19330700000000001</v>
      </c>
      <c r="EL753">
        <v>0.1542367</v>
      </c>
      <c r="EM753">
        <v>0.19927349999999999</v>
      </c>
      <c r="EN753">
        <v>0.17139660000000001</v>
      </c>
      <c r="EO753">
        <v>0.20093739999999999</v>
      </c>
      <c r="EP753">
        <v>0.225465</v>
      </c>
      <c r="EQ753">
        <v>0.19383320000000001</v>
      </c>
      <c r="ER753">
        <v>0.13949339999999999</v>
      </c>
      <c r="ES753">
        <v>0.12404900000000001</v>
      </c>
      <c r="ET753">
        <v>3.9517200000000002E-2</v>
      </c>
      <c r="EU753">
        <v>65.149640000000005</v>
      </c>
      <c r="EV753">
        <v>64.375020000000006</v>
      </c>
      <c r="EW753">
        <v>63.678739999999998</v>
      </c>
      <c r="EX753">
        <v>63.615380000000002</v>
      </c>
      <c r="EY753">
        <v>62.993899999999996</v>
      </c>
      <c r="EZ753">
        <v>62.742489999999997</v>
      </c>
      <c r="FA753">
        <v>62.368899999999996</v>
      </c>
      <c r="FB753">
        <v>62.118130000000001</v>
      </c>
      <c r="FC753">
        <v>65.978250000000003</v>
      </c>
      <c r="FD753">
        <v>70.863829999999993</v>
      </c>
      <c r="FE753">
        <v>75.027050000000003</v>
      </c>
      <c r="FF753">
        <v>78.016509999999997</v>
      </c>
      <c r="FG753">
        <v>79.011480000000006</v>
      </c>
      <c r="FH753">
        <v>79.723399999999998</v>
      </c>
      <c r="FI753">
        <v>80.084140000000005</v>
      </c>
      <c r="FJ753">
        <v>79.357969999999995</v>
      </c>
      <c r="FK753">
        <v>78.50976</v>
      </c>
      <c r="FL753">
        <v>77.224459999999993</v>
      </c>
      <c r="FM753">
        <v>74.26952</v>
      </c>
      <c r="FN753">
        <v>70.429209999999998</v>
      </c>
      <c r="FO753">
        <v>67.844030000000004</v>
      </c>
      <c r="FP753">
        <v>66.967250000000007</v>
      </c>
      <c r="FQ753">
        <v>65.914510000000007</v>
      </c>
      <c r="FR753">
        <v>65.289699999999996</v>
      </c>
      <c r="FS753">
        <v>0.63929329999999995</v>
      </c>
      <c r="FT753">
        <v>2.7145699999999998E-2</v>
      </c>
      <c r="FU753">
        <v>3.9749E-2</v>
      </c>
    </row>
    <row r="754" spans="1:177" x14ac:dyDescent="0.3">
      <c r="A754" t="s">
        <v>226</v>
      </c>
      <c r="B754" t="s">
        <v>199</v>
      </c>
      <c r="C754" t="s">
        <v>275</v>
      </c>
      <c r="D754" s="30" t="s">
        <v>241</v>
      </c>
      <c r="E754" t="s">
        <v>220</v>
      </c>
      <c r="F754">
        <v>4210</v>
      </c>
      <c r="G754">
        <v>1.501036</v>
      </c>
      <c r="H754">
        <v>1.415834</v>
      </c>
      <c r="I754">
        <v>1.353</v>
      </c>
      <c r="J754">
        <v>1.2228600000000001</v>
      </c>
      <c r="K754">
        <v>1.043912</v>
      </c>
      <c r="L754">
        <v>1.00448</v>
      </c>
      <c r="M754">
        <v>1.025865</v>
      </c>
      <c r="N754">
        <v>1.0586310000000001</v>
      </c>
      <c r="O754">
        <v>1.110787</v>
      </c>
      <c r="P754">
        <v>1.228855</v>
      </c>
      <c r="Q754">
        <v>1.3853009999999999</v>
      </c>
      <c r="R754">
        <v>1.4126240000000001</v>
      </c>
      <c r="S754">
        <v>1.452658</v>
      </c>
      <c r="T754">
        <v>1.5332079999999999</v>
      </c>
      <c r="U754">
        <v>1.629847</v>
      </c>
      <c r="V754">
        <v>1.6222559999999999</v>
      </c>
      <c r="W754">
        <v>1.696917</v>
      </c>
      <c r="X754">
        <v>1.6937</v>
      </c>
      <c r="Y754">
        <v>1.7652399999999999</v>
      </c>
      <c r="Z754">
        <v>1.946593</v>
      </c>
      <c r="AA754">
        <v>1.99366</v>
      </c>
      <c r="AB754">
        <v>1.9376930000000001</v>
      </c>
      <c r="AC754">
        <v>1.784286</v>
      </c>
      <c r="AD754">
        <v>1.499762</v>
      </c>
      <c r="AE754">
        <v>-0.74768650000000003</v>
      </c>
      <c r="AF754">
        <v>-0.71317220000000003</v>
      </c>
      <c r="AG754">
        <v>-0.45864359999999998</v>
      </c>
      <c r="AH754">
        <v>-0.29776279999999999</v>
      </c>
      <c r="AI754">
        <v>-0.22341749999999999</v>
      </c>
      <c r="AJ754">
        <v>-0.11084629999999999</v>
      </c>
      <c r="AK754">
        <v>-7.9371899999999995E-2</v>
      </c>
      <c r="AL754">
        <v>-7.7124799999999993E-2</v>
      </c>
      <c r="AM754">
        <v>-4.7577000000000001E-2</v>
      </c>
      <c r="AN754">
        <v>-2.3788900000000002E-2</v>
      </c>
      <c r="AO754">
        <v>6.9128800000000004E-2</v>
      </c>
      <c r="AP754">
        <v>4.18305E-2</v>
      </c>
      <c r="AQ754">
        <v>2.1816700000000001E-2</v>
      </c>
      <c r="AR754">
        <v>2.8712499999999998E-2</v>
      </c>
      <c r="AS754">
        <v>5.6541099999999997E-2</v>
      </c>
      <c r="AT754">
        <v>-1.78164E-2</v>
      </c>
      <c r="AU754">
        <v>3.2903599999999998E-2</v>
      </c>
      <c r="AV754">
        <v>-7.4669999999999997E-3</v>
      </c>
      <c r="AW754">
        <v>2.0608700000000001E-2</v>
      </c>
      <c r="AX754">
        <v>7.9881599999999997E-2</v>
      </c>
      <c r="AY754">
        <v>6.7183699999999999E-2</v>
      </c>
      <c r="AZ754">
        <v>2.4067100000000001E-2</v>
      </c>
      <c r="BA754">
        <v>2.04125E-2</v>
      </c>
      <c r="BB754">
        <v>-6.6411799999999993E-2</v>
      </c>
      <c r="BC754">
        <v>-0.66163479999999997</v>
      </c>
      <c r="BD754">
        <v>-0.6323531</v>
      </c>
      <c r="BE754">
        <v>-0.39818049999999999</v>
      </c>
      <c r="BF754">
        <v>-0.25165530000000003</v>
      </c>
      <c r="BG754">
        <v>-0.18882119999999999</v>
      </c>
      <c r="BH754">
        <v>-7.9432199999999994E-2</v>
      </c>
      <c r="BI754">
        <v>-5.1931600000000001E-2</v>
      </c>
      <c r="BJ754">
        <v>-5.3498200000000003E-2</v>
      </c>
      <c r="BK754">
        <v>-1.9917600000000001E-2</v>
      </c>
      <c r="BL754">
        <v>2.5637900000000002E-2</v>
      </c>
      <c r="BM754">
        <v>0.1157053</v>
      </c>
      <c r="BN754">
        <v>8.2064899999999996E-2</v>
      </c>
      <c r="BO754">
        <v>6.2481000000000002E-2</v>
      </c>
      <c r="BP754">
        <v>7.0479899999999998E-2</v>
      </c>
      <c r="BQ754">
        <v>0.1046222</v>
      </c>
      <c r="BR754">
        <v>2.9404900000000001E-2</v>
      </c>
      <c r="BS754">
        <v>8.0450900000000006E-2</v>
      </c>
      <c r="BT754">
        <v>3.6104299999999999E-2</v>
      </c>
      <c r="BU754">
        <v>6.3888100000000003E-2</v>
      </c>
      <c r="BV754">
        <v>0.11604829999999999</v>
      </c>
      <c r="BW754">
        <v>0.1017942</v>
      </c>
      <c r="BX754">
        <v>6.3225900000000002E-2</v>
      </c>
      <c r="BY754">
        <v>6.4885399999999996E-2</v>
      </c>
      <c r="BZ754">
        <v>-2.6812599999999999E-2</v>
      </c>
      <c r="CA754">
        <v>-0.60203580000000001</v>
      </c>
      <c r="CB754">
        <v>-0.5763781</v>
      </c>
      <c r="CC754">
        <v>-0.35630390000000001</v>
      </c>
      <c r="CD754">
        <v>-0.21972140000000001</v>
      </c>
      <c r="CE754">
        <v>-0.16486000000000001</v>
      </c>
      <c r="CF754">
        <v>-5.7674900000000001E-2</v>
      </c>
      <c r="CG754">
        <v>-3.2926400000000002E-2</v>
      </c>
      <c r="CH754">
        <v>-3.7134399999999998E-2</v>
      </c>
      <c r="CI754">
        <v>-7.6079999999999995E-4</v>
      </c>
      <c r="CJ754">
        <v>5.9870699999999999E-2</v>
      </c>
      <c r="CK754">
        <v>0.14796400000000001</v>
      </c>
      <c r="CL754">
        <v>0.1099311</v>
      </c>
      <c r="CM754">
        <v>9.0645100000000006E-2</v>
      </c>
      <c r="CN754">
        <v>9.9407899999999993E-2</v>
      </c>
      <c r="CO754">
        <v>0.13792299999999999</v>
      </c>
      <c r="CP754">
        <v>6.2110199999999997E-2</v>
      </c>
      <c r="CQ754">
        <v>0.113382</v>
      </c>
      <c r="CR754">
        <v>6.6281599999999996E-2</v>
      </c>
      <c r="CS754">
        <v>9.38634E-2</v>
      </c>
      <c r="CT754">
        <v>0.14109720000000001</v>
      </c>
      <c r="CU754">
        <v>0.1257653</v>
      </c>
      <c r="CV754">
        <v>9.03471E-2</v>
      </c>
      <c r="CW754">
        <v>9.56872E-2</v>
      </c>
      <c r="CX754">
        <v>6.1370000000000001E-4</v>
      </c>
      <c r="CY754">
        <v>-0.54243669999999999</v>
      </c>
      <c r="CZ754">
        <v>-0.52040310000000001</v>
      </c>
      <c r="DA754">
        <v>-0.31442740000000002</v>
      </c>
      <c r="DB754">
        <v>-0.1877875</v>
      </c>
      <c r="DC754">
        <v>-0.14089879999999999</v>
      </c>
      <c r="DD754">
        <v>-3.5917600000000001E-2</v>
      </c>
      <c r="DE754">
        <v>-1.3921299999999999E-2</v>
      </c>
      <c r="DF754">
        <v>-2.07707E-2</v>
      </c>
      <c r="DG754">
        <v>1.8395999999999999E-2</v>
      </c>
      <c r="DH754">
        <v>9.4103599999999996E-2</v>
      </c>
      <c r="DI754">
        <v>0.18022270000000001</v>
      </c>
      <c r="DJ754">
        <v>0.13779730000000001</v>
      </c>
      <c r="DK754">
        <v>0.1188091</v>
      </c>
      <c r="DL754">
        <v>0.1283359</v>
      </c>
      <c r="DM754">
        <v>0.17122380000000001</v>
      </c>
      <c r="DN754">
        <v>9.4815499999999997E-2</v>
      </c>
      <c r="DO754">
        <v>0.1463131</v>
      </c>
      <c r="DP754">
        <v>9.64589E-2</v>
      </c>
      <c r="DQ754">
        <v>0.12383859999999999</v>
      </c>
      <c r="DR754">
        <v>0.16614609999999999</v>
      </c>
      <c r="DS754">
        <v>0.14973639999999999</v>
      </c>
      <c r="DT754">
        <v>0.11746819999999999</v>
      </c>
      <c r="DU754">
        <v>0.12648889999999999</v>
      </c>
      <c r="DV754">
        <v>2.8039999999999999E-2</v>
      </c>
      <c r="DW754">
        <v>-0.45638499999999999</v>
      </c>
      <c r="DX754">
        <v>-0.43958399999999997</v>
      </c>
      <c r="DY754">
        <v>-0.25396429999999998</v>
      </c>
      <c r="DZ754">
        <v>-0.14168</v>
      </c>
      <c r="EA754">
        <v>-0.10630249999999999</v>
      </c>
      <c r="EB754">
        <v>-4.5034000000000003E-3</v>
      </c>
      <c r="EC754">
        <v>1.3519099999999999E-2</v>
      </c>
      <c r="ED754">
        <v>2.856E-3</v>
      </c>
      <c r="EE754">
        <v>4.6055400000000003E-2</v>
      </c>
      <c r="EF754">
        <v>0.1435304</v>
      </c>
      <c r="EG754">
        <v>0.22679920000000001</v>
      </c>
      <c r="EH754">
        <v>0.17803169999999999</v>
      </c>
      <c r="EI754">
        <v>0.15947349999999999</v>
      </c>
      <c r="EJ754">
        <v>0.17010330000000001</v>
      </c>
      <c r="EK754">
        <v>0.2193049</v>
      </c>
      <c r="EL754">
        <v>0.14203679999999999</v>
      </c>
      <c r="EM754">
        <v>0.19386039999999999</v>
      </c>
      <c r="EN754">
        <v>0.14003009999999999</v>
      </c>
      <c r="EO754">
        <v>0.16711809999999999</v>
      </c>
      <c r="EP754">
        <v>0.20231279999999999</v>
      </c>
      <c r="EQ754">
        <v>0.18434700000000001</v>
      </c>
      <c r="ER754">
        <v>0.15662699999999999</v>
      </c>
      <c r="ES754">
        <v>0.1709618</v>
      </c>
      <c r="ET754">
        <v>6.7639199999999997E-2</v>
      </c>
      <c r="EU754">
        <v>66.066209999999998</v>
      </c>
      <c r="EV754">
        <v>65.464200000000005</v>
      </c>
      <c r="EW754">
        <v>64.964799999999997</v>
      </c>
      <c r="EX754">
        <v>65.060169999999999</v>
      </c>
      <c r="EY754">
        <v>64.611469999999997</v>
      </c>
      <c r="EZ754">
        <v>64.262159999999994</v>
      </c>
      <c r="FA754">
        <v>64.010850000000005</v>
      </c>
      <c r="FB754">
        <v>63.612139999999997</v>
      </c>
      <c r="FC754">
        <v>66.802459999999996</v>
      </c>
      <c r="FD754">
        <v>70.699079999999995</v>
      </c>
      <c r="FE754">
        <v>74.408289999999994</v>
      </c>
      <c r="FF754">
        <v>77.214179999999999</v>
      </c>
      <c r="FG754">
        <v>77.880319999999998</v>
      </c>
      <c r="FH754">
        <v>78.335380000000001</v>
      </c>
      <c r="FI754">
        <v>78.586039999999997</v>
      </c>
      <c r="FJ754">
        <v>77.884879999999995</v>
      </c>
      <c r="FK754">
        <v>77.233149999999995</v>
      </c>
      <c r="FL754">
        <v>76.180670000000006</v>
      </c>
      <c r="FM754">
        <v>73.5334</v>
      </c>
      <c r="FN754">
        <v>70.235860000000002</v>
      </c>
      <c r="FO754">
        <v>68.130709999999993</v>
      </c>
      <c r="FP754">
        <v>67.57517</v>
      </c>
      <c r="FQ754">
        <v>66.720169999999996</v>
      </c>
      <c r="FR754">
        <v>66.219189999999998</v>
      </c>
      <c r="FS754">
        <v>0.79068349999999998</v>
      </c>
      <c r="FT754">
        <v>3.4197499999999999E-2</v>
      </c>
      <c r="FU754">
        <v>4.7447499999999997E-2</v>
      </c>
    </row>
    <row r="755" spans="1:177" x14ac:dyDescent="0.3">
      <c r="A755" t="s">
        <v>226</v>
      </c>
      <c r="B755" t="s">
        <v>199</v>
      </c>
      <c r="C755" t="s">
        <v>275</v>
      </c>
      <c r="D755" s="30" t="s">
        <v>241</v>
      </c>
      <c r="E755" t="s">
        <v>221</v>
      </c>
      <c r="F755">
        <v>1381</v>
      </c>
      <c r="G755">
        <v>1.5176810000000001</v>
      </c>
      <c r="H755">
        <v>1.4388399999999999</v>
      </c>
      <c r="I755">
        <v>1.3149459999999999</v>
      </c>
      <c r="J755">
        <v>1.076498</v>
      </c>
      <c r="K755">
        <v>0.90657719999999997</v>
      </c>
      <c r="L755">
        <v>0.85805399999999998</v>
      </c>
      <c r="M755">
        <v>0.90042610000000001</v>
      </c>
      <c r="N755">
        <v>0.76050649999999997</v>
      </c>
      <c r="O755">
        <v>0.77432809999999996</v>
      </c>
      <c r="P755">
        <v>0.81617490000000004</v>
      </c>
      <c r="Q755">
        <v>0.96731529999999999</v>
      </c>
      <c r="R755">
        <v>1.1306639999999999</v>
      </c>
      <c r="S755">
        <v>1.300853</v>
      </c>
      <c r="T755">
        <v>1.354706</v>
      </c>
      <c r="U755">
        <v>1.447592</v>
      </c>
      <c r="V755">
        <v>1.5894060000000001</v>
      </c>
      <c r="W755">
        <v>1.6720630000000001</v>
      </c>
      <c r="X755">
        <v>1.7105399999999999</v>
      </c>
      <c r="Y755">
        <v>1.7378629999999999</v>
      </c>
      <c r="Z755">
        <v>1.8032440000000001</v>
      </c>
      <c r="AA755">
        <v>1.7607429999999999</v>
      </c>
      <c r="AB755">
        <v>1.642209</v>
      </c>
      <c r="AC755">
        <v>1.3950290000000001</v>
      </c>
      <c r="AD755">
        <v>1.2159249999999999</v>
      </c>
      <c r="AE755">
        <v>-0.4145452</v>
      </c>
      <c r="AF755">
        <v>-0.39198769999999999</v>
      </c>
      <c r="AG755">
        <v>-0.28635549999999999</v>
      </c>
      <c r="AH755">
        <v>-0.27390930000000002</v>
      </c>
      <c r="AI755">
        <v>-0.24003550000000001</v>
      </c>
      <c r="AJ755">
        <v>-0.17142260000000001</v>
      </c>
      <c r="AK755">
        <v>-0.1217684</v>
      </c>
      <c r="AL755">
        <v>-0.25418039999999997</v>
      </c>
      <c r="AM755">
        <v>-0.23660809999999999</v>
      </c>
      <c r="AN755">
        <v>-0.225771</v>
      </c>
      <c r="AO755">
        <v>-6.5559900000000004E-2</v>
      </c>
      <c r="AP755">
        <v>3.2058E-3</v>
      </c>
      <c r="AQ755">
        <v>8.0463900000000005E-2</v>
      </c>
      <c r="AR755">
        <v>2.7624300000000001E-2</v>
      </c>
      <c r="AS755">
        <v>1.3141399999999999E-2</v>
      </c>
      <c r="AT755">
        <v>2.8154599999999998E-2</v>
      </c>
      <c r="AU755">
        <v>0.1127462</v>
      </c>
      <c r="AV755">
        <v>0.1060277</v>
      </c>
      <c r="AW755">
        <v>0.1455118</v>
      </c>
      <c r="AX755">
        <v>0.17083690000000001</v>
      </c>
      <c r="AY755">
        <v>9.1840900000000003E-2</v>
      </c>
      <c r="AZ755">
        <v>-3.00985E-2</v>
      </c>
      <c r="BA755">
        <v>-0.13762079999999999</v>
      </c>
      <c r="BB755">
        <v>-0.16245419999999999</v>
      </c>
      <c r="BC755">
        <v>-0.32187009999999999</v>
      </c>
      <c r="BD755">
        <v>-0.29409079999999999</v>
      </c>
      <c r="BE755">
        <v>-0.1852491</v>
      </c>
      <c r="BF755">
        <v>-0.19524649999999999</v>
      </c>
      <c r="BG755">
        <v>-0.1788525</v>
      </c>
      <c r="BH755">
        <v>-0.11249099999999999</v>
      </c>
      <c r="BI755">
        <v>-6.8422999999999998E-2</v>
      </c>
      <c r="BJ755">
        <v>-0.18052409999999999</v>
      </c>
      <c r="BK755">
        <v>-0.16035779999999999</v>
      </c>
      <c r="BL755">
        <v>-0.14807719999999999</v>
      </c>
      <c r="BM755">
        <v>-2.1468600000000001E-2</v>
      </c>
      <c r="BN755">
        <v>5.6449699999999998E-2</v>
      </c>
      <c r="BO755">
        <v>0.13035550000000001</v>
      </c>
      <c r="BP755">
        <v>8.2807699999999998E-2</v>
      </c>
      <c r="BQ755">
        <v>7.5630600000000006E-2</v>
      </c>
      <c r="BR755">
        <v>0.1118164</v>
      </c>
      <c r="BS755">
        <v>0.18957060000000001</v>
      </c>
      <c r="BT755">
        <v>0.19678909999999999</v>
      </c>
      <c r="BU755">
        <v>0.23304649999999999</v>
      </c>
      <c r="BV755">
        <v>0.23235500000000001</v>
      </c>
      <c r="BW755">
        <v>0.15594269999999999</v>
      </c>
      <c r="BX755">
        <v>2.70841E-2</v>
      </c>
      <c r="BY755">
        <v>-8.2191799999999995E-2</v>
      </c>
      <c r="BZ755">
        <v>-0.1099792</v>
      </c>
      <c r="CA755">
        <v>-0.25768360000000001</v>
      </c>
      <c r="CB755">
        <v>-0.22628770000000001</v>
      </c>
      <c r="CC755">
        <v>-0.11522309999999999</v>
      </c>
      <c r="CD755">
        <v>-0.140765</v>
      </c>
      <c r="CE755">
        <v>-0.1364774</v>
      </c>
      <c r="CF755">
        <v>-7.1675199999999994E-2</v>
      </c>
      <c r="CG755">
        <v>-3.14761E-2</v>
      </c>
      <c r="CH755">
        <v>-0.12950999999999999</v>
      </c>
      <c r="CI755">
        <v>-0.1075472</v>
      </c>
      <c r="CJ755">
        <v>-9.4266799999999998E-2</v>
      </c>
      <c r="CK755">
        <v>9.0690000000000007E-3</v>
      </c>
      <c r="CL755">
        <v>9.3326300000000001E-2</v>
      </c>
      <c r="CM755">
        <v>0.16491020000000001</v>
      </c>
      <c r="CN755">
        <v>0.1210276</v>
      </c>
      <c r="CO755">
        <v>0.1189104</v>
      </c>
      <c r="CP755">
        <v>0.1697602</v>
      </c>
      <c r="CQ755">
        <v>0.24277889999999999</v>
      </c>
      <c r="CR755">
        <v>0.25965009999999999</v>
      </c>
      <c r="CS755">
        <v>0.29367270000000001</v>
      </c>
      <c r="CT755">
        <v>0.27496229999999999</v>
      </c>
      <c r="CU755">
        <v>0.2003394</v>
      </c>
      <c r="CV755">
        <v>6.6688499999999998E-2</v>
      </c>
      <c r="CW755">
        <v>-4.3801899999999998E-2</v>
      </c>
      <c r="CX755">
        <v>-7.3635199999999998E-2</v>
      </c>
      <c r="CY755">
        <v>-0.19349710000000001</v>
      </c>
      <c r="CZ755">
        <v>-0.1584846</v>
      </c>
      <c r="DA755">
        <v>-4.5197000000000001E-2</v>
      </c>
      <c r="DB755">
        <v>-8.6283399999999996E-2</v>
      </c>
      <c r="DC755">
        <v>-9.4102199999999997E-2</v>
      </c>
      <c r="DD755">
        <v>-3.0859399999999999E-2</v>
      </c>
      <c r="DE755">
        <v>5.4707999999999996E-3</v>
      </c>
      <c r="DF755">
        <v>-7.8495899999999993E-2</v>
      </c>
      <c r="DG755">
        <v>-5.47365E-2</v>
      </c>
      <c r="DH755">
        <v>-4.0456300000000001E-2</v>
      </c>
      <c r="DI755">
        <v>3.9606500000000003E-2</v>
      </c>
      <c r="DJ755">
        <v>0.13020290000000001</v>
      </c>
      <c r="DK755">
        <v>0.1994649</v>
      </c>
      <c r="DL755">
        <v>0.15924749999999999</v>
      </c>
      <c r="DM755">
        <v>0.16219030000000001</v>
      </c>
      <c r="DN755">
        <v>0.22770409999999999</v>
      </c>
      <c r="DO755">
        <v>0.29598720000000001</v>
      </c>
      <c r="DP755">
        <v>0.3225111</v>
      </c>
      <c r="DQ755">
        <v>0.35429890000000003</v>
      </c>
      <c r="DR755">
        <v>0.31756960000000001</v>
      </c>
      <c r="DS755">
        <v>0.24473610000000001</v>
      </c>
      <c r="DT755">
        <v>0.106293</v>
      </c>
      <c r="DU755">
        <v>-5.4120000000000001E-3</v>
      </c>
      <c r="DV755">
        <v>-3.7291199999999997E-2</v>
      </c>
      <c r="DW755">
        <v>-0.10082199999999999</v>
      </c>
      <c r="DX755">
        <v>-6.0587700000000001E-2</v>
      </c>
      <c r="DY755">
        <v>5.5909399999999998E-2</v>
      </c>
      <c r="DZ755">
        <v>-7.6205999999999999E-3</v>
      </c>
      <c r="EA755">
        <v>-3.2919200000000003E-2</v>
      </c>
      <c r="EB755">
        <v>2.8072199999999999E-2</v>
      </c>
      <c r="EC755">
        <v>5.8816300000000002E-2</v>
      </c>
      <c r="ED755">
        <v>-4.8396000000000003E-3</v>
      </c>
      <c r="EE755">
        <v>2.15137E-2</v>
      </c>
      <c r="EF755">
        <v>3.7237399999999997E-2</v>
      </c>
      <c r="EG755">
        <v>8.3697800000000003E-2</v>
      </c>
      <c r="EH755">
        <v>0.1834469</v>
      </c>
      <c r="EI755">
        <v>0.24935650000000001</v>
      </c>
      <c r="EJ755">
        <v>0.21443090000000001</v>
      </c>
      <c r="EK755">
        <v>0.2246795</v>
      </c>
      <c r="EL755">
        <v>0.31136580000000003</v>
      </c>
      <c r="EM755">
        <v>0.37281160000000002</v>
      </c>
      <c r="EN755">
        <v>0.41327249999999999</v>
      </c>
      <c r="EO755">
        <v>0.44183359999999999</v>
      </c>
      <c r="EP755">
        <v>0.37908770000000003</v>
      </c>
      <c r="EQ755">
        <v>0.308838</v>
      </c>
      <c r="ER755">
        <v>0.1634755</v>
      </c>
      <c r="ES755">
        <v>5.0016999999999999E-2</v>
      </c>
      <c r="ET755">
        <v>1.5183800000000001E-2</v>
      </c>
      <c r="EU755">
        <v>62.348849999999999</v>
      </c>
      <c r="EV755">
        <v>61.046819999999997</v>
      </c>
      <c r="EW755">
        <v>59.74888</v>
      </c>
      <c r="EX755">
        <v>59.200530000000001</v>
      </c>
      <c r="EY755">
        <v>58.051070000000003</v>
      </c>
      <c r="EZ755">
        <v>58.098799999999997</v>
      </c>
      <c r="FA755">
        <v>57.351559999999999</v>
      </c>
      <c r="FB755">
        <v>57.552860000000003</v>
      </c>
      <c r="FC755">
        <v>63.459710000000001</v>
      </c>
      <c r="FD755">
        <v>71.367239999999995</v>
      </c>
      <c r="FE755">
        <v>76.917789999999997</v>
      </c>
      <c r="FF755">
        <v>80.468199999999996</v>
      </c>
      <c r="FG755">
        <v>82.467979999999997</v>
      </c>
      <c r="FH755">
        <v>83.964759999999998</v>
      </c>
      <c r="FI755">
        <v>84.661959999999993</v>
      </c>
      <c r="FJ755">
        <v>83.85933</v>
      </c>
      <c r="FK755">
        <v>82.410730000000001</v>
      </c>
      <c r="FL755">
        <v>80.413989999999998</v>
      </c>
      <c r="FM755">
        <v>76.518910000000005</v>
      </c>
      <c r="FN755">
        <v>71.020030000000006</v>
      </c>
      <c r="FO755">
        <v>66.968019999999996</v>
      </c>
      <c r="FP755">
        <v>65.109639999999999</v>
      </c>
      <c r="FQ755">
        <v>63.452629999999999</v>
      </c>
      <c r="FR755">
        <v>62.44941</v>
      </c>
      <c r="FS755">
        <v>1.193638</v>
      </c>
      <c r="FT755">
        <v>4.9499500000000002E-2</v>
      </c>
      <c r="FU755">
        <v>8.7766899999999995E-2</v>
      </c>
    </row>
    <row r="756" spans="1:177" x14ac:dyDescent="0.3">
      <c r="A756" t="s">
        <v>226</v>
      </c>
      <c r="B756" t="s">
        <v>199</v>
      </c>
      <c r="C756" t="s">
        <v>275</v>
      </c>
      <c r="D756" s="30" t="s">
        <v>242</v>
      </c>
      <c r="E756" t="s">
        <v>219</v>
      </c>
      <c r="F756">
        <v>6212</v>
      </c>
      <c r="G756">
        <v>1.6683969999999999</v>
      </c>
      <c r="H756">
        <v>1.6433390000000001</v>
      </c>
      <c r="I756">
        <v>1.24444</v>
      </c>
      <c r="J756">
        <v>0.96795540000000002</v>
      </c>
      <c r="K756">
        <v>0.79823840000000001</v>
      </c>
      <c r="L756">
        <v>0.86907869999999998</v>
      </c>
      <c r="M756">
        <v>0.86538360000000003</v>
      </c>
      <c r="N756">
        <v>0.98687259999999999</v>
      </c>
      <c r="O756">
        <v>0.71899190000000002</v>
      </c>
      <c r="P756">
        <v>0.67787679999999995</v>
      </c>
      <c r="Q756">
        <v>0.68009109999999995</v>
      </c>
      <c r="R756">
        <v>0.78566499999999995</v>
      </c>
      <c r="S756">
        <v>0.75073749999999995</v>
      </c>
      <c r="T756">
        <v>0.77189300000000005</v>
      </c>
      <c r="U756">
        <v>0.72351279999999996</v>
      </c>
      <c r="V756">
        <v>1.01237</v>
      </c>
      <c r="W756">
        <v>1.002202</v>
      </c>
      <c r="X756">
        <v>1.2062440000000001</v>
      </c>
      <c r="Y756">
        <v>1.1141829999999999</v>
      </c>
      <c r="Z756">
        <v>1.347205</v>
      </c>
      <c r="AA756">
        <v>1.5909249999999999</v>
      </c>
      <c r="AB756">
        <v>1.762772</v>
      </c>
      <c r="AC756">
        <v>1.492437</v>
      </c>
      <c r="AD756">
        <v>1.140644</v>
      </c>
      <c r="AE756">
        <v>-0.22746449999999999</v>
      </c>
      <c r="AF756">
        <v>-0.15911239999999999</v>
      </c>
      <c r="AG756">
        <v>-0.26709050000000001</v>
      </c>
      <c r="AH756">
        <v>-0.3411749</v>
      </c>
      <c r="AI756">
        <v>-0.34943229999999997</v>
      </c>
      <c r="AJ756">
        <v>-0.16746179999999999</v>
      </c>
      <c r="AK756">
        <v>-0.1700555</v>
      </c>
      <c r="AL756">
        <v>-0.1134575</v>
      </c>
      <c r="AM756">
        <v>-0.36685279999999998</v>
      </c>
      <c r="AN756">
        <v>-0.4387781</v>
      </c>
      <c r="AO756">
        <v>-0.46564909999999998</v>
      </c>
      <c r="AP756">
        <v>-0.35094579999999997</v>
      </c>
      <c r="AQ756">
        <v>-0.41353849999999998</v>
      </c>
      <c r="AR756">
        <v>-0.38444469999999997</v>
      </c>
      <c r="AS756">
        <v>-0.45820959999999999</v>
      </c>
      <c r="AT756">
        <v>-0.1863379</v>
      </c>
      <c r="AU756">
        <v>-0.2457445</v>
      </c>
      <c r="AV756">
        <v>-0.16326060000000001</v>
      </c>
      <c r="AW756">
        <v>-0.3993659</v>
      </c>
      <c r="AX756">
        <v>-0.31776900000000002</v>
      </c>
      <c r="AY756">
        <v>-0.14115549999999999</v>
      </c>
      <c r="AZ756">
        <v>9.3795199999999995E-2</v>
      </c>
      <c r="BA756">
        <v>-2.8943900000000002E-2</v>
      </c>
      <c r="BB756">
        <v>-0.2010045</v>
      </c>
      <c r="BC756">
        <v>-5.9449299999999997E-2</v>
      </c>
      <c r="BD756">
        <v>1.32985E-2</v>
      </c>
      <c r="BE756">
        <v>-0.1346947</v>
      </c>
      <c r="BF756">
        <v>-0.2267644</v>
      </c>
      <c r="BG756">
        <v>-0.240123</v>
      </c>
      <c r="BH756">
        <v>-7.5176599999999996E-2</v>
      </c>
      <c r="BI756">
        <v>-9.7598199999999996E-2</v>
      </c>
      <c r="BJ756">
        <v>-1.9647000000000001E-2</v>
      </c>
      <c r="BK756">
        <v>-0.27874959999999999</v>
      </c>
      <c r="BL756">
        <v>-0.34142139999999999</v>
      </c>
      <c r="BM756">
        <v>-0.3642628</v>
      </c>
      <c r="BN756">
        <v>-0.24916279999999999</v>
      </c>
      <c r="BO756">
        <v>-0.2975158</v>
      </c>
      <c r="BP756">
        <v>-0.27877790000000002</v>
      </c>
      <c r="BQ756">
        <v>-0.34257850000000001</v>
      </c>
      <c r="BR756">
        <v>-7.8331600000000001E-2</v>
      </c>
      <c r="BS756">
        <v>-0.1274605</v>
      </c>
      <c r="BT756">
        <v>-4.0036599999999999E-2</v>
      </c>
      <c r="BU756">
        <v>-0.27551039999999999</v>
      </c>
      <c r="BV756">
        <v>-0.20039390000000001</v>
      </c>
      <c r="BW756">
        <v>-2.8225E-2</v>
      </c>
      <c r="BX756">
        <v>0.19810369999999999</v>
      </c>
      <c r="BY756">
        <v>7.4797299999999997E-2</v>
      </c>
      <c r="BZ756">
        <v>-0.1106502</v>
      </c>
      <c r="CA756">
        <v>5.6917500000000003E-2</v>
      </c>
      <c r="CB756">
        <v>0.13270970000000001</v>
      </c>
      <c r="CC756">
        <v>-4.2997800000000003E-2</v>
      </c>
      <c r="CD756">
        <v>-0.14752390000000001</v>
      </c>
      <c r="CE756">
        <v>-0.1644158</v>
      </c>
      <c r="CF756">
        <v>-1.12602E-2</v>
      </c>
      <c r="CG756">
        <v>-4.7414499999999998E-2</v>
      </c>
      <c r="CH756">
        <v>4.5325799999999999E-2</v>
      </c>
      <c r="CI756">
        <v>-0.21772949999999999</v>
      </c>
      <c r="CJ756">
        <v>-0.27399250000000003</v>
      </c>
      <c r="CK756">
        <v>-0.2940431</v>
      </c>
      <c r="CL756">
        <v>-0.1786681</v>
      </c>
      <c r="CM756">
        <v>-0.21715889999999999</v>
      </c>
      <c r="CN756">
        <v>-0.20559340000000001</v>
      </c>
      <c r="CO756">
        <v>-0.26249280000000003</v>
      </c>
      <c r="CP756">
        <v>-3.5268000000000001E-3</v>
      </c>
      <c r="CQ756">
        <v>-4.5537399999999999E-2</v>
      </c>
      <c r="CR756">
        <v>4.5308000000000001E-2</v>
      </c>
      <c r="CS756">
        <v>-0.18972849999999999</v>
      </c>
      <c r="CT756">
        <v>-0.11910030000000001</v>
      </c>
      <c r="CU756">
        <v>4.9990399999999997E-2</v>
      </c>
      <c r="CV756">
        <v>0.27034740000000002</v>
      </c>
      <c r="CW756">
        <v>0.14664820000000001</v>
      </c>
      <c r="CX756">
        <v>-4.8071000000000003E-2</v>
      </c>
      <c r="CY756">
        <v>0.17328440000000001</v>
      </c>
      <c r="CZ756">
        <v>0.25212099999999998</v>
      </c>
      <c r="DA756">
        <v>4.8699100000000002E-2</v>
      </c>
      <c r="DB756">
        <v>-6.8283499999999997E-2</v>
      </c>
      <c r="DC756">
        <v>-8.8708499999999996E-2</v>
      </c>
      <c r="DD756">
        <v>5.2656300000000003E-2</v>
      </c>
      <c r="DE756">
        <v>2.7691999999999999E-3</v>
      </c>
      <c r="DF756">
        <v>0.1102987</v>
      </c>
      <c r="DG756">
        <v>-0.1567095</v>
      </c>
      <c r="DH756">
        <v>-0.20656350000000001</v>
      </c>
      <c r="DI756">
        <v>-0.2238233</v>
      </c>
      <c r="DJ756">
        <v>-0.10817350000000001</v>
      </c>
      <c r="DK756">
        <v>-0.1368019</v>
      </c>
      <c r="DL756">
        <v>-0.1324089</v>
      </c>
      <c r="DM756">
        <v>-0.18240700000000001</v>
      </c>
      <c r="DN756">
        <v>7.1277999999999994E-2</v>
      </c>
      <c r="DO756">
        <v>3.6385800000000003E-2</v>
      </c>
      <c r="DP756">
        <v>0.13065260000000001</v>
      </c>
      <c r="DQ756">
        <v>-0.1039466</v>
      </c>
      <c r="DR756">
        <v>-3.7806699999999999E-2</v>
      </c>
      <c r="DS756">
        <v>0.12820580000000001</v>
      </c>
      <c r="DT756">
        <v>0.34259109999999998</v>
      </c>
      <c r="DU756">
        <v>0.218499</v>
      </c>
      <c r="DV756">
        <v>1.4508099999999999E-2</v>
      </c>
      <c r="DW756">
        <v>0.34129959999999998</v>
      </c>
      <c r="DX756">
        <v>0.42453190000000002</v>
      </c>
      <c r="DY756">
        <v>0.1810948</v>
      </c>
      <c r="DZ756">
        <v>4.6127000000000001E-2</v>
      </c>
      <c r="EA756">
        <v>2.06007E-2</v>
      </c>
      <c r="EB756">
        <v>0.1449414</v>
      </c>
      <c r="EC756">
        <v>7.5226399999999999E-2</v>
      </c>
      <c r="ED756">
        <v>0.20410909999999999</v>
      </c>
      <c r="EE756">
        <v>-6.8606200000000006E-2</v>
      </c>
      <c r="EF756">
        <v>-0.10920680000000001</v>
      </c>
      <c r="EG756">
        <v>-0.12243709999999999</v>
      </c>
      <c r="EH756">
        <v>-6.3905000000000003E-3</v>
      </c>
      <c r="EI756">
        <v>-2.0779200000000001E-2</v>
      </c>
      <c r="EJ756">
        <v>-2.6742100000000001E-2</v>
      </c>
      <c r="EK756">
        <v>-6.6776000000000002E-2</v>
      </c>
      <c r="EL756">
        <v>0.17928430000000001</v>
      </c>
      <c r="EM756">
        <v>0.1546698</v>
      </c>
      <c r="EN756">
        <v>0.25387660000000001</v>
      </c>
      <c r="EO756">
        <v>1.99089E-2</v>
      </c>
      <c r="EP756">
        <v>7.9568299999999995E-2</v>
      </c>
      <c r="EQ756">
        <v>0.2411364</v>
      </c>
      <c r="ER756">
        <v>0.44689950000000001</v>
      </c>
      <c r="ES756">
        <v>0.32224019999999998</v>
      </c>
      <c r="ET756">
        <v>0.10486239999999999</v>
      </c>
      <c r="EU756">
        <v>58.999319999999997</v>
      </c>
      <c r="EV756">
        <v>57.24774</v>
      </c>
      <c r="EW756">
        <v>56.259010000000004</v>
      </c>
      <c r="EX756">
        <v>56.749870000000001</v>
      </c>
      <c r="EY756">
        <v>53.505890000000001</v>
      </c>
      <c r="EZ756">
        <v>54.750900000000001</v>
      </c>
      <c r="FA756">
        <v>52.508969999999998</v>
      </c>
      <c r="FB756">
        <v>53.999319999999997</v>
      </c>
      <c r="FC756">
        <v>61.232869999999998</v>
      </c>
      <c r="FD756">
        <v>70.717929999999996</v>
      </c>
      <c r="FE756">
        <v>79.218860000000006</v>
      </c>
      <c r="FF756">
        <v>84.726460000000003</v>
      </c>
      <c r="FG756">
        <v>84.257639999999995</v>
      </c>
      <c r="FH756">
        <v>83.518360000000001</v>
      </c>
      <c r="FI756">
        <v>82.273880000000005</v>
      </c>
      <c r="FJ756">
        <v>81.519909999999996</v>
      </c>
      <c r="FK756">
        <v>81.270970000000005</v>
      </c>
      <c r="FL756">
        <v>79.279169999999993</v>
      </c>
      <c r="FM756">
        <v>75.279690000000002</v>
      </c>
      <c r="FN756">
        <v>70.022549999999995</v>
      </c>
      <c r="FO756">
        <v>64.784210000000002</v>
      </c>
      <c r="FP756">
        <v>60.042029999999997</v>
      </c>
      <c r="FQ756">
        <v>58.529299999999999</v>
      </c>
      <c r="FR756">
        <v>58.522300000000001</v>
      </c>
      <c r="FS756">
        <v>1.797237</v>
      </c>
      <c r="FT756">
        <v>7.8240299999999999E-2</v>
      </c>
      <c r="FU756">
        <v>0.1151348</v>
      </c>
    </row>
    <row r="757" spans="1:177" x14ac:dyDescent="0.3">
      <c r="A757" t="s">
        <v>226</v>
      </c>
      <c r="B757" t="s">
        <v>199</v>
      </c>
      <c r="C757" t="s">
        <v>275</v>
      </c>
      <c r="D757" s="30" t="s">
        <v>242</v>
      </c>
      <c r="E757" t="s">
        <v>220</v>
      </c>
      <c r="F757">
        <v>4657</v>
      </c>
      <c r="G757">
        <v>1.5900700000000001</v>
      </c>
      <c r="H757">
        <v>1.581102</v>
      </c>
      <c r="I757">
        <v>1.1867509999999999</v>
      </c>
      <c r="J757">
        <v>0.97478549999999997</v>
      </c>
      <c r="K757">
        <v>0.81887469999999996</v>
      </c>
      <c r="L757">
        <v>0.89043799999999995</v>
      </c>
      <c r="M757">
        <v>0.90583539999999996</v>
      </c>
      <c r="N757">
        <v>0.97943349999999996</v>
      </c>
      <c r="O757">
        <v>0.69368549999999995</v>
      </c>
      <c r="P757">
        <v>0.70870829999999996</v>
      </c>
      <c r="Q757">
        <v>0.71032050000000002</v>
      </c>
      <c r="R757">
        <v>0.67768470000000003</v>
      </c>
      <c r="S757">
        <v>0.6841043</v>
      </c>
      <c r="T757">
        <v>0.76733890000000005</v>
      </c>
      <c r="U757">
        <v>0.75934699999999999</v>
      </c>
      <c r="V757">
        <v>0.95641609999999999</v>
      </c>
      <c r="W757">
        <v>0.93912490000000004</v>
      </c>
      <c r="X757">
        <v>1.1893800000000001</v>
      </c>
      <c r="Y757">
        <v>1.075061</v>
      </c>
      <c r="Z757">
        <v>1.4571730000000001</v>
      </c>
      <c r="AA757">
        <v>1.5801959999999999</v>
      </c>
      <c r="AB757">
        <v>1.815404</v>
      </c>
      <c r="AC757">
        <v>1.5438179999999999</v>
      </c>
      <c r="AD757">
        <v>1.096611</v>
      </c>
      <c r="AE757">
        <v>-0.4242244</v>
      </c>
      <c r="AF757">
        <v>-0.3035678</v>
      </c>
      <c r="AG757">
        <v>-0.41673490000000002</v>
      </c>
      <c r="AH757">
        <v>-0.41084080000000001</v>
      </c>
      <c r="AI757">
        <v>-0.39447700000000002</v>
      </c>
      <c r="AJ757">
        <v>-0.19740730000000001</v>
      </c>
      <c r="AK757">
        <v>-0.15943840000000001</v>
      </c>
      <c r="AL757">
        <v>-0.19192909999999999</v>
      </c>
      <c r="AM757">
        <v>-0.48138700000000001</v>
      </c>
      <c r="AN757">
        <v>-0.52083009999999996</v>
      </c>
      <c r="AO757">
        <v>-0.55882540000000003</v>
      </c>
      <c r="AP757">
        <v>-0.5355529</v>
      </c>
      <c r="AQ757">
        <v>-0.58578920000000001</v>
      </c>
      <c r="AR757">
        <v>-0.49181989999999998</v>
      </c>
      <c r="AS757">
        <v>-0.50128159999999999</v>
      </c>
      <c r="AT757">
        <v>-0.3236156</v>
      </c>
      <c r="AU757">
        <v>-0.37209009999999998</v>
      </c>
      <c r="AV757">
        <v>-0.26586369999999998</v>
      </c>
      <c r="AW757">
        <v>-0.54605680000000001</v>
      </c>
      <c r="AX757">
        <v>-0.32256780000000002</v>
      </c>
      <c r="AY757">
        <v>-0.2403873</v>
      </c>
      <c r="AZ757">
        <v>5.1529699999999998E-2</v>
      </c>
      <c r="BA757">
        <v>-5.17578E-2</v>
      </c>
      <c r="BB757">
        <v>-0.31502560000000002</v>
      </c>
      <c r="BC757">
        <v>-0.257102</v>
      </c>
      <c r="BD757">
        <v>-0.13966999999999999</v>
      </c>
      <c r="BE757">
        <v>-0.26547209999999999</v>
      </c>
      <c r="BF757">
        <v>-0.28036450000000002</v>
      </c>
      <c r="BG757">
        <v>-0.26672659999999998</v>
      </c>
      <c r="BH757">
        <v>-9.2887700000000004E-2</v>
      </c>
      <c r="BI757">
        <v>-8.4355299999999994E-2</v>
      </c>
      <c r="BJ757">
        <v>-8.2376900000000003E-2</v>
      </c>
      <c r="BK757">
        <v>-0.3719018</v>
      </c>
      <c r="BL757">
        <v>-0.39962160000000002</v>
      </c>
      <c r="BM757">
        <v>-0.43143910000000002</v>
      </c>
      <c r="BN757">
        <v>-0.42922690000000002</v>
      </c>
      <c r="BO757">
        <v>-0.44956049999999997</v>
      </c>
      <c r="BP757">
        <v>-0.36126580000000003</v>
      </c>
      <c r="BQ757">
        <v>-0.36965160000000002</v>
      </c>
      <c r="BR757">
        <v>-0.1916292</v>
      </c>
      <c r="BS757">
        <v>-0.23397680000000001</v>
      </c>
      <c r="BT757">
        <v>-0.1152933</v>
      </c>
      <c r="BU757">
        <v>-0.39415230000000001</v>
      </c>
      <c r="BV757">
        <v>-0.1813293</v>
      </c>
      <c r="BW757">
        <v>-0.1219751</v>
      </c>
      <c r="BX757">
        <v>0.17375979999999999</v>
      </c>
      <c r="BY757">
        <v>6.0412800000000003E-2</v>
      </c>
      <c r="BZ757">
        <v>-0.2153494</v>
      </c>
      <c r="CA757">
        <v>-0.14135349999999999</v>
      </c>
      <c r="CB757">
        <v>-2.6154899999999998E-2</v>
      </c>
      <c r="CC757">
        <v>-0.16070799999999999</v>
      </c>
      <c r="CD757">
        <v>-0.189997</v>
      </c>
      <c r="CE757">
        <v>-0.17824719999999999</v>
      </c>
      <c r="CF757">
        <v>-2.0497700000000001E-2</v>
      </c>
      <c r="CG757">
        <v>-3.2353E-2</v>
      </c>
      <c r="CH757">
        <v>-6.5014000000000001E-3</v>
      </c>
      <c r="CI757">
        <v>-0.29607270000000002</v>
      </c>
      <c r="CJ757">
        <v>-0.31567299999999998</v>
      </c>
      <c r="CK757">
        <v>-0.34321170000000001</v>
      </c>
      <c r="CL757">
        <v>-0.35558580000000001</v>
      </c>
      <c r="CM757">
        <v>-0.35520889999999999</v>
      </c>
      <c r="CN757">
        <v>-0.27084439999999999</v>
      </c>
      <c r="CO757">
        <v>-0.27848509999999999</v>
      </c>
      <c r="CP757">
        <v>-0.1002157</v>
      </c>
      <c r="CQ757">
        <v>-0.13832</v>
      </c>
      <c r="CR757">
        <v>-1.10087E-2</v>
      </c>
      <c r="CS757">
        <v>-0.28894360000000002</v>
      </c>
      <c r="CT757">
        <v>-8.3507999999999999E-2</v>
      </c>
      <c r="CU757">
        <v>-3.9963199999999997E-2</v>
      </c>
      <c r="CV757">
        <v>0.25841589999999998</v>
      </c>
      <c r="CW757">
        <v>0.1381018</v>
      </c>
      <c r="CX757">
        <v>-0.1463139</v>
      </c>
      <c r="CY757">
        <v>-2.5604999999999999E-2</v>
      </c>
      <c r="CZ757">
        <v>8.7360199999999999E-2</v>
      </c>
      <c r="DA757">
        <v>-5.5943800000000002E-2</v>
      </c>
      <c r="DB757">
        <v>-9.9629499999999996E-2</v>
      </c>
      <c r="DC757">
        <v>-8.9767799999999995E-2</v>
      </c>
      <c r="DD757">
        <v>5.1892199999999999E-2</v>
      </c>
      <c r="DE757">
        <v>1.9649199999999999E-2</v>
      </c>
      <c r="DF757">
        <v>6.9374199999999997E-2</v>
      </c>
      <c r="DG757">
        <v>-0.22024360000000001</v>
      </c>
      <c r="DH757">
        <v>-0.2317244</v>
      </c>
      <c r="DI757">
        <v>-0.25498419999999999</v>
      </c>
      <c r="DJ757">
        <v>-0.2819448</v>
      </c>
      <c r="DK757">
        <v>-0.26085730000000001</v>
      </c>
      <c r="DL757">
        <v>-0.180423</v>
      </c>
      <c r="DM757">
        <v>-0.1873186</v>
      </c>
      <c r="DN757">
        <v>-8.8023000000000007E-3</v>
      </c>
      <c r="DO757">
        <v>-4.2663100000000002E-2</v>
      </c>
      <c r="DP757">
        <v>9.3275899999999995E-2</v>
      </c>
      <c r="DQ757">
        <v>-0.18373500000000001</v>
      </c>
      <c r="DR757">
        <v>1.4313299999999999E-2</v>
      </c>
      <c r="DS757">
        <v>4.2048599999999998E-2</v>
      </c>
      <c r="DT757">
        <v>0.34307209999999999</v>
      </c>
      <c r="DU757">
        <v>0.2157908</v>
      </c>
      <c r="DV757">
        <v>-7.7278399999999997E-2</v>
      </c>
      <c r="DW757">
        <v>0.14151739999999999</v>
      </c>
      <c r="DX757">
        <v>0.25125809999999998</v>
      </c>
      <c r="DY757">
        <v>9.5319000000000001E-2</v>
      </c>
      <c r="DZ757">
        <v>3.0846800000000001E-2</v>
      </c>
      <c r="EA757">
        <v>3.7982500000000002E-2</v>
      </c>
      <c r="EB757">
        <v>0.15641179999999999</v>
      </c>
      <c r="EC757">
        <v>9.4732300000000005E-2</v>
      </c>
      <c r="ED757">
        <v>0.17892640000000001</v>
      </c>
      <c r="EE757">
        <v>-0.11075840000000001</v>
      </c>
      <c r="EF757">
        <v>-0.1105158</v>
      </c>
      <c r="EG757">
        <v>-0.12759789999999999</v>
      </c>
      <c r="EH757">
        <v>-0.17561879999999999</v>
      </c>
      <c r="EI757">
        <v>-0.12462860000000001</v>
      </c>
      <c r="EJ757">
        <v>-4.9868900000000001E-2</v>
      </c>
      <c r="EK757">
        <v>-5.5688599999999998E-2</v>
      </c>
      <c r="EL757">
        <v>0.1231841</v>
      </c>
      <c r="EM757">
        <v>9.5450199999999999E-2</v>
      </c>
      <c r="EN757">
        <v>0.24384629999999999</v>
      </c>
      <c r="EO757">
        <v>-3.1830499999999998E-2</v>
      </c>
      <c r="EP757">
        <v>0.15555169999999999</v>
      </c>
      <c r="EQ757">
        <v>0.16046079999999999</v>
      </c>
      <c r="ER757">
        <v>0.4653021</v>
      </c>
      <c r="ES757">
        <v>0.32796140000000001</v>
      </c>
      <c r="ET757">
        <v>2.2397799999999999E-2</v>
      </c>
      <c r="EU757">
        <v>60.989080000000001</v>
      </c>
      <c r="EV757">
        <v>58.989080000000001</v>
      </c>
      <c r="EW757">
        <v>58.005459999999999</v>
      </c>
      <c r="EX757">
        <v>58.989080000000001</v>
      </c>
      <c r="EY757">
        <v>55</v>
      </c>
      <c r="EZ757">
        <v>56.989080000000001</v>
      </c>
      <c r="FA757">
        <v>54.005459999999999</v>
      </c>
      <c r="FB757">
        <v>55.989080000000001</v>
      </c>
      <c r="FC757">
        <v>62.967239999999997</v>
      </c>
      <c r="FD757">
        <v>71.950869999999995</v>
      </c>
      <c r="FE757">
        <v>79.956320000000005</v>
      </c>
      <c r="FF757">
        <v>84.967240000000004</v>
      </c>
      <c r="FG757">
        <v>84.010919999999999</v>
      </c>
      <c r="FH757">
        <v>83.027299999999997</v>
      </c>
      <c r="FI757">
        <v>81.038219999999995</v>
      </c>
      <c r="FJ757">
        <v>81.027299999999997</v>
      </c>
      <c r="FK757">
        <v>81.027299999999997</v>
      </c>
      <c r="FL757">
        <v>79.038219999999995</v>
      </c>
      <c r="FM757">
        <v>75.038219999999995</v>
      </c>
      <c r="FN757">
        <v>70.027299999999997</v>
      </c>
      <c r="FO757">
        <v>64.049130000000005</v>
      </c>
      <c r="FP757">
        <v>60.054600000000001</v>
      </c>
      <c r="FQ757">
        <v>59.038220000000003</v>
      </c>
      <c r="FR757">
        <v>60.021839999999997</v>
      </c>
      <c r="FS757">
        <v>2.1029840000000002</v>
      </c>
      <c r="FT757">
        <v>9.3313300000000002E-2</v>
      </c>
      <c r="FU757">
        <v>0.1396869</v>
      </c>
    </row>
    <row r="758" spans="1:177" x14ac:dyDescent="0.3">
      <c r="A758" t="s">
        <v>226</v>
      </c>
      <c r="B758" t="s">
        <v>199</v>
      </c>
      <c r="C758" t="s">
        <v>275</v>
      </c>
      <c r="D758" s="30" t="s">
        <v>242</v>
      </c>
      <c r="E758" t="s">
        <v>221</v>
      </c>
      <c r="F758">
        <v>1555</v>
      </c>
      <c r="G758">
        <v>1.9285220000000001</v>
      </c>
      <c r="H758">
        <v>1.832784</v>
      </c>
      <c r="I758">
        <v>1.406498</v>
      </c>
      <c r="J758">
        <v>0.93220159999999996</v>
      </c>
      <c r="K758">
        <v>0.71515629999999997</v>
      </c>
      <c r="L758">
        <v>0.80758459999999999</v>
      </c>
      <c r="M758">
        <v>0.77057120000000001</v>
      </c>
      <c r="N758">
        <v>1.013957</v>
      </c>
      <c r="O758">
        <v>0.80213769999999995</v>
      </c>
      <c r="P758">
        <v>0.66870260000000004</v>
      </c>
      <c r="Q758">
        <v>0.64141990000000004</v>
      </c>
      <c r="R758">
        <v>1.1707080000000001</v>
      </c>
      <c r="S758">
        <v>1.072767</v>
      </c>
      <c r="T758">
        <v>0.86509130000000001</v>
      </c>
      <c r="U758">
        <v>0.67203080000000004</v>
      </c>
      <c r="V758">
        <v>1.2614259999999999</v>
      </c>
      <c r="W758">
        <v>1.3012779999999999</v>
      </c>
      <c r="X758">
        <v>1.409276</v>
      </c>
      <c r="Y758">
        <v>1.3345689999999999</v>
      </c>
      <c r="Z758">
        <v>1.0963750000000001</v>
      </c>
      <c r="AA758">
        <v>1.729017</v>
      </c>
      <c r="AB758">
        <v>1.69655</v>
      </c>
      <c r="AC758">
        <v>1.4087449999999999</v>
      </c>
      <c r="AD758">
        <v>1.30491</v>
      </c>
      <c r="AE758">
        <v>-0.28808719999999999</v>
      </c>
      <c r="AF758">
        <v>-0.40262789999999998</v>
      </c>
      <c r="AG758">
        <v>-0.215587</v>
      </c>
      <c r="AH758">
        <v>-0.46886889999999998</v>
      </c>
      <c r="AI758">
        <v>-0.48959340000000001</v>
      </c>
      <c r="AJ758">
        <v>-0.32856970000000002</v>
      </c>
      <c r="AK758">
        <v>-0.43265680000000001</v>
      </c>
      <c r="AL758">
        <v>-0.1439474</v>
      </c>
      <c r="AM758">
        <v>-0.2434057</v>
      </c>
      <c r="AN758">
        <v>-0.33892650000000002</v>
      </c>
      <c r="AO758">
        <v>-0.34938720000000001</v>
      </c>
      <c r="AP758">
        <v>-7.9365900000000003E-2</v>
      </c>
      <c r="AQ758">
        <v>-7.7824400000000002E-2</v>
      </c>
      <c r="AR758">
        <v>-0.1773972</v>
      </c>
      <c r="AS758">
        <v>-0.62329400000000001</v>
      </c>
      <c r="AT758">
        <v>4.3742299999999998E-2</v>
      </c>
      <c r="AU758">
        <v>-5.9186999999999997E-2</v>
      </c>
      <c r="AV758">
        <v>-7.9541999999999998E-3</v>
      </c>
      <c r="AW758">
        <v>-0.12660640000000001</v>
      </c>
      <c r="AX758">
        <v>-0.48485080000000003</v>
      </c>
      <c r="AY758">
        <v>-0.1614816</v>
      </c>
      <c r="AZ758">
        <v>-3.9624800000000002E-2</v>
      </c>
      <c r="BA758">
        <v>-0.27570220000000001</v>
      </c>
      <c r="BB758">
        <v>-0.14669160000000001</v>
      </c>
      <c r="BC758">
        <v>0.2088952</v>
      </c>
      <c r="BD758">
        <v>0.13953879999999999</v>
      </c>
      <c r="BE758">
        <v>5.65306E-2</v>
      </c>
      <c r="BF758">
        <v>-0.2355302</v>
      </c>
      <c r="BG758">
        <v>-0.29753200000000002</v>
      </c>
      <c r="BH758">
        <v>-0.14536979999999999</v>
      </c>
      <c r="BI758">
        <v>-0.2407929</v>
      </c>
      <c r="BJ758">
        <v>4.2147999999999998E-2</v>
      </c>
      <c r="BK758">
        <v>-0.10939459999999999</v>
      </c>
      <c r="BL758">
        <v>-0.20725959999999999</v>
      </c>
      <c r="BM758">
        <v>-0.23650270000000001</v>
      </c>
      <c r="BN758">
        <v>0.1800167</v>
      </c>
      <c r="BO758">
        <v>0.1247501</v>
      </c>
      <c r="BP758">
        <v>-5.5135700000000003E-2</v>
      </c>
      <c r="BQ758">
        <v>-0.37592370000000003</v>
      </c>
      <c r="BR758">
        <v>0.21263550000000001</v>
      </c>
      <c r="BS758">
        <v>0.16103690000000001</v>
      </c>
      <c r="BT758">
        <v>0.18731049999999999</v>
      </c>
      <c r="BU758">
        <v>3.5195999999999998E-2</v>
      </c>
      <c r="BV758">
        <v>-0.32749159999999999</v>
      </c>
      <c r="BW758">
        <v>0.1425623</v>
      </c>
      <c r="BX758">
        <v>0.16483500000000001</v>
      </c>
      <c r="BY758">
        <v>-2.3964200000000001E-2</v>
      </c>
      <c r="BZ758">
        <v>5.7288499999999999E-2</v>
      </c>
      <c r="CA758">
        <v>0.55310369999999998</v>
      </c>
      <c r="CB758">
        <v>0.51504170000000005</v>
      </c>
      <c r="CC758">
        <v>0.24499850000000001</v>
      </c>
      <c r="CD758">
        <v>-7.39205E-2</v>
      </c>
      <c r="CE758">
        <v>-0.16451080000000001</v>
      </c>
      <c r="CF758">
        <v>-1.8486099999999998E-2</v>
      </c>
      <c r="CG758">
        <v>-0.1079085</v>
      </c>
      <c r="CH758">
        <v>0.17103699999999999</v>
      </c>
      <c r="CI758">
        <v>-1.6578900000000001E-2</v>
      </c>
      <c r="CJ758">
        <v>-0.1160675</v>
      </c>
      <c r="CK758">
        <v>-0.15831919999999999</v>
      </c>
      <c r="CL758">
        <v>0.35966429999999999</v>
      </c>
      <c r="CM758">
        <v>0.26505260000000003</v>
      </c>
      <c r="CN758">
        <v>2.9542300000000001E-2</v>
      </c>
      <c r="CO758">
        <v>-0.20459569999999999</v>
      </c>
      <c r="CP758">
        <v>0.32961030000000002</v>
      </c>
      <c r="CQ758">
        <v>0.31356329999999999</v>
      </c>
      <c r="CR758">
        <v>0.32255030000000001</v>
      </c>
      <c r="CS758">
        <v>0.1472598</v>
      </c>
      <c r="CT758">
        <v>-0.21850510000000001</v>
      </c>
      <c r="CU758">
        <v>0.35314210000000001</v>
      </c>
      <c r="CV758">
        <v>0.30644329999999997</v>
      </c>
      <c r="CW758">
        <v>0.15038879999999999</v>
      </c>
      <c r="CX758">
        <v>0.1985645</v>
      </c>
      <c r="CY758">
        <v>0.8973122</v>
      </c>
      <c r="CZ758">
        <v>0.89054469999999997</v>
      </c>
      <c r="DA758">
        <v>0.43346630000000003</v>
      </c>
      <c r="DB758">
        <v>8.7689100000000006E-2</v>
      </c>
      <c r="DC758">
        <v>-3.1489700000000002E-2</v>
      </c>
      <c r="DD758">
        <v>0.1083976</v>
      </c>
      <c r="DE758">
        <v>2.4975799999999999E-2</v>
      </c>
      <c r="DF758">
        <v>0.29992609999999997</v>
      </c>
      <c r="DG758">
        <v>7.6236899999999996E-2</v>
      </c>
      <c r="DH758">
        <v>-2.4875399999999999E-2</v>
      </c>
      <c r="DI758">
        <v>-8.0135799999999993E-2</v>
      </c>
      <c r="DJ758">
        <v>0.53931189999999996</v>
      </c>
      <c r="DK758">
        <v>0.40535500000000002</v>
      </c>
      <c r="DL758">
        <v>0.11422019999999999</v>
      </c>
      <c r="DM758">
        <v>-3.32678E-2</v>
      </c>
      <c r="DN758">
        <v>0.44658520000000002</v>
      </c>
      <c r="DO758">
        <v>0.4660897</v>
      </c>
      <c r="DP758">
        <v>0.45778999999999997</v>
      </c>
      <c r="DQ758">
        <v>0.25932369999999999</v>
      </c>
      <c r="DR758">
        <v>-0.1095187</v>
      </c>
      <c r="DS758">
        <v>0.56372199999999995</v>
      </c>
      <c r="DT758">
        <v>0.44805159999999999</v>
      </c>
      <c r="DU758">
        <v>0.32474180000000002</v>
      </c>
      <c r="DV758">
        <v>0.33984049999999999</v>
      </c>
      <c r="DW758">
        <v>1.3942950000000001</v>
      </c>
      <c r="DX758">
        <v>1.4327110000000001</v>
      </c>
      <c r="DY758">
        <v>0.70558390000000004</v>
      </c>
      <c r="DZ758">
        <v>0.32102779999999997</v>
      </c>
      <c r="EA758">
        <v>0.16057170000000001</v>
      </c>
      <c r="EB758">
        <v>0.29159750000000001</v>
      </c>
      <c r="EC758">
        <v>0.2168397</v>
      </c>
      <c r="ED758">
        <v>0.4860215</v>
      </c>
      <c r="EE758">
        <v>0.21024799999999999</v>
      </c>
      <c r="EF758">
        <v>0.1067916</v>
      </c>
      <c r="EG758">
        <v>3.2748699999999999E-2</v>
      </c>
      <c r="EH758">
        <v>0.79869460000000003</v>
      </c>
      <c r="EI758">
        <v>0.60792950000000001</v>
      </c>
      <c r="EJ758">
        <v>0.23648169999999999</v>
      </c>
      <c r="EK758">
        <v>0.2141025</v>
      </c>
      <c r="EL758">
        <v>0.61547839999999998</v>
      </c>
      <c r="EM758">
        <v>0.68631359999999997</v>
      </c>
      <c r="EN758">
        <v>0.65305480000000005</v>
      </c>
      <c r="EO758">
        <v>0.421126</v>
      </c>
      <c r="EP758">
        <v>4.7840500000000001E-2</v>
      </c>
      <c r="EQ758">
        <v>0.86776580000000003</v>
      </c>
      <c r="ER758">
        <v>0.65251150000000002</v>
      </c>
      <c r="ES758">
        <v>0.57647990000000005</v>
      </c>
      <c r="ET758">
        <v>0.54382059999999999</v>
      </c>
      <c r="EU758">
        <v>52.99588</v>
      </c>
      <c r="EV758">
        <v>51.993819999999999</v>
      </c>
      <c r="EW758">
        <v>50.989699999999999</v>
      </c>
      <c r="EX758">
        <v>49.993819999999999</v>
      </c>
      <c r="EY758">
        <v>48.99794</v>
      </c>
      <c r="EZ758">
        <v>47.99794</v>
      </c>
      <c r="FA758">
        <v>47.993819999999999</v>
      </c>
      <c r="FB758">
        <v>47.99588</v>
      </c>
      <c r="FC758">
        <v>56</v>
      </c>
      <c r="FD758">
        <v>66.99794</v>
      </c>
      <c r="FE758">
        <v>76.993819999999999</v>
      </c>
      <c r="FF758">
        <v>84</v>
      </c>
      <c r="FG758">
        <v>85.00206</v>
      </c>
      <c r="FH758">
        <v>85</v>
      </c>
      <c r="FI758">
        <v>86.00206</v>
      </c>
      <c r="FJ758">
        <v>83.006180000000001</v>
      </c>
      <c r="FK758">
        <v>82.006180000000001</v>
      </c>
      <c r="FL758">
        <v>80.006180000000001</v>
      </c>
      <c r="FM758">
        <v>76.008240000000001</v>
      </c>
      <c r="FN758">
        <v>70.008240000000001</v>
      </c>
      <c r="FO758">
        <v>67.00206</v>
      </c>
      <c r="FP758">
        <v>60.00412</v>
      </c>
      <c r="FQ758">
        <v>56.993819999999999</v>
      </c>
      <c r="FR758">
        <v>53.99794</v>
      </c>
      <c r="FS758">
        <v>3.2134999999999998</v>
      </c>
      <c r="FT758">
        <v>0.14036750000000001</v>
      </c>
      <c r="FU758">
        <v>0.16854250000000001</v>
      </c>
    </row>
    <row r="759" spans="1:177" x14ac:dyDescent="0.3">
      <c r="A759" t="s">
        <v>226</v>
      </c>
      <c r="B759" t="s">
        <v>199</v>
      </c>
      <c r="C759" t="s">
        <v>275</v>
      </c>
      <c r="D759" s="30" t="s">
        <v>243</v>
      </c>
      <c r="E759" t="s">
        <v>219</v>
      </c>
      <c r="F759">
        <v>5683</v>
      </c>
      <c r="G759">
        <v>1.6781170000000001</v>
      </c>
      <c r="H759">
        <v>1.479036</v>
      </c>
      <c r="I759">
        <v>1.316082</v>
      </c>
      <c r="J759">
        <v>1.2556320000000001</v>
      </c>
      <c r="K759">
        <v>1.0548390000000001</v>
      </c>
      <c r="L759">
        <v>0.97956069999999995</v>
      </c>
      <c r="M759">
        <v>1.036111</v>
      </c>
      <c r="N759">
        <v>1.0472330000000001</v>
      </c>
      <c r="O759">
        <v>1.0837950000000001</v>
      </c>
      <c r="P759">
        <v>1.408852</v>
      </c>
      <c r="Q759">
        <v>1.717055</v>
      </c>
      <c r="R759">
        <v>1.7051259999999999</v>
      </c>
      <c r="S759">
        <v>1.8003</v>
      </c>
      <c r="T759">
        <v>1.996629</v>
      </c>
      <c r="U759">
        <v>2.2727339999999998</v>
      </c>
      <c r="V759">
        <v>2.2167439999999998</v>
      </c>
      <c r="W759">
        <v>2.1580810000000001</v>
      </c>
      <c r="X759">
        <v>2.1538819999999999</v>
      </c>
      <c r="Y759">
        <v>2.3073329999999999</v>
      </c>
      <c r="Z759">
        <v>2.2912759999999999</v>
      </c>
      <c r="AA759">
        <v>2.3059020000000001</v>
      </c>
      <c r="AB759">
        <v>2.2074760000000002</v>
      </c>
      <c r="AC759">
        <v>1.944315</v>
      </c>
      <c r="AD759">
        <v>1.5139689999999999</v>
      </c>
      <c r="AE759">
        <v>-0.54442469999999998</v>
      </c>
      <c r="AF759">
        <v>-0.57271850000000002</v>
      </c>
      <c r="AG759">
        <v>-0.46702129999999997</v>
      </c>
      <c r="AH759">
        <v>-0.26405380000000001</v>
      </c>
      <c r="AI759">
        <v>-0.25002079999999999</v>
      </c>
      <c r="AJ759">
        <v>-0.2087687</v>
      </c>
      <c r="AK759">
        <v>-0.1064244</v>
      </c>
      <c r="AL759">
        <v>-0.1284585</v>
      </c>
      <c r="AM759">
        <v>-0.1660131</v>
      </c>
      <c r="AN759">
        <v>3.1967099999999998E-2</v>
      </c>
      <c r="AO759">
        <v>0.2059077</v>
      </c>
      <c r="AP759">
        <v>2.8291199999999999E-2</v>
      </c>
      <c r="AQ759">
        <v>-6.1609999999999998E-3</v>
      </c>
      <c r="AR759">
        <v>9.1503600000000004E-2</v>
      </c>
      <c r="AS759">
        <v>0.26850560000000001</v>
      </c>
      <c r="AT759">
        <v>9.8378800000000002E-2</v>
      </c>
      <c r="AU759">
        <v>-3.2642000000000001E-3</v>
      </c>
      <c r="AV759">
        <v>-7.4106699999999998E-2</v>
      </c>
      <c r="AW759">
        <v>0.1479878</v>
      </c>
      <c r="AX759">
        <v>0.1502386</v>
      </c>
      <c r="AY759">
        <v>3.3825099999999997E-2</v>
      </c>
      <c r="AZ759">
        <v>-8.5742899999999997E-2</v>
      </c>
      <c r="BA759">
        <v>-0.13630600000000001</v>
      </c>
      <c r="BB759">
        <v>-0.28046880000000002</v>
      </c>
      <c r="BC759">
        <v>-0.44494519999999999</v>
      </c>
      <c r="BD759">
        <v>-0.48038769999999997</v>
      </c>
      <c r="BE759">
        <v>-0.37678729999999999</v>
      </c>
      <c r="BF759">
        <v>-0.19664190000000001</v>
      </c>
      <c r="BG759">
        <v>-0.19309860000000001</v>
      </c>
      <c r="BH759">
        <v>-0.14837919999999999</v>
      </c>
      <c r="BI759">
        <v>-6.4409499999999995E-2</v>
      </c>
      <c r="BJ759">
        <v>-8.1099599999999994E-2</v>
      </c>
      <c r="BK759">
        <v>-0.10868410000000001</v>
      </c>
      <c r="BL759">
        <v>9.8341499999999998E-2</v>
      </c>
      <c r="BM759">
        <v>0.28175220000000001</v>
      </c>
      <c r="BN759">
        <v>0.1088498</v>
      </c>
      <c r="BO759">
        <v>7.3485599999999998E-2</v>
      </c>
      <c r="BP759">
        <v>0.17168610000000001</v>
      </c>
      <c r="BQ759">
        <v>0.35631590000000002</v>
      </c>
      <c r="BR759">
        <v>0.19038050000000001</v>
      </c>
      <c r="BS759">
        <v>9.6351099999999995E-2</v>
      </c>
      <c r="BT759">
        <v>2.9795200000000001E-2</v>
      </c>
      <c r="BU759">
        <v>0.23807919999999999</v>
      </c>
      <c r="BV759">
        <v>0.23339869999999999</v>
      </c>
      <c r="BW759">
        <v>0.121021</v>
      </c>
      <c r="BX759">
        <v>1.502E-2</v>
      </c>
      <c r="BY759">
        <v>-3.0670699999999999E-2</v>
      </c>
      <c r="BZ759">
        <v>-0.1958396</v>
      </c>
      <c r="CA759">
        <v>-0.37604609999999999</v>
      </c>
      <c r="CB759">
        <v>-0.41643980000000003</v>
      </c>
      <c r="CC759">
        <v>-0.3142915</v>
      </c>
      <c r="CD759">
        <v>-0.14995269999999999</v>
      </c>
      <c r="CE759">
        <v>-0.15367449999999999</v>
      </c>
      <c r="CF759">
        <v>-0.1065537</v>
      </c>
      <c r="CG759">
        <v>-3.5310099999999997E-2</v>
      </c>
      <c r="CH759">
        <v>-4.8299000000000002E-2</v>
      </c>
      <c r="CI759">
        <v>-6.8978300000000006E-2</v>
      </c>
      <c r="CJ759">
        <v>0.1443123</v>
      </c>
      <c r="CK759">
        <v>0.33428180000000002</v>
      </c>
      <c r="CL759">
        <v>0.1646445</v>
      </c>
      <c r="CM759">
        <v>0.1286485</v>
      </c>
      <c r="CN759">
        <v>0.22722020000000001</v>
      </c>
      <c r="CO759">
        <v>0.41713309999999998</v>
      </c>
      <c r="CP759">
        <v>0.25410070000000001</v>
      </c>
      <c r="CQ759">
        <v>0.1653444</v>
      </c>
      <c r="CR759">
        <v>0.10175729999999999</v>
      </c>
      <c r="CS759">
        <v>0.30047629999999997</v>
      </c>
      <c r="CT759">
        <v>0.29099510000000001</v>
      </c>
      <c r="CU759">
        <v>0.18141270000000001</v>
      </c>
      <c r="CV759">
        <v>8.4808099999999997E-2</v>
      </c>
      <c r="CW759">
        <v>4.2492000000000002E-2</v>
      </c>
      <c r="CX759">
        <v>-0.13722570000000001</v>
      </c>
      <c r="CY759">
        <v>-0.3071469</v>
      </c>
      <c r="CZ759">
        <v>-0.35249180000000002</v>
      </c>
      <c r="DA759">
        <v>-0.25179570000000001</v>
      </c>
      <c r="DB759">
        <v>-0.10326340000000001</v>
      </c>
      <c r="DC759">
        <v>-0.1142503</v>
      </c>
      <c r="DD759">
        <v>-6.4728099999999997E-2</v>
      </c>
      <c r="DE759">
        <v>-6.2107999999999998E-3</v>
      </c>
      <c r="DF759">
        <v>-1.54983E-2</v>
      </c>
      <c r="DG759">
        <v>-2.92725E-2</v>
      </c>
      <c r="DH759">
        <v>0.19028300000000001</v>
      </c>
      <c r="DI759">
        <v>0.38681140000000003</v>
      </c>
      <c r="DJ759">
        <v>0.2204391</v>
      </c>
      <c r="DK759">
        <v>0.18381149999999999</v>
      </c>
      <c r="DL759">
        <v>0.28275430000000001</v>
      </c>
      <c r="DM759">
        <v>0.47795019999999999</v>
      </c>
      <c r="DN759">
        <v>0.31782080000000001</v>
      </c>
      <c r="DO759">
        <v>0.23433760000000001</v>
      </c>
      <c r="DP759">
        <v>0.1737194</v>
      </c>
      <c r="DQ759">
        <v>0.36287340000000001</v>
      </c>
      <c r="DR759">
        <v>0.3485916</v>
      </c>
      <c r="DS759">
        <v>0.2418043</v>
      </c>
      <c r="DT759">
        <v>0.15459619999999999</v>
      </c>
      <c r="DU759">
        <v>0.1156547</v>
      </c>
      <c r="DV759">
        <v>-7.8611899999999998E-2</v>
      </c>
      <c r="DW759">
        <v>-0.2076675</v>
      </c>
      <c r="DX759">
        <v>-0.26016109999999998</v>
      </c>
      <c r="DY759">
        <v>-0.1615616</v>
      </c>
      <c r="DZ759">
        <v>-3.5851500000000001E-2</v>
      </c>
      <c r="EA759">
        <v>-5.73281E-2</v>
      </c>
      <c r="EB759">
        <v>-4.3387E-3</v>
      </c>
      <c r="EC759">
        <v>3.5804099999999998E-2</v>
      </c>
      <c r="ED759">
        <v>3.1860600000000003E-2</v>
      </c>
      <c r="EE759">
        <v>2.8056399999999999E-2</v>
      </c>
      <c r="EF759">
        <v>0.25665739999999998</v>
      </c>
      <c r="EG759">
        <v>0.46265590000000001</v>
      </c>
      <c r="EH759">
        <v>0.30099769999999998</v>
      </c>
      <c r="EI759">
        <v>0.26345800000000003</v>
      </c>
      <c r="EJ759">
        <v>0.3629368</v>
      </c>
      <c r="EK759">
        <v>0.56576059999999995</v>
      </c>
      <c r="EL759">
        <v>0.40982249999999998</v>
      </c>
      <c r="EM759">
        <v>0.3339529</v>
      </c>
      <c r="EN759">
        <v>0.27762120000000001</v>
      </c>
      <c r="EO759">
        <v>0.4529648</v>
      </c>
      <c r="EP759">
        <v>0.43175170000000002</v>
      </c>
      <c r="EQ759">
        <v>0.32900030000000002</v>
      </c>
      <c r="ER759">
        <v>0.25535910000000001</v>
      </c>
      <c r="ES759">
        <v>0.22128999999999999</v>
      </c>
      <c r="ET759">
        <v>6.0172999999999997E-3</v>
      </c>
      <c r="EU759">
        <v>71.269959999999998</v>
      </c>
      <c r="EV759">
        <v>71.762150000000005</v>
      </c>
      <c r="EW759">
        <v>70.272469999999998</v>
      </c>
      <c r="EX759">
        <v>70.765379999999993</v>
      </c>
      <c r="EY759">
        <v>69.514619999999994</v>
      </c>
      <c r="EZ759">
        <v>68.012200000000007</v>
      </c>
      <c r="FA759">
        <v>68.004300000000001</v>
      </c>
      <c r="FB759">
        <v>68.507450000000006</v>
      </c>
      <c r="FC759">
        <v>74.242149999999995</v>
      </c>
      <c r="FD759">
        <v>81.229600000000005</v>
      </c>
      <c r="FE759">
        <v>85.496859999999998</v>
      </c>
      <c r="FF759">
        <v>86.255250000000004</v>
      </c>
      <c r="FG759">
        <v>89.009150000000005</v>
      </c>
      <c r="FH759">
        <v>88.516769999999994</v>
      </c>
      <c r="FI759">
        <v>86.757670000000005</v>
      </c>
      <c r="FJ759">
        <v>87.75318</v>
      </c>
      <c r="FK759">
        <v>83.767169999999993</v>
      </c>
      <c r="FL759">
        <v>82.770399999999995</v>
      </c>
      <c r="FM759">
        <v>80.514979999999994</v>
      </c>
      <c r="FN759">
        <v>76.274619999999999</v>
      </c>
      <c r="FO759">
        <v>71.775599999999997</v>
      </c>
      <c r="FP759">
        <v>69.768429999999995</v>
      </c>
      <c r="FQ759">
        <v>69.517309999999995</v>
      </c>
      <c r="FR759">
        <v>69.262600000000006</v>
      </c>
      <c r="FS759">
        <v>1.3389519999999999</v>
      </c>
      <c r="FT759">
        <v>6.0654800000000002E-2</v>
      </c>
      <c r="FU759">
        <v>9.5270999999999995E-2</v>
      </c>
    </row>
    <row r="760" spans="1:177" x14ac:dyDescent="0.3">
      <c r="A760" t="s">
        <v>226</v>
      </c>
      <c r="B760" t="s">
        <v>199</v>
      </c>
      <c r="C760" t="s">
        <v>275</v>
      </c>
      <c r="D760" s="30" t="s">
        <v>243</v>
      </c>
      <c r="E760" t="s">
        <v>220</v>
      </c>
      <c r="F760">
        <v>4275</v>
      </c>
      <c r="G760">
        <v>1.718677</v>
      </c>
      <c r="H760">
        <v>1.4556979999999999</v>
      </c>
      <c r="I760">
        <v>1.335288</v>
      </c>
      <c r="J760">
        <v>1.3758550000000001</v>
      </c>
      <c r="K760">
        <v>1.221031</v>
      </c>
      <c r="L760">
        <v>1.1794720000000001</v>
      </c>
      <c r="M760">
        <v>1.142582</v>
      </c>
      <c r="N760">
        <v>1.19814</v>
      </c>
      <c r="O760">
        <v>1.234191</v>
      </c>
      <c r="P760">
        <v>1.5473509999999999</v>
      </c>
      <c r="Q760">
        <v>1.8891210000000001</v>
      </c>
      <c r="R760">
        <v>1.820489</v>
      </c>
      <c r="S760">
        <v>1.8506389999999999</v>
      </c>
      <c r="T760">
        <v>1.9775370000000001</v>
      </c>
      <c r="U760">
        <v>2.2592759999999998</v>
      </c>
      <c r="V760">
        <v>2.1209159999999998</v>
      </c>
      <c r="W760">
        <v>2.1544669999999999</v>
      </c>
      <c r="X760">
        <v>2.2256960000000001</v>
      </c>
      <c r="Y760">
        <v>2.3610069999999999</v>
      </c>
      <c r="Z760">
        <v>2.3259379999999998</v>
      </c>
      <c r="AA760">
        <v>2.2959320000000001</v>
      </c>
      <c r="AB760">
        <v>2.192758</v>
      </c>
      <c r="AC760">
        <v>1.932177</v>
      </c>
      <c r="AD760">
        <v>1.5237719999999999</v>
      </c>
      <c r="AE760">
        <v>-0.6320616</v>
      </c>
      <c r="AF760">
        <v>-0.72608819999999996</v>
      </c>
      <c r="AG760">
        <v>-0.55740230000000002</v>
      </c>
      <c r="AH760">
        <v>-0.21755459999999999</v>
      </c>
      <c r="AI760">
        <v>-0.13498060000000001</v>
      </c>
      <c r="AJ760">
        <v>-4.4146199999999997E-2</v>
      </c>
      <c r="AK760">
        <v>-5.40473E-2</v>
      </c>
      <c r="AL760">
        <v>-5.3986899999999997E-2</v>
      </c>
      <c r="AM760">
        <v>-0.1063012</v>
      </c>
      <c r="AN760">
        <v>5.1540700000000002E-2</v>
      </c>
      <c r="AO760">
        <v>0.25310840000000001</v>
      </c>
      <c r="AP760">
        <v>3.2360699999999999E-2</v>
      </c>
      <c r="AQ760">
        <v>-5.3609700000000003E-2</v>
      </c>
      <c r="AR760">
        <v>1.7000500000000002E-2</v>
      </c>
      <c r="AS760">
        <v>0.21722900000000001</v>
      </c>
      <c r="AT760">
        <v>-2.5364999999999999E-2</v>
      </c>
      <c r="AU760">
        <v>-6.2360400000000003E-2</v>
      </c>
      <c r="AV760">
        <v>-5.69343E-2</v>
      </c>
      <c r="AW760">
        <v>0.13263159999999999</v>
      </c>
      <c r="AX760">
        <v>9.7841200000000003E-2</v>
      </c>
      <c r="AY760">
        <v>-6.8337700000000001E-2</v>
      </c>
      <c r="AZ760">
        <v>-0.21079600000000001</v>
      </c>
      <c r="BA760">
        <v>-0.24366409999999999</v>
      </c>
      <c r="BB760">
        <v>-0.3271867</v>
      </c>
      <c r="BC760">
        <v>-0.51117860000000004</v>
      </c>
      <c r="BD760">
        <v>-0.61215640000000004</v>
      </c>
      <c r="BE760">
        <v>-0.4496925</v>
      </c>
      <c r="BF760">
        <v>-0.14497060000000001</v>
      </c>
      <c r="BG760">
        <v>-8.05419E-2</v>
      </c>
      <c r="BH760">
        <v>9.7932000000000002E-3</v>
      </c>
      <c r="BI760">
        <v>-5.5297999999999996E-3</v>
      </c>
      <c r="BJ760">
        <v>1.3192E-3</v>
      </c>
      <c r="BK760">
        <v>-3.5884699999999999E-2</v>
      </c>
      <c r="BL760">
        <v>0.13992160000000001</v>
      </c>
      <c r="BM760">
        <v>0.35324870000000003</v>
      </c>
      <c r="BN760">
        <v>0.1327429</v>
      </c>
      <c r="BO760">
        <v>4.9986200000000001E-2</v>
      </c>
      <c r="BP760">
        <v>0.11679200000000001</v>
      </c>
      <c r="BQ760">
        <v>0.32500200000000001</v>
      </c>
      <c r="BR760">
        <v>8.6178099999999994E-2</v>
      </c>
      <c r="BS760">
        <v>6.6773700000000005E-2</v>
      </c>
      <c r="BT760">
        <v>6.9969600000000007E-2</v>
      </c>
      <c r="BU760">
        <v>0.2418391</v>
      </c>
      <c r="BV760">
        <v>0.20192370000000001</v>
      </c>
      <c r="BW760">
        <v>3.3434899999999997E-2</v>
      </c>
      <c r="BX760">
        <v>-8.4367600000000001E-2</v>
      </c>
      <c r="BY760">
        <v>-0.1146187</v>
      </c>
      <c r="BZ760">
        <v>-0.23823030000000001</v>
      </c>
      <c r="CA760">
        <v>-0.42745539999999999</v>
      </c>
      <c r="CB760">
        <v>-0.53324760000000004</v>
      </c>
      <c r="CC760">
        <v>-0.37509310000000001</v>
      </c>
      <c r="CD760">
        <v>-9.4699099999999994E-2</v>
      </c>
      <c r="CE760">
        <v>-4.2837699999999999E-2</v>
      </c>
      <c r="CF760">
        <v>4.7151400000000003E-2</v>
      </c>
      <c r="CG760">
        <v>2.80732E-2</v>
      </c>
      <c r="CH760">
        <v>3.9623999999999999E-2</v>
      </c>
      <c r="CI760">
        <v>1.2885600000000001E-2</v>
      </c>
      <c r="CJ760">
        <v>0.20113400000000001</v>
      </c>
      <c r="CK760">
        <v>0.42260560000000003</v>
      </c>
      <c r="CL760">
        <v>0.20226740000000001</v>
      </c>
      <c r="CM760">
        <v>0.12173639999999999</v>
      </c>
      <c r="CN760">
        <v>0.18590719999999999</v>
      </c>
      <c r="CO760">
        <v>0.39964519999999998</v>
      </c>
      <c r="CP760">
        <v>0.16343250000000001</v>
      </c>
      <c r="CQ760">
        <v>0.15621160000000001</v>
      </c>
      <c r="CR760">
        <v>0.1578629</v>
      </c>
      <c r="CS760">
        <v>0.31747579999999997</v>
      </c>
      <c r="CT760">
        <v>0.2740109</v>
      </c>
      <c r="CU760">
        <v>0.1039224</v>
      </c>
      <c r="CV760">
        <v>3.1962000000000002E-3</v>
      </c>
      <c r="CW760">
        <v>-2.5242299999999999E-2</v>
      </c>
      <c r="CX760">
        <v>-0.17661930000000001</v>
      </c>
      <c r="CY760">
        <v>-0.34373219999999999</v>
      </c>
      <c r="CZ760">
        <v>-0.45433879999999999</v>
      </c>
      <c r="DA760">
        <v>-0.30049369999999997</v>
      </c>
      <c r="DB760">
        <v>-4.4427700000000001E-2</v>
      </c>
      <c r="DC760">
        <v>-5.1336000000000003E-3</v>
      </c>
      <c r="DD760">
        <v>8.4509699999999993E-2</v>
      </c>
      <c r="DE760">
        <v>6.16762E-2</v>
      </c>
      <c r="DF760">
        <v>7.7928800000000006E-2</v>
      </c>
      <c r="DG760">
        <v>6.1655799999999997E-2</v>
      </c>
      <c r="DH760">
        <v>0.26234629999999998</v>
      </c>
      <c r="DI760">
        <v>0.49196260000000003</v>
      </c>
      <c r="DJ760">
        <v>0.27179179999999997</v>
      </c>
      <c r="DK760">
        <v>0.19348660000000001</v>
      </c>
      <c r="DL760">
        <v>0.25502249999999999</v>
      </c>
      <c r="DM760">
        <v>0.4742885</v>
      </c>
      <c r="DN760">
        <v>0.24068690000000001</v>
      </c>
      <c r="DO760">
        <v>0.24564949999999999</v>
      </c>
      <c r="DP760">
        <v>0.24575620000000001</v>
      </c>
      <c r="DQ760">
        <v>0.39311259999999998</v>
      </c>
      <c r="DR760">
        <v>0.34609810000000002</v>
      </c>
      <c r="DS760">
        <v>0.1744098</v>
      </c>
      <c r="DT760">
        <v>9.0760099999999996E-2</v>
      </c>
      <c r="DU760">
        <v>6.4134099999999999E-2</v>
      </c>
      <c r="DV760">
        <v>-0.11500829999999999</v>
      </c>
      <c r="DW760">
        <v>-0.2228493</v>
      </c>
      <c r="DX760">
        <v>-0.34040700000000002</v>
      </c>
      <c r="DY760">
        <v>-0.19278390000000001</v>
      </c>
      <c r="DZ760">
        <v>2.8156299999999999E-2</v>
      </c>
      <c r="EA760">
        <v>4.9305099999999998E-2</v>
      </c>
      <c r="EB760">
        <v>0.13844909999999999</v>
      </c>
      <c r="EC760">
        <v>0.11019370000000001</v>
      </c>
      <c r="ED760">
        <v>0.13323489999999999</v>
      </c>
      <c r="EE760">
        <v>0.1320723</v>
      </c>
      <c r="EF760">
        <v>0.35072720000000002</v>
      </c>
      <c r="EG760">
        <v>0.59210289999999999</v>
      </c>
      <c r="EH760">
        <v>0.37217410000000001</v>
      </c>
      <c r="EI760">
        <v>0.29708250000000003</v>
      </c>
      <c r="EJ760">
        <v>0.35481390000000002</v>
      </c>
      <c r="EK760">
        <v>0.58206139999999995</v>
      </c>
      <c r="EL760">
        <v>0.35222999999999999</v>
      </c>
      <c r="EM760">
        <v>0.37478359999999999</v>
      </c>
      <c r="EN760">
        <v>0.3726602</v>
      </c>
      <c r="EO760">
        <v>0.50231999999999999</v>
      </c>
      <c r="EP760">
        <v>0.45018059999999999</v>
      </c>
      <c r="EQ760">
        <v>0.2761825</v>
      </c>
      <c r="ER760">
        <v>0.21718850000000001</v>
      </c>
      <c r="ES760">
        <v>0.1931794</v>
      </c>
      <c r="ET760">
        <v>-2.6051899999999999E-2</v>
      </c>
      <c r="EU760">
        <v>72.015730000000005</v>
      </c>
      <c r="EV760">
        <v>72.015730000000005</v>
      </c>
      <c r="EW760">
        <v>71.020979999999994</v>
      </c>
      <c r="EX760">
        <v>71.020979999999994</v>
      </c>
      <c r="EY760">
        <v>70.015730000000005</v>
      </c>
      <c r="EZ760">
        <v>68.020979999999994</v>
      </c>
      <c r="FA760">
        <v>68.010490000000004</v>
      </c>
      <c r="FB760">
        <v>69.005240000000001</v>
      </c>
      <c r="FC760">
        <v>73.994759999999999</v>
      </c>
      <c r="FD760">
        <v>80.979020000000006</v>
      </c>
      <c r="FE760">
        <v>85.005240000000001</v>
      </c>
      <c r="FF760">
        <v>85.026219999999995</v>
      </c>
      <c r="FG760">
        <v>88.026219999999995</v>
      </c>
      <c r="FH760">
        <v>87.04195</v>
      </c>
      <c r="FI760">
        <v>84.047200000000004</v>
      </c>
      <c r="FJ760">
        <v>86.026219999999995</v>
      </c>
      <c r="FK760">
        <v>82.04195</v>
      </c>
      <c r="FL760">
        <v>81.047200000000004</v>
      </c>
      <c r="FM760">
        <v>79.036709999999999</v>
      </c>
      <c r="FN760">
        <v>75.047200000000004</v>
      </c>
      <c r="FO760">
        <v>71.04195</v>
      </c>
      <c r="FP760">
        <v>69.031459999999996</v>
      </c>
      <c r="FQ760">
        <v>69.031459999999996</v>
      </c>
      <c r="FR760">
        <v>69.020979999999994</v>
      </c>
      <c r="FS760">
        <v>1.700669</v>
      </c>
      <c r="FT760">
        <v>7.7361799999999994E-2</v>
      </c>
      <c r="FU760">
        <v>0.1179719</v>
      </c>
    </row>
    <row r="761" spans="1:177" x14ac:dyDescent="0.3">
      <c r="A761" t="s">
        <v>226</v>
      </c>
      <c r="B761" t="s">
        <v>199</v>
      </c>
      <c r="C761" t="s">
        <v>275</v>
      </c>
      <c r="D761" s="30" t="s">
        <v>243</v>
      </c>
      <c r="E761" t="s">
        <v>221</v>
      </c>
      <c r="F761">
        <v>1408</v>
      </c>
      <c r="G761">
        <v>1.516238</v>
      </c>
      <c r="H761">
        <v>1.4730080000000001</v>
      </c>
      <c r="I761">
        <v>1.278378</v>
      </c>
      <c r="J761">
        <v>1.0160720000000001</v>
      </c>
      <c r="K761">
        <v>0.73579439999999996</v>
      </c>
      <c r="L761">
        <v>0.59811210000000004</v>
      </c>
      <c r="M761">
        <v>0.84885619999999995</v>
      </c>
      <c r="N761">
        <v>0.76312740000000001</v>
      </c>
      <c r="O761">
        <v>0.74737240000000005</v>
      </c>
      <c r="P761">
        <v>1.0999000000000001</v>
      </c>
      <c r="Q761">
        <v>1.3098240000000001</v>
      </c>
      <c r="R761">
        <v>1.4218759999999999</v>
      </c>
      <c r="S761">
        <v>1.7104220000000001</v>
      </c>
      <c r="T761">
        <v>2.105855</v>
      </c>
      <c r="U761">
        <v>2.3579479999999999</v>
      </c>
      <c r="V761">
        <v>2.5271029999999999</v>
      </c>
      <c r="W761">
        <v>2.2682129999999998</v>
      </c>
      <c r="X761">
        <v>1.956245</v>
      </c>
      <c r="Y761">
        <v>2.140612</v>
      </c>
      <c r="Z761">
        <v>2.251179</v>
      </c>
      <c r="AA761">
        <v>2.3686389999999999</v>
      </c>
      <c r="AB761">
        <v>2.2749130000000002</v>
      </c>
      <c r="AC761">
        <v>2.0205220000000002</v>
      </c>
      <c r="AD761">
        <v>1.594617</v>
      </c>
      <c r="AE761">
        <v>-0.65335690000000002</v>
      </c>
      <c r="AF761">
        <v>-0.46429350000000003</v>
      </c>
      <c r="AG761">
        <v>-0.44490180000000001</v>
      </c>
      <c r="AH761">
        <v>-0.50659330000000002</v>
      </c>
      <c r="AI761">
        <v>-0.59927410000000003</v>
      </c>
      <c r="AJ761">
        <v>-0.67566599999999999</v>
      </c>
      <c r="AK761">
        <v>-0.30678070000000002</v>
      </c>
      <c r="AL761">
        <v>-0.33235369999999997</v>
      </c>
      <c r="AM761">
        <v>-0.45197589999999999</v>
      </c>
      <c r="AN761">
        <v>-7.7363399999999999E-2</v>
      </c>
      <c r="AO761">
        <v>-6.4606000000000004E-3</v>
      </c>
      <c r="AP761">
        <v>-0.1422224</v>
      </c>
      <c r="AQ761">
        <v>-2.48658E-2</v>
      </c>
      <c r="AR761">
        <v>0.108929</v>
      </c>
      <c r="AS761">
        <v>0.2018306</v>
      </c>
      <c r="AT761">
        <v>0.19248409999999999</v>
      </c>
      <c r="AU761">
        <v>-1.6072300000000001E-2</v>
      </c>
      <c r="AV761">
        <v>-0.49685099999999999</v>
      </c>
      <c r="AW761">
        <v>-0.1050514</v>
      </c>
      <c r="AX761">
        <v>0.13244310000000001</v>
      </c>
      <c r="AY761">
        <v>0.1084888</v>
      </c>
      <c r="AZ761">
        <v>1.28258E-2</v>
      </c>
      <c r="BA761">
        <v>-7.5161000000000006E-2</v>
      </c>
      <c r="BB761">
        <v>-0.30137019999999998</v>
      </c>
      <c r="BC761">
        <v>-0.47223959999999998</v>
      </c>
      <c r="BD761">
        <v>-0.31280400000000003</v>
      </c>
      <c r="BE761">
        <v>-0.27568409999999999</v>
      </c>
      <c r="BF761">
        <v>-0.34940939999999998</v>
      </c>
      <c r="BG761">
        <v>-0.4540554</v>
      </c>
      <c r="BH761">
        <v>-0.51044579999999995</v>
      </c>
      <c r="BI761">
        <v>-0.20798140000000001</v>
      </c>
      <c r="BJ761">
        <v>-0.24344389999999999</v>
      </c>
      <c r="BK761">
        <v>-0.3247678</v>
      </c>
      <c r="BL761">
        <v>-1.0129600000000001E-2</v>
      </c>
      <c r="BM761">
        <v>7.5279600000000002E-2</v>
      </c>
      <c r="BN761">
        <v>-2.2750200000000002E-2</v>
      </c>
      <c r="BO761">
        <v>8.0801999999999999E-2</v>
      </c>
      <c r="BP761">
        <v>0.25833220000000001</v>
      </c>
      <c r="BQ761">
        <v>0.35841070000000003</v>
      </c>
      <c r="BR761">
        <v>0.37258829999999998</v>
      </c>
      <c r="BS761">
        <v>0.13019900000000001</v>
      </c>
      <c r="BT761">
        <v>-0.2739761</v>
      </c>
      <c r="BU761">
        <v>6.4695000000000003E-2</v>
      </c>
      <c r="BV761">
        <v>0.26034669999999999</v>
      </c>
      <c r="BW761">
        <v>0.26602999999999999</v>
      </c>
      <c r="BX761">
        <v>0.1701801</v>
      </c>
      <c r="BY761">
        <v>0.107415</v>
      </c>
      <c r="BZ761">
        <v>-9.8377599999999996E-2</v>
      </c>
      <c r="CA761">
        <v>-0.3467983</v>
      </c>
      <c r="CB761">
        <v>-0.20788290000000001</v>
      </c>
      <c r="CC761">
        <v>-0.1584845</v>
      </c>
      <c r="CD761">
        <v>-0.24054429999999999</v>
      </c>
      <c r="CE761">
        <v>-0.3534774</v>
      </c>
      <c r="CF761">
        <v>-0.3960147</v>
      </c>
      <c r="CG761">
        <v>-0.13955319999999999</v>
      </c>
      <c r="CH761">
        <v>-0.18186530000000001</v>
      </c>
      <c r="CI761">
        <v>-0.23666380000000001</v>
      </c>
      <c r="CJ761">
        <v>3.6436299999999998E-2</v>
      </c>
      <c r="CK761">
        <v>0.1318927</v>
      </c>
      <c r="CL761">
        <v>5.9995899999999998E-2</v>
      </c>
      <c r="CM761">
        <v>0.15398729999999999</v>
      </c>
      <c r="CN761">
        <v>0.36180839999999997</v>
      </c>
      <c r="CO761">
        <v>0.46685759999999998</v>
      </c>
      <c r="CP761">
        <v>0.49732799999999999</v>
      </c>
      <c r="CQ761">
        <v>0.23150609999999999</v>
      </c>
      <c r="CR761">
        <v>-0.1196136</v>
      </c>
      <c r="CS761">
        <v>0.1822609</v>
      </c>
      <c r="CT761">
        <v>0.34893239999999998</v>
      </c>
      <c r="CU761">
        <v>0.37514259999999999</v>
      </c>
      <c r="CV761">
        <v>0.2791631</v>
      </c>
      <c r="CW761">
        <v>0.23386660000000001</v>
      </c>
      <c r="CX761">
        <v>4.2214399999999999E-2</v>
      </c>
      <c r="CY761">
        <v>-0.221357</v>
      </c>
      <c r="CZ761">
        <v>-0.10296180000000001</v>
      </c>
      <c r="DA761">
        <v>-4.1284800000000003E-2</v>
      </c>
      <c r="DB761">
        <v>-0.1316792</v>
      </c>
      <c r="DC761">
        <v>-0.25289929999999999</v>
      </c>
      <c r="DD761">
        <v>-0.28158359999999999</v>
      </c>
      <c r="DE761">
        <v>-7.1125099999999997E-2</v>
      </c>
      <c r="DF761">
        <v>-0.1202867</v>
      </c>
      <c r="DG761">
        <v>-0.14855989999999999</v>
      </c>
      <c r="DH761">
        <v>8.3002199999999998E-2</v>
      </c>
      <c r="DI761">
        <v>0.1885057</v>
      </c>
      <c r="DJ761">
        <v>0.14274200000000001</v>
      </c>
      <c r="DK761">
        <v>0.2271725</v>
      </c>
      <c r="DL761">
        <v>0.46528459999999999</v>
      </c>
      <c r="DM761">
        <v>0.57530460000000005</v>
      </c>
      <c r="DN761">
        <v>0.6220677</v>
      </c>
      <c r="DO761">
        <v>0.33281319999999998</v>
      </c>
      <c r="DP761">
        <v>3.4748800000000003E-2</v>
      </c>
      <c r="DQ761">
        <v>0.2998267</v>
      </c>
      <c r="DR761">
        <v>0.43751800000000002</v>
      </c>
      <c r="DS761">
        <v>0.48425509999999999</v>
      </c>
      <c r="DT761">
        <v>0.3881462</v>
      </c>
      <c r="DU761">
        <v>0.36031819999999998</v>
      </c>
      <c r="DV761">
        <v>0.18280640000000001</v>
      </c>
      <c r="DW761">
        <v>-4.0239799999999999E-2</v>
      </c>
      <c r="DX761">
        <v>4.85277E-2</v>
      </c>
      <c r="DY761">
        <v>0.12793289999999999</v>
      </c>
      <c r="DZ761">
        <v>2.5504599999999999E-2</v>
      </c>
      <c r="EA761">
        <v>-0.1076807</v>
      </c>
      <c r="EB761">
        <v>-0.1163633</v>
      </c>
      <c r="EC761">
        <v>2.7674199999999999E-2</v>
      </c>
      <c r="ED761">
        <v>-3.1377000000000002E-2</v>
      </c>
      <c r="EE761">
        <v>-2.1351800000000001E-2</v>
      </c>
      <c r="EF761">
        <v>0.15023600000000001</v>
      </c>
      <c r="EG761">
        <v>0.27024599999999999</v>
      </c>
      <c r="EH761">
        <v>0.26221420000000001</v>
      </c>
      <c r="EI761">
        <v>0.33284039999999998</v>
      </c>
      <c r="EJ761">
        <v>0.61468780000000001</v>
      </c>
      <c r="EK761">
        <v>0.7318848</v>
      </c>
      <c r="EL761">
        <v>0.802172</v>
      </c>
      <c r="EM761">
        <v>0.47908450000000002</v>
      </c>
      <c r="EN761">
        <v>0.25762370000000001</v>
      </c>
      <c r="EO761">
        <v>0.46957320000000002</v>
      </c>
      <c r="EP761">
        <v>0.56542159999999997</v>
      </c>
      <c r="EQ761">
        <v>0.64179629999999999</v>
      </c>
      <c r="ER761">
        <v>0.5455004</v>
      </c>
      <c r="ES761">
        <v>0.54289419999999999</v>
      </c>
      <c r="ET761">
        <v>0.385799</v>
      </c>
      <c r="EU761">
        <v>69.002899999999997</v>
      </c>
      <c r="EV761">
        <v>70.991299999999995</v>
      </c>
      <c r="EW761">
        <v>67.997100000000003</v>
      </c>
      <c r="EX761">
        <v>69.988410000000002</v>
      </c>
      <c r="EY761">
        <v>67.991299999999995</v>
      </c>
      <c r="EZ761">
        <v>67.985500000000002</v>
      </c>
      <c r="FA761">
        <v>67.985500000000002</v>
      </c>
      <c r="FB761">
        <v>66.994200000000006</v>
      </c>
      <c r="FC761">
        <v>74.994200000000006</v>
      </c>
      <c r="FD761">
        <v>81.991299999999995</v>
      </c>
      <c r="FE761">
        <v>86.991299999999995</v>
      </c>
      <c r="FF761">
        <v>89.991299999999995</v>
      </c>
      <c r="FG761">
        <v>91.997100000000003</v>
      </c>
      <c r="FH761">
        <v>93</v>
      </c>
      <c r="FI761">
        <v>94.997100000000003</v>
      </c>
      <c r="FJ761">
        <v>93.002899999999997</v>
      </c>
      <c r="FK761">
        <v>89.011600000000001</v>
      </c>
      <c r="FL761">
        <v>88.008700000000005</v>
      </c>
      <c r="FM761">
        <v>85.008700000000005</v>
      </c>
      <c r="FN761">
        <v>80.005799999999994</v>
      </c>
      <c r="FO761">
        <v>74.005799999999994</v>
      </c>
      <c r="FP761">
        <v>72.008700000000005</v>
      </c>
      <c r="FQ761">
        <v>70.994200000000006</v>
      </c>
      <c r="FR761">
        <v>69.997100000000003</v>
      </c>
      <c r="FS761">
        <v>2.207973</v>
      </c>
      <c r="FT761">
        <v>0.1018087</v>
      </c>
      <c r="FU761">
        <v>0.1708586</v>
      </c>
    </row>
    <row r="762" spans="1:177" x14ac:dyDescent="0.3">
      <c r="A762" t="s">
        <v>226</v>
      </c>
      <c r="B762" t="s">
        <v>199</v>
      </c>
      <c r="C762" t="s">
        <v>275</v>
      </c>
      <c r="D762" s="30" t="s">
        <v>244</v>
      </c>
      <c r="E762" t="s">
        <v>219</v>
      </c>
      <c r="F762">
        <v>6661</v>
      </c>
      <c r="G762">
        <v>1.753735</v>
      </c>
      <c r="H762">
        <v>1.6404730000000001</v>
      </c>
      <c r="I762">
        <v>1.401748</v>
      </c>
      <c r="J762">
        <v>1.2167190000000001</v>
      </c>
      <c r="K762">
        <v>1.075601</v>
      </c>
      <c r="L762">
        <v>0.95827519999999999</v>
      </c>
      <c r="M762">
        <v>1.118098</v>
      </c>
      <c r="N762">
        <v>1.1064849999999999</v>
      </c>
      <c r="O762">
        <v>1.0909610000000001</v>
      </c>
      <c r="P762">
        <v>1.1157220000000001</v>
      </c>
      <c r="Q762">
        <v>1.199897</v>
      </c>
      <c r="R762">
        <v>1.251428</v>
      </c>
      <c r="S762">
        <v>1.287955</v>
      </c>
      <c r="T762">
        <v>1.3169850000000001</v>
      </c>
      <c r="U762">
        <v>1.4895039999999999</v>
      </c>
      <c r="V762">
        <v>1.620895</v>
      </c>
      <c r="W762">
        <v>1.5803579999999999</v>
      </c>
      <c r="X762">
        <v>1.841718</v>
      </c>
      <c r="Y762">
        <v>1.9472510000000001</v>
      </c>
      <c r="Z762">
        <v>2.0515669999999999</v>
      </c>
      <c r="AA762">
        <v>2.03864</v>
      </c>
      <c r="AB762">
        <v>1.868536</v>
      </c>
      <c r="AC762">
        <v>1.5194179999999999</v>
      </c>
      <c r="AD762">
        <v>1.280111</v>
      </c>
      <c r="AE762">
        <v>-0.45345390000000002</v>
      </c>
      <c r="AF762">
        <v>-0.51130120000000001</v>
      </c>
      <c r="AG762">
        <v>-0.4502467</v>
      </c>
      <c r="AH762">
        <v>-0.33533499999999999</v>
      </c>
      <c r="AI762">
        <v>-0.24524489999999999</v>
      </c>
      <c r="AJ762">
        <v>-0.2438236</v>
      </c>
      <c r="AK762">
        <v>-0.1496536</v>
      </c>
      <c r="AL762">
        <v>-0.1938425</v>
      </c>
      <c r="AM762">
        <v>-0.1633657</v>
      </c>
      <c r="AN762">
        <v>-0.1136571</v>
      </c>
      <c r="AO762">
        <v>-2.5347000000000001E-2</v>
      </c>
      <c r="AP762">
        <v>5.6246400000000002E-2</v>
      </c>
      <c r="AQ762">
        <v>5.8154900000000002E-2</v>
      </c>
      <c r="AR762">
        <v>1.7469700000000001E-2</v>
      </c>
      <c r="AS762">
        <v>0.1850117</v>
      </c>
      <c r="AT762">
        <v>0.24515700000000001</v>
      </c>
      <c r="AU762">
        <v>5.19055E-2</v>
      </c>
      <c r="AV762">
        <v>2.1285399999999999E-2</v>
      </c>
      <c r="AW762">
        <v>2.5127099999999999E-2</v>
      </c>
      <c r="AX762">
        <v>0.10951379999999999</v>
      </c>
      <c r="AY762">
        <v>0.16638530000000001</v>
      </c>
      <c r="AZ762">
        <v>0.11592</v>
      </c>
      <c r="BA762">
        <v>-4.0769600000000003E-2</v>
      </c>
      <c r="BB762">
        <v>-7.7284699999999998E-2</v>
      </c>
      <c r="BC762">
        <v>-0.35748489999999999</v>
      </c>
      <c r="BD762">
        <v>-0.41730780000000001</v>
      </c>
      <c r="BE762">
        <v>-0.36202440000000002</v>
      </c>
      <c r="BF762">
        <v>-0.26609169999999999</v>
      </c>
      <c r="BG762">
        <v>-0.18771959999999999</v>
      </c>
      <c r="BH762">
        <v>-0.18571280000000001</v>
      </c>
      <c r="BI762">
        <v>-9.5781199999999997E-2</v>
      </c>
      <c r="BJ762">
        <v>-0.13768320000000001</v>
      </c>
      <c r="BK762">
        <v>-0.10948670000000001</v>
      </c>
      <c r="BL762">
        <v>-6.9951899999999997E-2</v>
      </c>
      <c r="BM762">
        <v>2.4525000000000002E-2</v>
      </c>
      <c r="BN762">
        <v>0.1084859</v>
      </c>
      <c r="BO762">
        <v>0.1232856</v>
      </c>
      <c r="BP762">
        <v>9.5542699999999994E-2</v>
      </c>
      <c r="BQ762">
        <v>0.25649189999999999</v>
      </c>
      <c r="BR762">
        <v>0.31281940000000003</v>
      </c>
      <c r="BS762">
        <v>0.1105093</v>
      </c>
      <c r="BT762">
        <v>8.4969199999999995E-2</v>
      </c>
      <c r="BU762">
        <v>9.6213300000000002E-2</v>
      </c>
      <c r="BV762">
        <v>0.1822588</v>
      </c>
      <c r="BW762">
        <v>0.2379976</v>
      </c>
      <c r="BX762">
        <v>0.18178320000000001</v>
      </c>
      <c r="BY762">
        <v>2.4557900000000001E-2</v>
      </c>
      <c r="BZ762">
        <v>-1.8324699999999999E-2</v>
      </c>
      <c r="CA762">
        <v>-0.29101709999999997</v>
      </c>
      <c r="CB762">
        <v>-0.35220820000000003</v>
      </c>
      <c r="CC762">
        <v>-0.30092190000000002</v>
      </c>
      <c r="CD762">
        <v>-0.21813399999999999</v>
      </c>
      <c r="CE762">
        <v>-0.1478777</v>
      </c>
      <c r="CF762">
        <v>-0.14546539999999999</v>
      </c>
      <c r="CG762">
        <v>-5.8469300000000002E-2</v>
      </c>
      <c r="CH762">
        <v>-9.8787399999999997E-2</v>
      </c>
      <c r="CI762">
        <v>-7.2170300000000007E-2</v>
      </c>
      <c r="CJ762">
        <v>-3.9681899999999999E-2</v>
      </c>
      <c r="CK762">
        <v>5.9066199999999999E-2</v>
      </c>
      <c r="CL762">
        <v>0.14466680000000001</v>
      </c>
      <c r="CM762">
        <v>0.16839489999999999</v>
      </c>
      <c r="CN762">
        <v>0.14961579999999999</v>
      </c>
      <c r="CO762">
        <v>0.30599880000000002</v>
      </c>
      <c r="CP762">
        <v>0.35968220000000001</v>
      </c>
      <c r="CQ762">
        <v>0.15109810000000001</v>
      </c>
      <c r="CR762">
        <v>0.12907640000000001</v>
      </c>
      <c r="CS762">
        <v>0.1454474</v>
      </c>
      <c r="CT762">
        <v>0.23264180000000001</v>
      </c>
      <c r="CU762">
        <v>0.28759610000000002</v>
      </c>
      <c r="CV762">
        <v>0.22739980000000001</v>
      </c>
      <c r="CW762">
        <v>6.9803500000000004E-2</v>
      </c>
      <c r="CX762">
        <v>2.25109E-2</v>
      </c>
      <c r="CY762">
        <v>-0.2245492</v>
      </c>
      <c r="CZ762">
        <v>-0.28710869999999999</v>
      </c>
      <c r="DA762">
        <v>-0.23981939999999999</v>
      </c>
      <c r="DB762">
        <v>-0.17017640000000001</v>
      </c>
      <c r="DC762">
        <v>-0.1080358</v>
      </c>
      <c r="DD762">
        <v>-0.10521800000000001</v>
      </c>
      <c r="DE762">
        <v>-2.11574E-2</v>
      </c>
      <c r="DF762">
        <v>-5.9891699999999999E-2</v>
      </c>
      <c r="DG762">
        <v>-3.4853799999999997E-2</v>
      </c>
      <c r="DH762">
        <v>-9.4119000000000008E-3</v>
      </c>
      <c r="DI762">
        <v>9.3607399999999993E-2</v>
      </c>
      <c r="DJ762">
        <v>0.1808477</v>
      </c>
      <c r="DK762">
        <v>0.21350430000000001</v>
      </c>
      <c r="DL762">
        <v>0.2036888</v>
      </c>
      <c r="DM762">
        <v>0.35550579999999998</v>
      </c>
      <c r="DN762">
        <v>0.40654499999999999</v>
      </c>
      <c r="DO762">
        <v>0.19168689999999999</v>
      </c>
      <c r="DP762">
        <v>0.17318349999999999</v>
      </c>
      <c r="DQ762">
        <v>0.19468150000000001</v>
      </c>
      <c r="DR762">
        <v>0.28302480000000002</v>
      </c>
      <c r="DS762">
        <v>0.33719460000000001</v>
      </c>
      <c r="DT762">
        <v>0.2730165</v>
      </c>
      <c r="DU762">
        <v>0.1150491</v>
      </c>
      <c r="DV762">
        <v>6.3346399999999997E-2</v>
      </c>
      <c r="DW762">
        <v>-0.12858020000000001</v>
      </c>
      <c r="DX762">
        <v>-0.19311529999999999</v>
      </c>
      <c r="DY762">
        <v>-0.15159710000000001</v>
      </c>
      <c r="DZ762">
        <v>-0.1009331</v>
      </c>
      <c r="EA762">
        <v>-5.05105E-2</v>
      </c>
      <c r="EB762">
        <v>-4.7107099999999999E-2</v>
      </c>
      <c r="EC762">
        <v>3.2715099999999997E-2</v>
      </c>
      <c r="ED762">
        <v>-3.7323999999999999E-3</v>
      </c>
      <c r="EE762">
        <v>1.9025199999999999E-2</v>
      </c>
      <c r="EF762">
        <v>3.4293299999999999E-2</v>
      </c>
      <c r="EG762">
        <v>0.14347940000000001</v>
      </c>
      <c r="EH762">
        <v>0.23308719999999999</v>
      </c>
      <c r="EI762">
        <v>0.27863500000000002</v>
      </c>
      <c r="EJ762">
        <v>0.28176180000000001</v>
      </c>
      <c r="EK762">
        <v>0.42698589999999997</v>
      </c>
      <c r="EL762">
        <v>0.4742075</v>
      </c>
      <c r="EM762">
        <v>0.25029079999999998</v>
      </c>
      <c r="EN762">
        <v>0.2368673</v>
      </c>
      <c r="EO762">
        <v>0.26576759999999999</v>
      </c>
      <c r="EP762">
        <v>0.35576980000000002</v>
      </c>
      <c r="EQ762">
        <v>0.40880689999999997</v>
      </c>
      <c r="ER762">
        <v>0.33887970000000001</v>
      </c>
      <c r="ES762">
        <v>0.1803766</v>
      </c>
      <c r="ET762">
        <v>0.1223065</v>
      </c>
      <c r="EU762">
        <v>46.030949999999997</v>
      </c>
      <c r="EV762">
        <v>43.28819</v>
      </c>
      <c r="EW762">
        <v>43.279699999999998</v>
      </c>
      <c r="EX762">
        <v>43.528950000000002</v>
      </c>
      <c r="EY762">
        <v>44.012479999999996</v>
      </c>
      <c r="EZ762">
        <v>44.516469999999998</v>
      </c>
      <c r="FA762">
        <v>43.275210000000001</v>
      </c>
      <c r="FB762">
        <v>41.52496</v>
      </c>
      <c r="FC762">
        <v>48.743760000000002</v>
      </c>
      <c r="FD762">
        <v>58.215310000000002</v>
      </c>
      <c r="FE762">
        <v>59.999499999999998</v>
      </c>
      <c r="FF762">
        <v>61.753250000000001</v>
      </c>
      <c r="FG762">
        <v>62.006990000000002</v>
      </c>
      <c r="FH762">
        <v>62.766219999999997</v>
      </c>
      <c r="FI762">
        <v>54.522959999999998</v>
      </c>
      <c r="FJ762">
        <v>53.526449999999997</v>
      </c>
      <c r="FK762">
        <v>53.768720000000002</v>
      </c>
      <c r="FL762">
        <v>54.513480000000001</v>
      </c>
      <c r="FM762">
        <v>54.758740000000003</v>
      </c>
      <c r="FN762">
        <v>55.015970000000003</v>
      </c>
      <c r="FO762">
        <v>54.012979999999999</v>
      </c>
      <c r="FP762">
        <v>54.516469999999998</v>
      </c>
      <c r="FQ762">
        <v>55.511980000000001</v>
      </c>
      <c r="FR762">
        <v>56.995010000000001</v>
      </c>
      <c r="FS762">
        <v>0.92926129999999996</v>
      </c>
      <c r="FT762">
        <v>4.0498699999999999E-2</v>
      </c>
      <c r="FU762">
        <v>6.9855799999999996E-2</v>
      </c>
    </row>
    <row r="763" spans="1:177" x14ac:dyDescent="0.3">
      <c r="A763" t="s">
        <v>226</v>
      </c>
      <c r="B763" t="s">
        <v>199</v>
      </c>
      <c r="C763" t="s">
        <v>275</v>
      </c>
      <c r="D763" s="30" t="s">
        <v>244</v>
      </c>
      <c r="E763" t="s">
        <v>220</v>
      </c>
      <c r="F763">
        <v>5025</v>
      </c>
      <c r="G763">
        <v>1.8482179999999999</v>
      </c>
      <c r="H763">
        <v>1.743636</v>
      </c>
      <c r="I763">
        <v>1.521136</v>
      </c>
      <c r="J763">
        <v>1.314643</v>
      </c>
      <c r="K763">
        <v>1.1551309999999999</v>
      </c>
      <c r="L763">
        <v>1.0151380000000001</v>
      </c>
      <c r="M763">
        <v>1.2279580000000001</v>
      </c>
      <c r="N763">
        <v>1.308141</v>
      </c>
      <c r="O763">
        <v>1.2262900000000001</v>
      </c>
      <c r="P763">
        <v>1.2353909999999999</v>
      </c>
      <c r="Q763">
        <v>1.3239590000000001</v>
      </c>
      <c r="R763">
        <v>1.3902030000000001</v>
      </c>
      <c r="S763">
        <v>1.440536</v>
      </c>
      <c r="T763">
        <v>1.3991560000000001</v>
      </c>
      <c r="U763">
        <v>1.6707320000000001</v>
      </c>
      <c r="V763">
        <v>1.888072</v>
      </c>
      <c r="W763">
        <v>1.724634</v>
      </c>
      <c r="X763">
        <v>1.911357</v>
      </c>
      <c r="Y763">
        <v>2.1055670000000002</v>
      </c>
      <c r="Z763">
        <v>2.2420460000000002</v>
      </c>
      <c r="AA763">
        <v>2.153009</v>
      </c>
      <c r="AB763">
        <v>2.0024739999999999</v>
      </c>
      <c r="AC763">
        <v>1.587135</v>
      </c>
      <c r="AD763">
        <v>1.373812</v>
      </c>
      <c r="AE763">
        <v>-0.52600519999999995</v>
      </c>
      <c r="AF763">
        <v>-0.56521869999999996</v>
      </c>
      <c r="AG763">
        <v>-0.47210530000000001</v>
      </c>
      <c r="AH763">
        <v>-0.34932459999999999</v>
      </c>
      <c r="AI763">
        <v>-0.2437956</v>
      </c>
      <c r="AJ763">
        <v>-0.2422414</v>
      </c>
      <c r="AK763">
        <v>-9.8861099999999993E-2</v>
      </c>
      <c r="AL763">
        <v>-8.8690199999999997E-2</v>
      </c>
      <c r="AM763">
        <v>-0.1405816</v>
      </c>
      <c r="AN763">
        <v>-0.1167643</v>
      </c>
      <c r="AO763">
        <v>-3.14843E-2</v>
      </c>
      <c r="AP763">
        <v>7.2990100000000002E-2</v>
      </c>
      <c r="AQ763">
        <v>7.9742199999999999E-2</v>
      </c>
      <c r="AR763">
        <v>-4.07625E-2</v>
      </c>
      <c r="AS763">
        <v>0.23192479999999999</v>
      </c>
      <c r="AT763">
        <v>0.39281539999999998</v>
      </c>
      <c r="AU763">
        <v>7.8676700000000002E-2</v>
      </c>
      <c r="AV763">
        <v>-5.6740400000000003E-2</v>
      </c>
      <c r="AW763">
        <v>3.7348300000000001E-2</v>
      </c>
      <c r="AX763">
        <v>0.15500890000000001</v>
      </c>
      <c r="AY763">
        <v>0.14216699999999999</v>
      </c>
      <c r="AZ763">
        <v>0.1319062</v>
      </c>
      <c r="BA763">
        <v>-4.6054999999999999E-2</v>
      </c>
      <c r="BB763">
        <v>-4.5432399999999998E-2</v>
      </c>
      <c r="BC763">
        <v>-0.40695599999999998</v>
      </c>
      <c r="BD763">
        <v>-0.44912859999999999</v>
      </c>
      <c r="BE763">
        <v>-0.36385840000000003</v>
      </c>
      <c r="BF763">
        <v>-0.26706220000000003</v>
      </c>
      <c r="BG763">
        <v>-0.17951210000000001</v>
      </c>
      <c r="BH763">
        <v>-0.17754890000000001</v>
      </c>
      <c r="BI763">
        <v>-4.3355699999999997E-2</v>
      </c>
      <c r="BJ763">
        <v>-2.5476100000000002E-2</v>
      </c>
      <c r="BK763">
        <v>-7.6659199999999997E-2</v>
      </c>
      <c r="BL763">
        <v>-6.4737500000000003E-2</v>
      </c>
      <c r="BM763">
        <v>2.4388099999999999E-2</v>
      </c>
      <c r="BN763">
        <v>0.1288637</v>
      </c>
      <c r="BO763">
        <v>0.1545589</v>
      </c>
      <c r="BP763">
        <v>5.4331699999999997E-2</v>
      </c>
      <c r="BQ763">
        <v>0.32161529999999999</v>
      </c>
      <c r="BR763">
        <v>0.47430830000000002</v>
      </c>
      <c r="BS763">
        <v>0.14213819999999999</v>
      </c>
      <c r="BT763">
        <v>1.6930899999999999E-2</v>
      </c>
      <c r="BU763">
        <v>0.1179699</v>
      </c>
      <c r="BV763">
        <v>0.2365324</v>
      </c>
      <c r="BW763">
        <v>0.2255142</v>
      </c>
      <c r="BX763">
        <v>0.20660229999999999</v>
      </c>
      <c r="BY763">
        <v>2.9953400000000002E-2</v>
      </c>
      <c r="BZ763">
        <v>2.6894600000000001E-2</v>
      </c>
      <c r="CA763">
        <v>-0.32450279999999998</v>
      </c>
      <c r="CB763">
        <v>-0.36872480000000002</v>
      </c>
      <c r="CC763">
        <v>-0.2888869</v>
      </c>
      <c r="CD763">
        <v>-0.21008740000000001</v>
      </c>
      <c r="CE763">
        <v>-0.13498950000000001</v>
      </c>
      <c r="CF763">
        <v>-0.132743</v>
      </c>
      <c r="CG763">
        <v>-4.9129000000000004E-3</v>
      </c>
      <c r="CH763">
        <v>1.83059E-2</v>
      </c>
      <c r="CI763">
        <v>-3.23868E-2</v>
      </c>
      <c r="CJ763">
        <v>-2.8703900000000001E-2</v>
      </c>
      <c r="CK763">
        <v>6.3085100000000005E-2</v>
      </c>
      <c r="CL763">
        <v>0.1675615</v>
      </c>
      <c r="CM763">
        <v>0.2063768</v>
      </c>
      <c r="CN763">
        <v>0.1201937</v>
      </c>
      <c r="CO763">
        <v>0.38373469999999998</v>
      </c>
      <c r="CP763">
        <v>0.53075000000000006</v>
      </c>
      <c r="CQ763">
        <v>0.18609139999999999</v>
      </c>
      <c r="CR763">
        <v>6.7955500000000002E-2</v>
      </c>
      <c r="CS763">
        <v>0.1738082</v>
      </c>
      <c r="CT763">
        <v>0.29299530000000001</v>
      </c>
      <c r="CU763">
        <v>0.2832403</v>
      </c>
      <c r="CV763">
        <v>0.25833650000000002</v>
      </c>
      <c r="CW763">
        <v>8.2596699999999995E-2</v>
      </c>
      <c r="CX763">
        <v>7.6988100000000004E-2</v>
      </c>
      <c r="CY763">
        <v>-0.24204970000000001</v>
      </c>
      <c r="CZ763">
        <v>-0.2883211</v>
      </c>
      <c r="DA763">
        <v>-0.21391540000000001</v>
      </c>
      <c r="DB763">
        <v>-0.15311269999999999</v>
      </c>
      <c r="DC763">
        <v>-9.0466900000000003E-2</v>
      </c>
      <c r="DD763">
        <v>-8.7937100000000004E-2</v>
      </c>
      <c r="DE763">
        <v>3.3529999999999997E-2</v>
      </c>
      <c r="DF763">
        <v>6.2087799999999999E-2</v>
      </c>
      <c r="DG763">
        <v>1.1885700000000001E-2</v>
      </c>
      <c r="DH763">
        <v>7.3296999999999998E-3</v>
      </c>
      <c r="DI763">
        <v>0.1017821</v>
      </c>
      <c r="DJ763">
        <v>0.20625940000000001</v>
      </c>
      <c r="DK763">
        <v>0.2581946</v>
      </c>
      <c r="DL763">
        <v>0.18605569999999999</v>
      </c>
      <c r="DM763">
        <v>0.44585409999999998</v>
      </c>
      <c r="DN763">
        <v>0.58719180000000004</v>
      </c>
      <c r="DO763">
        <v>0.23004459999999999</v>
      </c>
      <c r="DP763">
        <v>0.11898010000000001</v>
      </c>
      <c r="DQ763">
        <v>0.2296465</v>
      </c>
      <c r="DR763">
        <v>0.3494583</v>
      </c>
      <c r="DS763">
        <v>0.3409664</v>
      </c>
      <c r="DT763">
        <v>0.31007079999999998</v>
      </c>
      <c r="DU763">
        <v>0.1352399</v>
      </c>
      <c r="DV763">
        <v>0.12708159999999999</v>
      </c>
      <c r="DW763">
        <v>-0.1230004</v>
      </c>
      <c r="DX763">
        <v>-0.17223089999999999</v>
      </c>
      <c r="DY763">
        <v>-0.1056685</v>
      </c>
      <c r="DZ763">
        <v>-7.0850300000000005E-2</v>
      </c>
      <c r="EA763">
        <v>-2.6183399999999999E-2</v>
      </c>
      <c r="EB763">
        <v>-2.3244600000000001E-2</v>
      </c>
      <c r="EC763">
        <v>8.9035400000000001E-2</v>
      </c>
      <c r="ED763">
        <v>0.125302</v>
      </c>
      <c r="EE763">
        <v>7.5808E-2</v>
      </c>
      <c r="EF763">
        <v>5.93565E-2</v>
      </c>
      <c r="EG763">
        <v>0.1576544</v>
      </c>
      <c r="EH763">
        <v>0.2621329</v>
      </c>
      <c r="EI763">
        <v>0.33301140000000001</v>
      </c>
      <c r="EJ763">
        <v>0.28115000000000001</v>
      </c>
      <c r="EK763">
        <v>0.53554460000000004</v>
      </c>
      <c r="EL763">
        <v>0.66868470000000002</v>
      </c>
      <c r="EM763">
        <v>0.29350619999999999</v>
      </c>
      <c r="EN763">
        <v>0.1926514</v>
      </c>
      <c r="EO763">
        <v>0.31026809999999999</v>
      </c>
      <c r="EP763">
        <v>0.43098180000000003</v>
      </c>
      <c r="EQ763">
        <v>0.42431370000000002</v>
      </c>
      <c r="ER763">
        <v>0.38476690000000002</v>
      </c>
      <c r="ES763">
        <v>0.2112483</v>
      </c>
      <c r="ET763">
        <v>0.19940869999999999</v>
      </c>
      <c r="EU763">
        <v>48.978810000000003</v>
      </c>
      <c r="EV763">
        <v>45.994700000000002</v>
      </c>
      <c r="EW763">
        <v>45.984110000000001</v>
      </c>
      <c r="EX763">
        <v>46.968209999999999</v>
      </c>
      <c r="EY763">
        <v>46.957610000000003</v>
      </c>
      <c r="EZ763">
        <v>47.95232</v>
      </c>
      <c r="FA763">
        <v>46.957610000000003</v>
      </c>
      <c r="FB763">
        <v>43.984099999999998</v>
      </c>
      <c r="FC763">
        <v>50.947020000000002</v>
      </c>
      <c r="FD763">
        <v>58.941719999999997</v>
      </c>
      <c r="FE763">
        <v>60.978810000000003</v>
      </c>
      <c r="FF763">
        <v>62.978810000000003</v>
      </c>
      <c r="FG763">
        <v>62.989400000000003</v>
      </c>
      <c r="FH763">
        <v>63.994700000000002</v>
      </c>
      <c r="FI763">
        <v>55.994700000000002</v>
      </c>
      <c r="FJ763">
        <v>55</v>
      </c>
      <c r="FK763">
        <v>55</v>
      </c>
      <c r="FL763">
        <v>55.989400000000003</v>
      </c>
      <c r="FM763">
        <v>55.989400000000003</v>
      </c>
      <c r="FN763">
        <v>56.005299999999998</v>
      </c>
      <c r="FO763">
        <v>55</v>
      </c>
      <c r="FP763">
        <v>55.994700000000002</v>
      </c>
      <c r="FQ763">
        <v>56.989400000000003</v>
      </c>
      <c r="FR763">
        <v>57.978810000000003</v>
      </c>
      <c r="FS763">
        <v>1.0854379999999999</v>
      </c>
      <c r="FT763">
        <v>4.7280799999999998E-2</v>
      </c>
      <c r="FU763">
        <v>7.9480499999999996E-2</v>
      </c>
    </row>
    <row r="764" spans="1:177" x14ac:dyDescent="0.3">
      <c r="A764" t="s">
        <v>226</v>
      </c>
      <c r="B764" t="s">
        <v>199</v>
      </c>
      <c r="C764" t="s">
        <v>275</v>
      </c>
      <c r="D764" s="30" t="s">
        <v>244</v>
      </c>
      <c r="E764" t="s">
        <v>221</v>
      </c>
      <c r="F764">
        <v>1636</v>
      </c>
      <c r="G764">
        <v>1.585426</v>
      </c>
      <c r="H764">
        <v>1.465025</v>
      </c>
      <c r="I764">
        <v>1.2337340000000001</v>
      </c>
      <c r="J764">
        <v>1.11975</v>
      </c>
      <c r="K764">
        <v>0.98722460000000001</v>
      </c>
      <c r="L764">
        <v>0.89109559999999999</v>
      </c>
      <c r="M764">
        <v>0.93428710000000004</v>
      </c>
      <c r="N764">
        <v>0.6593677</v>
      </c>
      <c r="O764">
        <v>0.71624060000000001</v>
      </c>
      <c r="P764">
        <v>0.78649659999999999</v>
      </c>
      <c r="Q764">
        <v>0.86555669999999996</v>
      </c>
      <c r="R764">
        <v>0.97751969999999999</v>
      </c>
      <c r="S764">
        <v>0.95548929999999999</v>
      </c>
      <c r="T764">
        <v>1.182992</v>
      </c>
      <c r="U764">
        <v>1.097078</v>
      </c>
      <c r="V764">
        <v>1.0833600000000001</v>
      </c>
      <c r="W764">
        <v>1.2900430000000001</v>
      </c>
      <c r="X764">
        <v>1.7553570000000001</v>
      </c>
      <c r="Y764">
        <v>1.6289549999999999</v>
      </c>
      <c r="Z764">
        <v>1.659211</v>
      </c>
      <c r="AA764">
        <v>1.971311</v>
      </c>
      <c r="AB764">
        <v>1.720647</v>
      </c>
      <c r="AC764">
        <v>1.508316</v>
      </c>
      <c r="AD764">
        <v>1.106128</v>
      </c>
      <c r="AE764">
        <v>-0.42539709999999997</v>
      </c>
      <c r="AF764">
        <v>-0.53427139999999995</v>
      </c>
      <c r="AG764">
        <v>-0.49048320000000001</v>
      </c>
      <c r="AH764">
        <v>-0.41751519999999998</v>
      </c>
      <c r="AI764">
        <v>-0.38013400000000003</v>
      </c>
      <c r="AJ764">
        <v>-0.3811947</v>
      </c>
      <c r="AK764">
        <v>-0.39127149999999999</v>
      </c>
      <c r="AL764">
        <v>-0.5904663</v>
      </c>
      <c r="AM764">
        <v>-0.4514282</v>
      </c>
      <c r="AN764">
        <v>-0.27884300000000001</v>
      </c>
      <c r="AO764">
        <v>-0.17223179999999999</v>
      </c>
      <c r="AP764">
        <v>-8.1372200000000006E-2</v>
      </c>
      <c r="AQ764">
        <v>-0.14161290000000001</v>
      </c>
      <c r="AR764">
        <v>1.8288100000000002E-2</v>
      </c>
      <c r="AS764">
        <v>-3.03801E-2</v>
      </c>
      <c r="AT764">
        <v>-0.17470279999999999</v>
      </c>
      <c r="AU764">
        <v>-0.17840220000000001</v>
      </c>
      <c r="AV764">
        <v>8.38058E-2</v>
      </c>
      <c r="AW764">
        <v>-0.15175620000000001</v>
      </c>
      <c r="AX764">
        <v>-0.19245300000000001</v>
      </c>
      <c r="AY764">
        <v>0.17299619999999999</v>
      </c>
      <c r="AZ764">
        <v>1.3242200000000001E-2</v>
      </c>
      <c r="BA764">
        <v>-0.10057099999999999</v>
      </c>
      <c r="BB764">
        <v>-0.30058079999999998</v>
      </c>
      <c r="BC764">
        <v>-0.31658520000000001</v>
      </c>
      <c r="BD764">
        <v>-0.41057149999999998</v>
      </c>
      <c r="BE764">
        <v>-0.3737103</v>
      </c>
      <c r="BF764">
        <v>-0.28364840000000002</v>
      </c>
      <c r="BG764">
        <v>-0.23754339999999999</v>
      </c>
      <c r="BH764">
        <v>-0.24790570000000001</v>
      </c>
      <c r="BI764">
        <v>-0.25411549999999999</v>
      </c>
      <c r="BJ764">
        <v>-0.46764430000000001</v>
      </c>
      <c r="BK764">
        <v>-0.32833259999999997</v>
      </c>
      <c r="BL764">
        <v>-0.18648619999999999</v>
      </c>
      <c r="BM764">
        <v>-6.7671999999999996E-2</v>
      </c>
      <c r="BN764">
        <v>4.5869100000000003E-2</v>
      </c>
      <c r="BO764">
        <v>-5.8044000000000004E-3</v>
      </c>
      <c r="BP764">
        <v>0.15393309999999999</v>
      </c>
      <c r="BQ764">
        <v>6.5932500000000005E-2</v>
      </c>
      <c r="BR764">
        <v>-5.9863199999999998E-2</v>
      </c>
      <c r="BS764">
        <v>-3.1517200000000002E-2</v>
      </c>
      <c r="BT764">
        <v>0.20608499999999999</v>
      </c>
      <c r="BU764">
        <v>-1.02504E-2</v>
      </c>
      <c r="BV764">
        <v>-3.74045E-2</v>
      </c>
      <c r="BW764">
        <v>0.3190442</v>
      </c>
      <c r="BX764">
        <v>0.15357499999999999</v>
      </c>
      <c r="BY764">
        <v>2.1946799999999999E-2</v>
      </c>
      <c r="BZ764">
        <v>-0.19650519999999999</v>
      </c>
      <c r="CA764">
        <v>-0.24122250000000001</v>
      </c>
      <c r="CB764">
        <v>-0.3248974</v>
      </c>
      <c r="CC764">
        <v>-0.29283369999999997</v>
      </c>
      <c r="CD764">
        <v>-0.19093260000000001</v>
      </c>
      <c r="CE764">
        <v>-0.13878550000000001</v>
      </c>
      <c r="CF764">
        <v>-0.15559020000000001</v>
      </c>
      <c r="CG764">
        <v>-0.1591217</v>
      </c>
      <c r="CH764">
        <v>-0.38257819999999998</v>
      </c>
      <c r="CI764">
        <v>-0.24307690000000001</v>
      </c>
      <c r="CJ764">
        <v>-0.1225203</v>
      </c>
      <c r="CK764">
        <v>4.7457999999999997E-3</v>
      </c>
      <c r="CL764">
        <v>0.13399610000000001</v>
      </c>
      <c r="CM764">
        <v>8.8256200000000007E-2</v>
      </c>
      <c r="CN764">
        <v>0.2478804</v>
      </c>
      <c r="CO764">
        <v>0.13263839999999999</v>
      </c>
      <c r="CP764">
        <v>1.9674400000000002E-2</v>
      </c>
      <c r="CQ764">
        <v>7.0214899999999997E-2</v>
      </c>
      <c r="CR764">
        <v>0.29077530000000001</v>
      </c>
      <c r="CS764">
        <v>8.7756000000000001E-2</v>
      </c>
      <c r="CT764">
        <v>6.9981699999999994E-2</v>
      </c>
      <c r="CU764">
        <v>0.42019649999999997</v>
      </c>
      <c r="CV764">
        <v>0.25076900000000002</v>
      </c>
      <c r="CW764">
        <v>0.1068022</v>
      </c>
      <c r="CX764">
        <v>-0.1244228</v>
      </c>
      <c r="CY764">
        <v>-0.1658597</v>
      </c>
      <c r="CZ764">
        <v>-0.2392233</v>
      </c>
      <c r="DA764">
        <v>-0.21195710000000001</v>
      </c>
      <c r="DB764">
        <v>-9.8216899999999996E-2</v>
      </c>
      <c r="DC764">
        <v>-4.0027600000000003E-2</v>
      </c>
      <c r="DD764">
        <v>-6.3274700000000003E-2</v>
      </c>
      <c r="DE764">
        <v>-6.4127900000000002E-2</v>
      </c>
      <c r="DF764">
        <v>-0.2975121</v>
      </c>
      <c r="DG764">
        <v>-0.1578213</v>
      </c>
      <c r="DH764">
        <v>-5.8554299999999997E-2</v>
      </c>
      <c r="DI764">
        <v>7.7163599999999999E-2</v>
      </c>
      <c r="DJ764">
        <v>0.22212299999999999</v>
      </c>
      <c r="DK764">
        <v>0.1823167</v>
      </c>
      <c r="DL764">
        <v>0.34182770000000001</v>
      </c>
      <c r="DM764">
        <v>0.1993443</v>
      </c>
      <c r="DN764">
        <v>9.9211999999999995E-2</v>
      </c>
      <c r="DO764">
        <v>0.17194699999999999</v>
      </c>
      <c r="DP764">
        <v>0.37546550000000001</v>
      </c>
      <c r="DQ764">
        <v>0.1857625</v>
      </c>
      <c r="DR764">
        <v>0.1773679</v>
      </c>
      <c r="DS764">
        <v>0.5213489</v>
      </c>
      <c r="DT764">
        <v>0.34796310000000003</v>
      </c>
      <c r="DU764">
        <v>0.19165769999999999</v>
      </c>
      <c r="DV764">
        <v>-5.2340299999999999E-2</v>
      </c>
      <c r="DW764">
        <v>-5.7047899999999999E-2</v>
      </c>
      <c r="DX764">
        <v>-0.1155235</v>
      </c>
      <c r="DY764">
        <v>-9.5184199999999997E-2</v>
      </c>
      <c r="DZ764">
        <v>3.5649899999999998E-2</v>
      </c>
      <c r="EA764">
        <v>0.1025631</v>
      </c>
      <c r="EB764">
        <v>7.0014199999999999E-2</v>
      </c>
      <c r="EC764">
        <v>7.3028099999999999E-2</v>
      </c>
      <c r="ED764">
        <v>-0.17469019999999999</v>
      </c>
      <c r="EE764">
        <v>-3.4725600000000002E-2</v>
      </c>
      <c r="EF764">
        <v>3.3802400000000003E-2</v>
      </c>
      <c r="EG764">
        <v>0.18172340000000001</v>
      </c>
      <c r="EH764">
        <v>0.34936430000000002</v>
      </c>
      <c r="EI764">
        <v>0.3181252</v>
      </c>
      <c r="EJ764">
        <v>0.47747270000000003</v>
      </c>
      <c r="EK764">
        <v>0.2956569</v>
      </c>
      <c r="EL764">
        <v>0.21405170000000001</v>
      </c>
      <c r="EM764">
        <v>0.318832</v>
      </c>
      <c r="EN764">
        <v>0.49774479999999999</v>
      </c>
      <c r="EO764">
        <v>0.32726830000000001</v>
      </c>
      <c r="EP764">
        <v>0.3324164</v>
      </c>
      <c r="EQ764">
        <v>0.66739680000000001</v>
      </c>
      <c r="ER764">
        <v>0.4882958</v>
      </c>
      <c r="ES764">
        <v>0.31417539999999999</v>
      </c>
      <c r="ET764">
        <v>5.1735299999999998E-2</v>
      </c>
      <c r="EU764">
        <v>37.008110000000002</v>
      </c>
      <c r="EV764">
        <v>35.004060000000003</v>
      </c>
      <c r="EW764">
        <v>35.002029999999998</v>
      </c>
      <c r="EX764">
        <v>33.002029999999998</v>
      </c>
      <c r="EY764">
        <v>34.997970000000002</v>
      </c>
      <c r="EZ764">
        <v>34</v>
      </c>
      <c r="FA764">
        <v>32.004060000000003</v>
      </c>
      <c r="FB764">
        <v>33.997970000000002</v>
      </c>
      <c r="FC764">
        <v>42</v>
      </c>
      <c r="FD764">
        <v>55.991889999999998</v>
      </c>
      <c r="FE764">
        <v>57.002029999999998</v>
      </c>
      <c r="FF764">
        <v>58.002029999999998</v>
      </c>
      <c r="FG764">
        <v>59</v>
      </c>
      <c r="FH764">
        <v>59.006079999999997</v>
      </c>
      <c r="FI764">
        <v>50.018239999999999</v>
      </c>
      <c r="FJ764">
        <v>49.016219999999997</v>
      </c>
      <c r="FK764">
        <v>50</v>
      </c>
      <c r="FL764">
        <v>49.995939999999997</v>
      </c>
      <c r="FM764">
        <v>50.991889999999998</v>
      </c>
      <c r="FN764">
        <v>51.987839999999998</v>
      </c>
      <c r="FO764">
        <v>50.991889999999998</v>
      </c>
      <c r="FP764">
        <v>49.991889999999998</v>
      </c>
      <c r="FQ764">
        <v>50.98986</v>
      </c>
      <c r="FR764">
        <v>53.983780000000003</v>
      </c>
      <c r="FS764">
        <v>1.7538800000000001</v>
      </c>
      <c r="FT764">
        <v>8.1769700000000001E-2</v>
      </c>
      <c r="FU764">
        <v>0.1405631</v>
      </c>
    </row>
    <row r="765" spans="1:177" x14ac:dyDescent="0.3">
      <c r="A765" t="s">
        <v>226</v>
      </c>
      <c r="B765" t="s">
        <v>199</v>
      </c>
      <c r="C765" t="s">
        <v>275</v>
      </c>
      <c r="D765" s="30" t="s">
        <v>245</v>
      </c>
      <c r="E765" t="s">
        <v>219</v>
      </c>
      <c r="F765">
        <v>6497</v>
      </c>
      <c r="G765">
        <v>1.771693</v>
      </c>
      <c r="H765">
        <v>1.6544460000000001</v>
      </c>
      <c r="I765">
        <v>1.4504459999999999</v>
      </c>
      <c r="J765">
        <v>1.278769</v>
      </c>
      <c r="K765">
        <v>1.152692</v>
      </c>
      <c r="L765">
        <v>1.0630809999999999</v>
      </c>
      <c r="M765">
        <v>1.252769</v>
      </c>
      <c r="N765">
        <v>1.191263</v>
      </c>
      <c r="O765">
        <v>1.0995090000000001</v>
      </c>
      <c r="P765">
        <v>1.0666979999999999</v>
      </c>
      <c r="Q765">
        <v>1.1377379999999999</v>
      </c>
      <c r="R765">
        <v>1.220154</v>
      </c>
      <c r="S765">
        <v>1.2261899999999999</v>
      </c>
      <c r="T765">
        <v>1.206645</v>
      </c>
      <c r="U765">
        <v>1.340166</v>
      </c>
      <c r="V765">
        <v>1.419341</v>
      </c>
      <c r="W765">
        <v>1.2810520000000001</v>
      </c>
      <c r="X765">
        <v>1.5404359999999999</v>
      </c>
      <c r="Y765">
        <v>1.8049010000000001</v>
      </c>
      <c r="Z765">
        <v>1.9398949999999999</v>
      </c>
      <c r="AA765">
        <v>1.956798</v>
      </c>
      <c r="AB765">
        <v>1.8298380000000001</v>
      </c>
      <c r="AC765">
        <v>1.5112989999999999</v>
      </c>
      <c r="AD765">
        <v>1.3309569999999999</v>
      </c>
      <c r="AE765">
        <v>-0.45643410000000001</v>
      </c>
      <c r="AF765">
        <v>-0.51430120000000001</v>
      </c>
      <c r="AG765">
        <v>-0.46070100000000003</v>
      </c>
      <c r="AH765">
        <v>-0.34645949999999998</v>
      </c>
      <c r="AI765">
        <v>-0.2558435</v>
      </c>
      <c r="AJ765">
        <v>-0.25973289999999999</v>
      </c>
      <c r="AK765">
        <v>-0.1566961</v>
      </c>
      <c r="AL765">
        <v>-0.20141149999999999</v>
      </c>
      <c r="AM765">
        <v>-0.1639313</v>
      </c>
      <c r="AN765">
        <v>-0.1119135</v>
      </c>
      <c r="AO765">
        <v>-2.8406799999999999E-2</v>
      </c>
      <c r="AP765">
        <v>5.2630900000000001E-2</v>
      </c>
      <c r="AQ765">
        <v>5.00793E-2</v>
      </c>
      <c r="AR765">
        <v>4.9344999999999997E-3</v>
      </c>
      <c r="AS765">
        <v>0.1543322</v>
      </c>
      <c r="AT765">
        <v>0.20043140000000001</v>
      </c>
      <c r="AU765">
        <v>2.3288699999999999E-2</v>
      </c>
      <c r="AV765">
        <v>1.7009999999999999E-4</v>
      </c>
      <c r="AW765">
        <v>1.44945E-2</v>
      </c>
      <c r="AX765">
        <v>9.6850500000000006E-2</v>
      </c>
      <c r="AY765">
        <v>0.15483949999999999</v>
      </c>
      <c r="AZ765">
        <v>0.1112104</v>
      </c>
      <c r="BA765">
        <v>-4.1142699999999997E-2</v>
      </c>
      <c r="BB765">
        <v>-7.6390600000000003E-2</v>
      </c>
      <c r="BC765">
        <v>-0.36046509999999998</v>
      </c>
      <c r="BD765">
        <v>-0.42030780000000001</v>
      </c>
      <c r="BE765">
        <v>-0.3724787</v>
      </c>
      <c r="BF765">
        <v>-0.27721620000000002</v>
      </c>
      <c r="BG765">
        <v>-0.1983182</v>
      </c>
      <c r="BH765">
        <v>-0.2016221</v>
      </c>
      <c r="BI765">
        <v>-0.1028236</v>
      </c>
      <c r="BJ765">
        <v>-0.1452522</v>
      </c>
      <c r="BK765">
        <v>-0.1100522</v>
      </c>
      <c r="BL765">
        <v>-6.8208400000000002E-2</v>
      </c>
      <c r="BM765">
        <v>2.14652E-2</v>
      </c>
      <c r="BN765">
        <v>0.1048704</v>
      </c>
      <c r="BO765">
        <v>0.11521000000000001</v>
      </c>
      <c r="BP765">
        <v>8.3007499999999998E-2</v>
      </c>
      <c r="BQ765">
        <v>0.2258124</v>
      </c>
      <c r="BR765">
        <v>0.2680939</v>
      </c>
      <c r="BS765">
        <v>8.1892499999999993E-2</v>
      </c>
      <c r="BT765">
        <v>6.3853900000000005E-2</v>
      </c>
      <c r="BU765">
        <v>8.5580699999999996E-2</v>
      </c>
      <c r="BV765">
        <v>0.16959560000000001</v>
      </c>
      <c r="BW765">
        <v>0.22645190000000001</v>
      </c>
      <c r="BX765">
        <v>0.1770736</v>
      </c>
      <c r="BY765">
        <v>2.41847E-2</v>
      </c>
      <c r="BZ765">
        <v>-1.7430600000000001E-2</v>
      </c>
      <c r="CA765">
        <v>-0.29399730000000002</v>
      </c>
      <c r="CB765">
        <v>-0.35520829999999998</v>
      </c>
      <c r="CC765">
        <v>-0.31137619999999999</v>
      </c>
      <c r="CD765">
        <v>-0.22925860000000001</v>
      </c>
      <c r="CE765">
        <v>-0.15847639999999999</v>
      </c>
      <c r="CF765">
        <v>-0.16137470000000001</v>
      </c>
      <c r="CG765">
        <v>-6.5511700000000006E-2</v>
      </c>
      <c r="CH765">
        <v>-0.1063564</v>
      </c>
      <c r="CI765">
        <v>-7.2735800000000003E-2</v>
      </c>
      <c r="CJ765">
        <v>-3.7938399999999997E-2</v>
      </c>
      <c r="CK765">
        <v>5.6006399999999998E-2</v>
      </c>
      <c r="CL765">
        <v>0.14105129999999999</v>
      </c>
      <c r="CM765">
        <v>0.1603193</v>
      </c>
      <c r="CN765">
        <v>0.1370806</v>
      </c>
      <c r="CO765">
        <v>0.27531929999999999</v>
      </c>
      <c r="CP765">
        <v>0.31495669999999998</v>
      </c>
      <c r="CQ765">
        <v>0.1224813</v>
      </c>
      <c r="CR765">
        <v>0.1079611</v>
      </c>
      <c r="CS765">
        <v>0.13481470000000001</v>
      </c>
      <c r="CT765">
        <v>0.2199786</v>
      </c>
      <c r="CU765">
        <v>0.27605030000000003</v>
      </c>
      <c r="CV765">
        <v>0.2226902</v>
      </c>
      <c r="CW765">
        <v>6.9430400000000003E-2</v>
      </c>
      <c r="CX765">
        <v>2.3404999999999999E-2</v>
      </c>
      <c r="CY765">
        <v>-0.2275295</v>
      </c>
      <c r="CZ765">
        <v>-0.2901087</v>
      </c>
      <c r="DA765">
        <v>-0.25027369999999999</v>
      </c>
      <c r="DB765">
        <v>-0.18130089999999999</v>
      </c>
      <c r="DC765">
        <v>-0.1186345</v>
      </c>
      <c r="DD765">
        <v>-0.12112729999999999</v>
      </c>
      <c r="DE765">
        <v>-2.8199800000000001E-2</v>
      </c>
      <c r="DF765">
        <v>-6.7460599999999996E-2</v>
      </c>
      <c r="DG765">
        <v>-3.5419300000000001E-2</v>
      </c>
      <c r="DH765">
        <v>-7.6683000000000003E-3</v>
      </c>
      <c r="DI765">
        <v>9.0547600000000006E-2</v>
      </c>
      <c r="DJ765">
        <v>0.17723220000000001</v>
      </c>
      <c r="DK765">
        <v>0.20542859999999999</v>
      </c>
      <c r="DL765">
        <v>0.19115360000000001</v>
      </c>
      <c r="DM765">
        <v>0.32482630000000001</v>
      </c>
      <c r="DN765">
        <v>0.36181950000000002</v>
      </c>
      <c r="DO765">
        <v>0.1630702</v>
      </c>
      <c r="DP765">
        <v>0.15206819999999999</v>
      </c>
      <c r="DQ765">
        <v>0.18404880000000001</v>
      </c>
      <c r="DR765">
        <v>0.27036159999999998</v>
      </c>
      <c r="DS765">
        <v>0.32564880000000002</v>
      </c>
      <c r="DT765">
        <v>0.26830690000000001</v>
      </c>
      <c r="DU765">
        <v>0.114676</v>
      </c>
      <c r="DV765">
        <v>6.4240500000000006E-2</v>
      </c>
      <c r="DW765">
        <v>-0.1315605</v>
      </c>
      <c r="DX765">
        <v>-0.19611529999999999</v>
      </c>
      <c r="DY765">
        <v>-0.16205140000000001</v>
      </c>
      <c r="DZ765">
        <v>-0.11205759999999999</v>
      </c>
      <c r="EA765">
        <v>-6.1109200000000002E-2</v>
      </c>
      <c r="EB765">
        <v>-6.3016500000000003E-2</v>
      </c>
      <c r="EC765">
        <v>2.56726E-2</v>
      </c>
      <c r="ED765">
        <v>-1.13013E-2</v>
      </c>
      <c r="EE765">
        <v>1.8459699999999999E-2</v>
      </c>
      <c r="EF765">
        <v>3.6036800000000001E-2</v>
      </c>
      <c r="EG765">
        <v>0.14041960000000001</v>
      </c>
      <c r="EH765">
        <v>0.2294717</v>
      </c>
      <c r="EI765">
        <v>0.27055940000000001</v>
      </c>
      <c r="EJ765">
        <v>0.26922659999999998</v>
      </c>
      <c r="EK765">
        <v>0.3963064</v>
      </c>
      <c r="EL765">
        <v>0.42948190000000003</v>
      </c>
      <c r="EM765">
        <v>0.22167400000000001</v>
      </c>
      <c r="EN765">
        <v>0.215752</v>
      </c>
      <c r="EO765">
        <v>0.255135</v>
      </c>
      <c r="EP765">
        <v>0.34310659999999998</v>
      </c>
      <c r="EQ765">
        <v>0.39726109999999998</v>
      </c>
      <c r="ER765">
        <v>0.33417010000000003</v>
      </c>
      <c r="ES765">
        <v>0.18000340000000001</v>
      </c>
      <c r="ET765">
        <v>0.1232005</v>
      </c>
      <c r="EU765">
        <v>35.754309999999997</v>
      </c>
      <c r="EV765">
        <v>36.253720000000001</v>
      </c>
      <c r="EW765">
        <v>36.500590000000003</v>
      </c>
      <c r="EX765">
        <v>35.005180000000003</v>
      </c>
      <c r="EY765">
        <v>36.492049999999999</v>
      </c>
      <c r="EZ765">
        <v>34.997160000000001</v>
      </c>
      <c r="FA765">
        <v>34.74812</v>
      </c>
      <c r="FB765">
        <v>35.744100000000003</v>
      </c>
      <c r="FC765">
        <v>41.48068</v>
      </c>
      <c r="FD765">
        <v>46.482860000000002</v>
      </c>
      <c r="FE765">
        <v>51.250880000000002</v>
      </c>
      <c r="FF765">
        <v>52.754309999999997</v>
      </c>
      <c r="FG765">
        <v>52.007359999999998</v>
      </c>
      <c r="FH765">
        <v>51.759320000000002</v>
      </c>
      <c r="FI765">
        <v>51.502760000000002</v>
      </c>
      <c r="FJ765">
        <v>50.499749999999999</v>
      </c>
      <c r="FK765">
        <v>50.506770000000003</v>
      </c>
      <c r="FL765">
        <v>49.003349999999998</v>
      </c>
      <c r="FM765">
        <v>47.508450000000003</v>
      </c>
      <c r="FN765">
        <v>47.012369999999997</v>
      </c>
      <c r="FO765">
        <v>48.255899999999997</v>
      </c>
      <c r="FP765">
        <v>47.012369999999997</v>
      </c>
      <c r="FQ765">
        <v>46.755809999999997</v>
      </c>
      <c r="FR765">
        <v>47.004350000000002</v>
      </c>
      <c r="FS765">
        <v>0.92926140000000002</v>
      </c>
      <c r="FT765">
        <v>4.0498699999999999E-2</v>
      </c>
      <c r="FU765">
        <v>6.9855799999999996E-2</v>
      </c>
    </row>
    <row r="766" spans="1:177" x14ac:dyDescent="0.3">
      <c r="A766" t="s">
        <v>226</v>
      </c>
      <c r="B766" t="s">
        <v>199</v>
      </c>
      <c r="C766" t="s">
        <v>275</v>
      </c>
      <c r="D766" s="30" t="s">
        <v>245</v>
      </c>
      <c r="E766" t="s">
        <v>220</v>
      </c>
      <c r="F766">
        <v>4881</v>
      </c>
      <c r="G766">
        <v>1.858239</v>
      </c>
      <c r="H766">
        <v>1.765835</v>
      </c>
      <c r="I766">
        <v>1.5693619999999999</v>
      </c>
      <c r="J766">
        <v>1.373634</v>
      </c>
      <c r="K766">
        <v>1.232246</v>
      </c>
      <c r="L766">
        <v>1.1220619999999999</v>
      </c>
      <c r="M766">
        <v>1.372017</v>
      </c>
      <c r="N766">
        <v>1.3817140000000001</v>
      </c>
      <c r="O766">
        <v>1.214213</v>
      </c>
      <c r="P766">
        <v>1.157448</v>
      </c>
      <c r="Q766">
        <v>1.224216</v>
      </c>
      <c r="R766">
        <v>1.3160240000000001</v>
      </c>
      <c r="S766">
        <v>1.3316669999999999</v>
      </c>
      <c r="T766">
        <v>1.2497020000000001</v>
      </c>
      <c r="U766">
        <v>1.474553</v>
      </c>
      <c r="V766">
        <v>1.62588</v>
      </c>
      <c r="W766">
        <v>1.3700540000000001</v>
      </c>
      <c r="X766">
        <v>1.5672649999999999</v>
      </c>
      <c r="Y766">
        <v>1.9050450000000001</v>
      </c>
      <c r="Z766">
        <v>2.0754199999999998</v>
      </c>
      <c r="AA766">
        <v>2.0437590000000001</v>
      </c>
      <c r="AB766">
        <v>1.9381839999999999</v>
      </c>
      <c r="AC766">
        <v>1.5933459999999999</v>
      </c>
      <c r="AD766">
        <v>1.448984</v>
      </c>
      <c r="AE766">
        <v>-0.52776460000000003</v>
      </c>
      <c r="AF766">
        <v>-0.56991320000000001</v>
      </c>
      <c r="AG766">
        <v>-0.48126419999999998</v>
      </c>
      <c r="AH766">
        <v>-0.35875170000000001</v>
      </c>
      <c r="AI766">
        <v>-0.25280750000000002</v>
      </c>
      <c r="AJ766">
        <v>-0.25622319999999998</v>
      </c>
      <c r="AK766">
        <v>-9.9437399999999995E-2</v>
      </c>
      <c r="AL766">
        <v>-8.7660600000000005E-2</v>
      </c>
      <c r="AM766">
        <v>-0.14026259999999999</v>
      </c>
      <c r="AN766">
        <v>-0.11495329999999999</v>
      </c>
      <c r="AO766">
        <v>-3.6236900000000002E-2</v>
      </c>
      <c r="AP766">
        <v>6.4049300000000003E-2</v>
      </c>
      <c r="AQ766">
        <v>6.4145300000000002E-2</v>
      </c>
      <c r="AR766">
        <v>-5.3601299999999998E-2</v>
      </c>
      <c r="AS766">
        <v>0.18686630000000001</v>
      </c>
      <c r="AT766">
        <v>0.31911139999999999</v>
      </c>
      <c r="AU766">
        <v>4.0416800000000003E-2</v>
      </c>
      <c r="AV766">
        <v>-6.8974199999999999E-2</v>
      </c>
      <c r="AW766">
        <v>2.0795899999999999E-2</v>
      </c>
      <c r="AX766">
        <v>0.13323389999999999</v>
      </c>
      <c r="AY766">
        <v>0.12779460000000001</v>
      </c>
      <c r="AZ766">
        <v>0.12361229999999999</v>
      </c>
      <c r="BA766">
        <v>-4.57317E-2</v>
      </c>
      <c r="BB766">
        <v>-4.1219699999999998E-2</v>
      </c>
      <c r="BC766">
        <v>-0.40871540000000001</v>
      </c>
      <c r="BD766">
        <v>-0.45382299999999998</v>
      </c>
      <c r="BE766">
        <v>-0.3730173</v>
      </c>
      <c r="BF766">
        <v>-0.27648919999999999</v>
      </c>
      <c r="BG766">
        <v>-0.188524</v>
      </c>
      <c r="BH766">
        <v>-0.1915307</v>
      </c>
      <c r="BI766">
        <v>-4.3932100000000002E-2</v>
      </c>
      <c r="BJ766">
        <v>-2.44464E-2</v>
      </c>
      <c r="BK766">
        <v>-7.6340199999999997E-2</v>
      </c>
      <c r="BL766">
        <v>-6.2926499999999996E-2</v>
      </c>
      <c r="BM766">
        <v>1.9635400000000001E-2</v>
      </c>
      <c r="BN766">
        <v>0.1199229</v>
      </c>
      <c r="BO766">
        <v>0.13896210000000001</v>
      </c>
      <c r="BP766">
        <v>4.1493000000000002E-2</v>
      </c>
      <c r="BQ766">
        <v>0.27655679999999999</v>
      </c>
      <c r="BR766">
        <v>0.40060430000000002</v>
      </c>
      <c r="BS766">
        <v>0.10387830000000001</v>
      </c>
      <c r="BT766">
        <v>4.6972000000000003E-3</v>
      </c>
      <c r="BU766">
        <v>0.10141749999999999</v>
      </c>
      <c r="BV766">
        <v>0.21475739999999999</v>
      </c>
      <c r="BW766">
        <v>0.21114189999999999</v>
      </c>
      <c r="BX766">
        <v>0.1983084</v>
      </c>
      <c r="BY766">
        <v>3.02767E-2</v>
      </c>
      <c r="BZ766">
        <v>3.1107300000000001E-2</v>
      </c>
      <c r="CA766">
        <v>-0.3262622</v>
      </c>
      <c r="CB766">
        <v>-0.37341930000000001</v>
      </c>
      <c r="CC766">
        <v>-0.29804580000000003</v>
      </c>
      <c r="CD766">
        <v>-0.2195145</v>
      </c>
      <c r="CE766">
        <v>-0.1440014</v>
      </c>
      <c r="CF766">
        <v>-0.14672479999999999</v>
      </c>
      <c r="CG766">
        <v>-5.4891999999999996E-3</v>
      </c>
      <c r="CH766">
        <v>1.9335499999999999E-2</v>
      </c>
      <c r="CI766">
        <v>-3.20678E-2</v>
      </c>
      <c r="CJ766">
        <v>-2.6892900000000001E-2</v>
      </c>
      <c r="CK766">
        <v>5.83324E-2</v>
      </c>
      <c r="CL766">
        <v>0.1586207</v>
      </c>
      <c r="CM766">
        <v>0.1907799</v>
      </c>
      <c r="CN766">
        <v>0.10735500000000001</v>
      </c>
      <c r="CO766">
        <v>0.33867619999999998</v>
      </c>
      <c r="CP766">
        <v>0.45704600000000001</v>
      </c>
      <c r="CQ766">
        <v>0.14783160000000001</v>
      </c>
      <c r="CR766">
        <v>5.5721800000000002E-2</v>
      </c>
      <c r="CS766">
        <v>0.1572558</v>
      </c>
      <c r="CT766">
        <v>0.27122030000000003</v>
      </c>
      <c r="CU766">
        <v>0.268868</v>
      </c>
      <c r="CV766">
        <v>0.25004270000000001</v>
      </c>
      <c r="CW766">
        <v>8.2919999999999994E-2</v>
      </c>
      <c r="CX766">
        <v>8.1200800000000004E-2</v>
      </c>
      <c r="CY766">
        <v>-0.2438091</v>
      </c>
      <c r="CZ766">
        <v>-0.29301549999999998</v>
      </c>
      <c r="DA766">
        <v>-0.2230743</v>
      </c>
      <c r="DB766">
        <v>-0.16253980000000001</v>
      </c>
      <c r="DC766">
        <v>-9.9478800000000006E-2</v>
      </c>
      <c r="DD766">
        <v>-0.101919</v>
      </c>
      <c r="DE766">
        <v>3.29536E-2</v>
      </c>
      <c r="DF766">
        <v>6.3117500000000007E-2</v>
      </c>
      <c r="DG766">
        <v>1.2204700000000001E-2</v>
      </c>
      <c r="DH766">
        <v>9.1406999999999999E-3</v>
      </c>
      <c r="DI766">
        <v>9.7029400000000002E-2</v>
      </c>
      <c r="DJ766">
        <v>0.19731860000000001</v>
      </c>
      <c r="DK766">
        <v>0.2425978</v>
      </c>
      <c r="DL766">
        <v>0.17321700000000001</v>
      </c>
      <c r="DM766">
        <v>0.40079559999999997</v>
      </c>
      <c r="DN766">
        <v>0.51348780000000005</v>
      </c>
      <c r="DO766">
        <v>0.19178480000000001</v>
      </c>
      <c r="DP766">
        <v>0.1067463</v>
      </c>
      <c r="DQ766">
        <v>0.21309400000000001</v>
      </c>
      <c r="DR766">
        <v>0.32768330000000001</v>
      </c>
      <c r="DS766">
        <v>0.326594</v>
      </c>
      <c r="DT766">
        <v>0.30177690000000001</v>
      </c>
      <c r="DU766">
        <v>0.13556319999999999</v>
      </c>
      <c r="DV766">
        <v>0.1312943</v>
      </c>
      <c r="DW766">
        <v>-0.12475990000000001</v>
      </c>
      <c r="DX766">
        <v>-0.17692540000000001</v>
      </c>
      <c r="DY766">
        <v>-0.1148274</v>
      </c>
      <c r="DZ766">
        <v>-8.0277299999999996E-2</v>
      </c>
      <c r="EA766">
        <v>-3.5195200000000003E-2</v>
      </c>
      <c r="EB766">
        <v>-3.72264E-2</v>
      </c>
      <c r="EC766">
        <v>8.8458999999999996E-2</v>
      </c>
      <c r="ED766">
        <v>0.12633159999999999</v>
      </c>
      <c r="EE766">
        <v>7.6127100000000003E-2</v>
      </c>
      <c r="EF766">
        <v>6.11675E-2</v>
      </c>
      <c r="EG766">
        <v>0.1529018</v>
      </c>
      <c r="EH766">
        <v>0.25319209999999998</v>
      </c>
      <c r="EI766">
        <v>0.31741449999999999</v>
      </c>
      <c r="EJ766">
        <v>0.26831129999999997</v>
      </c>
      <c r="EK766">
        <v>0.49048609999999998</v>
      </c>
      <c r="EL766">
        <v>0.59498070000000003</v>
      </c>
      <c r="EM766">
        <v>0.25524629999999998</v>
      </c>
      <c r="EN766">
        <v>0.18041769999999999</v>
      </c>
      <c r="EO766">
        <v>0.29371570000000002</v>
      </c>
      <c r="EP766">
        <v>0.40920669999999998</v>
      </c>
      <c r="EQ766">
        <v>0.40994130000000001</v>
      </c>
      <c r="ER766">
        <v>0.376473</v>
      </c>
      <c r="ES766">
        <v>0.2115716</v>
      </c>
      <c r="ET766">
        <v>0.20362140000000001</v>
      </c>
      <c r="EU766">
        <v>37</v>
      </c>
      <c r="EV766">
        <v>37.994660000000003</v>
      </c>
      <c r="EW766">
        <v>38.983980000000003</v>
      </c>
      <c r="EX766">
        <v>36.994660000000003</v>
      </c>
      <c r="EY766">
        <v>38.973289999999999</v>
      </c>
      <c r="EZ766">
        <v>36.983969999999999</v>
      </c>
      <c r="FA766">
        <v>36.983969999999999</v>
      </c>
      <c r="FB766">
        <v>37.978630000000003</v>
      </c>
      <c r="FC766">
        <v>42.967950000000002</v>
      </c>
      <c r="FD766">
        <v>46.978630000000003</v>
      </c>
      <c r="FE766">
        <v>52</v>
      </c>
      <c r="FF766">
        <v>54</v>
      </c>
      <c r="FG766">
        <v>53.005339999999997</v>
      </c>
      <c r="FH766">
        <v>53.005339999999997</v>
      </c>
      <c r="FI766">
        <v>52.994660000000003</v>
      </c>
      <c r="FJ766">
        <v>51.989319999999999</v>
      </c>
      <c r="FK766">
        <v>52</v>
      </c>
      <c r="FL766">
        <v>50</v>
      </c>
      <c r="FM766">
        <v>48.010680000000001</v>
      </c>
      <c r="FN766">
        <v>48.010680000000001</v>
      </c>
      <c r="FO766">
        <v>49.005339999999997</v>
      </c>
      <c r="FP766">
        <v>48.010680000000001</v>
      </c>
      <c r="FQ766">
        <v>48</v>
      </c>
      <c r="FR766">
        <v>48</v>
      </c>
      <c r="FS766">
        <v>1.0854379999999999</v>
      </c>
      <c r="FT766">
        <v>4.7280799999999998E-2</v>
      </c>
      <c r="FU766">
        <v>7.9480499999999996E-2</v>
      </c>
    </row>
    <row r="767" spans="1:177" x14ac:dyDescent="0.3">
      <c r="A767" t="s">
        <v>226</v>
      </c>
      <c r="B767" t="s">
        <v>199</v>
      </c>
      <c r="C767" t="s">
        <v>275</v>
      </c>
      <c r="D767" s="30" t="s">
        <v>245</v>
      </c>
      <c r="E767" t="s">
        <v>221</v>
      </c>
      <c r="F767">
        <v>1616</v>
      </c>
      <c r="G767">
        <v>1.645575</v>
      </c>
      <c r="H767">
        <v>1.487239</v>
      </c>
      <c r="I767">
        <v>1.305415</v>
      </c>
      <c r="J767">
        <v>1.204671</v>
      </c>
      <c r="K767">
        <v>1.085191</v>
      </c>
      <c r="L767">
        <v>1.016005</v>
      </c>
      <c r="M767">
        <v>1.0578369999999999</v>
      </c>
      <c r="N767">
        <v>0.75111139999999998</v>
      </c>
      <c r="O767">
        <v>0.76772700000000005</v>
      </c>
      <c r="P767">
        <v>0.81930959999999997</v>
      </c>
      <c r="Q767">
        <v>0.89425379999999999</v>
      </c>
      <c r="R767">
        <v>1.034011</v>
      </c>
      <c r="S767">
        <v>0.98320879999999999</v>
      </c>
      <c r="T767">
        <v>1.168655</v>
      </c>
      <c r="U767">
        <v>1.048751</v>
      </c>
      <c r="V767">
        <v>0.99357209999999996</v>
      </c>
      <c r="W767">
        <v>1.0861419999999999</v>
      </c>
      <c r="X767">
        <v>1.5440419999999999</v>
      </c>
      <c r="Y767">
        <v>1.6375029999999999</v>
      </c>
      <c r="Z767">
        <v>1.6422399999999999</v>
      </c>
      <c r="AA767">
        <v>1.922531</v>
      </c>
      <c r="AB767">
        <v>1.7406809999999999</v>
      </c>
      <c r="AC767">
        <v>1.448213</v>
      </c>
      <c r="AD767">
        <v>1.100231</v>
      </c>
      <c r="AE767">
        <v>-0.43454880000000001</v>
      </c>
      <c r="AF767">
        <v>-0.53919779999999995</v>
      </c>
      <c r="AG767">
        <v>-0.50749710000000003</v>
      </c>
      <c r="AH767">
        <v>-0.43199549999999998</v>
      </c>
      <c r="AI767">
        <v>-0.39390629999999999</v>
      </c>
      <c r="AJ767">
        <v>-0.40300449999999999</v>
      </c>
      <c r="AK767">
        <v>-0.41231380000000001</v>
      </c>
      <c r="AL767">
        <v>-0.64369779999999999</v>
      </c>
      <c r="AM767">
        <v>-0.46890150000000003</v>
      </c>
      <c r="AN767">
        <v>-0.2839545</v>
      </c>
      <c r="AO767">
        <v>-0.17207430000000001</v>
      </c>
      <c r="AP767">
        <v>-7.3628600000000002E-2</v>
      </c>
      <c r="AQ767">
        <v>-0.1390525</v>
      </c>
      <c r="AR767">
        <v>1.5284000000000001E-2</v>
      </c>
      <c r="AS767">
        <v>-3.6222900000000002E-2</v>
      </c>
      <c r="AT767">
        <v>-0.1763334</v>
      </c>
      <c r="AU767">
        <v>-0.18950020000000001</v>
      </c>
      <c r="AV767">
        <v>4.8801499999999998E-2</v>
      </c>
      <c r="AW767">
        <v>-0.15129580000000001</v>
      </c>
      <c r="AX767">
        <v>-0.1931689</v>
      </c>
      <c r="AY767">
        <v>0.1625984</v>
      </c>
      <c r="AZ767">
        <v>1.6161999999999999E-2</v>
      </c>
      <c r="BA767">
        <v>-0.10482669999999999</v>
      </c>
      <c r="BB767">
        <v>-0.2999175</v>
      </c>
      <c r="BC767">
        <v>-0.3257369</v>
      </c>
      <c r="BD767">
        <v>-0.41549799999999998</v>
      </c>
      <c r="BE767">
        <v>-0.39072420000000002</v>
      </c>
      <c r="BF767">
        <v>-0.29812870000000002</v>
      </c>
      <c r="BG767">
        <v>-0.25131559999999997</v>
      </c>
      <c r="BH767">
        <v>-0.2697156</v>
      </c>
      <c r="BI767">
        <v>-0.27515780000000001</v>
      </c>
      <c r="BJ767">
        <v>-0.52087589999999995</v>
      </c>
      <c r="BK767">
        <v>-0.3458059</v>
      </c>
      <c r="BL767">
        <v>-0.19159780000000001</v>
      </c>
      <c r="BM767">
        <v>-6.7514500000000005E-2</v>
      </c>
      <c r="BN767">
        <v>5.3612699999999999E-2</v>
      </c>
      <c r="BO767">
        <v>-3.2439999999999999E-3</v>
      </c>
      <c r="BP767">
        <v>0.15092900000000001</v>
      </c>
      <c r="BQ767">
        <v>6.0089700000000003E-2</v>
      </c>
      <c r="BR767">
        <v>-6.1493800000000001E-2</v>
      </c>
      <c r="BS767">
        <v>-4.2615300000000002E-2</v>
      </c>
      <c r="BT767">
        <v>0.17108080000000001</v>
      </c>
      <c r="BU767">
        <v>-9.7900000000000001E-3</v>
      </c>
      <c r="BV767">
        <v>-3.8120300000000003E-2</v>
      </c>
      <c r="BW767">
        <v>0.30864639999999999</v>
      </c>
      <c r="BX767">
        <v>0.15649479999999999</v>
      </c>
      <c r="BY767">
        <v>1.7690999999999998E-2</v>
      </c>
      <c r="BZ767">
        <v>-0.19584199999999999</v>
      </c>
      <c r="CA767">
        <v>-0.25037419999999999</v>
      </c>
      <c r="CB767">
        <v>-0.3298239</v>
      </c>
      <c r="CC767">
        <v>-0.3098476</v>
      </c>
      <c r="CD767">
        <v>-0.20541300000000001</v>
      </c>
      <c r="CE767">
        <v>-0.15255769999999999</v>
      </c>
      <c r="CF767">
        <v>-0.17740010000000001</v>
      </c>
      <c r="CG767">
        <v>-0.18016399999999999</v>
      </c>
      <c r="CH767">
        <v>-0.43580970000000002</v>
      </c>
      <c r="CI767">
        <v>-0.26055030000000001</v>
      </c>
      <c r="CJ767">
        <v>-0.12763179999999999</v>
      </c>
      <c r="CK767">
        <v>4.9033000000000002E-3</v>
      </c>
      <c r="CL767">
        <v>0.1417397</v>
      </c>
      <c r="CM767">
        <v>9.0816599999999997E-2</v>
      </c>
      <c r="CN767">
        <v>0.24487629999999999</v>
      </c>
      <c r="CO767">
        <v>0.12679560000000001</v>
      </c>
      <c r="CP767">
        <v>1.8043799999999999E-2</v>
      </c>
      <c r="CQ767">
        <v>5.9116799999999997E-2</v>
      </c>
      <c r="CR767">
        <v>0.25577100000000003</v>
      </c>
      <c r="CS767">
        <v>8.82164E-2</v>
      </c>
      <c r="CT767">
        <v>6.9265800000000002E-2</v>
      </c>
      <c r="CU767">
        <v>0.40979870000000002</v>
      </c>
      <c r="CV767">
        <v>0.25368879999999999</v>
      </c>
      <c r="CW767">
        <v>0.1025465</v>
      </c>
      <c r="CX767">
        <v>-0.12375949999999999</v>
      </c>
      <c r="CY767">
        <v>-0.17501140000000001</v>
      </c>
      <c r="CZ767">
        <v>-0.2441497</v>
      </c>
      <c r="DA767">
        <v>-0.22897100000000001</v>
      </c>
      <c r="DB767">
        <v>-0.1126972</v>
      </c>
      <c r="DC767">
        <v>-5.3799800000000002E-2</v>
      </c>
      <c r="DD767">
        <v>-8.5084599999999996E-2</v>
      </c>
      <c r="DE767">
        <v>-8.5170200000000001E-2</v>
      </c>
      <c r="DF767">
        <v>-0.35074359999999999</v>
      </c>
      <c r="DG767">
        <v>-0.17529459999999999</v>
      </c>
      <c r="DH767">
        <v>-6.3665899999999997E-2</v>
      </c>
      <c r="DI767">
        <v>7.7321100000000004E-2</v>
      </c>
      <c r="DJ767">
        <v>0.2298666</v>
      </c>
      <c r="DK767">
        <v>0.18487709999999999</v>
      </c>
      <c r="DL767">
        <v>0.3388236</v>
      </c>
      <c r="DM767">
        <v>0.19350139999999999</v>
      </c>
      <c r="DN767">
        <v>9.7581399999999999E-2</v>
      </c>
      <c r="DO767">
        <v>0.16084889999999999</v>
      </c>
      <c r="DP767">
        <v>0.34046130000000002</v>
      </c>
      <c r="DQ767">
        <v>0.1862229</v>
      </c>
      <c r="DR767">
        <v>0.176652</v>
      </c>
      <c r="DS767">
        <v>0.51095109999999999</v>
      </c>
      <c r="DT767">
        <v>0.3508829</v>
      </c>
      <c r="DU767">
        <v>0.18740190000000001</v>
      </c>
      <c r="DV767">
        <v>-5.1677099999999997E-2</v>
      </c>
      <c r="DW767">
        <v>-6.6199599999999997E-2</v>
      </c>
      <c r="DX767">
        <v>-0.1204499</v>
      </c>
      <c r="DY767">
        <v>-0.1121981</v>
      </c>
      <c r="DZ767">
        <v>2.11696E-2</v>
      </c>
      <c r="EA767">
        <v>8.8790900000000006E-2</v>
      </c>
      <c r="EB767">
        <v>4.8204299999999999E-2</v>
      </c>
      <c r="EC767">
        <v>5.1985799999999999E-2</v>
      </c>
      <c r="ED767">
        <v>-0.2279217</v>
      </c>
      <c r="EE767">
        <v>-5.2198899999999999E-2</v>
      </c>
      <c r="EF767">
        <v>2.8690899999999998E-2</v>
      </c>
      <c r="EG767">
        <v>0.18188080000000001</v>
      </c>
      <c r="EH767">
        <v>0.35710789999999998</v>
      </c>
      <c r="EI767">
        <v>0.32068560000000002</v>
      </c>
      <c r="EJ767">
        <v>0.47446860000000002</v>
      </c>
      <c r="EK767">
        <v>0.28981410000000002</v>
      </c>
      <c r="EL767">
        <v>0.2124211</v>
      </c>
      <c r="EM767">
        <v>0.3077339</v>
      </c>
      <c r="EN767">
        <v>0.4627405</v>
      </c>
      <c r="EO767">
        <v>0.32772869999999998</v>
      </c>
      <c r="EP767">
        <v>0.33170060000000001</v>
      </c>
      <c r="EQ767">
        <v>0.65699909999999995</v>
      </c>
      <c r="ER767">
        <v>0.49121559999999997</v>
      </c>
      <c r="ES767">
        <v>0.30991970000000002</v>
      </c>
      <c r="ET767">
        <v>5.2398500000000001E-2</v>
      </c>
      <c r="EU767">
        <v>31.98789</v>
      </c>
      <c r="EV767">
        <v>30.989909999999998</v>
      </c>
      <c r="EW767">
        <v>28.99192</v>
      </c>
      <c r="EX767">
        <v>28.989909999999998</v>
      </c>
      <c r="EY767">
        <v>28.989909999999998</v>
      </c>
      <c r="EZ767">
        <v>28.989909999999998</v>
      </c>
      <c r="FA767">
        <v>27.98789</v>
      </c>
      <c r="FB767">
        <v>28.98789</v>
      </c>
      <c r="FC767">
        <v>36.983849999999997</v>
      </c>
      <c r="FD767">
        <v>44.983849999999997</v>
      </c>
      <c r="FE767">
        <v>48.985869999999998</v>
      </c>
      <c r="FF767">
        <v>48.98789</v>
      </c>
      <c r="FG767">
        <v>48.989910000000002</v>
      </c>
      <c r="FH767">
        <v>47.99192</v>
      </c>
      <c r="FI767">
        <v>46.99192</v>
      </c>
      <c r="FJ767">
        <v>45.995959999999997</v>
      </c>
      <c r="FK767">
        <v>45.99192</v>
      </c>
      <c r="FL767">
        <v>45.989910000000002</v>
      </c>
      <c r="FM767">
        <v>45.989910000000002</v>
      </c>
      <c r="FN767">
        <v>43.993940000000002</v>
      </c>
      <c r="FO767">
        <v>45.989910000000002</v>
      </c>
      <c r="FP767">
        <v>43.993940000000002</v>
      </c>
      <c r="FQ767">
        <v>42.993940000000002</v>
      </c>
      <c r="FR767">
        <v>43.993940000000002</v>
      </c>
      <c r="FS767">
        <v>1.7538800000000001</v>
      </c>
      <c r="FT767">
        <v>8.1769700000000001E-2</v>
      </c>
      <c r="FU767">
        <v>0.1405631</v>
      </c>
    </row>
    <row r="768" spans="1:177" x14ac:dyDescent="0.3">
      <c r="A768" t="s">
        <v>226</v>
      </c>
      <c r="B768" t="s">
        <v>199</v>
      </c>
      <c r="C768" t="s">
        <v>275</v>
      </c>
      <c r="D768" s="30" t="s">
        <v>246</v>
      </c>
      <c r="E768" t="s">
        <v>219</v>
      </c>
      <c r="F768">
        <v>6612</v>
      </c>
      <c r="G768">
        <v>1.4403010000000001</v>
      </c>
      <c r="H768">
        <v>1.2896399999999999</v>
      </c>
      <c r="I768">
        <v>1.139856</v>
      </c>
      <c r="J768">
        <v>1.055248</v>
      </c>
      <c r="K768">
        <v>1.018689</v>
      </c>
      <c r="L768">
        <v>0.97795960000000004</v>
      </c>
      <c r="M768">
        <v>1.1233789999999999</v>
      </c>
      <c r="N768">
        <v>1.172002</v>
      </c>
      <c r="O768">
        <v>1.1895530000000001</v>
      </c>
      <c r="P768">
        <v>1.205103</v>
      </c>
      <c r="Q768">
        <v>1.2826420000000001</v>
      </c>
      <c r="R768">
        <v>1.3291759999999999</v>
      </c>
      <c r="S768">
        <v>1.3032300000000001</v>
      </c>
      <c r="T768">
        <v>1.2339960000000001</v>
      </c>
      <c r="U768">
        <v>1.3365039999999999</v>
      </c>
      <c r="V768">
        <v>1.3613310000000001</v>
      </c>
      <c r="W768">
        <v>1.300576</v>
      </c>
      <c r="X768">
        <v>1.6978789999999999</v>
      </c>
      <c r="Y768">
        <v>1.9123349999999999</v>
      </c>
      <c r="Z768">
        <v>2.0310600000000001</v>
      </c>
      <c r="AA768">
        <v>2.0759590000000001</v>
      </c>
      <c r="AB768">
        <v>1.920293</v>
      </c>
      <c r="AC768">
        <v>1.589269</v>
      </c>
      <c r="AD768">
        <v>1.3676740000000001</v>
      </c>
      <c r="AE768">
        <v>-0.40144249999999998</v>
      </c>
      <c r="AF768">
        <v>-0.43597760000000002</v>
      </c>
      <c r="AG768">
        <v>-0.39402480000000001</v>
      </c>
      <c r="AH768">
        <v>-0.3063864</v>
      </c>
      <c r="AI768">
        <v>-0.2374203</v>
      </c>
      <c r="AJ768">
        <v>-0.24681169999999999</v>
      </c>
      <c r="AK768">
        <v>-0.1499297</v>
      </c>
      <c r="AL768">
        <v>-0.19969190000000001</v>
      </c>
      <c r="AM768">
        <v>-0.16988800000000001</v>
      </c>
      <c r="AN768">
        <v>-0.1168362</v>
      </c>
      <c r="AO768">
        <v>-2.1273899999999998E-2</v>
      </c>
      <c r="AP768">
        <v>6.5233899999999997E-2</v>
      </c>
      <c r="AQ768">
        <v>6.0151999999999997E-2</v>
      </c>
      <c r="AR768">
        <v>8.0417000000000006E-3</v>
      </c>
      <c r="AS768">
        <v>0.15357999999999999</v>
      </c>
      <c r="AT768">
        <v>0.1875588</v>
      </c>
      <c r="AU768">
        <v>2.5155500000000001E-2</v>
      </c>
      <c r="AV768">
        <v>1.1204499999999999E-2</v>
      </c>
      <c r="AW768">
        <v>2.25191E-2</v>
      </c>
      <c r="AX768">
        <v>0.10718809999999999</v>
      </c>
      <c r="AY768">
        <v>0.17164989999999999</v>
      </c>
      <c r="AZ768">
        <v>0.1222188</v>
      </c>
      <c r="BA768">
        <v>-3.75606E-2</v>
      </c>
      <c r="BB768">
        <v>-7.5745000000000007E-2</v>
      </c>
      <c r="BC768">
        <v>-0.30547350000000001</v>
      </c>
      <c r="BD768">
        <v>-0.34198420000000002</v>
      </c>
      <c r="BE768">
        <v>-0.30580259999999998</v>
      </c>
      <c r="BF768">
        <v>-0.2371432</v>
      </c>
      <c r="BG768">
        <v>-0.179895</v>
      </c>
      <c r="BH768">
        <v>-0.1887008</v>
      </c>
      <c r="BI768">
        <v>-9.6057299999999998E-2</v>
      </c>
      <c r="BJ768">
        <v>-0.14353260000000001</v>
      </c>
      <c r="BK768">
        <v>-0.116009</v>
      </c>
      <c r="BL768">
        <v>-7.3131000000000002E-2</v>
      </c>
      <c r="BM768">
        <v>2.8598100000000001E-2</v>
      </c>
      <c r="BN768">
        <v>0.11747340000000001</v>
      </c>
      <c r="BO768">
        <v>0.1252827</v>
      </c>
      <c r="BP768">
        <v>8.6114700000000002E-2</v>
      </c>
      <c r="BQ768">
        <v>0.22506019999999999</v>
      </c>
      <c r="BR768">
        <v>0.25522129999999998</v>
      </c>
      <c r="BS768">
        <v>8.3759299999999995E-2</v>
      </c>
      <c r="BT768">
        <v>7.4888300000000005E-2</v>
      </c>
      <c r="BU768">
        <v>9.36052E-2</v>
      </c>
      <c r="BV768">
        <v>0.17993319999999999</v>
      </c>
      <c r="BW768">
        <v>0.24326229999999999</v>
      </c>
      <c r="BX768">
        <v>0.1880819</v>
      </c>
      <c r="BY768">
        <v>2.7766900000000001E-2</v>
      </c>
      <c r="BZ768">
        <v>-1.6785000000000001E-2</v>
      </c>
      <c r="CA768">
        <v>-0.23900569999999999</v>
      </c>
      <c r="CB768">
        <v>-0.27688469999999998</v>
      </c>
      <c r="CC768">
        <v>-0.2447001</v>
      </c>
      <c r="CD768">
        <v>-0.18918550000000001</v>
      </c>
      <c r="CE768">
        <v>-0.14005319999999999</v>
      </c>
      <c r="CF768">
        <v>-0.14845340000000001</v>
      </c>
      <c r="CG768">
        <v>-5.8745400000000003E-2</v>
      </c>
      <c r="CH768">
        <v>-0.1046368</v>
      </c>
      <c r="CI768">
        <v>-7.8692600000000001E-2</v>
      </c>
      <c r="CJ768">
        <v>-4.2861000000000003E-2</v>
      </c>
      <c r="CK768">
        <v>6.3139299999999995E-2</v>
      </c>
      <c r="CL768">
        <v>0.15365429999999999</v>
      </c>
      <c r="CM768">
        <v>0.17039199999999999</v>
      </c>
      <c r="CN768">
        <v>0.1401877</v>
      </c>
      <c r="CO768">
        <v>0.27456710000000001</v>
      </c>
      <c r="CP768">
        <v>0.30208410000000002</v>
      </c>
      <c r="CQ768">
        <v>0.12434820000000001</v>
      </c>
      <c r="CR768">
        <v>0.1189954</v>
      </c>
      <c r="CS768">
        <v>0.1428393</v>
      </c>
      <c r="CT768">
        <v>0.2303162</v>
      </c>
      <c r="CU768">
        <v>0.29286069999999997</v>
      </c>
      <c r="CV768">
        <v>0.23369860000000001</v>
      </c>
      <c r="CW768">
        <v>7.3012499999999994E-2</v>
      </c>
      <c r="CX768">
        <v>2.4050599999999998E-2</v>
      </c>
      <c r="CY768">
        <v>-0.17253779999999999</v>
      </c>
      <c r="CZ768">
        <v>-0.2117851</v>
      </c>
      <c r="DA768">
        <v>-0.1835976</v>
      </c>
      <c r="DB768">
        <v>-0.14122779999999999</v>
      </c>
      <c r="DC768">
        <v>-0.1002113</v>
      </c>
      <c r="DD768">
        <v>-0.108206</v>
      </c>
      <c r="DE768">
        <v>-2.1433500000000001E-2</v>
      </c>
      <c r="DF768">
        <v>-6.5740999999999994E-2</v>
      </c>
      <c r="DG768">
        <v>-4.1376099999999999E-2</v>
      </c>
      <c r="DH768">
        <v>-1.25909E-2</v>
      </c>
      <c r="DI768">
        <v>9.7680500000000003E-2</v>
      </c>
      <c r="DJ768">
        <v>0.18983520000000001</v>
      </c>
      <c r="DK768">
        <v>0.21550140000000001</v>
      </c>
      <c r="DL768">
        <v>0.19426080000000001</v>
      </c>
      <c r="DM768">
        <v>0.32407409999999998</v>
      </c>
      <c r="DN768">
        <v>0.3489469</v>
      </c>
      <c r="DO768">
        <v>0.164937</v>
      </c>
      <c r="DP768">
        <v>0.16310259999999999</v>
      </c>
      <c r="DQ768">
        <v>0.19207340000000001</v>
      </c>
      <c r="DR768">
        <v>0.28069919999999998</v>
      </c>
      <c r="DS768">
        <v>0.34245920000000002</v>
      </c>
      <c r="DT768">
        <v>0.27931519999999999</v>
      </c>
      <c r="DU768">
        <v>0.1182581</v>
      </c>
      <c r="DV768">
        <v>6.4886100000000002E-2</v>
      </c>
      <c r="DW768">
        <v>-7.6568899999999995E-2</v>
      </c>
      <c r="DX768">
        <v>-0.1177917</v>
      </c>
      <c r="DY768">
        <v>-9.5375299999999996E-2</v>
      </c>
      <c r="DZ768">
        <v>-7.1984599999999996E-2</v>
      </c>
      <c r="EA768">
        <v>-4.2686000000000002E-2</v>
      </c>
      <c r="EB768">
        <v>-5.0095199999999999E-2</v>
      </c>
      <c r="EC768">
        <v>3.2439000000000003E-2</v>
      </c>
      <c r="ED768">
        <v>-9.5817000000000003E-3</v>
      </c>
      <c r="EE768">
        <v>1.2502900000000001E-2</v>
      </c>
      <c r="EF768">
        <v>3.1114200000000002E-2</v>
      </c>
      <c r="EG768">
        <v>0.1475525</v>
      </c>
      <c r="EH768">
        <v>0.2420747</v>
      </c>
      <c r="EI768">
        <v>0.2806321</v>
      </c>
      <c r="EJ768">
        <v>0.27233370000000001</v>
      </c>
      <c r="EK768">
        <v>0.39555420000000002</v>
      </c>
      <c r="EL768">
        <v>0.41660930000000002</v>
      </c>
      <c r="EM768">
        <v>0.22354080000000001</v>
      </c>
      <c r="EN768">
        <v>0.2267863</v>
      </c>
      <c r="EO768">
        <v>0.26315959999999999</v>
      </c>
      <c r="EP768">
        <v>0.35344419999999999</v>
      </c>
      <c r="EQ768">
        <v>0.41407159999999998</v>
      </c>
      <c r="ER768">
        <v>0.3451784</v>
      </c>
      <c r="ES768">
        <v>0.18358559999999999</v>
      </c>
      <c r="ET768">
        <v>0.1238462</v>
      </c>
      <c r="EU768">
        <v>37.515459999999997</v>
      </c>
      <c r="EV768">
        <v>39.21949</v>
      </c>
      <c r="EW768">
        <v>39.21799</v>
      </c>
      <c r="EX768">
        <v>43.226799999999997</v>
      </c>
      <c r="EY768">
        <v>35.74277</v>
      </c>
      <c r="EZ768">
        <v>37.745930000000001</v>
      </c>
      <c r="FA768">
        <v>33.213169999999998</v>
      </c>
      <c r="FB768">
        <v>31.988859999999999</v>
      </c>
      <c r="FC768">
        <v>40.236280000000001</v>
      </c>
      <c r="FD768">
        <v>48.221319999999999</v>
      </c>
      <c r="FE768">
        <v>52.72298</v>
      </c>
      <c r="FF768">
        <v>54.501330000000003</v>
      </c>
      <c r="FG768">
        <v>57.255240000000001</v>
      </c>
      <c r="FH768">
        <v>59.253740000000001</v>
      </c>
      <c r="FI768">
        <v>58.50432</v>
      </c>
      <c r="FJ768">
        <v>57.508809999999997</v>
      </c>
      <c r="FK768">
        <v>55.264719999999997</v>
      </c>
      <c r="FL768">
        <v>51.034750000000003</v>
      </c>
      <c r="FM768">
        <v>48.291820000000001</v>
      </c>
      <c r="FN768">
        <v>46.287489999999998</v>
      </c>
      <c r="FO768">
        <v>43.534089999999999</v>
      </c>
      <c r="FP768">
        <v>43.273530000000001</v>
      </c>
      <c r="FQ768">
        <v>38.274360000000001</v>
      </c>
      <c r="FR768">
        <v>39.495840000000001</v>
      </c>
      <c r="FS768">
        <v>0.92926140000000002</v>
      </c>
      <c r="FT768">
        <v>4.0498699999999999E-2</v>
      </c>
      <c r="FU768">
        <v>6.9855799999999996E-2</v>
      </c>
    </row>
    <row r="769" spans="1:177" x14ac:dyDescent="0.3">
      <c r="A769" t="s">
        <v>226</v>
      </c>
      <c r="B769" t="s">
        <v>199</v>
      </c>
      <c r="C769" t="s">
        <v>275</v>
      </c>
      <c r="D769" s="30" t="s">
        <v>246</v>
      </c>
      <c r="E769" t="s">
        <v>220</v>
      </c>
      <c r="F769">
        <v>4981</v>
      </c>
      <c r="G769">
        <v>1.491034</v>
      </c>
      <c r="H769">
        <v>1.347421</v>
      </c>
      <c r="I769">
        <v>1.2183820000000001</v>
      </c>
      <c r="J769">
        <v>1.121597</v>
      </c>
      <c r="K769">
        <v>1.0812870000000001</v>
      </c>
      <c r="L769">
        <v>1.037639</v>
      </c>
      <c r="M769">
        <v>1.2211559999999999</v>
      </c>
      <c r="N769">
        <v>1.351739</v>
      </c>
      <c r="O769">
        <v>1.303145</v>
      </c>
      <c r="P769">
        <v>1.288791</v>
      </c>
      <c r="Q769">
        <v>1.3544959999999999</v>
      </c>
      <c r="R769">
        <v>1.4271039999999999</v>
      </c>
      <c r="S769">
        <v>1.4178269999999999</v>
      </c>
      <c r="T769">
        <v>1.2805869999999999</v>
      </c>
      <c r="U769">
        <v>1.4641189999999999</v>
      </c>
      <c r="V769">
        <v>1.5682469999999999</v>
      </c>
      <c r="W769">
        <v>1.402191</v>
      </c>
      <c r="X769">
        <v>1.7673110000000001</v>
      </c>
      <c r="Y769">
        <v>2.0434260000000002</v>
      </c>
      <c r="Z769">
        <v>2.177387</v>
      </c>
      <c r="AA769">
        <v>2.1569219999999998</v>
      </c>
      <c r="AB769">
        <v>2.0205109999999999</v>
      </c>
      <c r="AC769">
        <v>1.6628480000000001</v>
      </c>
      <c r="AD769">
        <v>1.467841</v>
      </c>
      <c r="AE769">
        <v>-0.46329219999999999</v>
      </c>
      <c r="AF769">
        <v>-0.48143170000000002</v>
      </c>
      <c r="AG769">
        <v>-0.41460780000000003</v>
      </c>
      <c r="AH769">
        <v>-0.3184748</v>
      </c>
      <c r="AI769">
        <v>-0.23516619999999999</v>
      </c>
      <c r="AJ769">
        <v>-0.2451836</v>
      </c>
      <c r="AK769">
        <v>-9.8833900000000002E-2</v>
      </c>
      <c r="AL769">
        <v>-8.8080099999999995E-2</v>
      </c>
      <c r="AM769">
        <v>-0.1426113</v>
      </c>
      <c r="AN769">
        <v>-0.118005</v>
      </c>
      <c r="AO769">
        <v>-3.0029299999999998E-2</v>
      </c>
      <c r="AP769">
        <v>7.7437699999999998E-2</v>
      </c>
      <c r="AQ769">
        <v>7.6488799999999996E-2</v>
      </c>
      <c r="AR769">
        <v>-5.0948100000000003E-2</v>
      </c>
      <c r="AS769">
        <v>0.18446979999999999</v>
      </c>
      <c r="AT769">
        <v>0.30291050000000003</v>
      </c>
      <c r="AU769">
        <v>4.38845E-2</v>
      </c>
      <c r="AV769">
        <v>-6.1861800000000002E-2</v>
      </c>
      <c r="AW769">
        <v>3.2218900000000002E-2</v>
      </c>
      <c r="AX769">
        <v>0.1465592</v>
      </c>
      <c r="AY769">
        <v>0.1426818</v>
      </c>
      <c r="AZ769">
        <v>0.1342333</v>
      </c>
      <c r="BA769">
        <v>-4.2114800000000001E-2</v>
      </c>
      <c r="BB769">
        <v>-4.0162999999999997E-2</v>
      </c>
      <c r="BC769">
        <v>-0.34424300000000002</v>
      </c>
      <c r="BD769">
        <v>-0.36534149999999999</v>
      </c>
      <c r="BE769">
        <v>-0.30636089999999999</v>
      </c>
      <c r="BF769">
        <v>-0.23621229999999999</v>
      </c>
      <c r="BG769">
        <v>-0.1708827</v>
      </c>
      <c r="BH769">
        <v>-0.18049109999999999</v>
      </c>
      <c r="BI769">
        <v>-4.3328499999999999E-2</v>
      </c>
      <c r="BJ769">
        <v>-2.48659E-2</v>
      </c>
      <c r="BK769">
        <v>-7.8688900000000006E-2</v>
      </c>
      <c r="BL769">
        <v>-6.5978099999999998E-2</v>
      </c>
      <c r="BM769">
        <v>2.5843000000000001E-2</v>
      </c>
      <c r="BN769">
        <v>0.13331129999999999</v>
      </c>
      <c r="BO769">
        <v>0.15130560000000001</v>
      </c>
      <c r="BP769">
        <v>4.4146100000000001E-2</v>
      </c>
      <c r="BQ769">
        <v>0.27416040000000003</v>
      </c>
      <c r="BR769">
        <v>0.38440340000000001</v>
      </c>
      <c r="BS769">
        <v>0.107346</v>
      </c>
      <c r="BT769">
        <v>1.18096E-2</v>
      </c>
      <c r="BU769">
        <v>0.1128405</v>
      </c>
      <c r="BV769">
        <v>0.2280827</v>
      </c>
      <c r="BW769">
        <v>0.22602910000000001</v>
      </c>
      <c r="BX769">
        <v>0.20892939999999999</v>
      </c>
      <c r="BY769">
        <v>3.3893699999999999E-2</v>
      </c>
      <c r="BZ769">
        <v>3.2163999999999998E-2</v>
      </c>
      <c r="CA769">
        <v>-0.26178980000000002</v>
      </c>
      <c r="CB769">
        <v>-0.28493770000000002</v>
      </c>
      <c r="CC769">
        <v>-0.2313894</v>
      </c>
      <c r="CD769">
        <v>-0.1792376</v>
      </c>
      <c r="CE769">
        <v>-0.1263601</v>
      </c>
      <c r="CF769">
        <v>-0.13568520000000001</v>
      </c>
      <c r="CG769">
        <v>-4.8856999999999998E-3</v>
      </c>
      <c r="CH769">
        <v>1.8915999999999999E-2</v>
      </c>
      <c r="CI769">
        <v>-3.44164E-2</v>
      </c>
      <c r="CJ769">
        <v>-2.9944499999999999E-2</v>
      </c>
      <c r="CK769">
        <v>6.454E-2</v>
      </c>
      <c r="CL769">
        <v>0.1720091</v>
      </c>
      <c r="CM769">
        <v>0.20312340000000001</v>
      </c>
      <c r="CN769">
        <v>0.1100081</v>
      </c>
      <c r="CO769">
        <v>0.33627970000000001</v>
      </c>
      <c r="CP769">
        <v>0.44084509999999999</v>
      </c>
      <c r="CQ769">
        <v>0.15129919999999999</v>
      </c>
      <c r="CR769">
        <v>6.2834100000000004E-2</v>
      </c>
      <c r="CS769">
        <v>0.16867879999999999</v>
      </c>
      <c r="CT769">
        <v>0.28454570000000001</v>
      </c>
      <c r="CU769">
        <v>0.28375519999999999</v>
      </c>
      <c r="CV769">
        <v>0.2606636</v>
      </c>
      <c r="CW769">
        <v>8.65369E-2</v>
      </c>
      <c r="CX769">
        <v>8.2257499999999997E-2</v>
      </c>
      <c r="CY769">
        <v>-0.17933669999999999</v>
      </c>
      <c r="CZ769">
        <v>-0.20453399999999999</v>
      </c>
      <c r="DA769">
        <v>-0.1564179</v>
      </c>
      <c r="DB769">
        <v>-0.12226289999999999</v>
      </c>
      <c r="DC769">
        <v>-8.1837499999999994E-2</v>
      </c>
      <c r="DD769">
        <v>-9.0879299999999996E-2</v>
      </c>
      <c r="DE769">
        <v>3.3557200000000002E-2</v>
      </c>
      <c r="DF769">
        <v>6.2698000000000004E-2</v>
      </c>
      <c r="DG769">
        <v>9.8560000000000002E-3</v>
      </c>
      <c r="DH769">
        <v>6.0891000000000001E-3</v>
      </c>
      <c r="DI769">
        <v>0.103237</v>
      </c>
      <c r="DJ769">
        <v>0.2107069</v>
      </c>
      <c r="DK769">
        <v>0.25494129999999998</v>
      </c>
      <c r="DL769">
        <v>0.1758701</v>
      </c>
      <c r="DM769">
        <v>0.39839910000000001</v>
      </c>
      <c r="DN769">
        <v>0.49728689999999998</v>
      </c>
      <c r="DO769">
        <v>0.1952525</v>
      </c>
      <c r="DP769">
        <v>0.11385869999999999</v>
      </c>
      <c r="DQ769">
        <v>0.22451699999999999</v>
      </c>
      <c r="DR769">
        <v>0.3410086</v>
      </c>
      <c r="DS769">
        <v>0.34148119999999998</v>
      </c>
      <c r="DT769">
        <v>0.31239790000000001</v>
      </c>
      <c r="DU769">
        <v>0.1391801</v>
      </c>
      <c r="DV769">
        <v>0.132351</v>
      </c>
      <c r="DW769">
        <v>-6.0287399999999998E-2</v>
      </c>
      <c r="DX769">
        <v>-8.8443800000000003E-2</v>
      </c>
      <c r="DY769">
        <v>-4.8170999999999999E-2</v>
      </c>
      <c r="DZ769">
        <v>-4.0000399999999998E-2</v>
      </c>
      <c r="EA769">
        <v>-1.7553900000000001E-2</v>
      </c>
      <c r="EB769">
        <v>-2.61868E-2</v>
      </c>
      <c r="EC769">
        <v>8.9062500000000003E-2</v>
      </c>
      <c r="ED769">
        <v>0.1259121</v>
      </c>
      <c r="EE769">
        <v>7.3778399999999994E-2</v>
      </c>
      <c r="EF769">
        <v>5.8115899999999998E-2</v>
      </c>
      <c r="EG769">
        <v>0.15910940000000001</v>
      </c>
      <c r="EH769">
        <v>0.2665805</v>
      </c>
      <c r="EI769">
        <v>0.329758</v>
      </c>
      <c r="EJ769">
        <v>0.27096439999999999</v>
      </c>
      <c r="EK769">
        <v>0.48808970000000002</v>
      </c>
      <c r="EL769">
        <v>0.57877979999999996</v>
      </c>
      <c r="EM769">
        <v>0.258714</v>
      </c>
      <c r="EN769">
        <v>0.18753010000000001</v>
      </c>
      <c r="EO769">
        <v>0.30513859999999998</v>
      </c>
      <c r="EP769">
        <v>0.42253210000000002</v>
      </c>
      <c r="EQ769">
        <v>0.4248285</v>
      </c>
      <c r="ER769">
        <v>0.38709399999999999</v>
      </c>
      <c r="ES769">
        <v>0.2151885</v>
      </c>
      <c r="ET769">
        <v>0.204678</v>
      </c>
      <c r="EU769">
        <v>38.989409999999999</v>
      </c>
      <c r="EV769">
        <v>37.994709999999998</v>
      </c>
      <c r="EW769">
        <v>37.989409999999999</v>
      </c>
      <c r="EX769">
        <v>43.957650000000001</v>
      </c>
      <c r="EY769">
        <v>35.005290000000002</v>
      </c>
      <c r="EZ769">
        <v>37.989409999999999</v>
      </c>
      <c r="FA769">
        <v>30.021170000000001</v>
      </c>
      <c r="FB769">
        <v>31.005289999999999</v>
      </c>
      <c r="FC769">
        <v>40.962949999999999</v>
      </c>
      <c r="FD769">
        <v>48.947069999999997</v>
      </c>
      <c r="FE769">
        <v>52.962949999999999</v>
      </c>
      <c r="FF769">
        <v>54.994709999999998</v>
      </c>
      <c r="FG769">
        <v>57.994709999999998</v>
      </c>
      <c r="FH769">
        <v>59.994709999999998</v>
      </c>
      <c r="FI769">
        <v>59</v>
      </c>
      <c r="FJ769">
        <v>58.005290000000002</v>
      </c>
      <c r="FK769">
        <v>56.005290000000002</v>
      </c>
      <c r="FL769">
        <v>53.005290000000002</v>
      </c>
      <c r="FM769">
        <v>50.021169999999998</v>
      </c>
      <c r="FN769">
        <v>48.994709999999998</v>
      </c>
      <c r="FO769">
        <v>45.994709999999998</v>
      </c>
      <c r="FP769">
        <v>45.973529999999997</v>
      </c>
      <c r="FQ769">
        <v>39.994709999999998</v>
      </c>
      <c r="FR769">
        <v>39.984119999999997</v>
      </c>
      <c r="FS769">
        <v>1.0854379999999999</v>
      </c>
      <c r="FT769">
        <v>4.7280799999999998E-2</v>
      </c>
      <c r="FU769">
        <v>7.9480499999999996E-2</v>
      </c>
    </row>
    <row r="770" spans="1:177" x14ac:dyDescent="0.3">
      <c r="A770" t="s">
        <v>226</v>
      </c>
      <c r="B770" t="s">
        <v>199</v>
      </c>
      <c r="C770" t="s">
        <v>275</v>
      </c>
      <c r="D770" s="30" t="s">
        <v>246</v>
      </c>
      <c r="E770" t="s">
        <v>221</v>
      </c>
      <c r="F770">
        <v>1631</v>
      </c>
      <c r="G770">
        <v>1.4109080000000001</v>
      </c>
      <c r="H770">
        <v>1.242831</v>
      </c>
      <c r="I770">
        <v>1.0615319999999999</v>
      </c>
      <c r="J770">
        <v>1.0088429999999999</v>
      </c>
      <c r="K770">
        <v>0.97588030000000003</v>
      </c>
      <c r="L770">
        <v>0.9113985</v>
      </c>
      <c r="M770">
        <v>0.95442499999999997</v>
      </c>
      <c r="N770">
        <v>0.75780590000000003</v>
      </c>
      <c r="O770">
        <v>0.86225929999999995</v>
      </c>
      <c r="P770">
        <v>0.96633309999999994</v>
      </c>
      <c r="Q770">
        <v>1.0867359999999999</v>
      </c>
      <c r="R770">
        <v>1.1738710000000001</v>
      </c>
      <c r="S770">
        <v>1.0408500000000001</v>
      </c>
      <c r="T770">
        <v>1.1419840000000001</v>
      </c>
      <c r="U770">
        <v>1.0172239999999999</v>
      </c>
      <c r="V770">
        <v>0.9212129</v>
      </c>
      <c r="W770">
        <v>1.0623769999999999</v>
      </c>
      <c r="X770">
        <v>1.5909219999999999</v>
      </c>
      <c r="Y770">
        <v>1.656693</v>
      </c>
      <c r="Z770">
        <v>1.6980029999999999</v>
      </c>
      <c r="AA770">
        <v>2.0893030000000001</v>
      </c>
      <c r="AB770">
        <v>1.876401</v>
      </c>
      <c r="AC770">
        <v>1.5455429999999999</v>
      </c>
      <c r="AD770">
        <v>1.174228</v>
      </c>
      <c r="AE770">
        <v>-0.39884409999999998</v>
      </c>
      <c r="AF770">
        <v>-0.48499560000000003</v>
      </c>
      <c r="AG770">
        <v>-0.44961030000000002</v>
      </c>
      <c r="AH770">
        <v>-0.39860410000000002</v>
      </c>
      <c r="AI770">
        <v>-0.37853920000000002</v>
      </c>
      <c r="AJ770">
        <v>-0.38473960000000001</v>
      </c>
      <c r="AK770">
        <v>-0.39470119999999997</v>
      </c>
      <c r="AL770">
        <v>-0.64758210000000005</v>
      </c>
      <c r="AM770">
        <v>-0.50098379999999998</v>
      </c>
      <c r="AN770">
        <v>-0.30685790000000002</v>
      </c>
      <c r="AO770">
        <v>-0.171019</v>
      </c>
      <c r="AP770">
        <v>-5.4456900000000003E-2</v>
      </c>
      <c r="AQ770">
        <v>-0.13372829999999999</v>
      </c>
      <c r="AR770">
        <v>9.6953000000000004E-3</v>
      </c>
      <c r="AS770">
        <v>-4.0034500000000001E-2</v>
      </c>
      <c r="AT770">
        <v>-0.17764750000000001</v>
      </c>
      <c r="AU770">
        <v>-0.19079360000000001</v>
      </c>
      <c r="AV770">
        <v>5.6567199999999998E-2</v>
      </c>
      <c r="AW770">
        <v>-0.1502619</v>
      </c>
      <c r="AX770">
        <v>-0.19081690000000001</v>
      </c>
      <c r="AY770">
        <v>0.19814689999999999</v>
      </c>
      <c r="AZ770">
        <v>3.5942000000000002E-2</v>
      </c>
      <c r="BA770">
        <v>-9.7934999999999994E-2</v>
      </c>
      <c r="BB770">
        <v>-0.30824099999999999</v>
      </c>
      <c r="BC770">
        <v>-0.29003230000000002</v>
      </c>
      <c r="BD770">
        <v>-0.3612958</v>
      </c>
      <c r="BE770">
        <v>-0.3328373</v>
      </c>
      <c r="BF770">
        <v>-0.26473720000000001</v>
      </c>
      <c r="BG770">
        <v>-0.23594850000000001</v>
      </c>
      <c r="BH770">
        <v>-0.25145070000000003</v>
      </c>
      <c r="BI770">
        <v>-0.25754519999999997</v>
      </c>
      <c r="BJ770">
        <v>-0.52476009999999995</v>
      </c>
      <c r="BK770">
        <v>-0.37788820000000001</v>
      </c>
      <c r="BL770">
        <v>-0.2145011</v>
      </c>
      <c r="BM770">
        <v>-6.6459199999999996E-2</v>
      </c>
      <c r="BN770">
        <v>7.2784399999999999E-2</v>
      </c>
      <c r="BO770">
        <v>2.0801000000000001E-3</v>
      </c>
      <c r="BP770">
        <v>0.14534040000000001</v>
      </c>
      <c r="BQ770">
        <v>5.6278099999999998E-2</v>
      </c>
      <c r="BR770">
        <v>-6.2807799999999997E-2</v>
      </c>
      <c r="BS770">
        <v>-4.3908700000000002E-2</v>
      </c>
      <c r="BT770">
        <v>0.17884639999999999</v>
      </c>
      <c r="BU770">
        <v>-8.7560999999999993E-3</v>
      </c>
      <c r="BV770">
        <v>-3.5768300000000003E-2</v>
      </c>
      <c r="BW770">
        <v>0.34419480000000002</v>
      </c>
      <c r="BX770">
        <v>0.17627480000000001</v>
      </c>
      <c r="BY770">
        <v>2.4582799999999998E-2</v>
      </c>
      <c r="BZ770">
        <v>-0.2041654</v>
      </c>
      <c r="CA770">
        <v>-0.21466959999999999</v>
      </c>
      <c r="CB770">
        <v>-0.27562170000000003</v>
      </c>
      <c r="CC770">
        <v>-0.25196079999999998</v>
      </c>
      <c r="CD770">
        <v>-0.17202149999999999</v>
      </c>
      <c r="CE770">
        <v>-0.1371906</v>
      </c>
      <c r="CF770">
        <v>-0.1591352</v>
      </c>
      <c r="CG770">
        <v>-0.16255140000000001</v>
      </c>
      <c r="CH770">
        <v>-0.43969399999999997</v>
      </c>
      <c r="CI770">
        <v>-0.29263250000000002</v>
      </c>
      <c r="CJ770">
        <v>-0.15053520000000001</v>
      </c>
      <c r="CK770">
        <v>5.9585999999999997E-3</v>
      </c>
      <c r="CL770">
        <v>0.16091130000000001</v>
      </c>
      <c r="CM770">
        <v>9.6140699999999996E-2</v>
      </c>
      <c r="CN770">
        <v>0.23928769999999999</v>
      </c>
      <c r="CO770">
        <v>0.122984</v>
      </c>
      <c r="CP770">
        <v>1.67298E-2</v>
      </c>
      <c r="CQ770">
        <v>5.7823399999999997E-2</v>
      </c>
      <c r="CR770">
        <v>0.26353670000000001</v>
      </c>
      <c r="CS770">
        <v>8.9250300000000005E-2</v>
      </c>
      <c r="CT770">
        <v>7.1617799999999995E-2</v>
      </c>
      <c r="CU770">
        <v>0.4453472</v>
      </c>
      <c r="CV770">
        <v>0.27346890000000001</v>
      </c>
      <c r="CW770">
        <v>0.1094382</v>
      </c>
      <c r="CX770">
        <v>-0.1320829</v>
      </c>
      <c r="CY770">
        <v>-0.13930680000000001</v>
      </c>
      <c r="CZ770">
        <v>-0.18994749999999999</v>
      </c>
      <c r="DA770">
        <v>-0.17108419999999999</v>
      </c>
      <c r="DB770">
        <v>-7.9305799999999996E-2</v>
      </c>
      <c r="DC770">
        <v>-3.8432800000000003E-2</v>
      </c>
      <c r="DD770">
        <v>-6.6819699999999996E-2</v>
      </c>
      <c r="DE770">
        <v>-6.7557599999999995E-2</v>
      </c>
      <c r="DF770">
        <v>-0.3546279</v>
      </c>
      <c r="DG770">
        <v>-0.2073768</v>
      </c>
      <c r="DH770">
        <v>-8.6569199999999999E-2</v>
      </c>
      <c r="DI770">
        <v>7.8376399999999999E-2</v>
      </c>
      <c r="DJ770">
        <v>0.24903829999999999</v>
      </c>
      <c r="DK770">
        <v>0.19020119999999999</v>
      </c>
      <c r="DL770">
        <v>0.333235</v>
      </c>
      <c r="DM770">
        <v>0.18968979999999999</v>
      </c>
      <c r="DN770">
        <v>9.6267400000000003E-2</v>
      </c>
      <c r="DO770">
        <v>0.15955549999999999</v>
      </c>
      <c r="DP770">
        <v>0.34822690000000001</v>
      </c>
      <c r="DQ770">
        <v>0.1872568</v>
      </c>
      <c r="DR770">
        <v>0.179004</v>
      </c>
      <c r="DS770">
        <v>0.54649959999999997</v>
      </c>
      <c r="DT770">
        <v>0.37066290000000002</v>
      </c>
      <c r="DU770">
        <v>0.19429360000000001</v>
      </c>
      <c r="DV770">
        <v>-6.0000499999999998E-2</v>
      </c>
      <c r="DW770">
        <v>-3.0495000000000001E-2</v>
      </c>
      <c r="DX770">
        <v>-6.6247700000000007E-2</v>
      </c>
      <c r="DY770">
        <v>-5.4311199999999997E-2</v>
      </c>
      <c r="DZ770">
        <v>5.4560999999999998E-2</v>
      </c>
      <c r="EA770">
        <v>0.1041579</v>
      </c>
      <c r="EB770">
        <v>6.6469200000000006E-2</v>
      </c>
      <c r="EC770">
        <v>6.9598400000000005E-2</v>
      </c>
      <c r="ED770">
        <v>-0.23180600000000001</v>
      </c>
      <c r="EE770">
        <v>-8.4281200000000001E-2</v>
      </c>
      <c r="EF770">
        <v>5.7875000000000001E-3</v>
      </c>
      <c r="EG770">
        <v>0.18293619999999999</v>
      </c>
      <c r="EH770">
        <v>0.37627959999999999</v>
      </c>
      <c r="EI770">
        <v>0.32600970000000001</v>
      </c>
      <c r="EJ770">
        <v>0.46888000000000002</v>
      </c>
      <c r="EK770">
        <v>0.28600249999999999</v>
      </c>
      <c r="EL770">
        <v>0.21110699999999999</v>
      </c>
      <c r="EM770">
        <v>0.3064405</v>
      </c>
      <c r="EN770">
        <v>0.47050619999999999</v>
      </c>
      <c r="EO770">
        <v>0.32876260000000002</v>
      </c>
      <c r="EP770">
        <v>0.33405259999999998</v>
      </c>
      <c r="EQ770">
        <v>0.69254749999999998</v>
      </c>
      <c r="ER770">
        <v>0.51099570000000005</v>
      </c>
      <c r="ES770">
        <v>0.31681140000000002</v>
      </c>
      <c r="ET770">
        <v>4.4075099999999999E-2</v>
      </c>
      <c r="EU770">
        <v>33</v>
      </c>
      <c r="EV770">
        <v>42.971620000000001</v>
      </c>
      <c r="EW770">
        <v>42.981760000000001</v>
      </c>
      <c r="EX770">
        <v>40.987839999999998</v>
      </c>
      <c r="EY770">
        <v>38.002029999999998</v>
      </c>
      <c r="EZ770">
        <v>37</v>
      </c>
      <c r="FA770">
        <v>42.991889999999998</v>
      </c>
      <c r="FB770">
        <v>35.002029999999998</v>
      </c>
      <c r="FC770">
        <v>38.01014</v>
      </c>
      <c r="FD770">
        <v>45.997970000000002</v>
      </c>
      <c r="FE770">
        <v>51.987839999999998</v>
      </c>
      <c r="FF770">
        <v>52.98986</v>
      </c>
      <c r="FG770">
        <v>54.98986</v>
      </c>
      <c r="FH770">
        <v>56.983780000000003</v>
      </c>
      <c r="FI770">
        <v>56.985810000000001</v>
      </c>
      <c r="FJ770">
        <v>55.987839999999998</v>
      </c>
      <c r="FK770">
        <v>52.995939999999997</v>
      </c>
      <c r="FL770">
        <v>44.997970000000002</v>
      </c>
      <c r="FM770">
        <v>42.993920000000003</v>
      </c>
      <c r="FN770">
        <v>37.993920000000003</v>
      </c>
      <c r="FO770">
        <v>35.995939999999997</v>
      </c>
      <c r="FP770">
        <v>35.002029999999998</v>
      </c>
      <c r="FQ770">
        <v>33.004060000000003</v>
      </c>
      <c r="FR770">
        <v>38</v>
      </c>
      <c r="FS770">
        <v>1.7538800000000001</v>
      </c>
      <c r="FT770">
        <v>8.1769700000000001E-2</v>
      </c>
      <c r="FU770">
        <v>0.1405631</v>
      </c>
    </row>
    <row r="771" spans="1:177" x14ac:dyDescent="0.3">
      <c r="A771" t="s">
        <v>226</v>
      </c>
      <c r="B771" t="s">
        <v>199</v>
      </c>
      <c r="C771" t="s">
        <v>275</v>
      </c>
      <c r="D771" s="30" t="s">
        <v>247</v>
      </c>
      <c r="E771" t="s">
        <v>219</v>
      </c>
      <c r="F771">
        <v>5810</v>
      </c>
      <c r="G771">
        <v>1.927907</v>
      </c>
      <c r="H771">
        <v>1.7400709999999999</v>
      </c>
      <c r="I771">
        <v>1.5455460000000001</v>
      </c>
      <c r="J771">
        <v>1.4701070000000001</v>
      </c>
      <c r="K771">
        <v>1.207862</v>
      </c>
      <c r="L771">
        <v>1.1020799999999999</v>
      </c>
      <c r="M771">
        <v>1.1173139999999999</v>
      </c>
      <c r="N771">
        <v>1.1128979999999999</v>
      </c>
      <c r="O771">
        <v>1.135561</v>
      </c>
      <c r="P771">
        <v>1.418666</v>
      </c>
      <c r="Q771">
        <v>1.7162170000000001</v>
      </c>
      <c r="R771">
        <v>1.653905</v>
      </c>
      <c r="S771">
        <v>1.801282</v>
      </c>
      <c r="T771">
        <v>2.0619149999999999</v>
      </c>
      <c r="U771">
        <v>2.3724319999999999</v>
      </c>
      <c r="V771">
        <v>2.292176</v>
      </c>
      <c r="W771">
        <v>2.2073710000000002</v>
      </c>
      <c r="X771">
        <v>2.1773929999999999</v>
      </c>
      <c r="Y771">
        <v>2.408118</v>
      </c>
      <c r="Z771">
        <v>2.3402579999999999</v>
      </c>
      <c r="AA771">
        <v>2.3068499999999998</v>
      </c>
      <c r="AB771">
        <v>2.290327</v>
      </c>
      <c r="AC771">
        <v>2.0815000000000001</v>
      </c>
      <c r="AD771">
        <v>1.645119</v>
      </c>
      <c r="AE771">
        <v>-0.60039949999999997</v>
      </c>
      <c r="AF771">
        <v>-0.64621609999999996</v>
      </c>
      <c r="AG771">
        <v>-0.52181909999999998</v>
      </c>
      <c r="AH771">
        <v>-0.28966710000000001</v>
      </c>
      <c r="AI771">
        <v>-0.272314</v>
      </c>
      <c r="AJ771">
        <v>-0.22209609999999999</v>
      </c>
      <c r="AK771">
        <v>-0.10919189999999999</v>
      </c>
      <c r="AL771">
        <v>-0.13148699999999999</v>
      </c>
      <c r="AM771">
        <v>-0.16930780000000001</v>
      </c>
      <c r="AN771">
        <v>3.2972300000000003E-2</v>
      </c>
      <c r="AO771">
        <v>0.2057447</v>
      </c>
      <c r="AP771">
        <v>2.3345399999999999E-2</v>
      </c>
      <c r="AQ771">
        <v>-6.0908999999999998E-3</v>
      </c>
      <c r="AR771">
        <v>9.8933099999999996E-2</v>
      </c>
      <c r="AS771">
        <v>0.2868039</v>
      </c>
      <c r="AT771">
        <v>0.1070255</v>
      </c>
      <c r="AU771">
        <v>5.1230000000000004E-4</v>
      </c>
      <c r="AV771">
        <v>-7.2995900000000002E-2</v>
      </c>
      <c r="AW771">
        <v>0.1611127</v>
      </c>
      <c r="AX771">
        <v>0.1564594</v>
      </c>
      <c r="AY771">
        <v>3.3899699999999998E-2</v>
      </c>
      <c r="AZ771">
        <v>-8.2559999999999995E-2</v>
      </c>
      <c r="BA771">
        <v>-0.1333077</v>
      </c>
      <c r="BB771">
        <v>-0.29235610000000001</v>
      </c>
      <c r="BC771">
        <v>-0.50092009999999998</v>
      </c>
      <c r="BD771">
        <v>-0.55388539999999997</v>
      </c>
      <c r="BE771">
        <v>-0.4315851</v>
      </c>
      <c r="BF771">
        <v>-0.22225520000000001</v>
      </c>
      <c r="BG771">
        <v>-0.21539179999999999</v>
      </c>
      <c r="BH771">
        <v>-0.16170660000000001</v>
      </c>
      <c r="BI771">
        <v>-6.7177000000000001E-2</v>
      </c>
      <c r="BJ771">
        <v>-8.4128099999999997E-2</v>
      </c>
      <c r="BK771">
        <v>-0.11197890000000001</v>
      </c>
      <c r="BL771">
        <v>9.9346699999999996E-2</v>
      </c>
      <c r="BM771">
        <v>0.28158909999999998</v>
      </c>
      <c r="BN771">
        <v>0.103904</v>
      </c>
      <c r="BO771">
        <v>7.3555700000000002E-2</v>
      </c>
      <c r="BP771">
        <v>0.17911550000000001</v>
      </c>
      <c r="BQ771">
        <v>0.37461420000000001</v>
      </c>
      <c r="BR771">
        <v>0.19902719999999999</v>
      </c>
      <c r="BS771">
        <v>0.10012749999999999</v>
      </c>
      <c r="BT771">
        <v>3.0905999999999999E-2</v>
      </c>
      <c r="BU771">
        <v>0.25120419999999999</v>
      </c>
      <c r="BV771">
        <v>0.23961950000000001</v>
      </c>
      <c r="BW771">
        <v>0.1210957</v>
      </c>
      <c r="BX771">
        <v>1.8202900000000001E-2</v>
      </c>
      <c r="BY771">
        <v>-2.76724E-2</v>
      </c>
      <c r="BZ771">
        <v>-0.20772689999999999</v>
      </c>
      <c r="CA771">
        <v>-0.43202089999999999</v>
      </c>
      <c r="CB771">
        <v>-0.48993740000000002</v>
      </c>
      <c r="CC771">
        <v>-0.36908920000000001</v>
      </c>
      <c r="CD771">
        <v>-0.175566</v>
      </c>
      <c r="CE771">
        <v>-0.1759677</v>
      </c>
      <c r="CF771">
        <v>-0.119881</v>
      </c>
      <c r="CG771">
        <v>-3.8077600000000003E-2</v>
      </c>
      <c r="CH771">
        <v>-5.1327499999999998E-2</v>
      </c>
      <c r="CI771">
        <v>-7.2273000000000004E-2</v>
      </c>
      <c r="CJ771">
        <v>0.14531740000000001</v>
      </c>
      <c r="CK771">
        <v>0.33411869999999999</v>
      </c>
      <c r="CL771">
        <v>0.1596986</v>
      </c>
      <c r="CM771">
        <v>0.12871859999999999</v>
      </c>
      <c r="CN771">
        <v>0.23464969999999999</v>
      </c>
      <c r="CO771">
        <v>0.43543140000000002</v>
      </c>
      <c r="CP771">
        <v>0.26274730000000002</v>
      </c>
      <c r="CQ771">
        <v>0.16912079999999999</v>
      </c>
      <c r="CR771">
        <v>0.1028681</v>
      </c>
      <c r="CS771">
        <v>0.31360130000000003</v>
      </c>
      <c r="CT771">
        <v>0.29721589999999998</v>
      </c>
      <c r="CU771">
        <v>0.18148729999999999</v>
      </c>
      <c r="CV771">
        <v>8.7991E-2</v>
      </c>
      <c r="CW771">
        <v>4.5490299999999997E-2</v>
      </c>
      <c r="CX771">
        <v>-0.1491131</v>
      </c>
      <c r="CY771">
        <v>-0.36312169999999999</v>
      </c>
      <c r="CZ771">
        <v>-0.42598940000000002</v>
      </c>
      <c r="DA771">
        <v>-0.30659340000000002</v>
      </c>
      <c r="DB771">
        <v>-0.12887670000000001</v>
      </c>
      <c r="DC771">
        <v>-0.13654350000000001</v>
      </c>
      <c r="DD771">
        <v>-7.80555E-2</v>
      </c>
      <c r="DE771">
        <v>-8.9782000000000004E-3</v>
      </c>
      <c r="DF771">
        <v>-1.85268E-2</v>
      </c>
      <c r="DG771">
        <v>-3.2567199999999998E-2</v>
      </c>
      <c r="DH771">
        <v>0.19128809999999999</v>
      </c>
      <c r="DI771">
        <v>0.3866484</v>
      </c>
      <c r="DJ771">
        <v>0.2154932</v>
      </c>
      <c r="DK771">
        <v>0.18388160000000001</v>
      </c>
      <c r="DL771">
        <v>0.29018379999999999</v>
      </c>
      <c r="DM771">
        <v>0.49624849999999998</v>
      </c>
      <c r="DN771">
        <v>0.32646740000000002</v>
      </c>
      <c r="DO771">
        <v>0.23811399999999999</v>
      </c>
      <c r="DP771">
        <v>0.17483019999999999</v>
      </c>
      <c r="DQ771">
        <v>0.37599830000000001</v>
      </c>
      <c r="DR771">
        <v>0.35481239999999997</v>
      </c>
      <c r="DS771">
        <v>0.24187900000000001</v>
      </c>
      <c r="DT771">
        <v>0.15777910000000001</v>
      </c>
      <c r="DU771">
        <v>0.11865299999999999</v>
      </c>
      <c r="DV771">
        <v>-9.0499200000000002E-2</v>
      </c>
      <c r="DW771">
        <v>-0.2636423</v>
      </c>
      <c r="DX771">
        <v>-0.33365869999999997</v>
      </c>
      <c r="DY771">
        <v>-0.21635940000000001</v>
      </c>
      <c r="DZ771">
        <v>-6.14648E-2</v>
      </c>
      <c r="EA771">
        <v>-7.9621300000000006E-2</v>
      </c>
      <c r="EB771">
        <v>-1.7666000000000001E-2</v>
      </c>
      <c r="EC771">
        <v>3.3036700000000002E-2</v>
      </c>
      <c r="ED771">
        <v>2.8832099999999999E-2</v>
      </c>
      <c r="EE771">
        <v>2.4761700000000001E-2</v>
      </c>
      <c r="EF771">
        <v>0.25766260000000002</v>
      </c>
      <c r="EG771">
        <v>0.46249279999999998</v>
      </c>
      <c r="EH771">
        <v>0.29605179999999998</v>
      </c>
      <c r="EI771">
        <v>0.26352809999999999</v>
      </c>
      <c r="EJ771">
        <v>0.37036619999999998</v>
      </c>
      <c r="EK771">
        <v>0.58405879999999999</v>
      </c>
      <c r="EL771">
        <v>0.41846909999999998</v>
      </c>
      <c r="EM771">
        <v>0.33772930000000001</v>
      </c>
      <c r="EN771">
        <v>0.27873199999999998</v>
      </c>
      <c r="EO771">
        <v>0.4660898</v>
      </c>
      <c r="EP771">
        <v>0.43797249999999999</v>
      </c>
      <c r="EQ771">
        <v>0.3290749</v>
      </c>
      <c r="ER771">
        <v>0.2585421</v>
      </c>
      <c r="ES771">
        <v>0.2242883</v>
      </c>
      <c r="ET771">
        <v>-5.8700000000000002E-3</v>
      </c>
      <c r="EU771">
        <v>75.262969999999996</v>
      </c>
      <c r="EV771">
        <v>74.762439999999998</v>
      </c>
      <c r="EW771">
        <v>72.520259999999993</v>
      </c>
      <c r="EX771">
        <v>71.277720000000002</v>
      </c>
      <c r="EY771">
        <v>69.284999999999997</v>
      </c>
      <c r="EZ771">
        <v>69.267939999999996</v>
      </c>
      <c r="FA771">
        <v>68.023989999999998</v>
      </c>
      <c r="FB771">
        <v>70.513499999999993</v>
      </c>
      <c r="FC771">
        <v>75.003730000000004</v>
      </c>
      <c r="FD771">
        <v>81.239879999999999</v>
      </c>
      <c r="FE771">
        <v>85.241650000000007</v>
      </c>
      <c r="FF771">
        <v>86.512259999999998</v>
      </c>
      <c r="FG771">
        <v>87.022030000000001</v>
      </c>
      <c r="FH771">
        <v>86.522919999999999</v>
      </c>
      <c r="FI771">
        <v>87.006039999999999</v>
      </c>
      <c r="FJ771">
        <v>88.009770000000003</v>
      </c>
      <c r="FK771">
        <v>88.009060000000005</v>
      </c>
      <c r="FL771">
        <v>83.017060000000001</v>
      </c>
      <c r="FM771">
        <v>79.523449999999997</v>
      </c>
      <c r="FN771">
        <v>76.271320000000003</v>
      </c>
      <c r="FO771">
        <v>72.525049999999993</v>
      </c>
      <c r="FP771">
        <v>69.780199999999994</v>
      </c>
      <c r="FQ771">
        <v>69.272379999999998</v>
      </c>
      <c r="FR771">
        <v>69.270259999999993</v>
      </c>
      <c r="FS771">
        <v>1.3389519999999999</v>
      </c>
      <c r="FT771">
        <v>6.0654800000000002E-2</v>
      </c>
      <c r="FU771">
        <v>9.5270999999999995E-2</v>
      </c>
    </row>
    <row r="772" spans="1:177" x14ac:dyDescent="0.3">
      <c r="A772" t="s">
        <v>226</v>
      </c>
      <c r="B772" t="s">
        <v>199</v>
      </c>
      <c r="C772" t="s">
        <v>275</v>
      </c>
      <c r="D772" s="30" t="s">
        <v>247</v>
      </c>
      <c r="E772" t="s">
        <v>220</v>
      </c>
      <c r="F772">
        <v>4360</v>
      </c>
      <c r="G772">
        <v>1.950145</v>
      </c>
      <c r="H772">
        <v>1.6897500000000001</v>
      </c>
      <c r="I772">
        <v>1.5400210000000001</v>
      </c>
      <c r="J772">
        <v>1.584716</v>
      </c>
      <c r="K772">
        <v>1.371891</v>
      </c>
      <c r="L772">
        <v>1.304297</v>
      </c>
      <c r="M772">
        <v>1.220081</v>
      </c>
      <c r="N772">
        <v>1.2462899999999999</v>
      </c>
      <c r="O772">
        <v>1.270769</v>
      </c>
      <c r="P772">
        <v>1.5229779999999999</v>
      </c>
      <c r="Q772">
        <v>1.844795</v>
      </c>
      <c r="R772">
        <v>1.7009570000000001</v>
      </c>
      <c r="S772">
        <v>1.792888</v>
      </c>
      <c r="T772">
        <v>2.0051610000000002</v>
      </c>
      <c r="U772">
        <v>2.3189250000000001</v>
      </c>
      <c r="V772">
        <v>2.1759810000000002</v>
      </c>
      <c r="W772">
        <v>2.2021320000000002</v>
      </c>
      <c r="X772">
        <v>2.2453639999999999</v>
      </c>
      <c r="Y772">
        <v>2.4530460000000001</v>
      </c>
      <c r="Z772">
        <v>2.3681489999999998</v>
      </c>
      <c r="AA772">
        <v>2.2866900000000001</v>
      </c>
      <c r="AB772">
        <v>2.2320030000000002</v>
      </c>
      <c r="AC772">
        <v>2.037623</v>
      </c>
      <c r="AD772">
        <v>1.627877</v>
      </c>
      <c r="AE772">
        <v>-0.68963059999999998</v>
      </c>
      <c r="AF772">
        <v>-0.81182600000000005</v>
      </c>
      <c r="AG772">
        <v>-0.6149133</v>
      </c>
      <c r="AH772">
        <v>-0.23193040000000001</v>
      </c>
      <c r="AI772">
        <v>-0.14027319999999999</v>
      </c>
      <c r="AJ772">
        <v>-3.9156099999999999E-2</v>
      </c>
      <c r="AK772">
        <v>-5.2143000000000002E-2</v>
      </c>
      <c r="AL772">
        <v>-5.23946E-2</v>
      </c>
      <c r="AM772">
        <v>-0.10591920000000001</v>
      </c>
      <c r="AN772">
        <v>4.8372499999999999E-2</v>
      </c>
      <c r="AO772">
        <v>0.2431924</v>
      </c>
      <c r="AP772">
        <v>1.90799E-2</v>
      </c>
      <c r="AQ772">
        <v>-5.7408599999999997E-2</v>
      </c>
      <c r="AR772">
        <v>1.95975E-2</v>
      </c>
      <c r="AS772">
        <v>0.22778039999999999</v>
      </c>
      <c r="AT772">
        <v>-2.11218E-2</v>
      </c>
      <c r="AU772">
        <v>-5.89043E-2</v>
      </c>
      <c r="AV772">
        <v>-5.5539400000000003E-2</v>
      </c>
      <c r="AW772">
        <v>0.14500769999999999</v>
      </c>
      <c r="AX772">
        <v>0.1028139</v>
      </c>
      <c r="AY772">
        <v>-6.8756100000000001E-2</v>
      </c>
      <c r="AZ772">
        <v>-0.2107388</v>
      </c>
      <c r="BA772">
        <v>-0.2450417</v>
      </c>
      <c r="BB772">
        <v>-0.33925359999999999</v>
      </c>
      <c r="BC772">
        <v>-0.56874760000000002</v>
      </c>
      <c r="BD772">
        <v>-0.69789420000000002</v>
      </c>
      <c r="BE772">
        <v>-0.50720359999999998</v>
      </c>
      <c r="BF772">
        <v>-0.1593464</v>
      </c>
      <c r="BG772">
        <v>-8.5834400000000005E-2</v>
      </c>
      <c r="BH772">
        <v>1.4783299999999999E-2</v>
      </c>
      <c r="BI772">
        <v>-3.6256000000000001E-3</v>
      </c>
      <c r="BJ772">
        <v>2.9114000000000002E-3</v>
      </c>
      <c r="BK772">
        <v>-3.5502699999999998E-2</v>
      </c>
      <c r="BL772">
        <v>0.1367534</v>
      </c>
      <c r="BM772">
        <v>0.34333279999999999</v>
      </c>
      <c r="BN772">
        <v>0.1194622</v>
      </c>
      <c r="BO772">
        <v>4.6187199999999998E-2</v>
      </c>
      <c r="BP772">
        <v>0.119389</v>
      </c>
      <c r="BQ772">
        <v>0.3355534</v>
      </c>
      <c r="BR772">
        <v>9.0421299999999996E-2</v>
      </c>
      <c r="BS772">
        <v>7.0229799999999995E-2</v>
      </c>
      <c r="BT772">
        <v>7.13646E-2</v>
      </c>
      <c r="BU772">
        <v>0.25421510000000003</v>
      </c>
      <c r="BV772">
        <v>0.20689640000000001</v>
      </c>
      <c r="BW772">
        <v>3.3016499999999997E-2</v>
      </c>
      <c r="BX772">
        <v>-8.4310399999999994E-2</v>
      </c>
      <c r="BY772">
        <v>-0.1159963</v>
      </c>
      <c r="BZ772">
        <v>-0.25029709999999999</v>
      </c>
      <c r="CA772">
        <v>-0.48502440000000002</v>
      </c>
      <c r="CB772">
        <v>-0.61898540000000002</v>
      </c>
      <c r="CC772">
        <v>-0.43260419999999999</v>
      </c>
      <c r="CD772">
        <v>-0.10907500000000001</v>
      </c>
      <c r="CE772">
        <v>-4.8130300000000001E-2</v>
      </c>
      <c r="CF772">
        <v>5.21415E-2</v>
      </c>
      <c r="CG772">
        <v>2.9977400000000001E-2</v>
      </c>
      <c r="CH772">
        <v>4.1216299999999997E-2</v>
      </c>
      <c r="CI772">
        <v>1.32675E-2</v>
      </c>
      <c r="CJ772">
        <v>0.19796569999999999</v>
      </c>
      <c r="CK772">
        <v>0.41268969999999999</v>
      </c>
      <c r="CL772">
        <v>0.18898670000000001</v>
      </c>
      <c r="CM772">
        <v>0.1179374</v>
      </c>
      <c r="CN772">
        <v>0.18850420000000001</v>
      </c>
      <c r="CO772">
        <v>0.41019670000000003</v>
      </c>
      <c r="CP772">
        <v>0.16767570000000001</v>
      </c>
      <c r="CQ772">
        <v>0.1596677</v>
      </c>
      <c r="CR772">
        <v>0.15925790000000001</v>
      </c>
      <c r="CS772">
        <v>0.32985189999999998</v>
      </c>
      <c r="CT772">
        <v>0.2789836</v>
      </c>
      <c r="CU772">
        <v>0.1035039</v>
      </c>
      <c r="CV772">
        <v>3.2534999999999999E-3</v>
      </c>
      <c r="CW772">
        <v>-2.6619899999999998E-2</v>
      </c>
      <c r="CX772">
        <v>-0.1886861</v>
      </c>
      <c r="CY772">
        <v>-0.40130130000000003</v>
      </c>
      <c r="CZ772">
        <v>-0.54007669999999997</v>
      </c>
      <c r="DA772">
        <v>-0.35800480000000001</v>
      </c>
      <c r="DB772">
        <v>-5.8803500000000002E-2</v>
      </c>
      <c r="DC772">
        <v>-1.04262E-2</v>
      </c>
      <c r="DD772">
        <v>8.9499800000000004E-2</v>
      </c>
      <c r="DE772">
        <v>6.3580499999999998E-2</v>
      </c>
      <c r="DF772">
        <v>7.9521099999999997E-2</v>
      </c>
      <c r="DG772">
        <v>6.2037799999999997E-2</v>
      </c>
      <c r="DH772">
        <v>0.25917810000000002</v>
      </c>
      <c r="DI772">
        <v>0.48204659999999999</v>
      </c>
      <c r="DJ772">
        <v>0.25851109999999999</v>
      </c>
      <c r="DK772">
        <v>0.18968760000000001</v>
      </c>
      <c r="DL772">
        <v>0.2576195</v>
      </c>
      <c r="DM772">
        <v>0.48483989999999999</v>
      </c>
      <c r="DN772">
        <v>0.24493010000000001</v>
      </c>
      <c r="DO772">
        <v>0.24910560000000001</v>
      </c>
      <c r="DP772">
        <v>0.24715119999999999</v>
      </c>
      <c r="DQ772">
        <v>0.40548859999999998</v>
      </c>
      <c r="DR772">
        <v>0.35107080000000002</v>
      </c>
      <c r="DS772">
        <v>0.17399139999999999</v>
      </c>
      <c r="DT772">
        <v>9.0817300000000004E-2</v>
      </c>
      <c r="DU772">
        <v>6.2756500000000007E-2</v>
      </c>
      <c r="DV772">
        <v>-0.1270752</v>
      </c>
      <c r="DW772">
        <v>-0.28041830000000001</v>
      </c>
      <c r="DX772">
        <v>-0.42614489999999999</v>
      </c>
      <c r="DY772">
        <v>-0.25029499999999999</v>
      </c>
      <c r="DZ772">
        <v>1.3780499999999999E-2</v>
      </c>
      <c r="EA772">
        <v>4.4012599999999999E-2</v>
      </c>
      <c r="EB772">
        <v>0.14343919999999999</v>
      </c>
      <c r="EC772">
        <v>0.1120979</v>
      </c>
      <c r="ED772">
        <v>0.13482710000000001</v>
      </c>
      <c r="EE772">
        <v>0.1324543</v>
      </c>
      <c r="EF772">
        <v>0.34755900000000001</v>
      </c>
      <c r="EG772">
        <v>0.58218700000000001</v>
      </c>
      <c r="EH772">
        <v>0.35889339999999997</v>
      </c>
      <c r="EI772">
        <v>0.29328349999999997</v>
      </c>
      <c r="EJ772">
        <v>0.35741089999999998</v>
      </c>
      <c r="EK772">
        <v>0.5926129</v>
      </c>
      <c r="EL772">
        <v>0.35647319999999999</v>
      </c>
      <c r="EM772">
        <v>0.37823970000000001</v>
      </c>
      <c r="EN772">
        <v>0.37405509999999997</v>
      </c>
      <c r="EO772">
        <v>0.51469609999999999</v>
      </c>
      <c r="EP772">
        <v>0.45515329999999998</v>
      </c>
      <c r="EQ772">
        <v>0.27576400000000001</v>
      </c>
      <c r="ER772">
        <v>0.21724570000000001</v>
      </c>
      <c r="ES772">
        <v>0.19180179999999999</v>
      </c>
      <c r="ET772">
        <v>-3.8118699999999998E-2</v>
      </c>
      <c r="EU772">
        <v>75.02176</v>
      </c>
      <c r="EV772">
        <v>74.027199999999993</v>
      </c>
      <c r="EW772">
        <v>71.043520000000001</v>
      </c>
      <c r="EX772">
        <v>70.048959999999994</v>
      </c>
      <c r="EY772">
        <v>67.065280000000001</v>
      </c>
      <c r="EZ772">
        <v>67.043520000000001</v>
      </c>
      <c r="FA772">
        <v>66.048959999999994</v>
      </c>
      <c r="FB772">
        <v>69.032640000000001</v>
      </c>
      <c r="FC772">
        <v>74.016319999999993</v>
      </c>
      <c r="FD772">
        <v>80.98912</v>
      </c>
      <c r="FE772">
        <v>84</v>
      </c>
      <c r="FF772">
        <v>85.027199999999993</v>
      </c>
      <c r="FG772">
        <v>85.043520000000001</v>
      </c>
      <c r="FH772">
        <v>84.048959999999994</v>
      </c>
      <c r="FI772">
        <v>84.032640000000001</v>
      </c>
      <c r="FJ772">
        <v>86.027199999999993</v>
      </c>
      <c r="FK772">
        <v>86.027199999999993</v>
      </c>
      <c r="FL772">
        <v>80.043520000000001</v>
      </c>
      <c r="FM772">
        <v>76.054400000000001</v>
      </c>
      <c r="FN772">
        <v>73.048959999999994</v>
      </c>
      <c r="FO772">
        <v>70.048959999999994</v>
      </c>
      <c r="FP772">
        <v>68.048959999999994</v>
      </c>
      <c r="FQ772">
        <v>68.038079999999994</v>
      </c>
      <c r="FR772">
        <v>68.038079999999994</v>
      </c>
      <c r="FS772">
        <v>1.700669</v>
      </c>
      <c r="FT772">
        <v>7.7361799999999994E-2</v>
      </c>
      <c r="FU772">
        <v>0.1179719</v>
      </c>
    </row>
    <row r="773" spans="1:177" x14ac:dyDescent="0.3">
      <c r="A773" t="s">
        <v>226</v>
      </c>
      <c r="B773" t="s">
        <v>199</v>
      </c>
      <c r="C773" t="s">
        <v>275</v>
      </c>
      <c r="D773" s="30" t="s">
        <v>247</v>
      </c>
      <c r="E773" t="s">
        <v>221</v>
      </c>
      <c r="F773">
        <v>1450</v>
      </c>
      <c r="G773">
        <v>1.8133189999999999</v>
      </c>
      <c r="H773">
        <v>1.798549</v>
      </c>
      <c r="I773">
        <v>1.599529</v>
      </c>
      <c r="J773">
        <v>1.2500599999999999</v>
      </c>
      <c r="K773">
        <v>0.8952137</v>
      </c>
      <c r="L773">
        <v>0.70844110000000005</v>
      </c>
      <c r="M773">
        <v>0.93569650000000004</v>
      </c>
      <c r="N773">
        <v>0.86898969999999998</v>
      </c>
      <c r="O773">
        <v>0.83404840000000002</v>
      </c>
      <c r="P773">
        <v>1.192172</v>
      </c>
      <c r="Q773">
        <v>1.4064270000000001</v>
      </c>
      <c r="R773">
        <v>1.5278290000000001</v>
      </c>
      <c r="S773">
        <v>1.8531340000000001</v>
      </c>
      <c r="T773">
        <v>2.2890540000000001</v>
      </c>
      <c r="U773">
        <v>2.5721500000000002</v>
      </c>
      <c r="V773">
        <v>2.647948</v>
      </c>
      <c r="W773">
        <v>2.2993190000000001</v>
      </c>
      <c r="X773">
        <v>1.970399</v>
      </c>
      <c r="Y773">
        <v>2.2611509999999999</v>
      </c>
      <c r="Z773">
        <v>2.3249970000000002</v>
      </c>
      <c r="AA773">
        <v>2.3868369999999999</v>
      </c>
      <c r="AB773">
        <v>2.4906389999999998</v>
      </c>
      <c r="AC773">
        <v>2.2864279999999999</v>
      </c>
      <c r="AD773">
        <v>1.8382829999999999</v>
      </c>
      <c r="AE773">
        <v>-0.721306</v>
      </c>
      <c r="AF773">
        <v>-0.51023660000000004</v>
      </c>
      <c r="AG773">
        <v>-0.48471579999999997</v>
      </c>
      <c r="AH773">
        <v>-0.56198749999999997</v>
      </c>
      <c r="AI773">
        <v>-0.6758594</v>
      </c>
      <c r="AJ773">
        <v>-0.74871600000000005</v>
      </c>
      <c r="AK773">
        <v>-0.32105739999999999</v>
      </c>
      <c r="AL773">
        <v>-0.35758220000000002</v>
      </c>
      <c r="AM773">
        <v>-0.47942289999999999</v>
      </c>
      <c r="AN773">
        <v>-7.4306700000000003E-2</v>
      </c>
      <c r="AO773">
        <v>3.2667999999999998E-3</v>
      </c>
      <c r="AP773">
        <v>-0.1377517</v>
      </c>
      <c r="AQ773">
        <v>-1.20178E-2</v>
      </c>
      <c r="AR773">
        <v>0.14040459999999999</v>
      </c>
      <c r="AS773">
        <v>0.24424119999999999</v>
      </c>
      <c r="AT773">
        <v>0.21626590000000001</v>
      </c>
      <c r="AU773">
        <v>-1.2897499999999999E-2</v>
      </c>
      <c r="AV773">
        <v>-0.49771650000000001</v>
      </c>
      <c r="AW773">
        <v>-9.47881E-2</v>
      </c>
      <c r="AX773">
        <v>0.14388490000000001</v>
      </c>
      <c r="AY773">
        <v>0.11137080000000001</v>
      </c>
      <c r="AZ773">
        <v>3.9298399999999997E-2</v>
      </c>
      <c r="BA773">
        <v>-4.4383499999999999E-2</v>
      </c>
      <c r="BB773">
        <v>-0.29491970000000001</v>
      </c>
      <c r="BC773">
        <v>-0.54018869999999997</v>
      </c>
      <c r="BD773">
        <v>-0.35874719999999999</v>
      </c>
      <c r="BE773">
        <v>-0.3154981</v>
      </c>
      <c r="BF773">
        <v>-0.40480369999999999</v>
      </c>
      <c r="BG773">
        <v>-0.53064069999999997</v>
      </c>
      <c r="BH773">
        <v>-0.5834956</v>
      </c>
      <c r="BI773">
        <v>-0.22225809999999999</v>
      </c>
      <c r="BJ773">
        <v>-0.26867249999999998</v>
      </c>
      <c r="BK773">
        <v>-0.35221479999999999</v>
      </c>
      <c r="BL773">
        <v>-7.0729E-3</v>
      </c>
      <c r="BM773">
        <v>8.5007100000000002E-2</v>
      </c>
      <c r="BN773">
        <v>-1.8279500000000001E-2</v>
      </c>
      <c r="BO773">
        <v>9.36501E-2</v>
      </c>
      <c r="BP773">
        <v>0.2898077</v>
      </c>
      <c r="BQ773">
        <v>0.40082129999999999</v>
      </c>
      <c r="BR773">
        <v>0.3963701</v>
      </c>
      <c r="BS773">
        <v>0.13337379999999999</v>
      </c>
      <c r="BT773">
        <v>-0.27484160000000002</v>
      </c>
      <c r="BU773">
        <v>7.4958300000000005E-2</v>
      </c>
      <c r="BV773">
        <v>0.27178839999999999</v>
      </c>
      <c r="BW773">
        <v>0.26891199999999998</v>
      </c>
      <c r="BX773">
        <v>0.19665260000000001</v>
      </c>
      <c r="BY773">
        <v>0.1381926</v>
      </c>
      <c r="BZ773">
        <v>-9.1927099999999998E-2</v>
      </c>
      <c r="CA773">
        <v>-0.41474749999999999</v>
      </c>
      <c r="CB773">
        <v>-0.253826</v>
      </c>
      <c r="CC773">
        <v>-0.19829840000000001</v>
      </c>
      <c r="CD773">
        <v>-0.2959386</v>
      </c>
      <c r="CE773">
        <v>-0.43006270000000002</v>
      </c>
      <c r="CF773">
        <v>-0.4690645</v>
      </c>
      <c r="CG773">
        <v>-0.15382989999999999</v>
      </c>
      <c r="CH773">
        <v>-0.2070939</v>
      </c>
      <c r="CI773">
        <v>-0.26411089999999998</v>
      </c>
      <c r="CJ773">
        <v>3.9493E-2</v>
      </c>
      <c r="CK773">
        <v>0.1416202</v>
      </c>
      <c r="CL773">
        <v>6.4466599999999999E-2</v>
      </c>
      <c r="CM773">
        <v>0.16683529999999999</v>
      </c>
      <c r="CN773">
        <v>0.39328390000000002</v>
      </c>
      <c r="CO773">
        <v>0.50926830000000001</v>
      </c>
      <c r="CP773">
        <v>0.52110979999999996</v>
      </c>
      <c r="CQ773">
        <v>0.2346809</v>
      </c>
      <c r="CR773">
        <v>-0.12047910000000001</v>
      </c>
      <c r="CS773">
        <v>0.19252420000000001</v>
      </c>
      <c r="CT773">
        <v>0.36037409999999998</v>
      </c>
      <c r="CU773">
        <v>0.37802459999999999</v>
      </c>
      <c r="CV773">
        <v>0.30563570000000001</v>
      </c>
      <c r="CW773">
        <v>0.26464409999999999</v>
      </c>
      <c r="CX773">
        <v>4.8664899999999997E-2</v>
      </c>
      <c r="CY773">
        <v>-0.28930630000000002</v>
      </c>
      <c r="CZ773">
        <v>-0.14890490000000001</v>
      </c>
      <c r="DA773">
        <v>-8.1098799999999999E-2</v>
      </c>
      <c r="DB773">
        <v>-0.1870735</v>
      </c>
      <c r="DC773">
        <v>-0.32948460000000002</v>
      </c>
      <c r="DD773">
        <v>-0.35463349999999999</v>
      </c>
      <c r="DE773">
        <v>-8.54018E-2</v>
      </c>
      <c r="DF773">
        <v>-0.14551529999999999</v>
      </c>
      <c r="DG773">
        <v>-0.17600689999999999</v>
      </c>
      <c r="DH773">
        <v>8.6058899999999994E-2</v>
      </c>
      <c r="DI773">
        <v>0.1982332</v>
      </c>
      <c r="DJ773">
        <v>0.1472127</v>
      </c>
      <c r="DK773">
        <v>0.2400205</v>
      </c>
      <c r="DL773">
        <v>0.49676019999999999</v>
      </c>
      <c r="DM773">
        <v>0.61771520000000002</v>
      </c>
      <c r="DN773">
        <v>0.64584949999999997</v>
      </c>
      <c r="DO773">
        <v>0.33598800000000001</v>
      </c>
      <c r="DP773">
        <v>3.3883400000000001E-2</v>
      </c>
      <c r="DQ773">
        <v>0.31009009999999998</v>
      </c>
      <c r="DR773">
        <v>0.44895970000000002</v>
      </c>
      <c r="DS773">
        <v>0.48713709999999999</v>
      </c>
      <c r="DT773">
        <v>0.41461880000000001</v>
      </c>
      <c r="DU773">
        <v>0.39109579999999999</v>
      </c>
      <c r="DV773">
        <v>0.18925700000000001</v>
      </c>
      <c r="DW773">
        <v>-0.10818899999999999</v>
      </c>
      <c r="DX773">
        <v>2.5845E-3</v>
      </c>
      <c r="DY773">
        <v>8.81189E-2</v>
      </c>
      <c r="DZ773">
        <v>-2.9889700000000002E-2</v>
      </c>
      <c r="EA773">
        <v>-0.18426590000000001</v>
      </c>
      <c r="EB773">
        <v>-0.1894132</v>
      </c>
      <c r="EC773">
        <v>1.33975E-2</v>
      </c>
      <c r="ED773">
        <v>-5.6605599999999999E-2</v>
      </c>
      <c r="EE773">
        <v>-4.8798800000000003E-2</v>
      </c>
      <c r="EF773">
        <v>0.1532926</v>
      </c>
      <c r="EG773">
        <v>0.27997349999999999</v>
      </c>
      <c r="EH773">
        <v>0.2666849</v>
      </c>
      <c r="EI773">
        <v>0.34568840000000001</v>
      </c>
      <c r="EJ773">
        <v>0.6461633</v>
      </c>
      <c r="EK773">
        <v>0.77429539999999997</v>
      </c>
      <c r="EL773">
        <v>0.82595370000000001</v>
      </c>
      <c r="EM773">
        <v>0.4822593</v>
      </c>
      <c r="EN773">
        <v>0.25675829999999999</v>
      </c>
      <c r="EO773">
        <v>0.4798365</v>
      </c>
      <c r="EP773">
        <v>0.57686329999999997</v>
      </c>
      <c r="EQ773">
        <v>0.64467839999999998</v>
      </c>
      <c r="ER773">
        <v>0.57197299999999995</v>
      </c>
      <c r="ES773">
        <v>0.57367179999999995</v>
      </c>
      <c r="ET773">
        <v>0.39224949999999997</v>
      </c>
      <c r="EU773">
        <v>75.991429999999994</v>
      </c>
      <c r="EV773">
        <v>76.982860000000002</v>
      </c>
      <c r="EW773">
        <v>76.98</v>
      </c>
      <c r="EX773">
        <v>74.988569999999996</v>
      </c>
      <c r="EY773">
        <v>75.988569999999996</v>
      </c>
      <c r="EZ773">
        <v>75.985720000000001</v>
      </c>
      <c r="FA773">
        <v>73.988569999999996</v>
      </c>
      <c r="FB773">
        <v>74.985720000000001</v>
      </c>
      <c r="FC773">
        <v>77.985720000000001</v>
      </c>
      <c r="FD773">
        <v>81.997150000000005</v>
      </c>
      <c r="FE773">
        <v>88.991429999999994</v>
      </c>
      <c r="FF773">
        <v>90.997150000000005</v>
      </c>
      <c r="FG773">
        <v>92.997150000000005</v>
      </c>
      <c r="FH773">
        <v>93.994290000000007</v>
      </c>
      <c r="FI773">
        <v>95.985720000000001</v>
      </c>
      <c r="FJ773">
        <v>93.997150000000005</v>
      </c>
      <c r="FK773">
        <v>93.994290000000007</v>
      </c>
      <c r="FL773">
        <v>91.997150000000005</v>
      </c>
      <c r="FM773">
        <v>90</v>
      </c>
      <c r="FN773">
        <v>86.002849999999995</v>
      </c>
      <c r="FO773">
        <v>80.002849999999995</v>
      </c>
      <c r="FP773">
        <v>75.008570000000006</v>
      </c>
      <c r="FQ773">
        <v>73</v>
      </c>
      <c r="FR773">
        <v>72.991429999999994</v>
      </c>
      <c r="FS773">
        <v>2.207973</v>
      </c>
      <c r="FT773">
        <v>0.1018086</v>
      </c>
      <c r="FU773">
        <v>0.1708586</v>
      </c>
    </row>
    <row r="774" spans="1:177" x14ac:dyDescent="0.3">
      <c r="A774" t="s">
        <v>226</v>
      </c>
      <c r="B774" t="s">
        <v>199</v>
      </c>
      <c r="C774" t="s">
        <v>275</v>
      </c>
      <c r="D774" s="30" t="s">
        <v>248</v>
      </c>
      <c r="E774" t="s">
        <v>219</v>
      </c>
      <c r="F774">
        <v>5943</v>
      </c>
      <c r="G774">
        <v>1.33969</v>
      </c>
      <c r="H774">
        <v>1.1951879999999999</v>
      </c>
      <c r="I774">
        <v>1.068972</v>
      </c>
      <c r="J774">
        <v>1.033309</v>
      </c>
      <c r="K774">
        <v>0.88031360000000003</v>
      </c>
      <c r="L774">
        <v>0.80867429999999996</v>
      </c>
      <c r="M774">
        <v>0.86201890000000003</v>
      </c>
      <c r="N774">
        <v>0.87883560000000005</v>
      </c>
      <c r="O774">
        <v>0.89330259999999995</v>
      </c>
      <c r="P774">
        <v>1.1185430000000001</v>
      </c>
      <c r="Q774">
        <v>1.3115699999999999</v>
      </c>
      <c r="R774">
        <v>1.2017929999999999</v>
      </c>
      <c r="S774">
        <v>1.2370209999999999</v>
      </c>
      <c r="T774">
        <v>1.385302</v>
      </c>
      <c r="U774">
        <v>1.5812440000000001</v>
      </c>
      <c r="V774">
        <v>1.550387</v>
      </c>
      <c r="W774">
        <v>1.5079480000000001</v>
      </c>
      <c r="X774">
        <v>1.5324139999999999</v>
      </c>
      <c r="Y774">
        <v>1.76163</v>
      </c>
      <c r="Z774">
        <v>1.766837</v>
      </c>
      <c r="AA774">
        <v>1.7549630000000001</v>
      </c>
      <c r="AB774">
        <v>1.714766</v>
      </c>
      <c r="AC774">
        <v>1.5358229999999999</v>
      </c>
      <c r="AD774">
        <v>1.20963</v>
      </c>
      <c r="AE774">
        <v>-0.46858719999999998</v>
      </c>
      <c r="AF774">
        <v>-0.49279800000000001</v>
      </c>
      <c r="AG774">
        <v>-0.40800940000000002</v>
      </c>
      <c r="AH774">
        <v>-0.23750299999999999</v>
      </c>
      <c r="AI774">
        <v>-0.22459509999999999</v>
      </c>
      <c r="AJ774">
        <v>-0.19018019999999999</v>
      </c>
      <c r="AK774">
        <v>-0.1004915</v>
      </c>
      <c r="AL774">
        <v>-0.1206919</v>
      </c>
      <c r="AM774">
        <v>-0.1538892</v>
      </c>
      <c r="AN774">
        <v>2.2300000000000002E-3</v>
      </c>
      <c r="AO774">
        <v>0.12696660000000001</v>
      </c>
      <c r="AP774">
        <v>-2.0309799999999999E-2</v>
      </c>
      <c r="AQ774">
        <v>-4.6412599999999998E-2</v>
      </c>
      <c r="AR774">
        <v>2.1933399999999999E-2</v>
      </c>
      <c r="AS774">
        <v>0.14159089999999999</v>
      </c>
      <c r="AT774">
        <v>2.19957E-2</v>
      </c>
      <c r="AU774">
        <v>-5.3074999999999997E-2</v>
      </c>
      <c r="AV774">
        <v>-0.103467</v>
      </c>
      <c r="AW774">
        <v>7.6922699999999997E-2</v>
      </c>
      <c r="AX774">
        <v>8.3634200000000006E-2</v>
      </c>
      <c r="AY774">
        <v>-9.5191000000000008E-3</v>
      </c>
      <c r="AZ774">
        <v>-0.10467220000000001</v>
      </c>
      <c r="BA774">
        <v>-0.14523340000000001</v>
      </c>
      <c r="BB774">
        <v>-0.25288339999999998</v>
      </c>
      <c r="BC774">
        <v>-0.36910769999999998</v>
      </c>
      <c r="BD774">
        <v>-0.40046720000000002</v>
      </c>
      <c r="BE774">
        <v>-0.31777539999999999</v>
      </c>
      <c r="BF774">
        <v>-0.1700911</v>
      </c>
      <c r="BG774">
        <v>-0.16767290000000001</v>
      </c>
      <c r="BH774">
        <v>-0.12979080000000001</v>
      </c>
      <c r="BI774">
        <v>-5.8476599999999997E-2</v>
      </c>
      <c r="BJ774">
        <v>-7.3332999999999995E-2</v>
      </c>
      <c r="BK774">
        <v>-9.6560300000000002E-2</v>
      </c>
      <c r="BL774">
        <v>6.8604399999999996E-2</v>
      </c>
      <c r="BM774">
        <v>0.20281109999999999</v>
      </c>
      <c r="BN774">
        <v>6.0248799999999998E-2</v>
      </c>
      <c r="BO774">
        <v>3.3234E-2</v>
      </c>
      <c r="BP774">
        <v>0.1021159</v>
      </c>
      <c r="BQ774">
        <v>0.2294012</v>
      </c>
      <c r="BR774">
        <v>0.1139975</v>
      </c>
      <c r="BS774">
        <v>4.65403E-2</v>
      </c>
      <c r="BT774">
        <v>4.349E-4</v>
      </c>
      <c r="BU774">
        <v>0.1670142</v>
      </c>
      <c r="BV774">
        <v>0.16679430000000001</v>
      </c>
      <c r="BW774">
        <v>7.7676899999999993E-2</v>
      </c>
      <c r="BX774">
        <v>-3.9091999999999998E-3</v>
      </c>
      <c r="BY774">
        <v>-3.9598099999999997E-2</v>
      </c>
      <c r="BZ774">
        <v>-0.16825419999999999</v>
      </c>
      <c r="CA774">
        <v>-0.30020859999999999</v>
      </c>
      <c r="CB774">
        <v>-0.33651920000000002</v>
      </c>
      <c r="CC774">
        <v>-0.25527949999999999</v>
      </c>
      <c r="CD774">
        <v>-0.12340189999999999</v>
      </c>
      <c r="CE774">
        <v>-0.1282488</v>
      </c>
      <c r="CF774">
        <v>-8.7965199999999993E-2</v>
      </c>
      <c r="CG774">
        <v>-2.9377199999999999E-2</v>
      </c>
      <c r="CH774">
        <v>-4.0532400000000003E-2</v>
      </c>
      <c r="CI774">
        <v>-5.6854399999999999E-2</v>
      </c>
      <c r="CJ774">
        <v>0.1145751</v>
      </c>
      <c r="CK774">
        <v>0.25534069999999998</v>
      </c>
      <c r="CL774">
        <v>0.1160434</v>
      </c>
      <c r="CM774">
        <v>8.83969E-2</v>
      </c>
      <c r="CN774">
        <v>0.15765000000000001</v>
      </c>
      <c r="CO774">
        <v>0.29021839999999999</v>
      </c>
      <c r="CP774">
        <v>0.1777176</v>
      </c>
      <c r="CQ774">
        <v>0.1155336</v>
      </c>
      <c r="CR774">
        <v>7.2397000000000003E-2</v>
      </c>
      <c r="CS774">
        <v>0.22941120000000001</v>
      </c>
      <c r="CT774">
        <v>0.2243907</v>
      </c>
      <c r="CU774">
        <v>0.13806860000000001</v>
      </c>
      <c r="CV774">
        <v>6.5878900000000004E-2</v>
      </c>
      <c r="CW774">
        <v>3.35646E-2</v>
      </c>
      <c r="CX774">
        <v>-0.1096404</v>
      </c>
      <c r="CY774">
        <v>-0.2313094</v>
      </c>
      <c r="CZ774">
        <v>-0.27257120000000001</v>
      </c>
      <c r="DA774">
        <v>-0.1927837</v>
      </c>
      <c r="DB774">
        <v>-7.6712600000000006E-2</v>
      </c>
      <c r="DC774">
        <v>-8.8824600000000004E-2</v>
      </c>
      <c r="DD774">
        <v>-4.6139600000000003E-2</v>
      </c>
      <c r="DE774">
        <v>-2.7779999999999998E-4</v>
      </c>
      <c r="DF774">
        <v>-7.7317000000000002E-3</v>
      </c>
      <c r="DG774">
        <v>-1.71486E-2</v>
      </c>
      <c r="DH774">
        <v>0.16054589999999999</v>
      </c>
      <c r="DI774">
        <v>0.30787029999999999</v>
      </c>
      <c r="DJ774">
        <v>0.17183809999999999</v>
      </c>
      <c r="DK774">
        <v>0.14355989999999999</v>
      </c>
      <c r="DL774">
        <v>0.21318409999999999</v>
      </c>
      <c r="DM774">
        <v>0.3510355</v>
      </c>
      <c r="DN774">
        <v>0.24143770000000001</v>
      </c>
      <c r="DO774">
        <v>0.18452679999999999</v>
      </c>
      <c r="DP774">
        <v>0.14435909999999999</v>
      </c>
      <c r="DQ774">
        <v>0.29180830000000002</v>
      </c>
      <c r="DR774">
        <v>0.28198719999999999</v>
      </c>
      <c r="DS774">
        <v>0.1984602</v>
      </c>
      <c r="DT774">
        <v>0.13566700000000001</v>
      </c>
      <c r="DU774">
        <v>0.1067273</v>
      </c>
      <c r="DV774">
        <v>-5.1026500000000002E-2</v>
      </c>
      <c r="DW774">
        <v>-0.13183</v>
      </c>
      <c r="DX774">
        <v>-0.1802405</v>
      </c>
      <c r="DY774">
        <v>-0.10254969999999999</v>
      </c>
      <c r="DZ774">
        <v>-9.3007999999999997E-3</v>
      </c>
      <c r="EA774">
        <v>-3.1902399999999997E-2</v>
      </c>
      <c r="EB774">
        <v>1.42498E-2</v>
      </c>
      <c r="EC774">
        <v>4.1737000000000003E-2</v>
      </c>
      <c r="ED774">
        <v>3.9627200000000001E-2</v>
      </c>
      <c r="EE774">
        <v>4.0180300000000002E-2</v>
      </c>
      <c r="EF774">
        <v>0.22692029999999999</v>
      </c>
      <c r="EG774">
        <v>0.38371480000000002</v>
      </c>
      <c r="EH774">
        <v>0.25239669999999997</v>
      </c>
      <c r="EI774">
        <v>0.2232064</v>
      </c>
      <c r="EJ774">
        <v>0.29336659999999998</v>
      </c>
      <c r="EK774">
        <v>0.43884580000000001</v>
      </c>
      <c r="EL774">
        <v>0.3334394</v>
      </c>
      <c r="EM774">
        <v>0.28414210000000001</v>
      </c>
      <c r="EN774">
        <v>0.24826090000000001</v>
      </c>
      <c r="EO774">
        <v>0.38189980000000001</v>
      </c>
      <c r="EP774">
        <v>0.36514730000000001</v>
      </c>
      <c r="EQ774">
        <v>0.28565620000000003</v>
      </c>
      <c r="ER774">
        <v>0.2364299</v>
      </c>
      <c r="ES774">
        <v>0.21236260000000001</v>
      </c>
      <c r="ET774">
        <v>3.3602699999999999E-2</v>
      </c>
      <c r="EU774">
        <v>60.258110000000002</v>
      </c>
      <c r="EV774">
        <v>60.504829999999998</v>
      </c>
      <c r="EW774">
        <v>59.26005</v>
      </c>
      <c r="EX774">
        <v>58.255659999999999</v>
      </c>
      <c r="EY774">
        <v>58.996139999999997</v>
      </c>
      <c r="EZ774">
        <v>57.25338</v>
      </c>
      <c r="FA774">
        <v>57.004910000000002</v>
      </c>
      <c r="FB774">
        <v>63.987540000000003</v>
      </c>
      <c r="FC774">
        <v>72.732410000000002</v>
      </c>
      <c r="FD774">
        <v>79.238290000000006</v>
      </c>
      <c r="FE774">
        <v>82.012280000000004</v>
      </c>
      <c r="FF774">
        <v>82.787859999999995</v>
      </c>
      <c r="FG774">
        <v>87.286720000000003</v>
      </c>
      <c r="FH774">
        <v>89.54325</v>
      </c>
      <c r="FI774">
        <v>80.356899999999996</v>
      </c>
      <c r="FJ774">
        <v>80.056849999999997</v>
      </c>
      <c r="FK774">
        <v>79.798910000000006</v>
      </c>
      <c r="FL774">
        <v>78.776979999999995</v>
      </c>
      <c r="FM774">
        <v>75.541669999999996</v>
      </c>
      <c r="FN774">
        <v>71.552729999999997</v>
      </c>
      <c r="FO774">
        <v>67.534130000000005</v>
      </c>
      <c r="FP774">
        <v>65.018780000000007</v>
      </c>
      <c r="FQ774">
        <v>64.012280000000004</v>
      </c>
      <c r="FR774">
        <v>63.263379999999998</v>
      </c>
      <c r="FS774">
        <v>1.3389519999999999</v>
      </c>
      <c r="FT774">
        <v>6.0654800000000002E-2</v>
      </c>
      <c r="FU774">
        <v>9.5270999999999995E-2</v>
      </c>
    </row>
    <row r="775" spans="1:177" x14ac:dyDescent="0.3">
      <c r="A775" t="s">
        <v>226</v>
      </c>
      <c r="B775" t="s">
        <v>199</v>
      </c>
      <c r="C775" t="s">
        <v>275</v>
      </c>
      <c r="D775" s="30" t="s">
        <v>248</v>
      </c>
      <c r="E775" t="s">
        <v>220</v>
      </c>
      <c r="F775">
        <v>4458</v>
      </c>
      <c r="G775">
        <v>1.397151</v>
      </c>
      <c r="H775">
        <v>1.1834290000000001</v>
      </c>
      <c r="I775">
        <v>1.0867739999999999</v>
      </c>
      <c r="J775">
        <v>1.137785</v>
      </c>
      <c r="K775">
        <v>1.015023</v>
      </c>
      <c r="L775">
        <v>0.97367780000000004</v>
      </c>
      <c r="M775">
        <v>0.9545671</v>
      </c>
      <c r="N775">
        <v>1.0004090000000001</v>
      </c>
      <c r="O775">
        <v>1.021455</v>
      </c>
      <c r="P775">
        <v>1.230701</v>
      </c>
      <c r="Q775">
        <v>1.449994</v>
      </c>
      <c r="R775">
        <v>1.281822</v>
      </c>
      <c r="S775">
        <v>1.2674259999999999</v>
      </c>
      <c r="T775">
        <v>1.3799779999999999</v>
      </c>
      <c r="U775">
        <v>1.5715349999999999</v>
      </c>
      <c r="V775">
        <v>1.481941</v>
      </c>
      <c r="W775">
        <v>1.497706</v>
      </c>
      <c r="X775">
        <v>1.567577</v>
      </c>
      <c r="Y775">
        <v>1.7758879999999999</v>
      </c>
      <c r="Z775">
        <v>1.7758970000000001</v>
      </c>
      <c r="AA775">
        <v>1.7416020000000001</v>
      </c>
      <c r="AB775">
        <v>1.704609</v>
      </c>
      <c r="AC775">
        <v>1.538991</v>
      </c>
      <c r="AD775">
        <v>1.2309840000000001</v>
      </c>
      <c r="AE775">
        <v>-0.55209419999999998</v>
      </c>
      <c r="AF775">
        <v>-0.62635169999999996</v>
      </c>
      <c r="AG775">
        <v>-0.48759259999999999</v>
      </c>
      <c r="AH775">
        <v>-0.20116829999999999</v>
      </c>
      <c r="AI775">
        <v>-0.12775310000000001</v>
      </c>
      <c r="AJ775">
        <v>-5.2373200000000002E-2</v>
      </c>
      <c r="AK775">
        <v>-5.8666799999999998E-2</v>
      </c>
      <c r="AL775">
        <v>-6.0526200000000002E-2</v>
      </c>
      <c r="AM775">
        <v>-0.1085222</v>
      </c>
      <c r="AN775">
        <v>1.03807E-2</v>
      </c>
      <c r="AO775">
        <v>0.1548737</v>
      </c>
      <c r="AP775">
        <v>-2.7488599999999998E-2</v>
      </c>
      <c r="AQ775">
        <v>-9.1973799999999994E-2</v>
      </c>
      <c r="AR775">
        <v>-3.9175599999999998E-2</v>
      </c>
      <c r="AS775">
        <v>9.5574000000000006E-2</v>
      </c>
      <c r="AT775">
        <v>-7.46029E-2</v>
      </c>
      <c r="AU775">
        <v>-0.10997949999999999</v>
      </c>
      <c r="AV775">
        <v>-0.103613</v>
      </c>
      <c r="AW775">
        <v>5.3952899999999998E-2</v>
      </c>
      <c r="AX775">
        <v>3.3042599999999998E-2</v>
      </c>
      <c r="AY775">
        <v>-9.3428899999999995E-2</v>
      </c>
      <c r="AZ775">
        <v>-0.21150769999999999</v>
      </c>
      <c r="BA775">
        <v>-0.2385275</v>
      </c>
      <c r="BB775">
        <v>-0.29325000000000001</v>
      </c>
      <c r="BC775">
        <v>-0.43121120000000002</v>
      </c>
      <c r="BD775">
        <v>-0.51241990000000004</v>
      </c>
      <c r="BE775">
        <v>-0.37988290000000002</v>
      </c>
      <c r="BF775">
        <v>-0.12858430000000001</v>
      </c>
      <c r="BG775">
        <v>-7.3314299999999999E-2</v>
      </c>
      <c r="BH775">
        <v>1.5662E-3</v>
      </c>
      <c r="BI775">
        <v>-1.01493E-2</v>
      </c>
      <c r="BJ775">
        <v>-5.2201000000000001E-3</v>
      </c>
      <c r="BK775">
        <v>-3.8105699999999999E-2</v>
      </c>
      <c r="BL775">
        <v>9.8761600000000005E-2</v>
      </c>
      <c r="BM775">
        <v>0.25501410000000002</v>
      </c>
      <c r="BN775">
        <v>7.2893700000000006E-2</v>
      </c>
      <c r="BO775">
        <v>1.1622E-2</v>
      </c>
      <c r="BP775">
        <v>6.0615799999999997E-2</v>
      </c>
      <c r="BQ775">
        <v>0.203347</v>
      </c>
      <c r="BR775">
        <v>3.6940199999999999E-2</v>
      </c>
      <c r="BS775">
        <v>1.9154600000000001E-2</v>
      </c>
      <c r="BT775">
        <v>2.32909E-2</v>
      </c>
      <c r="BU775">
        <v>0.16316030000000001</v>
      </c>
      <c r="BV775">
        <v>0.1371251</v>
      </c>
      <c r="BW775">
        <v>8.3438000000000002E-3</v>
      </c>
      <c r="BX775">
        <v>-8.5079299999999997E-2</v>
      </c>
      <c r="BY775">
        <v>-0.1094821</v>
      </c>
      <c r="BZ775">
        <v>-0.20429349999999999</v>
      </c>
      <c r="CA775">
        <v>-0.34748800000000002</v>
      </c>
      <c r="CB775">
        <v>-0.43351109999999998</v>
      </c>
      <c r="CC775">
        <v>-0.30528339999999998</v>
      </c>
      <c r="CD775">
        <v>-7.8312900000000005E-2</v>
      </c>
      <c r="CE775">
        <v>-3.5610200000000002E-2</v>
      </c>
      <c r="CF775">
        <v>3.8924500000000001E-2</v>
      </c>
      <c r="CG775">
        <v>2.3453700000000001E-2</v>
      </c>
      <c r="CH775">
        <v>3.3084700000000002E-2</v>
      </c>
      <c r="CI775">
        <v>1.06646E-2</v>
      </c>
      <c r="CJ775">
        <v>0.15997400000000001</v>
      </c>
      <c r="CK775">
        <v>0.32437100000000002</v>
      </c>
      <c r="CL775">
        <v>0.14241809999999999</v>
      </c>
      <c r="CM775">
        <v>8.3372199999999994E-2</v>
      </c>
      <c r="CN775">
        <v>0.12973109999999999</v>
      </c>
      <c r="CO775">
        <v>0.27799020000000002</v>
      </c>
      <c r="CP775">
        <v>0.11419459999999999</v>
      </c>
      <c r="CQ775">
        <v>0.10859249999999999</v>
      </c>
      <c r="CR775">
        <v>0.1111842</v>
      </c>
      <c r="CS775">
        <v>0.23879710000000001</v>
      </c>
      <c r="CT775">
        <v>0.20921229999999999</v>
      </c>
      <c r="CU775">
        <v>7.8831200000000004E-2</v>
      </c>
      <c r="CV775">
        <v>2.4846E-3</v>
      </c>
      <c r="CW775">
        <v>-2.0105700000000001E-2</v>
      </c>
      <c r="CX775">
        <v>-0.14268259999999999</v>
      </c>
      <c r="CY775">
        <v>-0.26376490000000002</v>
      </c>
      <c r="CZ775">
        <v>-0.35460229999999998</v>
      </c>
      <c r="DA775">
        <v>-0.230684</v>
      </c>
      <c r="DB775">
        <v>-2.8041400000000001E-2</v>
      </c>
      <c r="DC775">
        <v>2.0939000000000001E-3</v>
      </c>
      <c r="DD775">
        <v>7.6282699999999995E-2</v>
      </c>
      <c r="DE775">
        <v>5.7056700000000002E-2</v>
      </c>
      <c r="DF775">
        <v>7.1389499999999995E-2</v>
      </c>
      <c r="DG775">
        <v>5.9434800000000003E-2</v>
      </c>
      <c r="DH775">
        <v>0.2211863</v>
      </c>
      <c r="DI775">
        <v>0.39372790000000002</v>
      </c>
      <c r="DJ775">
        <v>0.21194260000000001</v>
      </c>
      <c r="DK775">
        <v>0.15512239999999999</v>
      </c>
      <c r="DL775">
        <v>0.1988463</v>
      </c>
      <c r="DM775">
        <v>0.35263339999999999</v>
      </c>
      <c r="DN775">
        <v>0.19144900000000001</v>
      </c>
      <c r="DO775">
        <v>0.1980304</v>
      </c>
      <c r="DP775">
        <v>0.19907749999999999</v>
      </c>
      <c r="DQ775">
        <v>0.31443379999999999</v>
      </c>
      <c r="DR775">
        <v>0.28129949999999998</v>
      </c>
      <c r="DS775">
        <v>0.1493186</v>
      </c>
      <c r="DT775">
        <v>9.0048400000000001E-2</v>
      </c>
      <c r="DU775">
        <v>6.9270700000000004E-2</v>
      </c>
      <c r="DV775">
        <v>-8.1071599999999994E-2</v>
      </c>
      <c r="DW775">
        <v>-0.14288190000000001</v>
      </c>
      <c r="DX775">
        <v>-0.24067060000000001</v>
      </c>
      <c r="DY775">
        <v>-0.12297429999999999</v>
      </c>
      <c r="DZ775">
        <v>4.4542600000000002E-2</v>
      </c>
      <c r="EA775">
        <v>5.6532699999999998E-2</v>
      </c>
      <c r="EB775">
        <v>0.13022210000000001</v>
      </c>
      <c r="EC775">
        <v>0.10557420000000001</v>
      </c>
      <c r="ED775">
        <v>0.12669559999999999</v>
      </c>
      <c r="EE775">
        <v>0.1298513</v>
      </c>
      <c r="EF775">
        <v>0.30956719999999999</v>
      </c>
      <c r="EG775">
        <v>0.49386829999999998</v>
      </c>
      <c r="EH775">
        <v>0.31232490000000002</v>
      </c>
      <c r="EI775">
        <v>0.25871830000000001</v>
      </c>
      <c r="EJ775">
        <v>0.29863770000000001</v>
      </c>
      <c r="EK775">
        <v>0.4604065</v>
      </c>
      <c r="EL775">
        <v>0.30299209999999999</v>
      </c>
      <c r="EM775">
        <v>0.32716450000000002</v>
      </c>
      <c r="EN775">
        <v>0.32598149999999998</v>
      </c>
      <c r="EO775">
        <v>0.4236413</v>
      </c>
      <c r="EP775">
        <v>0.385382</v>
      </c>
      <c r="EQ775">
        <v>0.25109130000000002</v>
      </c>
      <c r="ER775">
        <v>0.2164768</v>
      </c>
      <c r="ES775">
        <v>0.19831599999999999</v>
      </c>
      <c r="ET775">
        <v>7.8849000000000002E-3</v>
      </c>
      <c r="EU775">
        <v>60.014740000000003</v>
      </c>
      <c r="EV775">
        <v>61.009819999999998</v>
      </c>
      <c r="EW775">
        <v>60.014740000000003</v>
      </c>
      <c r="EX775">
        <v>59.009819999999998</v>
      </c>
      <c r="EY775">
        <v>59.995089999999998</v>
      </c>
      <c r="EZ775">
        <v>58.004910000000002</v>
      </c>
      <c r="FA775">
        <v>58.004910000000002</v>
      </c>
      <c r="FB775">
        <v>63.985259999999997</v>
      </c>
      <c r="FC775">
        <v>69.980350000000001</v>
      </c>
      <c r="FD775">
        <v>74.990170000000006</v>
      </c>
      <c r="FE775">
        <v>77.024559999999994</v>
      </c>
      <c r="FF775">
        <v>79.054029999999997</v>
      </c>
      <c r="FG775">
        <v>84.054029999999997</v>
      </c>
      <c r="FH775">
        <v>86.063860000000005</v>
      </c>
      <c r="FI775">
        <v>73.152280000000005</v>
      </c>
      <c r="FJ775">
        <v>73.083510000000004</v>
      </c>
      <c r="FK775">
        <v>73.073679999999996</v>
      </c>
      <c r="FL775">
        <v>74.039299999999997</v>
      </c>
      <c r="FM775">
        <v>71.054029999999997</v>
      </c>
      <c r="FN775">
        <v>67.068770000000001</v>
      </c>
      <c r="FO775">
        <v>64.044210000000007</v>
      </c>
      <c r="FP775">
        <v>63.024560000000001</v>
      </c>
      <c r="FQ775">
        <v>62.019649999999999</v>
      </c>
      <c r="FR775">
        <v>62.019649999999999</v>
      </c>
      <c r="FS775">
        <v>1.700669</v>
      </c>
      <c r="FT775">
        <v>7.7361799999999994E-2</v>
      </c>
      <c r="FU775">
        <v>0.1179719</v>
      </c>
    </row>
    <row r="776" spans="1:177" x14ac:dyDescent="0.3">
      <c r="A776" t="s">
        <v>226</v>
      </c>
      <c r="B776" t="s">
        <v>199</v>
      </c>
      <c r="C776" t="s">
        <v>275</v>
      </c>
      <c r="D776" s="30" t="s">
        <v>248</v>
      </c>
      <c r="E776" t="s">
        <v>221</v>
      </c>
      <c r="F776">
        <v>1485</v>
      </c>
      <c r="G776">
        <v>1.1542859999999999</v>
      </c>
      <c r="H776">
        <v>1.179184</v>
      </c>
      <c r="I776">
        <v>1.048729</v>
      </c>
      <c r="J776">
        <v>0.83295710000000001</v>
      </c>
      <c r="K776">
        <v>0.62580029999999998</v>
      </c>
      <c r="L776">
        <v>0.49661749999999999</v>
      </c>
      <c r="M776">
        <v>0.69502120000000001</v>
      </c>
      <c r="N776">
        <v>0.64914360000000004</v>
      </c>
      <c r="O776">
        <v>0.62034990000000001</v>
      </c>
      <c r="P776">
        <v>0.87354089999999995</v>
      </c>
      <c r="Q776">
        <v>1.0017020000000001</v>
      </c>
      <c r="R776">
        <v>1.002764</v>
      </c>
      <c r="S776">
        <v>1.174777</v>
      </c>
      <c r="T776">
        <v>1.4411639999999999</v>
      </c>
      <c r="U776">
        <v>1.6421539999999999</v>
      </c>
      <c r="V776">
        <v>1.762249</v>
      </c>
      <c r="W776">
        <v>1.595977</v>
      </c>
      <c r="X776">
        <v>1.429692</v>
      </c>
      <c r="Y776">
        <v>1.6889289999999999</v>
      </c>
      <c r="Z776">
        <v>1.799277</v>
      </c>
      <c r="AA776">
        <v>1.855418</v>
      </c>
      <c r="AB776">
        <v>1.7992349999999999</v>
      </c>
      <c r="AC776">
        <v>1.589815</v>
      </c>
      <c r="AD776">
        <v>1.2618499999999999</v>
      </c>
      <c r="AE776">
        <v>-0.57057000000000002</v>
      </c>
      <c r="AF776">
        <v>-0.4228266</v>
      </c>
      <c r="AG776">
        <v>-0.41643150000000001</v>
      </c>
      <c r="AH776">
        <v>-0.46324280000000001</v>
      </c>
      <c r="AI776">
        <v>-0.54643249999999999</v>
      </c>
      <c r="AJ776">
        <v>-0.60846579999999995</v>
      </c>
      <c r="AK776">
        <v>-0.28149010000000002</v>
      </c>
      <c r="AL776">
        <v>-0.3051895</v>
      </c>
      <c r="AM776">
        <v>-0.41175279999999997</v>
      </c>
      <c r="AN776">
        <v>-8.4862000000000007E-2</v>
      </c>
      <c r="AO776">
        <v>-3.7486899999999997E-2</v>
      </c>
      <c r="AP776">
        <v>-0.15990679999999999</v>
      </c>
      <c r="AQ776">
        <v>-7.3089299999999996E-2</v>
      </c>
      <c r="AR776">
        <v>-5.2719999999999998E-3</v>
      </c>
      <c r="AS776">
        <v>6.0108200000000001E-2</v>
      </c>
      <c r="AT776">
        <v>4.1962399999999997E-2</v>
      </c>
      <c r="AU776">
        <v>-8.4684300000000004E-2</v>
      </c>
      <c r="AV776">
        <v>-0.46465529999999999</v>
      </c>
      <c r="AW776">
        <v>-0.14350959999999999</v>
      </c>
      <c r="AX776">
        <v>6.23984E-2</v>
      </c>
      <c r="AY776">
        <v>2.7205500000000001E-2</v>
      </c>
      <c r="AZ776">
        <v>-4.5546400000000001E-2</v>
      </c>
      <c r="BA776">
        <v>-0.1250135</v>
      </c>
      <c r="BB776">
        <v>-0.3101797</v>
      </c>
      <c r="BC776">
        <v>-0.38945269999999999</v>
      </c>
      <c r="BD776">
        <v>-0.2713372</v>
      </c>
      <c r="BE776">
        <v>-0.24721380000000001</v>
      </c>
      <c r="BF776">
        <v>-0.30605890000000002</v>
      </c>
      <c r="BG776">
        <v>-0.40121380000000001</v>
      </c>
      <c r="BH776">
        <v>-0.44324550000000001</v>
      </c>
      <c r="BI776">
        <v>-0.18269070000000001</v>
      </c>
      <c r="BJ776">
        <v>-0.21627979999999999</v>
      </c>
      <c r="BK776">
        <v>-0.28454469999999998</v>
      </c>
      <c r="BL776">
        <v>-1.76282E-2</v>
      </c>
      <c r="BM776">
        <v>4.4253300000000002E-2</v>
      </c>
      <c r="BN776">
        <v>-4.0434600000000001E-2</v>
      </c>
      <c r="BO776">
        <v>3.2578599999999999E-2</v>
      </c>
      <c r="BP776">
        <v>0.14413110000000001</v>
      </c>
      <c r="BQ776">
        <v>0.2166884</v>
      </c>
      <c r="BR776">
        <v>0.22206670000000001</v>
      </c>
      <c r="BS776">
        <v>6.1587000000000003E-2</v>
      </c>
      <c r="BT776">
        <v>-0.2417803</v>
      </c>
      <c r="BU776">
        <v>2.6236800000000001E-2</v>
      </c>
      <c r="BV776">
        <v>0.190302</v>
      </c>
      <c r="BW776">
        <v>0.18474670000000001</v>
      </c>
      <c r="BX776">
        <v>0.1118078</v>
      </c>
      <c r="BY776">
        <v>5.7562500000000003E-2</v>
      </c>
      <c r="BZ776">
        <v>-0.10718709999999999</v>
      </c>
      <c r="CA776">
        <v>-0.26401150000000001</v>
      </c>
      <c r="CB776">
        <v>-0.16641600000000001</v>
      </c>
      <c r="CC776">
        <v>-0.1300142</v>
      </c>
      <c r="CD776">
        <v>-0.19719390000000001</v>
      </c>
      <c r="CE776">
        <v>-0.30063580000000001</v>
      </c>
      <c r="CF776">
        <v>-0.32881440000000001</v>
      </c>
      <c r="CG776">
        <v>-0.11426260000000001</v>
      </c>
      <c r="CH776">
        <v>-0.15470120000000001</v>
      </c>
      <c r="CI776">
        <v>-0.1964408</v>
      </c>
      <c r="CJ776">
        <v>2.89377E-2</v>
      </c>
      <c r="CK776">
        <v>0.10086639999999999</v>
      </c>
      <c r="CL776">
        <v>4.2311500000000002E-2</v>
      </c>
      <c r="CM776">
        <v>0.10576380000000001</v>
      </c>
      <c r="CN776">
        <v>0.24760740000000001</v>
      </c>
      <c r="CO776">
        <v>0.32513540000000002</v>
      </c>
      <c r="CP776">
        <v>0.34680640000000001</v>
      </c>
      <c r="CQ776">
        <v>0.16289409999999999</v>
      </c>
      <c r="CR776">
        <v>-8.7417800000000004E-2</v>
      </c>
      <c r="CS776">
        <v>0.1438026</v>
      </c>
      <c r="CT776">
        <v>0.27888760000000001</v>
      </c>
      <c r="CU776">
        <v>0.29385919999999999</v>
      </c>
      <c r="CV776">
        <v>0.22079090000000001</v>
      </c>
      <c r="CW776">
        <v>0.18401410000000001</v>
      </c>
      <c r="CX776">
        <v>3.3404900000000001E-2</v>
      </c>
      <c r="CY776">
        <v>-0.13857030000000001</v>
      </c>
      <c r="CZ776">
        <v>-6.1494899999999998E-2</v>
      </c>
      <c r="DA776">
        <v>-1.28145E-2</v>
      </c>
      <c r="DB776">
        <v>-8.8328799999999999E-2</v>
      </c>
      <c r="DC776">
        <v>-0.20005780000000001</v>
      </c>
      <c r="DD776">
        <v>-0.2143833</v>
      </c>
      <c r="DE776">
        <v>-4.58345E-2</v>
      </c>
      <c r="DF776">
        <v>-9.31226E-2</v>
      </c>
      <c r="DG776">
        <v>-0.1083369</v>
      </c>
      <c r="DH776">
        <v>7.5503600000000004E-2</v>
      </c>
      <c r="DI776">
        <v>0.15747939999999999</v>
      </c>
      <c r="DJ776">
        <v>0.12505759999999999</v>
      </c>
      <c r="DK776">
        <v>0.178949</v>
      </c>
      <c r="DL776">
        <v>0.35108349999999999</v>
      </c>
      <c r="DM776">
        <v>0.43358229999999998</v>
      </c>
      <c r="DN776">
        <v>0.47154610000000002</v>
      </c>
      <c r="DO776">
        <v>0.26420120000000002</v>
      </c>
      <c r="DP776">
        <v>6.6944600000000007E-2</v>
      </c>
      <c r="DQ776">
        <v>0.2613685</v>
      </c>
      <c r="DR776">
        <v>0.3674733</v>
      </c>
      <c r="DS776">
        <v>0.40297179999999999</v>
      </c>
      <c r="DT776">
        <v>0.32977390000000001</v>
      </c>
      <c r="DU776">
        <v>0.31046570000000001</v>
      </c>
      <c r="DV776">
        <v>0.17399700000000001</v>
      </c>
      <c r="DW776">
        <v>4.2547000000000001E-2</v>
      </c>
      <c r="DX776">
        <v>8.9994500000000005E-2</v>
      </c>
      <c r="DY776">
        <v>0.15640319999999999</v>
      </c>
      <c r="DZ776">
        <v>6.8855100000000002E-2</v>
      </c>
      <c r="EA776">
        <v>-5.4839100000000002E-2</v>
      </c>
      <c r="EB776">
        <v>-4.9162999999999998E-2</v>
      </c>
      <c r="EC776">
        <v>5.2964900000000002E-2</v>
      </c>
      <c r="ED776">
        <v>-4.2129000000000003E-3</v>
      </c>
      <c r="EE776">
        <v>1.8871200000000001E-2</v>
      </c>
      <c r="EF776">
        <v>0.14273739999999999</v>
      </c>
      <c r="EG776">
        <v>0.23921970000000001</v>
      </c>
      <c r="EH776">
        <v>0.24452979999999999</v>
      </c>
      <c r="EI776">
        <v>0.28461690000000001</v>
      </c>
      <c r="EJ776">
        <v>0.50048669999999995</v>
      </c>
      <c r="EK776">
        <v>0.59016250000000003</v>
      </c>
      <c r="EL776">
        <v>0.65165039999999996</v>
      </c>
      <c r="EM776">
        <v>0.41047250000000002</v>
      </c>
      <c r="EN776">
        <v>0.28981960000000001</v>
      </c>
      <c r="EO776">
        <v>0.43111490000000002</v>
      </c>
      <c r="EP776">
        <v>0.49537690000000001</v>
      </c>
      <c r="EQ776">
        <v>0.56051300000000004</v>
      </c>
      <c r="ER776">
        <v>0.48712810000000001</v>
      </c>
      <c r="ES776">
        <v>0.49304170000000003</v>
      </c>
      <c r="ET776">
        <v>0.37698949999999998</v>
      </c>
      <c r="EU776">
        <v>60.988770000000002</v>
      </c>
      <c r="EV776">
        <v>58.988770000000002</v>
      </c>
      <c r="EW776">
        <v>56.99438</v>
      </c>
      <c r="EX776">
        <v>55.991570000000003</v>
      </c>
      <c r="EY776">
        <v>55.997190000000003</v>
      </c>
      <c r="EZ776">
        <v>54.997190000000003</v>
      </c>
      <c r="FA776">
        <v>54.002809999999997</v>
      </c>
      <c r="FB776">
        <v>63.99438</v>
      </c>
      <c r="FC776">
        <v>80.994380000000007</v>
      </c>
      <c r="FD776">
        <v>91.991569999999996</v>
      </c>
      <c r="FE776">
        <v>96.985950000000003</v>
      </c>
      <c r="FF776">
        <v>93.997190000000003</v>
      </c>
      <c r="FG776">
        <v>96.991569999999996</v>
      </c>
      <c r="FH776">
        <v>99.988759999999999</v>
      </c>
      <c r="FI776">
        <v>101.986</v>
      </c>
      <c r="FJ776">
        <v>100.99160000000001</v>
      </c>
      <c r="FK776">
        <v>99.988759999999999</v>
      </c>
      <c r="FL776">
        <v>93</v>
      </c>
      <c r="FM776">
        <v>89.014049999999997</v>
      </c>
      <c r="FN776">
        <v>85.014049999999997</v>
      </c>
      <c r="FO776">
        <v>78.011240000000001</v>
      </c>
      <c r="FP776">
        <v>71.005619999999993</v>
      </c>
      <c r="FQ776">
        <v>69.994380000000007</v>
      </c>
      <c r="FR776">
        <v>66.997190000000003</v>
      </c>
      <c r="FS776">
        <v>2.207973</v>
      </c>
      <c r="FT776">
        <v>0.1018086</v>
      </c>
      <c r="FU776">
        <v>0.1708586</v>
      </c>
    </row>
    <row r="777" spans="1:177" x14ac:dyDescent="0.3">
      <c r="A777" t="s">
        <v>226</v>
      </c>
      <c r="B777" t="s">
        <v>199</v>
      </c>
      <c r="C777" t="s">
        <v>275</v>
      </c>
      <c r="D777" s="30" t="s">
        <v>249</v>
      </c>
      <c r="E777" t="s">
        <v>219</v>
      </c>
      <c r="F777">
        <v>6344</v>
      </c>
      <c r="G777">
        <v>1.7173529999999999</v>
      </c>
      <c r="H777">
        <v>1.768216</v>
      </c>
      <c r="I777">
        <v>1.364085</v>
      </c>
      <c r="J777">
        <v>1.0783229999999999</v>
      </c>
      <c r="K777">
        <v>0.9201336</v>
      </c>
      <c r="L777">
        <v>1.0271589999999999</v>
      </c>
      <c r="M777">
        <v>1.053911</v>
      </c>
      <c r="N777">
        <v>1.2484040000000001</v>
      </c>
      <c r="O777">
        <v>0.87351009999999996</v>
      </c>
      <c r="P777">
        <v>0.78973420000000005</v>
      </c>
      <c r="Q777">
        <v>0.77372359999999996</v>
      </c>
      <c r="R777">
        <v>0.89262370000000002</v>
      </c>
      <c r="S777">
        <v>0.82376579999999999</v>
      </c>
      <c r="T777">
        <v>0.82089610000000002</v>
      </c>
      <c r="U777">
        <v>0.74913180000000001</v>
      </c>
      <c r="V777">
        <v>1.04396</v>
      </c>
      <c r="W777">
        <v>1.053137</v>
      </c>
      <c r="X777">
        <v>1.3317589999999999</v>
      </c>
      <c r="Y777">
        <v>1.297957</v>
      </c>
      <c r="Z777">
        <v>1.5089079999999999</v>
      </c>
      <c r="AA777">
        <v>1.6827799999999999</v>
      </c>
      <c r="AB777">
        <v>1.8373159999999999</v>
      </c>
      <c r="AC777">
        <v>1.5339670000000001</v>
      </c>
      <c r="AD777">
        <v>1.1637930000000001</v>
      </c>
      <c r="AE777">
        <v>-0.22579440000000001</v>
      </c>
      <c r="AF777">
        <v>-0.14902779999999999</v>
      </c>
      <c r="AG777">
        <v>-0.27122439999999998</v>
      </c>
      <c r="AH777">
        <v>-0.35799589999999998</v>
      </c>
      <c r="AI777">
        <v>-0.37453950000000003</v>
      </c>
      <c r="AJ777">
        <v>-0.16950999999999999</v>
      </c>
      <c r="AK777">
        <v>-0.18038499999999999</v>
      </c>
      <c r="AL777">
        <v>-0.1014457</v>
      </c>
      <c r="AM777">
        <v>-0.41364499999999998</v>
      </c>
      <c r="AN777">
        <v>-0.48398999999999998</v>
      </c>
      <c r="AO777">
        <v>-0.50613180000000002</v>
      </c>
      <c r="AP777">
        <v>-0.37526939999999998</v>
      </c>
      <c r="AQ777">
        <v>-0.43466280000000002</v>
      </c>
      <c r="AR777">
        <v>-0.39749679999999998</v>
      </c>
      <c r="AS777">
        <v>-0.46750429999999998</v>
      </c>
      <c r="AT777">
        <v>-0.1864479</v>
      </c>
      <c r="AU777">
        <v>-0.2480588</v>
      </c>
      <c r="AV777">
        <v>-0.1585461</v>
      </c>
      <c r="AW777">
        <v>-0.43065979999999998</v>
      </c>
      <c r="AX777">
        <v>-0.33206439999999998</v>
      </c>
      <c r="AY777">
        <v>-0.13826920000000001</v>
      </c>
      <c r="AZ777">
        <v>0.1052276</v>
      </c>
      <c r="BA777">
        <v>-2.4863E-2</v>
      </c>
      <c r="BB777">
        <v>-0.20197999999999999</v>
      </c>
      <c r="BC777">
        <v>-5.7779200000000003E-2</v>
      </c>
      <c r="BD777">
        <v>2.33831E-2</v>
      </c>
      <c r="BE777">
        <v>-0.1388287</v>
      </c>
      <c r="BF777">
        <v>-0.2435853</v>
      </c>
      <c r="BG777">
        <v>-0.26523020000000003</v>
      </c>
      <c r="BH777">
        <v>-7.7224799999999996E-2</v>
      </c>
      <c r="BI777">
        <v>-0.1079277</v>
      </c>
      <c r="BJ777">
        <v>-7.6352E-3</v>
      </c>
      <c r="BK777">
        <v>-0.32554179999999999</v>
      </c>
      <c r="BL777">
        <v>-0.38663330000000001</v>
      </c>
      <c r="BM777">
        <v>-0.40474559999999998</v>
      </c>
      <c r="BN777">
        <v>-0.27348630000000002</v>
      </c>
      <c r="BO777">
        <v>-0.31864009999999998</v>
      </c>
      <c r="BP777">
        <v>-0.29182999999999998</v>
      </c>
      <c r="BQ777">
        <v>-0.3518732</v>
      </c>
      <c r="BR777">
        <v>-7.8441700000000003E-2</v>
      </c>
      <c r="BS777">
        <v>-0.1297748</v>
      </c>
      <c r="BT777">
        <v>-3.5322100000000002E-2</v>
      </c>
      <c r="BU777">
        <v>-0.30680429999999997</v>
      </c>
      <c r="BV777">
        <v>-0.2146894</v>
      </c>
      <c r="BW777">
        <v>-2.5338699999999999E-2</v>
      </c>
      <c r="BX777">
        <v>0.2095361</v>
      </c>
      <c r="BY777">
        <v>7.8878199999999996E-2</v>
      </c>
      <c r="BZ777">
        <v>-0.11162560000000001</v>
      </c>
      <c r="CA777">
        <v>5.85877E-2</v>
      </c>
      <c r="CB777">
        <v>0.14279439999999999</v>
      </c>
      <c r="CC777">
        <v>-4.7131800000000001E-2</v>
      </c>
      <c r="CD777">
        <v>-0.16434489999999999</v>
      </c>
      <c r="CE777">
        <v>-0.189523</v>
      </c>
      <c r="CF777">
        <v>-1.33084E-2</v>
      </c>
      <c r="CG777">
        <v>-5.7743999999999997E-2</v>
      </c>
      <c r="CH777">
        <v>5.7337600000000002E-2</v>
      </c>
      <c r="CI777">
        <v>-0.26452170000000003</v>
      </c>
      <c r="CJ777">
        <v>-0.3192043</v>
      </c>
      <c r="CK777">
        <v>-0.33452579999999998</v>
      </c>
      <c r="CL777">
        <v>-0.2029917</v>
      </c>
      <c r="CM777">
        <v>-0.2382831</v>
      </c>
      <c r="CN777">
        <v>-0.21864549999999999</v>
      </c>
      <c r="CO777">
        <v>-0.27178750000000002</v>
      </c>
      <c r="CP777">
        <v>-3.6367999999999999E-3</v>
      </c>
      <c r="CQ777">
        <v>-4.7851699999999997E-2</v>
      </c>
      <c r="CR777">
        <v>5.0022499999999998E-2</v>
      </c>
      <c r="CS777">
        <v>-0.22102240000000001</v>
      </c>
      <c r="CT777">
        <v>-0.13339580000000001</v>
      </c>
      <c r="CU777">
        <v>5.2876699999999999E-2</v>
      </c>
      <c r="CV777">
        <v>0.28177980000000002</v>
      </c>
      <c r="CW777">
        <v>0.1507291</v>
      </c>
      <c r="CX777">
        <v>-4.90465E-2</v>
      </c>
      <c r="CY777">
        <v>0.17495450000000001</v>
      </c>
      <c r="CZ777">
        <v>0.26220559999999998</v>
      </c>
      <c r="DA777">
        <v>4.4565100000000003E-2</v>
      </c>
      <c r="DB777">
        <v>-8.51045E-2</v>
      </c>
      <c r="DC777">
        <v>-0.11381570000000001</v>
      </c>
      <c r="DD777">
        <v>5.0608E-2</v>
      </c>
      <c r="DE777">
        <v>-7.5602999999999998E-3</v>
      </c>
      <c r="DF777">
        <v>0.1223105</v>
      </c>
      <c r="DG777">
        <v>-0.20350170000000001</v>
      </c>
      <c r="DH777">
        <v>-0.25177539999999998</v>
      </c>
      <c r="DI777">
        <v>-0.26430599999999999</v>
      </c>
      <c r="DJ777">
        <v>-0.132497</v>
      </c>
      <c r="DK777">
        <v>-0.15792610000000001</v>
      </c>
      <c r="DL777">
        <v>-0.1454609</v>
      </c>
      <c r="DM777">
        <v>-0.19170180000000001</v>
      </c>
      <c r="DN777">
        <v>7.1167999999999995E-2</v>
      </c>
      <c r="DO777">
        <v>3.4071400000000002E-2</v>
      </c>
      <c r="DP777">
        <v>0.13536709999999999</v>
      </c>
      <c r="DQ777">
        <v>-0.13524040000000001</v>
      </c>
      <c r="DR777">
        <v>-5.2102200000000001E-2</v>
      </c>
      <c r="DS777">
        <v>0.13109209999999999</v>
      </c>
      <c r="DT777">
        <v>0.35402349999999999</v>
      </c>
      <c r="DU777">
        <v>0.2225799</v>
      </c>
      <c r="DV777">
        <v>1.3532600000000001E-2</v>
      </c>
      <c r="DW777">
        <v>0.34296969999999999</v>
      </c>
      <c r="DX777">
        <v>0.43461650000000002</v>
      </c>
      <c r="DY777">
        <v>0.1769609</v>
      </c>
      <c r="DZ777">
        <v>2.9306100000000002E-2</v>
      </c>
      <c r="EA777">
        <v>-4.5065000000000001E-3</v>
      </c>
      <c r="EB777">
        <v>0.1428932</v>
      </c>
      <c r="EC777">
        <v>6.4896999999999996E-2</v>
      </c>
      <c r="ED777">
        <v>0.2161209</v>
      </c>
      <c r="EE777">
        <v>-0.1153984</v>
      </c>
      <c r="EF777">
        <v>-0.15441869999999999</v>
      </c>
      <c r="EG777">
        <v>-0.1629198</v>
      </c>
      <c r="EH777">
        <v>-3.0714000000000002E-2</v>
      </c>
      <c r="EI777">
        <v>-4.19034E-2</v>
      </c>
      <c r="EJ777">
        <v>-3.9794099999999999E-2</v>
      </c>
      <c r="EK777">
        <v>-7.6070700000000005E-2</v>
      </c>
      <c r="EL777">
        <v>0.17917430000000001</v>
      </c>
      <c r="EM777">
        <v>0.1523554</v>
      </c>
      <c r="EN777">
        <v>0.25859110000000002</v>
      </c>
      <c r="EO777">
        <v>-1.1384999999999999E-2</v>
      </c>
      <c r="EP777">
        <v>6.5272899999999995E-2</v>
      </c>
      <c r="EQ777">
        <v>0.24402270000000001</v>
      </c>
      <c r="ER777">
        <v>0.45833190000000001</v>
      </c>
      <c r="ES777">
        <v>0.32632109999999998</v>
      </c>
      <c r="ET777">
        <v>0.1038869</v>
      </c>
      <c r="EU777">
        <v>44.506340000000002</v>
      </c>
      <c r="EV777">
        <v>42.758400000000002</v>
      </c>
      <c r="EW777">
        <v>43.257809999999999</v>
      </c>
      <c r="EX777">
        <v>41.761949999999999</v>
      </c>
      <c r="EY777">
        <v>42.50938</v>
      </c>
      <c r="EZ777">
        <v>43.001690000000004</v>
      </c>
      <c r="FA777">
        <v>44.253250000000001</v>
      </c>
      <c r="FB777">
        <v>44.749279999999999</v>
      </c>
      <c r="FC777">
        <v>45.506839999999997</v>
      </c>
      <c r="FD777">
        <v>46.999830000000003</v>
      </c>
      <c r="FE777">
        <v>50.734580000000001</v>
      </c>
      <c r="FF777">
        <v>51.751480000000001</v>
      </c>
      <c r="FG777">
        <v>53.998480000000001</v>
      </c>
      <c r="FH777">
        <v>56.485390000000002</v>
      </c>
      <c r="FI777">
        <v>55.998139999999999</v>
      </c>
      <c r="FJ777">
        <v>56.754179999999998</v>
      </c>
      <c r="FK777">
        <v>55.250720000000001</v>
      </c>
      <c r="FL777">
        <v>53.507179999999998</v>
      </c>
      <c r="FM777">
        <v>51.756549999999997</v>
      </c>
      <c r="FN777">
        <v>51.260010000000001</v>
      </c>
      <c r="FO777">
        <v>51.003889999999998</v>
      </c>
      <c r="FP777">
        <v>50.248860000000001</v>
      </c>
      <c r="FQ777">
        <v>50.504480000000001</v>
      </c>
      <c r="FR777">
        <v>50.256970000000003</v>
      </c>
      <c r="FS777">
        <v>1.797237</v>
      </c>
      <c r="FT777">
        <v>7.8240299999999999E-2</v>
      </c>
      <c r="FU777">
        <v>0.1151348</v>
      </c>
    </row>
    <row r="778" spans="1:177" x14ac:dyDescent="0.3">
      <c r="A778" t="s">
        <v>226</v>
      </c>
      <c r="B778" t="s">
        <v>199</v>
      </c>
      <c r="C778" t="s">
        <v>275</v>
      </c>
      <c r="D778" s="30" t="s">
        <v>249</v>
      </c>
      <c r="E778" t="s">
        <v>220</v>
      </c>
      <c r="F778">
        <v>4766</v>
      </c>
      <c r="G778">
        <v>1.637143</v>
      </c>
      <c r="H778">
        <v>1.7142109999999999</v>
      </c>
      <c r="I778">
        <v>1.3285169999999999</v>
      </c>
      <c r="J778">
        <v>1.109998</v>
      </c>
      <c r="K778">
        <v>0.96003369999999999</v>
      </c>
      <c r="L778">
        <v>1.052109</v>
      </c>
      <c r="M778">
        <v>1.104142</v>
      </c>
      <c r="N778">
        <v>1.239547</v>
      </c>
      <c r="O778">
        <v>0.84677979999999997</v>
      </c>
      <c r="P778">
        <v>0.82595600000000002</v>
      </c>
      <c r="Q778">
        <v>0.80249769999999998</v>
      </c>
      <c r="R778">
        <v>0.77409839999999996</v>
      </c>
      <c r="S778">
        <v>0.74891549999999996</v>
      </c>
      <c r="T778">
        <v>0.81963640000000004</v>
      </c>
      <c r="U778">
        <v>0.79693670000000005</v>
      </c>
      <c r="V778">
        <v>1.0185059999999999</v>
      </c>
      <c r="W778">
        <v>1.0187280000000001</v>
      </c>
      <c r="X778">
        <v>1.3364320000000001</v>
      </c>
      <c r="Y778">
        <v>1.257131</v>
      </c>
      <c r="Z778">
        <v>1.636908</v>
      </c>
      <c r="AA778">
        <v>1.6672849999999999</v>
      </c>
      <c r="AB778">
        <v>1.8945289999999999</v>
      </c>
      <c r="AC778">
        <v>1.579018</v>
      </c>
      <c r="AD778">
        <v>1.102803</v>
      </c>
      <c r="AE778">
        <v>-0.42840919999999999</v>
      </c>
      <c r="AF778">
        <v>-0.30576969999999998</v>
      </c>
      <c r="AG778">
        <v>-0.43593270000000001</v>
      </c>
      <c r="AH778">
        <v>-0.43719520000000001</v>
      </c>
      <c r="AI778">
        <v>-0.42520350000000001</v>
      </c>
      <c r="AJ778">
        <v>-0.2011288</v>
      </c>
      <c r="AK778">
        <v>-0.16652120000000001</v>
      </c>
      <c r="AL778">
        <v>-0.19365579999999999</v>
      </c>
      <c r="AM778">
        <v>-0.54672929999999997</v>
      </c>
      <c r="AN778">
        <v>-0.57305450000000002</v>
      </c>
      <c r="AO778">
        <v>-0.60336339999999999</v>
      </c>
      <c r="AP778">
        <v>-0.58614189999999999</v>
      </c>
      <c r="AQ778">
        <v>-0.61944129999999997</v>
      </c>
      <c r="AR778">
        <v>-0.51027909999999999</v>
      </c>
      <c r="AS778">
        <v>-0.51506730000000001</v>
      </c>
      <c r="AT778">
        <v>-0.33012160000000002</v>
      </c>
      <c r="AU778">
        <v>-0.38381460000000001</v>
      </c>
      <c r="AV778">
        <v>-0.26722489999999999</v>
      </c>
      <c r="AW778">
        <v>-0.59499190000000002</v>
      </c>
      <c r="AX778">
        <v>-0.3328682</v>
      </c>
      <c r="AY778">
        <v>-0.24258979999999999</v>
      </c>
      <c r="AZ778">
        <v>6.2793000000000002E-2</v>
      </c>
      <c r="BA778">
        <v>-4.8608999999999999E-2</v>
      </c>
      <c r="BB778">
        <v>-0.31585170000000001</v>
      </c>
      <c r="BC778">
        <v>-0.26128669999999998</v>
      </c>
      <c r="BD778">
        <v>-0.1418719</v>
      </c>
      <c r="BE778">
        <v>-0.28466979999999997</v>
      </c>
      <c r="BF778">
        <v>-0.30671890000000002</v>
      </c>
      <c r="BG778">
        <v>-0.29745319999999997</v>
      </c>
      <c r="BH778">
        <v>-9.6609200000000006E-2</v>
      </c>
      <c r="BI778">
        <v>-9.1438199999999997E-2</v>
      </c>
      <c r="BJ778">
        <v>-8.4103600000000001E-2</v>
      </c>
      <c r="BK778">
        <v>-0.43724410000000002</v>
      </c>
      <c r="BL778">
        <v>-0.45184600000000003</v>
      </c>
      <c r="BM778">
        <v>-0.47597699999999998</v>
      </c>
      <c r="BN778">
        <v>-0.47981580000000001</v>
      </c>
      <c r="BO778">
        <v>-0.48321259999999999</v>
      </c>
      <c r="BP778">
        <v>-0.37972499999999998</v>
      </c>
      <c r="BQ778">
        <v>-0.38343739999999998</v>
      </c>
      <c r="BR778">
        <v>-0.19813520000000001</v>
      </c>
      <c r="BS778">
        <v>-0.24570130000000001</v>
      </c>
      <c r="BT778">
        <v>-0.11665449999999999</v>
      </c>
      <c r="BU778">
        <v>-0.44308730000000002</v>
      </c>
      <c r="BV778">
        <v>-0.19162969999999999</v>
      </c>
      <c r="BW778">
        <v>-0.1241776</v>
      </c>
      <c r="BX778">
        <v>0.18502299999999999</v>
      </c>
      <c r="BY778">
        <v>6.3561599999999996E-2</v>
      </c>
      <c r="BZ778">
        <v>-0.21617549999999999</v>
      </c>
      <c r="CA778">
        <v>-0.14553820000000001</v>
      </c>
      <c r="CB778">
        <v>-2.8356800000000001E-2</v>
      </c>
      <c r="CC778">
        <v>-0.1799057</v>
      </c>
      <c r="CD778">
        <v>-0.2163514</v>
      </c>
      <c r="CE778">
        <v>-0.20897379999999999</v>
      </c>
      <c r="CF778">
        <v>-2.4219299999999999E-2</v>
      </c>
      <c r="CG778">
        <v>-3.9435900000000003E-2</v>
      </c>
      <c r="CH778">
        <v>-8.2281000000000003E-3</v>
      </c>
      <c r="CI778">
        <v>-0.36141499999999999</v>
      </c>
      <c r="CJ778">
        <v>-0.36789739999999999</v>
      </c>
      <c r="CK778">
        <v>-0.38774960000000003</v>
      </c>
      <c r="CL778">
        <v>-0.4061748</v>
      </c>
      <c r="CM778">
        <v>-0.38886100000000001</v>
      </c>
      <c r="CN778">
        <v>-0.28930359999999999</v>
      </c>
      <c r="CO778">
        <v>-0.2922708</v>
      </c>
      <c r="CP778">
        <v>-0.10672180000000001</v>
      </c>
      <c r="CQ778">
        <v>-0.15004439999999999</v>
      </c>
      <c r="CR778">
        <v>-1.23699E-2</v>
      </c>
      <c r="CS778">
        <v>-0.33787869999999998</v>
      </c>
      <c r="CT778">
        <v>-9.38084E-2</v>
      </c>
      <c r="CU778">
        <v>-4.2165800000000003E-2</v>
      </c>
      <c r="CV778">
        <v>0.26967920000000001</v>
      </c>
      <c r="CW778">
        <v>0.1412506</v>
      </c>
      <c r="CX778">
        <v>-0.14713999999999999</v>
      </c>
      <c r="CY778">
        <v>-2.9789699999999999E-2</v>
      </c>
      <c r="CZ778">
        <v>8.5158300000000006E-2</v>
      </c>
      <c r="DA778">
        <v>-7.51415E-2</v>
      </c>
      <c r="DB778">
        <v>-0.12598390000000001</v>
      </c>
      <c r="DC778">
        <v>-0.1204943</v>
      </c>
      <c r="DD778">
        <v>4.8170699999999997E-2</v>
      </c>
      <c r="DE778">
        <v>1.25664E-2</v>
      </c>
      <c r="DF778">
        <v>6.7647499999999999E-2</v>
      </c>
      <c r="DG778">
        <v>-0.2855859</v>
      </c>
      <c r="DH778">
        <v>-0.2839488</v>
      </c>
      <c r="DI778">
        <v>-0.29952220000000002</v>
      </c>
      <c r="DJ778">
        <v>-0.33253369999999999</v>
      </c>
      <c r="DK778">
        <v>-0.29450939999999998</v>
      </c>
      <c r="DL778">
        <v>-0.19888220000000001</v>
      </c>
      <c r="DM778">
        <v>-0.20110430000000001</v>
      </c>
      <c r="DN778">
        <v>-1.53083E-2</v>
      </c>
      <c r="DO778">
        <v>-5.4387600000000001E-2</v>
      </c>
      <c r="DP778">
        <v>9.1914700000000002E-2</v>
      </c>
      <c r="DQ778">
        <v>-0.23267009999999999</v>
      </c>
      <c r="DR778">
        <v>4.0128999999999998E-3</v>
      </c>
      <c r="DS778">
        <v>3.9846100000000002E-2</v>
      </c>
      <c r="DT778">
        <v>0.35433530000000002</v>
      </c>
      <c r="DU778">
        <v>0.21893960000000001</v>
      </c>
      <c r="DV778">
        <v>-7.8104599999999996E-2</v>
      </c>
      <c r="DW778">
        <v>0.1373327</v>
      </c>
      <c r="DX778">
        <v>0.2490561</v>
      </c>
      <c r="DY778">
        <v>7.6121300000000003E-2</v>
      </c>
      <c r="DZ778">
        <v>4.4923999999999997E-3</v>
      </c>
      <c r="EA778">
        <v>7.2560000000000003E-3</v>
      </c>
      <c r="EB778">
        <v>0.1526903</v>
      </c>
      <c r="EC778">
        <v>8.7649500000000005E-2</v>
      </c>
      <c r="ED778">
        <v>0.17719969999999999</v>
      </c>
      <c r="EE778">
        <v>-0.1761007</v>
      </c>
      <c r="EF778">
        <v>-0.1627403</v>
      </c>
      <c r="EG778">
        <v>-0.17213580000000001</v>
      </c>
      <c r="EH778">
        <v>-0.22620770000000001</v>
      </c>
      <c r="EI778">
        <v>-0.1582807</v>
      </c>
      <c r="EJ778">
        <v>-6.8328100000000003E-2</v>
      </c>
      <c r="EK778">
        <v>-6.9474400000000006E-2</v>
      </c>
      <c r="EL778">
        <v>0.11667810000000001</v>
      </c>
      <c r="EM778">
        <v>8.37257E-2</v>
      </c>
      <c r="EN778">
        <v>0.24248510000000001</v>
      </c>
      <c r="EO778">
        <v>-8.0765500000000004E-2</v>
      </c>
      <c r="EP778">
        <v>0.1452513</v>
      </c>
      <c r="EQ778">
        <v>0.15825829999999999</v>
      </c>
      <c r="ER778">
        <v>0.47656539999999997</v>
      </c>
      <c r="ES778">
        <v>0.33111030000000002</v>
      </c>
      <c r="ET778">
        <v>2.1571699999999999E-2</v>
      </c>
      <c r="EU778">
        <v>46</v>
      </c>
      <c r="EV778">
        <v>44.005389999999998</v>
      </c>
      <c r="EW778">
        <v>45</v>
      </c>
      <c r="EX778">
        <v>43.01079</v>
      </c>
      <c r="EY778">
        <v>44.005389999999998</v>
      </c>
      <c r="EZ778">
        <v>44.98921</v>
      </c>
      <c r="FA778">
        <v>45.994610000000002</v>
      </c>
      <c r="FB778">
        <v>45.994610000000002</v>
      </c>
      <c r="FC778">
        <v>46.994610000000002</v>
      </c>
      <c r="FD778">
        <v>47.98921</v>
      </c>
      <c r="FE778">
        <v>51.967619999999997</v>
      </c>
      <c r="FF778">
        <v>52</v>
      </c>
      <c r="FG778">
        <v>54</v>
      </c>
      <c r="FH778">
        <v>55.98921</v>
      </c>
      <c r="FI778">
        <v>55.01079</v>
      </c>
      <c r="FJ778">
        <v>56.016190000000002</v>
      </c>
      <c r="FK778">
        <v>54.016190000000002</v>
      </c>
      <c r="FL778">
        <v>53.016190000000002</v>
      </c>
      <c r="FM778">
        <v>52.01079</v>
      </c>
      <c r="FN778">
        <v>52.01079</v>
      </c>
      <c r="FO778">
        <v>52</v>
      </c>
      <c r="FP778">
        <v>50.994610000000002</v>
      </c>
      <c r="FQ778">
        <v>51.005389999999998</v>
      </c>
      <c r="FR778">
        <v>51.005389999999998</v>
      </c>
      <c r="FS778">
        <v>2.1029840000000002</v>
      </c>
      <c r="FT778">
        <v>9.3313300000000002E-2</v>
      </c>
      <c r="FU778">
        <v>0.1396869</v>
      </c>
    </row>
    <row r="779" spans="1:177" x14ac:dyDescent="0.3">
      <c r="A779" t="s">
        <v>226</v>
      </c>
      <c r="B779" t="s">
        <v>199</v>
      </c>
      <c r="C779" t="s">
        <v>275</v>
      </c>
      <c r="D779" s="30" t="s">
        <v>249</v>
      </c>
      <c r="E779" t="s">
        <v>221</v>
      </c>
      <c r="F779">
        <v>1578</v>
      </c>
      <c r="G779">
        <v>2.0157850000000002</v>
      </c>
      <c r="H779">
        <v>1.979652</v>
      </c>
      <c r="I779">
        <v>1.5085660000000001</v>
      </c>
      <c r="J779">
        <v>1.0175350000000001</v>
      </c>
      <c r="K779">
        <v>0.81783760000000005</v>
      </c>
      <c r="L779">
        <v>0.97679079999999996</v>
      </c>
      <c r="M779">
        <v>0.93891190000000002</v>
      </c>
      <c r="N779">
        <v>1.2970980000000001</v>
      </c>
      <c r="O779">
        <v>0.98392959999999996</v>
      </c>
      <c r="P779">
        <v>0.78407979999999999</v>
      </c>
      <c r="Q779">
        <v>0.74528859999999997</v>
      </c>
      <c r="R779">
        <v>1.317002</v>
      </c>
      <c r="S779">
        <v>1.172069</v>
      </c>
      <c r="T779">
        <v>0.90612360000000003</v>
      </c>
      <c r="U779">
        <v>0.66696129999999998</v>
      </c>
      <c r="V779">
        <v>1.172485</v>
      </c>
      <c r="W779">
        <v>1.2344170000000001</v>
      </c>
      <c r="X779">
        <v>1.454979</v>
      </c>
      <c r="Y779">
        <v>1.513954</v>
      </c>
      <c r="Z779">
        <v>1.2076150000000001</v>
      </c>
      <c r="AA779">
        <v>1.8472839999999999</v>
      </c>
      <c r="AB779">
        <v>1.735846</v>
      </c>
      <c r="AC779">
        <v>1.4413590000000001</v>
      </c>
      <c r="AD779">
        <v>1.3687640000000001</v>
      </c>
      <c r="AE779">
        <v>-0.26306000000000002</v>
      </c>
      <c r="AF779">
        <v>-0.36135529999999999</v>
      </c>
      <c r="AG779">
        <v>-0.19780780000000001</v>
      </c>
      <c r="AH779">
        <v>-0.47563549999999999</v>
      </c>
      <c r="AI779">
        <v>-0.51321360000000005</v>
      </c>
      <c r="AJ779">
        <v>-0.33244289999999999</v>
      </c>
      <c r="AK779">
        <v>-0.45623059999999999</v>
      </c>
      <c r="AL779">
        <v>-9.6186499999999994E-2</v>
      </c>
      <c r="AM779">
        <v>-0.2471631</v>
      </c>
      <c r="AN779">
        <v>-0.35895260000000001</v>
      </c>
      <c r="AO779">
        <v>-0.37502479999999999</v>
      </c>
      <c r="AP779">
        <v>-3.4421500000000001E-2</v>
      </c>
      <c r="AQ779">
        <v>-5.3289599999999999E-2</v>
      </c>
      <c r="AR779">
        <v>-0.17599590000000001</v>
      </c>
      <c r="AS779">
        <v>-0.62175049999999998</v>
      </c>
      <c r="AT779">
        <v>2.0502200000000002E-2</v>
      </c>
      <c r="AU779">
        <v>-7.5298199999999996E-2</v>
      </c>
      <c r="AV779">
        <v>2.506E-3</v>
      </c>
      <c r="AW779">
        <v>-0.1068127</v>
      </c>
      <c r="AX779">
        <v>-0.50702060000000004</v>
      </c>
      <c r="AY779">
        <v>-0.13732620000000001</v>
      </c>
      <c r="AZ779">
        <v>-3.2526800000000002E-2</v>
      </c>
      <c r="BA779">
        <v>-0.27222059999999998</v>
      </c>
      <c r="BB779">
        <v>-0.13697519999999999</v>
      </c>
      <c r="BC779">
        <v>0.2339224</v>
      </c>
      <c r="BD779">
        <v>0.18081130000000001</v>
      </c>
      <c r="BE779">
        <v>7.4309899999999998E-2</v>
      </c>
      <c r="BF779">
        <v>-0.24229680000000001</v>
      </c>
      <c r="BG779">
        <v>-0.3211522</v>
      </c>
      <c r="BH779">
        <v>-0.14924299999999999</v>
      </c>
      <c r="BI779">
        <v>-0.26436680000000001</v>
      </c>
      <c r="BJ779">
        <v>8.99089E-2</v>
      </c>
      <c r="BK779">
        <v>-0.1131519</v>
      </c>
      <c r="BL779">
        <v>-0.22728570000000001</v>
      </c>
      <c r="BM779">
        <v>-0.26214029999999999</v>
      </c>
      <c r="BN779">
        <v>0.2249611</v>
      </c>
      <c r="BO779">
        <v>0.1492849</v>
      </c>
      <c r="BP779">
        <v>-5.3734400000000002E-2</v>
      </c>
      <c r="BQ779">
        <v>-0.3743803</v>
      </c>
      <c r="BR779">
        <v>0.18939529999999999</v>
      </c>
      <c r="BS779">
        <v>0.14492569999999999</v>
      </c>
      <c r="BT779">
        <v>0.1977708</v>
      </c>
      <c r="BU779">
        <v>5.49896E-2</v>
      </c>
      <c r="BV779">
        <v>-0.34966150000000001</v>
      </c>
      <c r="BW779">
        <v>0.1667177</v>
      </c>
      <c r="BX779">
        <v>0.17193310000000001</v>
      </c>
      <c r="BY779">
        <v>-2.0482500000000001E-2</v>
      </c>
      <c r="BZ779">
        <v>6.7004900000000006E-2</v>
      </c>
      <c r="CA779">
        <v>0.57813079999999994</v>
      </c>
      <c r="CB779">
        <v>0.55631419999999998</v>
      </c>
      <c r="CC779">
        <v>0.2627777</v>
      </c>
      <c r="CD779">
        <v>-8.0687200000000001E-2</v>
      </c>
      <c r="CE779">
        <v>-0.1881311</v>
      </c>
      <c r="CF779">
        <v>-2.2359299999999999E-2</v>
      </c>
      <c r="CG779">
        <v>-0.1314824</v>
      </c>
      <c r="CH779">
        <v>0.21879789999999999</v>
      </c>
      <c r="CI779">
        <v>-2.0336199999999999E-2</v>
      </c>
      <c r="CJ779">
        <v>-0.13609360000000001</v>
      </c>
      <c r="CK779">
        <v>-0.1839568</v>
      </c>
      <c r="CL779">
        <v>0.40460869999999999</v>
      </c>
      <c r="CM779">
        <v>0.28958729999999999</v>
      </c>
      <c r="CN779">
        <v>3.0943499999999999E-2</v>
      </c>
      <c r="CO779">
        <v>-0.20305229999999999</v>
      </c>
      <c r="CP779">
        <v>0.30637019999999998</v>
      </c>
      <c r="CQ779">
        <v>0.2974521</v>
      </c>
      <c r="CR779">
        <v>0.33301059999999999</v>
      </c>
      <c r="CS779">
        <v>0.16705349999999999</v>
      </c>
      <c r="CT779">
        <v>-0.240675</v>
      </c>
      <c r="CU779">
        <v>0.37729750000000001</v>
      </c>
      <c r="CV779">
        <v>0.31354140000000003</v>
      </c>
      <c r="CW779">
        <v>0.15387049999999999</v>
      </c>
      <c r="CX779">
        <v>0.20828089999999999</v>
      </c>
      <c r="CY779">
        <v>0.92233929999999997</v>
      </c>
      <c r="CZ779">
        <v>0.93181720000000001</v>
      </c>
      <c r="DA779">
        <v>0.45124550000000002</v>
      </c>
      <c r="DB779">
        <v>8.0922499999999994E-2</v>
      </c>
      <c r="DC779">
        <v>-5.5109999999999999E-2</v>
      </c>
      <c r="DD779">
        <v>0.1045244</v>
      </c>
      <c r="DE779">
        <v>1.4019E-3</v>
      </c>
      <c r="DF779">
        <v>0.34768700000000002</v>
      </c>
      <c r="DG779">
        <v>7.2479500000000002E-2</v>
      </c>
      <c r="DH779">
        <v>-4.4901400000000001E-2</v>
      </c>
      <c r="DI779">
        <v>-0.1057733</v>
      </c>
      <c r="DJ779">
        <v>0.58425629999999995</v>
      </c>
      <c r="DK779">
        <v>0.42988979999999999</v>
      </c>
      <c r="DL779">
        <v>0.1156215</v>
      </c>
      <c r="DM779">
        <v>-3.17244E-2</v>
      </c>
      <c r="DN779">
        <v>0.42334509999999997</v>
      </c>
      <c r="DO779">
        <v>0.4499785</v>
      </c>
      <c r="DP779">
        <v>0.46825030000000001</v>
      </c>
      <c r="DQ779">
        <v>0.27911730000000001</v>
      </c>
      <c r="DR779">
        <v>-0.13168849999999999</v>
      </c>
      <c r="DS779">
        <v>0.58787739999999999</v>
      </c>
      <c r="DT779">
        <v>0.45514969999999999</v>
      </c>
      <c r="DU779">
        <v>0.3282235</v>
      </c>
      <c r="DV779">
        <v>0.3495569</v>
      </c>
      <c r="DW779">
        <v>1.419322</v>
      </c>
      <c r="DX779">
        <v>1.473984</v>
      </c>
      <c r="DY779">
        <v>0.72336319999999998</v>
      </c>
      <c r="DZ779">
        <v>0.31426110000000002</v>
      </c>
      <c r="EA779">
        <v>0.1369514</v>
      </c>
      <c r="EB779">
        <v>0.28772429999999999</v>
      </c>
      <c r="EC779">
        <v>0.19326579999999999</v>
      </c>
      <c r="ED779">
        <v>0.53378230000000004</v>
      </c>
      <c r="EE779">
        <v>0.2064907</v>
      </c>
      <c r="EF779">
        <v>8.6765499999999995E-2</v>
      </c>
      <c r="EG779">
        <v>7.1111999999999998E-3</v>
      </c>
      <c r="EH779">
        <v>0.84363880000000002</v>
      </c>
      <c r="EI779">
        <v>0.63246420000000003</v>
      </c>
      <c r="EJ779">
        <v>0.23788290000000001</v>
      </c>
      <c r="EK779">
        <v>0.2156459</v>
      </c>
      <c r="EL779">
        <v>0.59223820000000005</v>
      </c>
      <c r="EM779">
        <v>0.67020230000000003</v>
      </c>
      <c r="EN779">
        <v>0.66351499999999997</v>
      </c>
      <c r="EO779">
        <v>0.44091970000000003</v>
      </c>
      <c r="EP779">
        <v>2.5670599999999998E-2</v>
      </c>
      <c r="EQ779">
        <v>0.89192119999999997</v>
      </c>
      <c r="ER779">
        <v>0.65960960000000002</v>
      </c>
      <c r="ES779">
        <v>0.57996150000000002</v>
      </c>
      <c r="ET779">
        <v>0.55353699999999995</v>
      </c>
      <c r="EU779">
        <v>39.989800000000002</v>
      </c>
      <c r="EV779">
        <v>38.987760000000002</v>
      </c>
      <c r="EW779">
        <v>37.989800000000002</v>
      </c>
      <c r="EX779">
        <v>37.985720000000001</v>
      </c>
      <c r="EY779">
        <v>37.985729999999997</v>
      </c>
      <c r="EZ779">
        <v>36.991840000000003</v>
      </c>
      <c r="FA779">
        <v>38.987760000000002</v>
      </c>
      <c r="FB779">
        <v>40.98368</v>
      </c>
      <c r="FC779">
        <v>41.008159999999997</v>
      </c>
      <c r="FD779">
        <v>44.008159999999997</v>
      </c>
      <c r="FE779">
        <v>47.006120000000003</v>
      </c>
      <c r="FF779">
        <v>51</v>
      </c>
      <c r="FG779">
        <v>53.993879999999997</v>
      </c>
      <c r="FH779">
        <v>57.985729999999997</v>
      </c>
      <c r="FI779">
        <v>58.98368</v>
      </c>
      <c r="FJ779">
        <v>58.985729999999997</v>
      </c>
      <c r="FK779">
        <v>58.98368</v>
      </c>
      <c r="FL779">
        <v>54.991840000000003</v>
      </c>
      <c r="FM779">
        <v>50.987760000000002</v>
      </c>
      <c r="FN779">
        <v>48.989800000000002</v>
      </c>
      <c r="FO779">
        <v>47.991840000000003</v>
      </c>
      <c r="FP779">
        <v>47.993879999999997</v>
      </c>
      <c r="FQ779">
        <v>48.989800000000002</v>
      </c>
      <c r="FR779">
        <v>47.993879999999997</v>
      </c>
      <c r="FS779">
        <v>3.2134999999999998</v>
      </c>
      <c r="FT779">
        <v>0.14036750000000001</v>
      </c>
      <c r="FU779">
        <v>0.16854250000000001</v>
      </c>
    </row>
    <row r="780" spans="1:177" x14ac:dyDescent="0.3">
      <c r="A780" t="s">
        <v>226</v>
      </c>
      <c r="B780" t="s">
        <v>199</v>
      </c>
      <c r="C780" t="s">
        <v>275</v>
      </c>
      <c r="D780" s="30" t="s">
        <v>250</v>
      </c>
      <c r="E780" t="s">
        <v>219</v>
      </c>
      <c r="F780">
        <v>6068</v>
      </c>
      <c r="G780">
        <v>1.5524530000000001</v>
      </c>
      <c r="H780">
        <v>1.43923</v>
      </c>
      <c r="I780">
        <v>1.230672</v>
      </c>
      <c r="J780">
        <v>1.0731839999999999</v>
      </c>
      <c r="K780">
        <v>0.92610950000000003</v>
      </c>
      <c r="L780">
        <v>0.79617800000000005</v>
      </c>
      <c r="M780">
        <v>0.88706099999999999</v>
      </c>
      <c r="N780">
        <v>0.88798390000000005</v>
      </c>
      <c r="O780">
        <v>0.89742699999999997</v>
      </c>
      <c r="P780">
        <v>0.91522769999999998</v>
      </c>
      <c r="Q780">
        <v>0.99574439999999997</v>
      </c>
      <c r="R780">
        <v>1.0666089999999999</v>
      </c>
      <c r="S780">
        <v>1.0969629999999999</v>
      </c>
      <c r="T780">
        <v>1.075115</v>
      </c>
      <c r="U780">
        <v>1.1644779999999999</v>
      </c>
      <c r="V780">
        <v>1.1895230000000001</v>
      </c>
      <c r="W780">
        <v>1.04396</v>
      </c>
      <c r="X780">
        <v>1.119421</v>
      </c>
      <c r="Y780">
        <v>1.2564869999999999</v>
      </c>
      <c r="Z780">
        <v>1.4658869999999999</v>
      </c>
      <c r="AA780">
        <v>1.684831</v>
      </c>
      <c r="AB780">
        <v>1.676418</v>
      </c>
      <c r="AC780">
        <v>1.402596</v>
      </c>
      <c r="AD780">
        <v>1.2097309999999999</v>
      </c>
      <c r="AE780">
        <v>-0.42005300000000001</v>
      </c>
      <c r="AF780">
        <v>-0.46809450000000002</v>
      </c>
      <c r="AG780">
        <v>-0.41352080000000002</v>
      </c>
      <c r="AH780">
        <v>-0.30960209999999999</v>
      </c>
      <c r="AI780">
        <v>-0.22469210000000001</v>
      </c>
      <c r="AJ780">
        <v>-0.21921740000000001</v>
      </c>
      <c r="AK780">
        <v>-0.1375719</v>
      </c>
      <c r="AL780">
        <v>-0.17433460000000001</v>
      </c>
      <c r="AM780">
        <v>-0.1505629</v>
      </c>
      <c r="AN780">
        <v>-0.1065263</v>
      </c>
      <c r="AO780">
        <v>-3.5396700000000003E-2</v>
      </c>
      <c r="AP780">
        <v>3.4881000000000002E-2</v>
      </c>
      <c r="AQ780">
        <v>3.3183400000000002E-2</v>
      </c>
      <c r="AR780">
        <v>-1.00079E-2</v>
      </c>
      <c r="AS780">
        <v>0.1182396</v>
      </c>
      <c r="AT780">
        <v>0.14943400000000001</v>
      </c>
      <c r="AU780">
        <v>6.2049999999999996E-4</v>
      </c>
      <c r="AV780">
        <v>-2.9336500000000001E-2</v>
      </c>
      <c r="AW780">
        <v>-2.6468599999999998E-2</v>
      </c>
      <c r="AX780">
        <v>4.3099400000000003E-2</v>
      </c>
      <c r="AY780">
        <v>0.1164724</v>
      </c>
      <c r="AZ780">
        <v>9.2539300000000005E-2</v>
      </c>
      <c r="BA780">
        <v>-4.6136499999999997E-2</v>
      </c>
      <c r="BB780">
        <v>-7.8522499999999995E-2</v>
      </c>
      <c r="BC780">
        <v>-0.32408399999999998</v>
      </c>
      <c r="BD780">
        <v>-0.37410110000000002</v>
      </c>
      <c r="BE780">
        <v>-0.32529849999999999</v>
      </c>
      <c r="BF780">
        <v>-0.24035889999999999</v>
      </c>
      <c r="BG780">
        <v>-0.1671668</v>
      </c>
      <c r="BH780">
        <v>-0.16110650000000001</v>
      </c>
      <c r="BI780">
        <v>-8.3699399999999993E-2</v>
      </c>
      <c r="BJ780">
        <v>-0.1181753</v>
      </c>
      <c r="BK780">
        <v>-9.6683900000000003E-2</v>
      </c>
      <c r="BL780">
        <v>-6.2821199999999994E-2</v>
      </c>
      <c r="BM780">
        <v>1.44753E-2</v>
      </c>
      <c r="BN780">
        <v>8.7120500000000003E-2</v>
      </c>
      <c r="BO780">
        <v>9.8314200000000004E-2</v>
      </c>
      <c r="BP780">
        <v>6.8065100000000003E-2</v>
      </c>
      <c r="BQ780">
        <v>0.18971979999999999</v>
      </c>
      <c r="BR780">
        <v>0.2170965</v>
      </c>
      <c r="BS780">
        <v>5.9224300000000001E-2</v>
      </c>
      <c r="BT780">
        <v>3.4347200000000001E-2</v>
      </c>
      <c r="BU780">
        <v>4.46176E-2</v>
      </c>
      <c r="BV780">
        <v>0.1158445</v>
      </c>
      <c r="BW780">
        <v>0.18808469999999999</v>
      </c>
      <c r="BX780">
        <v>0.1584025</v>
      </c>
      <c r="BY780">
        <v>1.91909E-2</v>
      </c>
      <c r="BZ780">
        <v>-1.9562400000000001E-2</v>
      </c>
      <c r="CA780">
        <v>-0.25761620000000002</v>
      </c>
      <c r="CB780">
        <v>-0.30900159999999999</v>
      </c>
      <c r="CC780">
        <v>-0.26419599999999999</v>
      </c>
      <c r="CD780">
        <v>-0.19240119999999999</v>
      </c>
      <c r="CE780">
        <v>-0.12732489999999999</v>
      </c>
      <c r="CF780">
        <v>-0.1208591</v>
      </c>
      <c r="CG780">
        <v>-4.6387600000000001E-2</v>
      </c>
      <c r="CH780">
        <v>-7.9279500000000003E-2</v>
      </c>
      <c r="CI780">
        <v>-5.9367400000000001E-2</v>
      </c>
      <c r="CJ780">
        <v>-3.2551200000000002E-2</v>
      </c>
      <c r="CK780">
        <v>4.9016499999999998E-2</v>
      </c>
      <c r="CL780">
        <v>0.12330140000000001</v>
      </c>
      <c r="CM780">
        <v>0.14342350000000001</v>
      </c>
      <c r="CN780">
        <v>0.1221381</v>
      </c>
      <c r="CO780">
        <v>0.23922669999999999</v>
      </c>
      <c r="CP780">
        <v>0.26395930000000001</v>
      </c>
      <c r="CQ780">
        <v>9.9813100000000002E-2</v>
      </c>
      <c r="CR780">
        <v>7.8454399999999994E-2</v>
      </c>
      <c r="CS780">
        <v>9.3851699999999996E-2</v>
      </c>
      <c r="CT780">
        <v>0.1662275</v>
      </c>
      <c r="CU780">
        <v>0.23768320000000001</v>
      </c>
      <c r="CV780">
        <v>0.20401920000000001</v>
      </c>
      <c r="CW780">
        <v>6.4436599999999997E-2</v>
      </c>
      <c r="CX780">
        <v>2.12731E-2</v>
      </c>
      <c r="CY780">
        <v>-0.19114829999999999</v>
      </c>
      <c r="CZ780">
        <v>-0.24390200000000001</v>
      </c>
      <c r="DA780">
        <v>-0.20309350000000001</v>
      </c>
      <c r="DB780">
        <v>-0.1444435</v>
      </c>
      <c r="DC780">
        <v>-8.7483099999999994E-2</v>
      </c>
      <c r="DD780">
        <v>-8.0611799999999997E-2</v>
      </c>
      <c r="DE780">
        <v>-9.0757000000000008E-3</v>
      </c>
      <c r="DF780">
        <v>-4.0383799999999997E-2</v>
      </c>
      <c r="DG780">
        <v>-2.2051000000000001E-2</v>
      </c>
      <c r="DH780">
        <v>-2.2810999999999999E-3</v>
      </c>
      <c r="DI780">
        <v>8.3557699999999999E-2</v>
      </c>
      <c r="DJ780">
        <v>0.15948229999999999</v>
      </c>
      <c r="DK780">
        <v>0.1885328</v>
      </c>
      <c r="DL780">
        <v>0.17621120000000001</v>
      </c>
      <c r="DM780">
        <v>0.28873359999999998</v>
      </c>
      <c r="DN780">
        <v>0.31082209999999999</v>
      </c>
      <c r="DO780">
        <v>0.1404019</v>
      </c>
      <c r="DP780">
        <v>0.1225615</v>
      </c>
      <c r="DQ780">
        <v>0.14308580000000001</v>
      </c>
      <c r="DR780">
        <v>0.21661040000000001</v>
      </c>
      <c r="DS780">
        <v>0.28728169999999997</v>
      </c>
      <c r="DT780">
        <v>0.24963579999999999</v>
      </c>
      <c r="DU780">
        <v>0.10968219999999999</v>
      </c>
      <c r="DV780">
        <v>6.2108700000000003E-2</v>
      </c>
      <c r="DW780">
        <v>-9.5179299999999994E-2</v>
      </c>
      <c r="DX780">
        <v>-0.1499086</v>
      </c>
      <c r="DY780">
        <v>-0.11487120000000001</v>
      </c>
      <c r="DZ780">
        <v>-7.5200199999999995E-2</v>
      </c>
      <c r="EA780">
        <v>-2.99578E-2</v>
      </c>
      <c r="EB780">
        <v>-2.2500900000000001E-2</v>
      </c>
      <c r="EC780">
        <v>4.4796799999999998E-2</v>
      </c>
      <c r="ED780">
        <v>1.5775500000000001E-2</v>
      </c>
      <c r="EE780">
        <v>3.1828000000000002E-2</v>
      </c>
      <c r="EF780">
        <v>4.1424000000000002E-2</v>
      </c>
      <c r="EG780">
        <v>0.13342970000000001</v>
      </c>
      <c r="EH780">
        <v>0.21172179999999999</v>
      </c>
      <c r="EI780">
        <v>0.25366359999999999</v>
      </c>
      <c r="EJ780">
        <v>0.25428410000000001</v>
      </c>
      <c r="EK780">
        <v>0.36021379999999997</v>
      </c>
      <c r="EL780">
        <v>0.3784845</v>
      </c>
      <c r="EM780">
        <v>0.19900570000000001</v>
      </c>
      <c r="EN780">
        <v>0.1862453</v>
      </c>
      <c r="EO780">
        <v>0.2141719</v>
      </c>
      <c r="EP780">
        <v>0.28935549999999999</v>
      </c>
      <c r="EQ780">
        <v>0.35889399999999999</v>
      </c>
      <c r="ER780">
        <v>0.31549899999999997</v>
      </c>
      <c r="ES780">
        <v>0.17500969999999999</v>
      </c>
      <c r="ET780">
        <v>0.1210687</v>
      </c>
      <c r="EU780">
        <v>60.751690000000004</v>
      </c>
      <c r="EV780">
        <v>60.005209999999998</v>
      </c>
      <c r="EW780">
        <v>60.005209999999998</v>
      </c>
      <c r="EX780">
        <v>59.754820000000002</v>
      </c>
      <c r="EY780">
        <v>60.003819999999997</v>
      </c>
      <c r="EZ780">
        <v>60.500610000000002</v>
      </c>
      <c r="FA780">
        <v>60.251609999999999</v>
      </c>
      <c r="FB780">
        <v>60.254379999999998</v>
      </c>
      <c r="FC780">
        <v>61.25994</v>
      </c>
      <c r="FD780">
        <v>63.506860000000003</v>
      </c>
      <c r="FE780">
        <v>67.250209999999996</v>
      </c>
      <c r="FF780">
        <v>71.251429999999999</v>
      </c>
      <c r="FG780">
        <v>72.515020000000007</v>
      </c>
      <c r="FH780">
        <v>71.769750000000002</v>
      </c>
      <c r="FI780">
        <v>73.014240000000001</v>
      </c>
      <c r="FJ780">
        <v>73.519360000000006</v>
      </c>
      <c r="FK780">
        <v>72.032650000000004</v>
      </c>
      <c r="FL780">
        <v>70.779820000000001</v>
      </c>
      <c r="FM780">
        <v>68.523179999999996</v>
      </c>
      <c r="FN780">
        <v>64.516750000000002</v>
      </c>
      <c r="FO780">
        <v>61.01493</v>
      </c>
      <c r="FP780">
        <v>59.257510000000003</v>
      </c>
      <c r="FQ780">
        <v>59.006419999999999</v>
      </c>
      <c r="FR780">
        <v>59.244489999999999</v>
      </c>
      <c r="FS780">
        <v>0.92926129999999996</v>
      </c>
      <c r="FT780">
        <v>4.0498699999999999E-2</v>
      </c>
      <c r="FU780">
        <v>6.9855799999999996E-2</v>
      </c>
    </row>
    <row r="781" spans="1:177" x14ac:dyDescent="0.3">
      <c r="A781" t="s">
        <v>226</v>
      </c>
      <c r="B781" t="s">
        <v>199</v>
      </c>
      <c r="C781" t="s">
        <v>275</v>
      </c>
      <c r="D781" s="30" t="s">
        <v>250</v>
      </c>
      <c r="E781" t="s">
        <v>220</v>
      </c>
      <c r="F781">
        <v>4556</v>
      </c>
      <c r="G781">
        <v>1.6389469999999999</v>
      </c>
      <c r="H781">
        <v>1.526097</v>
      </c>
      <c r="I781">
        <v>1.331785</v>
      </c>
      <c r="J781">
        <v>1.1497299999999999</v>
      </c>
      <c r="K781">
        <v>0.97656449999999995</v>
      </c>
      <c r="L781">
        <v>0.83719169999999998</v>
      </c>
      <c r="M781">
        <v>0.96024050000000005</v>
      </c>
      <c r="N781">
        <v>1.0310109999999999</v>
      </c>
      <c r="O781">
        <v>0.9914077</v>
      </c>
      <c r="P781">
        <v>1.004902</v>
      </c>
      <c r="Q781">
        <v>1.0818779999999999</v>
      </c>
      <c r="R781">
        <v>1.1665939999999999</v>
      </c>
      <c r="S781">
        <v>1.2033929999999999</v>
      </c>
      <c r="T781">
        <v>1.1190249999999999</v>
      </c>
      <c r="U781">
        <v>1.271879</v>
      </c>
      <c r="V781">
        <v>1.362436</v>
      </c>
      <c r="W781">
        <v>1.1028640000000001</v>
      </c>
      <c r="X781">
        <v>1.1254150000000001</v>
      </c>
      <c r="Y781">
        <v>1.331483</v>
      </c>
      <c r="Z781">
        <v>1.576918</v>
      </c>
      <c r="AA781">
        <v>1.7679130000000001</v>
      </c>
      <c r="AB781">
        <v>1.782581</v>
      </c>
      <c r="AC781">
        <v>1.47333</v>
      </c>
      <c r="AD781">
        <v>1.3108280000000001</v>
      </c>
      <c r="AE781">
        <v>-0.48926219999999998</v>
      </c>
      <c r="AF781">
        <v>-0.51921600000000001</v>
      </c>
      <c r="AG781">
        <v>-0.43614449999999999</v>
      </c>
      <c r="AH781">
        <v>-0.32297049999999999</v>
      </c>
      <c r="AI781">
        <v>-0.2229283</v>
      </c>
      <c r="AJ781">
        <v>-0.21897249999999999</v>
      </c>
      <c r="AK781">
        <v>-9.7790000000000002E-2</v>
      </c>
      <c r="AL781">
        <v>-9.2568200000000003E-2</v>
      </c>
      <c r="AM781">
        <v>-0.13437830000000001</v>
      </c>
      <c r="AN781">
        <v>-0.11140890000000001</v>
      </c>
      <c r="AO781">
        <v>-4.30192E-2</v>
      </c>
      <c r="AP781">
        <v>4.6038500000000003E-2</v>
      </c>
      <c r="AQ781">
        <v>4.5768299999999998E-2</v>
      </c>
      <c r="AR781">
        <v>-6.4826999999999996E-2</v>
      </c>
      <c r="AS781">
        <v>0.140316</v>
      </c>
      <c r="AT781">
        <v>0.24505550000000001</v>
      </c>
      <c r="AU781">
        <v>1.15864E-2</v>
      </c>
      <c r="AV781">
        <v>-8.4683499999999995E-2</v>
      </c>
      <c r="AW781">
        <v>-2.6549900000000001E-2</v>
      </c>
      <c r="AX781">
        <v>6.8088599999999999E-2</v>
      </c>
      <c r="AY781">
        <v>9.1505500000000004E-2</v>
      </c>
      <c r="AZ781">
        <v>0.10353809999999999</v>
      </c>
      <c r="BA781">
        <v>-5.1977599999999999E-2</v>
      </c>
      <c r="BB781">
        <v>-4.8962100000000001E-2</v>
      </c>
      <c r="BC781">
        <v>-0.37021290000000001</v>
      </c>
      <c r="BD781">
        <v>-0.40312579999999998</v>
      </c>
      <c r="BE781">
        <v>-0.32789760000000001</v>
      </c>
      <c r="BF781">
        <v>-0.24070810000000001</v>
      </c>
      <c r="BG781">
        <v>-0.1586448</v>
      </c>
      <c r="BH781">
        <v>-0.15428</v>
      </c>
      <c r="BI781">
        <v>-4.2284599999999999E-2</v>
      </c>
      <c r="BJ781">
        <v>-2.9354000000000002E-2</v>
      </c>
      <c r="BK781">
        <v>-7.0455900000000002E-2</v>
      </c>
      <c r="BL781">
        <v>-5.93821E-2</v>
      </c>
      <c r="BM781">
        <v>1.2853099999999999E-2</v>
      </c>
      <c r="BN781">
        <v>0.101912</v>
      </c>
      <c r="BO781">
        <v>0.120585</v>
      </c>
      <c r="BP781">
        <v>3.02673E-2</v>
      </c>
      <c r="BQ781">
        <v>0.2300065</v>
      </c>
      <c r="BR781">
        <v>0.32654850000000002</v>
      </c>
      <c r="BS781">
        <v>7.5047900000000001E-2</v>
      </c>
      <c r="BT781">
        <v>-1.10121E-2</v>
      </c>
      <c r="BU781">
        <v>5.40717E-2</v>
      </c>
      <c r="BV781">
        <v>0.1496121</v>
      </c>
      <c r="BW781">
        <v>0.1748528</v>
      </c>
      <c r="BX781">
        <v>0.17823420000000001</v>
      </c>
      <c r="BY781">
        <v>2.4030900000000001E-2</v>
      </c>
      <c r="BZ781">
        <v>2.3364900000000001E-2</v>
      </c>
      <c r="CA781">
        <v>-0.28775980000000001</v>
      </c>
      <c r="CB781">
        <v>-0.32272210000000001</v>
      </c>
      <c r="CC781">
        <v>-0.25292609999999999</v>
      </c>
      <c r="CD781">
        <v>-0.18373329999999999</v>
      </c>
      <c r="CE781">
        <v>-0.11412219999999999</v>
      </c>
      <c r="CF781">
        <v>-0.1094741</v>
      </c>
      <c r="CG781">
        <v>-3.8417999999999998E-3</v>
      </c>
      <c r="CH781">
        <v>1.44279E-2</v>
      </c>
      <c r="CI781">
        <v>-2.6183499999999998E-2</v>
      </c>
      <c r="CJ781">
        <v>-2.3348500000000001E-2</v>
      </c>
      <c r="CK781">
        <v>5.1550100000000001E-2</v>
      </c>
      <c r="CL781">
        <v>0.14060990000000001</v>
      </c>
      <c r="CM781">
        <v>0.1724029</v>
      </c>
      <c r="CN781">
        <v>9.6129300000000001E-2</v>
      </c>
      <c r="CO781">
        <v>0.29212589999999999</v>
      </c>
      <c r="CP781">
        <v>0.3829902</v>
      </c>
      <c r="CQ781">
        <v>0.1190011</v>
      </c>
      <c r="CR781">
        <v>4.0012499999999999E-2</v>
      </c>
      <c r="CS781">
        <v>0.10990999999999999</v>
      </c>
      <c r="CT781">
        <v>0.20607510000000001</v>
      </c>
      <c r="CU781">
        <v>0.23257890000000001</v>
      </c>
      <c r="CV781">
        <v>0.22996839999999999</v>
      </c>
      <c r="CW781">
        <v>7.6674099999999995E-2</v>
      </c>
      <c r="CX781">
        <v>7.3458399999999993E-2</v>
      </c>
      <c r="CY781">
        <v>-0.20530660000000001</v>
      </c>
      <c r="CZ781">
        <v>-0.24231839999999999</v>
      </c>
      <c r="DA781">
        <v>-0.17795459999999999</v>
      </c>
      <c r="DB781">
        <v>-0.1267586</v>
      </c>
      <c r="DC781">
        <v>-6.9599599999999998E-2</v>
      </c>
      <c r="DD781">
        <v>-6.4668299999999998E-2</v>
      </c>
      <c r="DE781">
        <v>3.4601100000000003E-2</v>
      </c>
      <c r="DF781">
        <v>5.8209799999999999E-2</v>
      </c>
      <c r="DG781">
        <v>1.8089000000000001E-2</v>
      </c>
      <c r="DH781">
        <v>1.2685200000000001E-2</v>
      </c>
      <c r="DI781">
        <v>9.02472E-2</v>
      </c>
      <c r="DJ781">
        <v>0.17930769999999999</v>
      </c>
      <c r="DK781">
        <v>0.2242207</v>
      </c>
      <c r="DL781">
        <v>0.1619913</v>
      </c>
      <c r="DM781">
        <v>0.35424529999999999</v>
      </c>
      <c r="DN781">
        <v>0.43943189999999999</v>
      </c>
      <c r="DO781">
        <v>0.1629544</v>
      </c>
      <c r="DP781">
        <v>9.1037000000000007E-2</v>
      </c>
      <c r="DQ781">
        <v>0.16574829999999999</v>
      </c>
      <c r="DR781">
        <v>0.26253799999999999</v>
      </c>
      <c r="DS781">
        <v>0.29030489999999998</v>
      </c>
      <c r="DT781">
        <v>0.28170269999999997</v>
      </c>
      <c r="DU781">
        <v>0.1293173</v>
      </c>
      <c r="DV781">
        <v>0.12355190000000001</v>
      </c>
      <c r="DW781">
        <v>-8.6257399999999998E-2</v>
      </c>
      <c r="DX781">
        <v>-0.12622820000000001</v>
      </c>
      <c r="DY781">
        <v>-6.9707699999999997E-2</v>
      </c>
      <c r="DZ781">
        <v>-4.44962E-2</v>
      </c>
      <c r="EA781">
        <v>-5.3160000000000004E-3</v>
      </c>
      <c r="EB781">
        <v>2.4300000000000001E-5</v>
      </c>
      <c r="EC781">
        <v>9.0106400000000003E-2</v>
      </c>
      <c r="ED781">
        <v>0.121424</v>
      </c>
      <c r="EE781">
        <v>8.2011299999999995E-2</v>
      </c>
      <c r="EF781">
        <v>6.4712000000000006E-2</v>
      </c>
      <c r="EG781">
        <v>0.14611950000000001</v>
      </c>
      <c r="EH781">
        <v>0.23518120000000001</v>
      </c>
      <c r="EI781">
        <v>0.29903750000000001</v>
      </c>
      <c r="EJ781">
        <v>0.25708560000000003</v>
      </c>
      <c r="EK781">
        <v>0.44393579999999999</v>
      </c>
      <c r="EL781">
        <v>0.52092479999999997</v>
      </c>
      <c r="EM781">
        <v>0.2264159</v>
      </c>
      <c r="EN781">
        <v>0.1647084</v>
      </c>
      <c r="EO781">
        <v>0.2463699</v>
      </c>
      <c r="EP781">
        <v>0.34406150000000002</v>
      </c>
      <c r="EQ781">
        <v>0.37365219999999999</v>
      </c>
      <c r="ER781">
        <v>0.35639880000000002</v>
      </c>
      <c r="ES781">
        <v>0.2053258</v>
      </c>
      <c r="ET781">
        <v>0.195879</v>
      </c>
      <c r="EU781">
        <v>61.010179999999998</v>
      </c>
      <c r="EV781">
        <v>60.015270000000001</v>
      </c>
      <c r="EW781">
        <v>60.015270000000001</v>
      </c>
      <c r="EX781">
        <v>60.015270000000001</v>
      </c>
      <c r="EY781">
        <v>60.015270000000001</v>
      </c>
      <c r="EZ781">
        <v>61.010179999999998</v>
      </c>
      <c r="FA781">
        <v>61.010179999999998</v>
      </c>
      <c r="FB781">
        <v>61.010179999999998</v>
      </c>
      <c r="FC781">
        <v>62.010179999999998</v>
      </c>
      <c r="FD781">
        <v>64</v>
      </c>
      <c r="FE781">
        <v>67.989810000000006</v>
      </c>
      <c r="FF781">
        <v>70.994910000000004</v>
      </c>
      <c r="FG781">
        <v>72.015270000000001</v>
      </c>
      <c r="FH781">
        <v>70.025459999999995</v>
      </c>
      <c r="FI781">
        <v>71.020359999999997</v>
      </c>
      <c r="FJ781">
        <v>72.025459999999995</v>
      </c>
      <c r="FK781">
        <v>70.045820000000006</v>
      </c>
      <c r="FL781">
        <v>69.040729999999996</v>
      </c>
      <c r="FM781">
        <v>67.030550000000005</v>
      </c>
      <c r="FN781">
        <v>64.020359999999997</v>
      </c>
      <c r="FO781">
        <v>61.015270000000001</v>
      </c>
      <c r="FP781">
        <v>60.005090000000003</v>
      </c>
      <c r="FQ781">
        <v>60.005090000000003</v>
      </c>
      <c r="FR781">
        <v>60.989820000000002</v>
      </c>
      <c r="FS781">
        <v>1.0854379999999999</v>
      </c>
      <c r="FT781">
        <v>4.7280799999999998E-2</v>
      </c>
      <c r="FU781">
        <v>7.9480499999999996E-2</v>
      </c>
    </row>
    <row r="782" spans="1:177" x14ac:dyDescent="0.3">
      <c r="A782" t="s">
        <v>226</v>
      </c>
      <c r="B782" t="s">
        <v>199</v>
      </c>
      <c r="C782" t="s">
        <v>275</v>
      </c>
      <c r="D782" s="30" t="s">
        <v>250</v>
      </c>
      <c r="E782" t="s">
        <v>221</v>
      </c>
      <c r="F782">
        <v>1512</v>
      </c>
      <c r="G782">
        <v>1.3535759999999999</v>
      </c>
      <c r="H782">
        <v>1.252524</v>
      </c>
      <c r="I782">
        <v>1.063547</v>
      </c>
      <c r="J782">
        <v>0.97176059999999997</v>
      </c>
      <c r="K782">
        <v>0.86938070000000001</v>
      </c>
      <c r="L782">
        <v>0.73776430000000004</v>
      </c>
      <c r="M782">
        <v>0.75131079999999995</v>
      </c>
      <c r="N782">
        <v>0.54046939999999999</v>
      </c>
      <c r="O782">
        <v>0.61108289999999998</v>
      </c>
      <c r="P782">
        <v>0.65196609999999999</v>
      </c>
      <c r="Q782">
        <v>0.74473489999999998</v>
      </c>
      <c r="R782">
        <v>0.86112429999999995</v>
      </c>
      <c r="S782">
        <v>0.85155670000000006</v>
      </c>
      <c r="T782">
        <v>1.0022169999999999</v>
      </c>
      <c r="U782">
        <v>0.90377629999999998</v>
      </c>
      <c r="V782">
        <v>0.80698910000000001</v>
      </c>
      <c r="W782">
        <v>0.90707570000000004</v>
      </c>
      <c r="X782">
        <v>1.1346879999999999</v>
      </c>
      <c r="Y782">
        <v>1.0948990000000001</v>
      </c>
      <c r="Z782">
        <v>1.1888890000000001</v>
      </c>
      <c r="AA782">
        <v>1.594263</v>
      </c>
      <c r="AB782">
        <v>1.5313699999999999</v>
      </c>
      <c r="AC782">
        <v>1.319939</v>
      </c>
      <c r="AD782">
        <v>0.98566690000000001</v>
      </c>
      <c r="AE782">
        <v>-0.3901213</v>
      </c>
      <c r="AF782">
        <v>-0.4871453</v>
      </c>
      <c r="AG782">
        <v>-0.4500883</v>
      </c>
      <c r="AH782">
        <v>-0.39228099999999999</v>
      </c>
      <c r="AI782">
        <v>-0.36356739999999999</v>
      </c>
      <c r="AJ782">
        <v>-0.35442220000000002</v>
      </c>
      <c r="AK782">
        <v>-0.36010819999999999</v>
      </c>
      <c r="AL782">
        <v>-0.52147909999999997</v>
      </c>
      <c r="AM782">
        <v>-0.4157399</v>
      </c>
      <c r="AN782">
        <v>-0.2578858</v>
      </c>
      <c r="AO782">
        <v>-0.1728942</v>
      </c>
      <c r="AP782">
        <v>-9.7327499999999997E-2</v>
      </c>
      <c r="AQ782">
        <v>-0.15121290000000001</v>
      </c>
      <c r="AR782">
        <v>-1.9591000000000001E-2</v>
      </c>
      <c r="AS782">
        <v>-5.37505E-2</v>
      </c>
      <c r="AT782">
        <v>-0.17972189999999999</v>
      </c>
      <c r="AU782">
        <v>-0.19924649999999999</v>
      </c>
      <c r="AV782">
        <v>-1.90081E-2</v>
      </c>
      <c r="AW782">
        <v>-0.1805273</v>
      </c>
      <c r="AX782">
        <v>-0.21229020000000001</v>
      </c>
      <c r="AY782">
        <v>9.2626299999999995E-2</v>
      </c>
      <c r="AZ782">
        <v>-1.43433E-2</v>
      </c>
      <c r="BA782">
        <v>-0.11390980000000001</v>
      </c>
      <c r="BB782">
        <v>-0.28703079999999997</v>
      </c>
      <c r="BC782">
        <v>-0.28130939999999999</v>
      </c>
      <c r="BD782">
        <v>-0.36344549999999998</v>
      </c>
      <c r="BE782">
        <v>-0.33331539999999998</v>
      </c>
      <c r="BF782">
        <v>-0.25841409999999998</v>
      </c>
      <c r="BG782">
        <v>-0.2209767</v>
      </c>
      <c r="BH782">
        <v>-0.2211332</v>
      </c>
      <c r="BI782">
        <v>-0.22295219999999999</v>
      </c>
      <c r="BJ782">
        <v>-0.39865709999999999</v>
      </c>
      <c r="BK782">
        <v>-0.29264430000000002</v>
      </c>
      <c r="BL782">
        <v>-0.16552910000000001</v>
      </c>
      <c r="BM782">
        <v>-6.8334400000000003E-2</v>
      </c>
      <c r="BN782">
        <v>2.9913800000000001E-2</v>
      </c>
      <c r="BO782">
        <v>-1.54044E-2</v>
      </c>
      <c r="BP782">
        <v>0.116054</v>
      </c>
      <c r="BQ782">
        <v>4.2562099999999999E-2</v>
      </c>
      <c r="BR782">
        <v>-6.4882300000000004E-2</v>
      </c>
      <c r="BS782">
        <v>-5.2361499999999998E-2</v>
      </c>
      <c r="BT782">
        <v>0.10327119999999999</v>
      </c>
      <c r="BU782">
        <v>-3.9021500000000001E-2</v>
      </c>
      <c r="BV782">
        <v>-5.7241599999999997E-2</v>
      </c>
      <c r="BW782">
        <v>0.2386742</v>
      </c>
      <c r="BX782">
        <v>0.1259895</v>
      </c>
      <c r="BY782">
        <v>8.6079999999999993E-3</v>
      </c>
      <c r="BZ782">
        <v>-0.18295520000000001</v>
      </c>
      <c r="CA782">
        <v>-0.20594670000000001</v>
      </c>
      <c r="CB782">
        <v>-0.2777714</v>
      </c>
      <c r="CC782">
        <v>-0.25243880000000002</v>
      </c>
      <c r="CD782">
        <v>-0.1656984</v>
      </c>
      <c r="CE782">
        <v>-0.1222188</v>
      </c>
      <c r="CF782">
        <v>-0.12881770000000001</v>
      </c>
      <c r="CG782">
        <v>-0.1279584</v>
      </c>
      <c r="CH782">
        <v>-0.31359110000000001</v>
      </c>
      <c r="CI782">
        <v>-0.20738860000000001</v>
      </c>
      <c r="CJ782">
        <v>-0.1015631</v>
      </c>
      <c r="CK782">
        <v>4.0834000000000001E-3</v>
      </c>
      <c r="CL782">
        <v>0.1180408</v>
      </c>
      <c r="CM782">
        <v>7.8656100000000007E-2</v>
      </c>
      <c r="CN782">
        <v>0.2100013</v>
      </c>
      <c r="CO782">
        <v>0.109268</v>
      </c>
      <c r="CP782">
        <v>1.4655400000000001E-2</v>
      </c>
      <c r="CQ782">
        <v>4.9370600000000001E-2</v>
      </c>
      <c r="CR782">
        <v>0.1879615</v>
      </c>
      <c r="CS782">
        <v>5.8985000000000003E-2</v>
      </c>
      <c r="CT782">
        <v>5.0144500000000002E-2</v>
      </c>
      <c r="CU782">
        <v>0.33982659999999998</v>
      </c>
      <c r="CV782">
        <v>0.22318350000000001</v>
      </c>
      <c r="CW782">
        <v>9.3463400000000002E-2</v>
      </c>
      <c r="CX782">
        <v>-0.11087279999999999</v>
      </c>
      <c r="CY782">
        <v>-0.1305839</v>
      </c>
      <c r="CZ782">
        <v>-0.1920973</v>
      </c>
      <c r="DA782">
        <v>-0.1715622</v>
      </c>
      <c r="DB782">
        <v>-7.2982699999999998E-2</v>
      </c>
      <c r="DC782">
        <v>-2.34609E-2</v>
      </c>
      <c r="DD782">
        <v>-3.6502199999999999E-2</v>
      </c>
      <c r="DE782">
        <v>-3.2964500000000001E-2</v>
      </c>
      <c r="DF782">
        <v>-0.22852500000000001</v>
      </c>
      <c r="DG782">
        <v>-0.1221329</v>
      </c>
      <c r="DH782">
        <v>-3.7597100000000001E-2</v>
      </c>
      <c r="DI782">
        <v>7.6501200000000005E-2</v>
      </c>
      <c r="DJ782">
        <v>0.20616780000000001</v>
      </c>
      <c r="DK782">
        <v>0.1727167</v>
      </c>
      <c r="DL782">
        <v>0.30394870000000002</v>
      </c>
      <c r="DM782">
        <v>0.17597389999999999</v>
      </c>
      <c r="DN782">
        <v>9.4192999999999999E-2</v>
      </c>
      <c r="DO782">
        <v>0.15110270000000001</v>
      </c>
      <c r="DP782">
        <v>0.2726517</v>
      </c>
      <c r="DQ782">
        <v>0.15699150000000001</v>
      </c>
      <c r="DR782">
        <v>0.1575307</v>
      </c>
      <c r="DS782">
        <v>0.44097890000000001</v>
      </c>
      <c r="DT782">
        <v>0.32037759999999998</v>
      </c>
      <c r="DU782">
        <v>0.1783189</v>
      </c>
      <c r="DV782">
        <v>-3.87903E-2</v>
      </c>
      <c r="DW782">
        <v>-2.1772099999999999E-2</v>
      </c>
      <c r="DX782">
        <v>-6.8397399999999997E-2</v>
      </c>
      <c r="DY782">
        <v>-5.4789200000000003E-2</v>
      </c>
      <c r="DZ782">
        <v>6.0884099999999997E-2</v>
      </c>
      <c r="EA782">
        <v>0.11912979999999999</v>
      </c>
      <c r="EB782">
        <v>9.6786700000000003E-2</v>
      </c>
      <c r="EC782">
        <v>0.1041914</v>
      </c>
      <c r="ED782">
        <v>-0.10570300000000001</v>
      </c>
      <c r="EE782">
        <v>9.6270000000000004E-4</v>
      </c>
      <c r="EF782">
        <v>5.4759599999999999E-2</v>
      </c>
      <c r="EG782">
        <v>0.181061</v>
      </c>
      <c r="EH782">
        <v>0.33340910000000001</v>
      </c>
      <c r="EI782">
        <v>0.3085252</v>
      </c>
      <c r="EJ782">
        <v>0.43959369999999998</v>
      </c>
      <c r="EK782">
        <v>0.27228649999999999</v>
      </c>
      <c r="EL782">
        <v>0.20903260000000001</v>
      </c>
      <c r="EM782">
        <v>0.29798770000000002</v>
      </c>
      <c r="EN782">
        <v>0.39493099999999998</v>
      </c>
      <c r="EO782">
        <v>0.29849720000000002</v>
      </c>
      <c r="EP782">
        <v>0.3125793</v>
      </c>
      <c r="EQ782">
        <v>0.58702690000000002</v>
      </c>
      <c r="ER782">
        <v>0.46071030000000002</v>
      </c>
      <c r="ES782">
        <v>0.30083660000000001</v>
      </c>
      <c r="ET782">
        <v>6.5285300000000004E-2</v>
      </c>
      <c r="EU782">
        <v>59.974960000000003</v>
      </c>
      <c r="EV782">
        <v>59.974960000000003</v>
      </c>
      <c r="EW782">
        <v>59.974969999999999</v>
      </c>
      <c r="EX782">
        <v>58.972180000000002</v>
      </c>
      <c r="EY782">
        <v>59.9694</v>
      </c>
      <c r="EZ782">
        <v>58.9694</v>
      </c>
      <c r="FA782">
        <v>57.972180000000002</v>
      </c>
      <c r="FB782">
        <v>57.983310000000003</v>
      </c>
      <c r="FC782">
        <v>59.005560000000003</v>
      </c>
      <c r="FD782">
        <v>62.025039999999997</v>
      </c>
      <c r="FE782">
        <v>65.027820000000006</v>
      </c>
      <c r="FF782">
        <v>72.02225</v>
      </c>
      <c r="FG782">
        <v>74.016689999999997</v>
      </c>
      <c r="FH782">
        <v>77.011120000000005</v>
      </c>
      <c r="FI782">
        <v>79.005560000000003</v>
      </c>
      <c r="FJ782">
        <v>78.008349999999993</v>
      </c>
      <c r="FK782">
        <v>78.002780000000001</v>
      </c>
      <c r="FL782">
        <v>76.005560000000003</v>
      </c>
      <c r="FM782">
        <v>73.008349999999993</v>
      </c>
      <c r="FN782">
        <v>66.008349999999993</v>
      </c>
      <c r="FO782">
        <v>61.013910000000003</v>
      </c>
      <c r="FP782">
        <v>57.011130000000001</v>
      </c>
      <c r="FQ782">
        <v>56.005560000000003</v>
      </c>
      <c r="FR782">
        <v>54</v>
      </c>
      <c r="FS782">
        <v>1.7538800000000001</v>
      </c>
      <c r="FT782">
        <v>8.1769700000000001E-2</v>
      </c>
      <c r="FU782">
        <v>0.1405631</v>
      </c>
    </row>
    <row r="783" spans="1:177" x14ac:dyDescent="0.3">
      <c r="A783" t="s">
        <v>226</v>
      </c>
      <c r="B783" t="s">
        <v>199</v>
      </c>
      <c r="C783" t="s">
        <v>275</v>
      </c>
      <c r="D783" s="30" t="s">
        <v>251</v>
      </c>
      <c r="E783" t="s">
        <v>219</v>
      </c>
      <c r="F783">
        <v>6717</v>
      </c>
      <c r="G783">
        <v>1.714199</v>
      </c>
      <c r="H783">
        <v>1.5687610000000001</v>
      </c>
      <c r="I783">
        <v>1.2992239999999999</v>
      </c>
      <c r="J783">
        <v>1.111146</v>
      </c>
      <c r="K783">
        <v>0.9542427</v>
      </c>
      <c r="L783">
        <v>0.83062530000000001</v>
      </c>
      <c r="M783">
        <v>0.97436909999999999</v>
      </c>
      <c r="N783">
        <v>0.99978409999999995</v>
      </c>
      <c r="O783">
        <v>1.010567</v>
      </c>
      <c r="P783">
        <v>1.0347710000000001</v>
      </c>
      <c r="Q783">
        <v>1.1323719999999999</v>
      </c>
      <c r="R783">
        <v>1.2172970000000001</v>
      </c>
      <c r="S783">
        <v>1.226091</v>
      </c>
      <c r="T783">
        <v>1.177473</v>
      </c>
      <c r="U783">
        <v>1.2544960000000001</v>
      </c>
      <c r="V783">
        <v>1.2862530000000001</v>
      </c>
      <c r="W783">
        <v>1.2599880000000001</v>
      </c>
      <c r="X783">
        <v>1.6230059999999999</v>
      </c>
      <c r="Y783">
        <v>1.765441</v>
      </c>
      <c r="Z783">
        <v>1.8507990000000001</v>
      </c>
      <c r="AA783">
        <v>1.8650880000000001</v>
      </c>
      <c r="AB783">
        <v>1.721457</v>
      </c>
      <c r="AC783">
        <v>1.3917390000000001</v>
      </c>
      <c r="AD783">
        <v>1.190971</v>
      </c>
      <c r="AE783">
        <v>-0.4468934</v>
      </c>
      <c r="AF783">
        <v>-0.49590469999999998</v>
      </c>
      <c r="AG783">
        <v>-0.42823719999999998</v>
      </c>
      <c r="AH783">
        <v>-0.31640790000000002</v>
      </c>
      <c r="AI783">
        <v>-0.22856000000000001</v>
      </c>
      <c r="AJ783">
        <v>-0.22444639999999999</v>
      </c>
      <c r="AK783">
        <v>-0.1421376</v>
      </c>
      <c r="AL783">
        <v>-0.18431610000000001</v>
      </c>
      <c r="AM783">
        <v>-0.1580474</v>
      </c>
      <c r="AN783">
        <v>-0.1107781</v>
      </c>
      <c r="AO783">
        <v>-2.8670899999999999E-2</v>
      </c>
      <c r="AP783">
        <v>5.2300699999999999E-2</v>
      </c>
      <c r="AQ783">
        <v>5.0066300000000001E-2</v>
      </c>
      <c r="AR783">
        <v>1.6203999999999999E-3</v>
      </c>
      <c r="AS783">
        <v>0.1367324</v>
      </c>
      <c r="AT783">
        <v>0.17089879999999999</v>
      </c>
      <c r="AU783">
        <v>2.1274899999999999E-2</v>
      </c>
      <c r="AV783">
        <v>5.9572000000000002E-3</v>
      </c>
      <c r="AW783">
        <v>1.1547E-2</v>
      </c>
      <c r="AX783">
        <v>8.6747299999999999E-2</v>
      </c>
      <c r="AY783">
        <v>0.14190169999999999</v>
      </c>
      <c r="AZ783">
        <v>9.8020599999999999E-2</v>
      </c>
      <c r="BA783">
        <v>-4.6635299999999998E-2</v>
      </c>
      <c r="BB783">
        <v>-7.88523E-2</v>
      </c>
      <c r="BC783">
        <v>-0.35092440000000003</v>
      </c>
      <c r="BD783">
        <v>-0.40191130000000003</v>
      </c>
      <c r="BE783">
        <v>-0.34001490000000001</v>
      </c>
      <c r="BF783">
        <v>-0.24716460000000001</v>
      </c>
      <c r="BG783">
        <v>-0.17103470000000001</v>
      </c>
      <c r="BH783">
        <v>-0.1663355</v>
      </c>
      <c r="BI783">
        <v>-8.8265099999999999E-2</v>
      </c>
      <c r="BJ783">
        <v>-0.12815679999999999</v>
      </c>
      <c r="BK783">
        <v>-0.10416839999999999</v>
      </c>
      <c r="BL783">
        <v>-6.7072900000000005E-2</v>
      </c>
      <c r="BM783">
        <v>2.1201100000000001E-2</v>
      </c>
      <c r="BN783">
        <v>0.1045402</v>
      </c>
      <c r="BO783">
        <v>0.11519699999999999</v>
      </c>
      <c r="BP783">
        <v>7.9693299999999995E-2</v>
      </c>
      <c r="BQ783">
        <v>0.20821249999999999</v>
      </c>
      <c r="BR783">
        <v>0.2385613</v>
      </c>
      <c r="BS783">
        <v>7.9878699999999997E-2</v>
      </c>
      <c r="BT783">
        <v>6.9640900000000006E-2</v>
      </c>
      <c r="BU783">
        <v>8.2633200000000004E-2</v>
      </c>
      <c r="BV783">
        <v>0.15949240000000001</v>
      </c>
      <c r="BW783">
        <v>0.21351410000000001</v>
      </c>
      <c r="BX783">
        <v>0.1638838</v>
      </c>
      <c r="BY783">
        <v>1.8692199999999999E-2</v>
      </c>
      <c r="BZ783">
        <v>-1.9892300000000002E-2</v>
      </c>
      <c r="CA783">
        <v>-0.2844566</v>
      </c>
      <c r="CB783">
        <v>-0.33681179999999999</v>
      </c>
      <c r="CC783">
        <v>-0.2789124</v>
      </c>
      <c r="CD783">
        <v>-0.19920689999999999</v>
      </c>
      <c r="CE783">
        <v>-0.1311928</v>
      </c>
      <c r="CF783">
        <v>-0.12608810000000001</v>
      </c>
      <c r="CG783">
        <v>-5.0953199999999997E-2</v>
      </c>
      <c r="CH783">
        <v>-8.9261099999999996E-2</v>
      </c>
      <c r="CI783">
        <v>-6.6851999999999995E-2</v>
      </c>
      <c r="CJ783">
        <v>-3.68029E-2</v>
      </c>
      <c r="CK783">
        <v>5.5742300000000002E-2</v>
      </c>
      <c r="CL783">
        <v>0.14072109999999999</v>
      </c>
      <c r="CM783">
        <v>0.16030630000000001</v>
      </c>
      <c r="CN783">
        <v>0.13376640000000001</v>
      </c>
      <c r="CO783">
        <v>0.25771949999999999</v>
      </c>
      <c r="CP783">
        <v>0.28542410000000001</v>
      </c>
      <c r="CQ783">
        <v>0.12046750000000001</v>
      </c>
      <c r="CR783">
        <v>0.1137481</v>
      </c>
      <c r="CS783">
        <v>0.13186729999999999</v>
      </c>
      <c r="CT783">
        <v>0.20987529999999999</v>
      </c>
      <c r="CU783">
        <v>0.26311250000000003</v>
      </c>
      <c r="CV783">
        <v>0.2095004</v>
      </c>
      <c r="CW783">
        <v>6.3937800000000003E-2</v>
      </c>
      <c r="CX783">
        <v>2.0943300000000001E-2</v>
      </c>
      <c r="CY783">
        <v>-0.21798880000000001</v>
      </c>
      <c r="CZ783">
        <v>-0.27171220000000001</v>
      </c>
      <c r="DA783">
        <v>-0.2178099</v>
      </c>
      <c r="DB783">
        <v>-0.1512493</v>
      </c>
      <c r="DC783">
        <v>-9.1351000000000002E-2</v>
      </c>
      <c r="DD783">
        <v>-8.5840799999999995E-2</v>
      </c>
      <c r="DE783">
        <v>-1.36413E-2</v>
      </c>
      <c r="DF783">
        <v>-5.0365300000000002E-2</v>
      </c>
      <c r="DG783">
        <v>-2.9535499999999999E-2</v>
      </c>
      <c r="DH783">
        <v>-6.5328000000000001E-3</v>
      </c>
      <c r="DI783">
        <v>9.0283500000000003E-2</v>
      </c>
      <c r="DJ783">
        <v>0.176902</v>
      </c>
      <c r="DK783">
        <v>0.20541570000000001</v>
      </c>
      <c r="DL783">
        <v>0.18783949999999999</v>
      </c>
      <c r="DM783">
        <v>0.30722640000000001</v>
      </c>
      <c r="DN783">
        <v>0.3322869</v>
      </c>
      <c r="DO783">
        <v>0.16105639999999999</v>
      </c>
      <c r="DP783">
        <v>0.1578552</v>
      </c>
      <c r="DQ783">
        <v>0.1811014</v>
      </c>
      <c r="DR783">
        <v>0.2602583</v>
      </c>
      <c r="DS783">
        <v>0.31271100000000002</v>
      </c>
      <c r="DT783">
        <v>0.25511709999999999</v>
      </c>
      <c r="DU783">
        <v>0.1091834</v>
      </c>
      <c r="DV783">
        <v>6.1778800000000002E-2</v>
      </c>
      <c r="DW783">
        <v>-0.1220198</v>
      </c>
      <c r="DX783">
        <v>-0.17771880000000001</v>
      </c>
      <c r="DY783">
        <v>-0.1295877</v>
      </c>
      <c r="DZ783">
        <v>-8.2005999999999996E-2</v>
      </c>
      <c r="EA783">
        <v>-3.3825599999999997E-2</v>
      </c>
      <c r="EB783">
        <v>-2.7729899999999998E-2</v>
      </c>
      <c r="EC783">
        <v>4.0231099999999999E-2</v>
      </c>
      <c r="ED783">
        <v>5.7939999999999997E-3</v>
      </c>
      <c r="EE783">
        <v>2.4343500000000001E-2</v>
      </c>
      <c r="EF783">
        <v>3.7172299999999998E-2</v>
      </c>
      <c r="EG783">
        <v>0.14015549999999999</v>
      </c>
      <c r="EH783">
        <v>0.2291415</v>
      </c>
      <c r="EI783">
        <v>0.27054640000000002</v>
      </c>
      <c r="EJ783">
        <v>0.26591239999999999</v>
      </c>
      <c r="EK783">
        <v>0.3787066</v>
      </c>
      <c r="EL783">
        <v>0.39994940000000001</v>
      </c>
      <c r="EM783">
        <v>0.2196602</v>
      </c>
      <c r="EN783">
        <v>0.22153900000000001</v>
      </c>
      <c r="EO783">
        <v>0.25218760000000001</v>
      </c>
      <c r="EP783">
        <v>0.3330034</v>
      </c>
      <c r="EQ783">
        <v>0.38432329999999998</v>
      </c>
      <c r="ER783">
        <v>0.3209803</v>
      </c>
      <c r="ES783">
        <v>0.1745109</v>
      </c>
      <c r="ET783">
        <v>0.1207389</v>
      </c>
      <c r="EU783">
        <v>57.018770000000004</v>
      </c>
      <c r="EV783">
        <v>55.265000000000001</v>
      </c>
      <c r="EW783">
        <v>55.011960000000002</v>
      </c>
      <c r="EX783">
        <v>56.007309999999997</v>
      </c>
      <c r="EY783">
        <v>56.260840000000002</v>
      </c>
      <c r="EZ783">
        <v>56.261339999999997</v>
      </c>
      <c r="FA783">
        <v>57.265000000000001</v>
      </c>
      <c r="FB783">
        <v>58.015619999999998</v>
      </c>
      <c r="FC783">
        <v>58.51437</v>
      </c>
      <c r="FD783">
        <v>59.010959999999997</v>
      </c>
      <c r="FE783">
        <v>59.272799999999997</v>
      </c>
      <c r="FF783">
        <v>60.266489999999997</v>
      </c>
      <c r="FG783">
        <v>58.015619999999998</v>
      </c>
      <c r="FH783">
        <v>56.507060000000003</v>
      </c>
      <c r="FI783">
        <v>56.270150000000001</v>
      </c>
      <c r="FJ783">
        <v>57.010959999999997</v>
      </c>
      <c r="FK783">
        <v>58.014119999999998</v>
      </c>
      <c r="FL783">
        <v>56.265000000000001</v>
      </c>
      <c r="FM783">
        <v>56.02393</v>
      </c>
      <c r="FN783">
        <v>57.51587</v>
      </c>
      <c r="FO783">
        <v>57.751289999999997</v>
      </c>
      <c r="FP783">
        <v>56.77355</v>
      </c>
      <c r="FQ783">
        <v>56.764740000000003</v>
      </c>
      <c r="FR783">
        <v>55.761090000000003</v>
      </c>
      <c r="FS783">
        <v>0.92926129999999996</v>
      </c>
      <c r="FT783">
        <v>4.0498699999999999E-2</v>
      </c>
      <c r="FU783">
        <v>6.9855799999999996E-2</v>
      </c>
    </row>
    <row r="784" spans="1:177" x14ac:dyDescent="0.3">
      <c r="A784" t="s">
        <v>226</v>
      </c>
      <c r="B784" t="s">
        <v>199</v>
      </c>
      <c r="C784" t="s">
        <v>275</v>
      </c>
      <c r="D784" s="30" t="s">
        <v>251</v>
      </c>
      <c r="E784" t="s">
        <v>220</v>
      </c>
      <c r="F784">
        <v>5069</v>
      </c>
      <c r="G784">
        <v>1.8127390000000001</v>
      </c>
      <c r="H784">
        <v>1.6774089999999999</v>
      </c>
      <c r="I784">
        <v>1.41835</v>
      </c>
      <c r="J784">
        <v>1.2081999999999999</v>
      </c>
      <c r="K784">
        <v>1.0230490000000001</v>
      </c>
      <c r="L784">
        <v>0.88759469999999996</v>
      </c>
      <c r="M784">
        <v>1.070381</v>
      </c>
      <c r="N784">
        <v>1.1809369999999999</v>
      </c>
      <c r="O784">
        <v>1.136539</v>
      </c>
      <c r="P784">
        <v>1.145905</v>
      </c>
      <c r="Q784">
        <v>1.244262</v>
      </c>
      <c r="R784">
        <v>1.3462540000000001</v>
      </c>
      <c r="S784">
        <v>1.3621989999999999</v>
      </c>
      <c r="T784">
        <v>1.2444109999999999</v>
      </c>
      <c r="U784">
        <v>1.392131</v>
      </c>
      <c r="V784">
        <v>1.5017799999999999</v>
      </c>
      <c r="W784">
        <v>1.389089</v>
      </c>
      <c r="X784">
        <v>1.7114590000000001</v>
      </c>
      <c r="Y784">
        <v>1.9379850000000001</v>
      </c>
      <c r="Z784">
        <v>2.0554519999999998</v>
      </c>
      <c r="AA784">
        <v>1.991919</v>
      </c>
      <c r="AB784">
        <v>1.8669089999999999</v>
      </c>
      <c r="AC784">
        <v>1.4920610000000001</v>
      </c>
      <c r="AD784">
        <v>1.3132600000000001</v>
      </c>
      <c r="AE784">
        <v>-0.51977589999999996</v>
      </c>
      <c r="AF784">
        <v>-0.55121379999999998</v>
      </c>
      <c r="AG784">
        <v>-0.45258470000000001</v>
      </c>
      <c r="AH784">
        <v>-0.33231450000000001</v>
      </c>
      <c r="AI784">
        <v>-0.22836049999999999</v>
      </c>
      <c r="AJ784">
        <v>-0.2255634</v>
      </c>
      <c r="AK784">
        <v>-9.8230700000000004E-2</v>
      </c>
      <c r="AL784">
        <v>-9.0470300000000003E-2</v>
      </c>
      <c r="AM784">
        <v>-0.1382111</v>
      </c>
      <c r="AN784">
        <v>-0.1146851</v>
      </c>
      <c r="AO784">
        <v>-3.5281800000000002E-2</v>
      </c>
      <c r="AP784">
        <v>6.7693000000000003E-2</v>
      </c>
      <c r="AQ784">
        <v>6.8519499999999997E-2</v>
      </c>
      <c r="AR784">
        <v>-5.4055800000000001E-2</v>
      </c>
      <c r="AS784">
        <v>0.16793549999999999</v>
      </c>
      <c r="AT784">
        <v>0.28422599999999998</v>
      </c>
      <c r="AU784">
        <v>4.2470800000000003E-2</v>
      </c>
      <c r="AV784">
        <v>-6.3847500000000001E-2</v>
      </c>
      <c r="AW784">
        <v>2.3515000000000001E-2</v>
      </c>
      <c r="AX784">
        <v>0.1306245</v>
      </c>
      <c r="AY784">
        <v>0.12097479999999999</v>
      </c>
      <c r="AZ784">
        <v>0.1144173</v>
      </c>
      <c r="BA784">
        <v>-5.1002800000000001E-2</v>
      </c>
      <c r="BB784">
        <v>-4.88257E-2</v>
      </c>
      <c r="BC784">
        <v>-0.40072669999999999</v>
      </c>
      <c r="BD784">
        <v>-0.4351236</v>
      </c>
      <c r="BE784">
        <v>-0.34433770000000002</v>
      </c>
      <c r="BF784">
        <v>-0.2500521</v>
      </c>
      <c r="BG784">
        <v>-0.164077</v>
      </c>
      <c r="BH784">
        <v>-0.16087090000000001</v>
      </c>
      <c r="BI784">
        <v>-4.2725300000000001E-2</v>
      </c>
      <c r="BJ784">
        <v>-2.7256099999999998E-2</v>
      </c>
      <c r="BK784">
        <v>-7.4288699999999999E-2</v>
      </c>
      <c r="BL784">
        <v>-6.26583E-2</v>
      </c>
      <c r="BM784">
        <v>2.0590500000000001E-2</v>
      </c>
      <c r="BN784">
        <v>0.1235665</v>
      </c>
      <c r="BO784">
        <v>0.1433362</v>
      </c>
      <c r="BP784">
        <v>4.1038499999999999E-2</v>
      </c>
      <c r="BQ784">
        <v>0.25762610000000002</v>
      </c>
      <c r="BR784">
        <v>0.36571890000000001</v>
      </c>
      <c r="BS784">
        <v>0.10593229999999999</v>
      </c>
      <c r="BT784">
        <v>9.8239E-3</v>
      </c>
      <c r="BU784">
        <v>0.1041367</v>
      </c>
      <c r="BV784">
        <v>0.212148</v>
      </c>
      <c r="BW784">
        <v>0.20432210000000001</v>
      </c>
      <c r="BX784">
        <v>0.18911330000000001</v>
      </c>
      <c r="BY784">
        <v>2.5005699999999999E-2</v>
      </c>
      <c r="BZ784">
        <v>2.3501299999999999E-2</v>
      </c>
      <c r="CA784">
        <v>-0.31827349999999999</v>
      </c>
      <c r="CB784">
        <v>-0.35471989999999998</v>
      </c>
      <c r="CC784">
        <v>-0.2693663</v>
      </c>
      <c r="CD784">
        <v>-0.19307730000000001</v>
      </c>
      <c r="CE784">
        <v>-0.11955440000000001</v>
      </c>
      <c r="CF784">
        <v>-0.116065</v>
      </c>
      <c r="CG784">
        <v>-4.2824999999999998E-3</v>
      </c>
      <c r="CH784">
        <v>1.65259E-2</v>
      </c>
      <c r="CI784">
        <v>-3.0016299999999999E-2</v>
      </c>
      <c r="CJ784">
        <v>-2.6624700000000001E-2</v>
      </c>
      <c r="CK784">
        <v>5.92875E-2</v>
      </c>
      <c r="CL784">
        <v>0.1622643</v>
      </c>
      <c r="CM784">
        <v>0.1951541</v>
      </c>
      <c r="CN784">
        <v>0.1069005</v>
      </c>
      <c r="CO784">
        <v>0.31974540000000001</v>
      </c>
      <c r="CP784">
        <v>0.4221606</v>
      </c>
      <c r="CQ784">
        <v>0.1498855</v>
      </c>
      <c r="CR784">
        <v>6.08485E-2</v>
      </c>
      <c r="CS784">
        <v>0.1599749</v>
      </c>
      <c r="CT784">
        <v>0.26861099999999999</v>
      </c>
      <c r="CU784">
        <v>0.26204810000000001</v>
      </c>
      <c r="CV784">
        <v>0.2408476</v>
      </c>
      <c r="CW784">
        <v>7.7648900000000007E-2</v>
      </c>
      <c r="CX784">
        <v>7.3594800000000002E-2</v>
      </c>
      <c r="CY784">
        <v>-0.23582040000000001</v>
      </c>
      <c r="CZ784">
        <v>-0.27431620000000001</v>
      </c>
      <c r="DA784">
        <v>-0.19439480000000001</v>
      </c>
      <c r="DB784">
        <v>-0.13610259999999999</v>
      </c>
      <c r="DC784">
        <v>-7.5031799999999996E-2</v>
      </c>
      <c r="DD784">
        <v>-7.1259199999999995E-2</v>
      </c>
      <c r="DE784">
        <v>3.41604E-2</v>
      </c>
      <c r="DF784">
        <v>6.0307800000000002E-2</v>
      </c>
      <c r="DG784">
        <v>1.4256100000000001E-2</v>
      </c>
      <c r="DH784">
        <v>9.4088999999999996E-3</v>
      </c>
      <c r="DI784">
        <v>9.7984600000000005E-2</v>
      </c>
      <c r="DJ784">
        <v>0.20096220000000001</v>
      </c>
      <c r="DK784">
        <v>0.24697189999999999</v>
      </c>
      <c r="DL784">
        <v>0.17276250000000001</v>
      </c>
      <c r="DM784">
        <v>0.3818648</v>
      </c>
      <c r="DN784">
        <v>0.47860239999999998</v>
      </c>
      <c r="DO784">
        <v>0.19383880000000001</v>
      </c>
      <c r="DP784">
        <v>0.111873</v>
      </c>
      <c r="DQ784">
        <v>0.21581320000000001</v>
      </c>
      <c r="DR784">
        <v>0.32507390000000003</v>
      </c>
      <c r="DS784">
        <v>0.31977420000000001</v>
      </c>
      <c r="DT784">
        <v>0.29258190000000001</v>
      </c>
      <c r="DU784">
        <v>0.13029209999999999</v>
      </c>
      <c r="DV784">
        <v>0.1236883</v>
      </c>
      <c r="DW784">
        <v>-0.11677120000000001</v>
      </c>
      <c r="DX784">
        <v>-0.15822600000000001</v>
      </c>
      <c r="DY784">
        <v>-8.6147899999999999E-2</v>
      </c>
      <c r="DZ784">
        <v>-5.3840199999999998E-2</v>
      </c>
      <c r="EA784">
        <v>-1.0748300000000001E-2</v>
      </c>
      <c r="EB784">
        <v>-6.5665999999999997E-3</v>
      </c>
      <c r="EC784">
        <v>8.9665700000000001E-2</v>
      </c>
      <c r="ED784">
        <v>0.12352200000000001</v>
      </c>
      <c r="EE784">
        <v>7.8178499999999998E-2</v>
      </c>
      <c r="EF784">
        <v>6.1435700000000003E-2</v>
      </c>
      <c r="EG784">
        <v>0.15385689999999999</v>
      </c>
      <c r="EH784">
        <v>0.2568358</v>
      </c>
      <c r="EI784">
        <v>0.32178869999999998</v>
      </c>
      <c r="EJ784">
        <v>0.2678567</v>
      </c>
      <c r="EK784">
        <v>0.47155530000000001</v>
      </c>
      <c r="EL784">
        <v>0.56009529999999996</v>
      </c>
      <c r="EM784">
        <v>0.25730029999999998</v>
      </c>
      <c r="EN784">
        <v>0.1855444</v>
      </c>
      <c r="EO784">
        <v>0.2964348</v>
      </c>
      <c r="EP784">
        <v>0.4065974</v>
      </c>
      <c r="EQ784">
        <v>0.40312150000000002</v>
      </c>
      <c r="ER784">
        <v>0.36727789999999999</v>
      </c>
      <c r="ES784">
        <v>0.2063006</v>
      </c>
      <c r="ET784">
        <v>0.1960153</v>
      </c>
      <c r="EU784">
        <v>58.005510000000001</v>
      </c>
      <c r="EV784">
        <v>56.005510000000001</v>
      </c>
      <c r="EW784">
        <v>55.994489999999999</v>
      </c>
      <c r="EX784">
        <v>56.988990000000001</v>
      </c>
      <c r="EY784">
        <v>57</v>
      </c>
      <c r="EZ784">
        <v>57</v>
      </c>
      <c r="FA784">
        <v>58.005510000000001</v>
      </c>
      <c r="FB784">
        <v>59</v>
      </c>
      <c r="FC784">
        <v>59.011009999999999</v>
      </c>
      <c r="FD784">
        <v>59.994489999999999</v>
      </c>
      <c r="FE784">
        <v>60.01652</v>
      </c>
      <c r="FF784">
        <v>61.98348</v>
      </c>
      <c r="FG784">
        <v>59</v>
      </c>
      <c r="FH784">
        <v>57</v>
      </c>
      <c r="FI784">
        <v>57.011009999999999</v>
      </c>
      <c r="FJ784">
        <v>57.994489999999999</v>
      </c>
      <c r="FK784">
        <v>59</v>
      </c>
      <c r="FL784">
        <v>57.005510000000001</v>
      </c>
      <c r="FM784">
        <v>57.011009999999999</v>
      </c>
      <c r="FN784">
        <v>58.988990000000001</v>
      </c>
      <c r="FO784">
        <v>58.977969999999999</v>
      </c>
      <c r="FP784">
        <v>58.005510000000001</v>
      </c>
      <c r="FQ784">
        <v>57.994489999999999</v>
      </c>
      <c r="FR784">
        <v>56.988990000000001</v>
      </c>
      <c r="FS784">
        <v>1.0854379999999999</v>
      </c>
      <c r="FT784">
        <v>4.7280799999999998E-2</v>
      </c>
      <c r="FU784">
        <v>7.9480599999999998E-2</v>
      </c>
    </row>
    <row r="785" spans="1:177" x14ac:dyDescent="0.3">
      <c r="A785" t="s">
        <v>226</v>
      </c>
      <c r="B785" t="s">
        <v>199</v>
      </c>
      <c r="C785" t="s">
        <v>275</v>
      </c>
      <c r="D785" s="30" t="s">
        <v>251</v>
      </c>
      <c r="E785" t="s">
        <v>221</v>
      </c>
      <c r="F785">
        <v>1648</v>
      </c>
      <c r="G785">
        <v>1.5725629999999999</v>
      </c>
      <c r="H785">
        <v>1.4211009999999999</v>
      </c>
      <c r="I785">
        <v>1.1375379999999999</v>
      </c>
      <c r="J785">
        <v>1.0222709999999999</v>
      </c>
      <c r="K785">
        <v>0.90541930000000004</v>
      </c>
      <c r="L785">
        <v>0.78479869999999996</v>
      </c>
      <c r="M785">
        <v>0.83995339999999996</v>
      </c>
      <c r="N785">
        <v>0.59976600000000002</v>
      </c>
      <c r="O785">
        <v>0.67179679999999997</v>
      </c>
      <c r="P785">
        <v>0.74068460000000003</v>
      </c>
      <c r="Q785">
        <v>0.84337680000000004</v>
      </c>
      <c r="R785">
        <v>0.98301899999999998</v>
      </c>
      <c r="S785">
        <v>0.93659550000000003</v>
      </c>
      <c r="T785">
        <v>1.0683260000000001</v>
      </c>
      <c r="U785">
        <v>0.94463370000000002</v>
      </c>
      <c r="V785">
        <v>0.85037569999999996</v>
      </c>
      <c r="W785">
        <v>0.99386079999999999</v>
      </c>
      <c r="X785">
        <v>1.4637279999999999</v>
      </c>
      <c r="Y785">
        <v>1.4332940000000001</v>
      </c>
      <c r="Z785">
        <v>1.4411989999999999</v>
      </c>
      <c r="AA785">
        <v>1.7846519999999999</v>
      </c>
      <c r="AB785">
        <v>1.552041</v>
      </c>
      <c r="AC785">
        <v>1.29301</v>
      </c>
      <c r="AD785">
        <v>0.97539419999999999</v>
      </c>
      <c r="AE785">
        <v>-0.42344009999999999</v>
      </c>
      <c r="AF785">
        <v>-0.52453039999999995</v>
      </c>
      <c r="AG785">
        <v>-0.46765060000000003</v>
      </c>
      <c r="AH785">
        <v>-0.40089390000000003</v>
      </c>
      <c r="AI785">
        <v>-0.36863370000000001</v>
      </c>
      <c r="AJ785">
        <v>-0.36263459999999997</v>
      </c>
      <c r="AK785">
        <v>-0.37520520000000002</v>
      </c>
      <c r="AL785">
        <v>-0.55588409999999999</v>
      </c>
      <c r="AM785">
        <v>-0.43634489999999998</v>
      </c>
      <c r="AN785">
        <v>-0.27170640000000001</v>
      </c>
      <c r="AO785">
        <v>-0.17235329999999999</v>
      </c>
      <c r="AP785">
        <v>-8.0618499999999996E-2</v>
      </c>
      <c r="AQ785">
        <v>-0.14335809999999999</v>
      </c>
      <c r="AR785">
        <v>-5.7386E-3</v>
      </c>
      <c r="AS785">
        <v>-4.8810800000000001E-2</v>
      </c>
      <c r="AT785">
        <v>-0.17893400000000001</v>
      </c>
      <c r="AU785">
        <v>-0.1945229</v>
      </c>
      <c r="AV785">
        <v>3.5497399999999998E-2</v>
      </c>
      <c r="AW785">
        <v>-0.162297</v>
      </c>
      <c r="AX785">
        <v>-0.2016482</v>
      </c>
      <c r="AY785">
        <v>0.13320870000000001</v>
      </c>
      <c r="AZ785">
        <v>-1.13305E-2</v>
      </c>
      <c r="BA785">
        <v>-0.1158165</v>
      </c>
      <c r="BB785">
        <v>-0.2858754</v>
      </c>
      <c r="BC785">
        <v>-0.31462830000000003</v>
      </c>
      <c r="BD785">
        <v>-0.40083059999999998</v>
      </c>
      <c r="BE785">
        <v>-0.35087760000000001</v>
      </c>
      <c r="BF785">
        <v>-0.26702710000000002</v>
      </c>
      <c r="BG785">
        <v>-0.22604299999999999</v>
      </c>
      <c r="BH785">
        <v>-0.22934570000000001</v>
      </c>
      <c r="BI785">
        <v>-0.23804919999999999</v>
      </c>
      <c r="BJ785">
        <v>-0.43306210000000001</v>
      </c>
      <c r="BK785">
        <v>-0.31324930000000001</v>
      </c>
      <c r="BL785">
        <v>-0.1793497</v>
      </c>
      <c r="BM785">
        <v>-6.7793500000000007E-2</v>
      </c>
      <c r="BN785">
        <v>4.6622900000000002E-2</v>
      </c>
      <c r="BO785">
        <v>-7.5496000000000001E-3</v>
      </c>
      <c r="BP785">
        <v>0.12990640000000001</v>
      </c>
      <c r="BQ785">
        <v>4.75019E-2</v>
      </c>
      <c r="BR785">
        <v>-6.4094300000000007E-2</v>
      </c>
      <c r="BS785">
        <v>-4.7637899999999997E-2</v>
      </c>
      <c r="BT785">
        <v>0.15777669999999999</v>
      </c>
      <c r="BU785">
        <v>-2.0791299999999999E-2</v>
      </c>
      <c r="BV785">
        <v>-4.6599700000000001E-2</v>
      </c>
      <c r="BW785">
        <v>0.27925660000000002</v>
      </c>
      <c r="BX785">
        <v>0.12900220000000001</v>
      </c>
      <c r="BY785">
        <v>6.7012E-3</v>
      </c>
      <c r="BZ785">
        <v>-0.18179980000000001</v>
      </c>
      <c r="CA785">
        <v>-0.23926559999999999</v>
      </c>
      <c r="CB785">
        <v>-0.31515650000000001</v>
      </c>
      <c r="CC785">
        <v>-0.27000109999999999</v>
      </c>
      <c r="CD785">
        <v>-0.1743113</v>
      </c>
      <c r="CE785">
        <v>-0.12728510000000001</v>
      </c>
      <c r="CF785">
        <v>-0.13703019999999999</v>
      </c>
      <c r="CG785">
        <v>-0.1430554</v>
      </c>
      <c r="CH785">
        <v>-0.34799600000000003</v>
      </c>
      <c r="CI785">
        <v>-0.22799359999999999</v>
      </c>
      <c r="CJ785">
        <v>-0.11538370000000001</v>
      </c>
      <c r="CK785">
        <v>4.6242999999999996E-3</v>
      </c>
      <c r="CL785">
        <v>0.1347498</v>
      </c>
      <c r="CM785">
        <v>8.6510900000000002E-2</v>
      </c>
      <c r="CN785">
        <v>0.22385379999999999</v>
      </c>
      <c r="CO785">
        <v>0.1142077</v>
      </c>
      <c r="CP785">
        <v>1.54433E-2</v>
      </c>
      <c r="CQ785">
        <v>5.4094200000000002E-2</v>
      </c>
      <c r="CR785">
        <v>0.24246690000000001</v>
      </c>
      <c r="CS785">
        <v>7.7215199999999998E-2</v>
      </c>
      <c r="CT785">
        <v>6.07865E-2</v>
      </c>
      <c r="CU785">
        <v>0.380409</v>
      </c>
      <c r="CV785">
        <v>0.22619629999999999</v>
      </c>
      <c r="CW785">
        <v>9.1556700000000005E-2</v>
      </c>
      <c r="CX785">
        <v>-0.1097173</v>
      </c>
      <c r="CY785">
        <v>-0.16390279999999999</v>
      </c>
      <c r="CZ785">
        <v>-0.2294823</v>
      </c>
      <c r="DA785">
        <v>-0.1891245</v>
      </c>
      <c r="DB785">
        <v>-8.1595500000000001E-2</v>
      </c>
      <c r="DC785">
        <v>-2.8527199999999999E-2</v>
      </c>
      <c r="DD785">
        <v>-4.4714700000000003E-2</v>
      </c>
      <c r="DE785">
        <v>-4.8061600000000003E-2</v>
      </c>
      <c r="DF785">
        <v>-0.26292989999999999</v>
      </c>
      <c r="DG785">
        <v>-0.1427379</v>
      </c>
      <c r="DH785">
        <v>-5.14178E-2</v>
      </c>
      <c r="DI785">
        <v>7.7042100000000002E-2</v>
      </c>
      <c r="DJ785">
        <v>0.22287680000000001</v>
      </c>
      <c r="DK785">
        <v>0.1805715</v>
      </c>
      <c r="DL785">
        <v>0.3178011</v>
      </c>
      <c r="DM785">
        <v>0.18091360000000001</v>
      </c>
      <c r="DN785">
        <v>9.4980899999999993E-2</v>
      </c>
      <c r="DO785">
        <v>0.1558263</v>
      </c>
      <c r="DP785">
        <v>0.32715719999999998</v>
      </c>
      <c r="DQ785">
        <v>0.17522170000000001</v>
      </c>
      <c r="DR785">
        <v>0.16817260000000001</v>
      </c>
      <c r="DS785">
        <v>0.48156139999999997</v>
      </c>
      <c r="DT785">
        <v>0.32339030000000002</v>
      </c>
      <c r="DU785">
        <v>0.17641209999999999</v>
      </c>
      <c r="DV785">
        <v>-3.7634899999999999E-2</v>
      </c>
      <c r="DW785">
        <v>-5.5091000000000001E-2</v>
      </c>
      <c r="DX785">
        <v>-0.1057825</v>
      </c>
      <c r="DY785">
        <v>-7.2351499999999999E-2</v>
      </c>
      <c r="DZ785">
        <v>5.22713E-2</v>
      </c>
      <c r="EA785">
        <v>0.1140635</v>
      </c>
      <c r="EB785">
        <v>8.8574200000000006E-2</v>
      </c>
      <c r="EC785">
        <v>8.9094400000000004E-2</v>
      </c>
      <c r="ED785">
        <v>-0.14010800000000001</v>
      </c>
      <c r="EE785">
        <v>-1.9642300000000001E-2</v>
      </c>
      <c r="EF785">
        <v>4.0939000000000003E-2</v>
      </c>
      <c r="EG785">
        <v>0.18160190000000001</v>
      </c>
      <c r="EH785">
        <v>0.35011809999999999</v>
      </c>
      <c r="EI785">
        <v>0.31637999999999999</v>
      </c>
      <c r="EJ785">
        <v>0.45344610000000002</v>
      </c>
      <c r="EK785">
        <v>0.27722629999999998</v>
      </c>
      <c r="EL785">
        <v>0.20982049999999999</v>
      </c>
      <c r="EM785">
        <v>0.30271130000000002</v>
      </c>
      <c r="EN785">
        <v>0.44943650000000002</v>
      </c>
      <c r="EO785">
        <v>0.31672739999999999</v>
      </c>
      <c r="EP785">
        <v>0.32322119999999999</v>
      </c>
      <c r="EQ785">
        <v>0.62760930000000004</v>
      </c>
      <c r="ER785">
        <v>0.4637231</v>
      </c>
      <c r="ES785">
        <v>0.29892990000000003</v>
      </c>
      <c r="ET785">
        <v>6.6440700000000005E-2</v>
      </c>
      <c r="EU785">
        <v>53.98986</v>
      </c>
      <c r="EV785">
        <v>52.991889999999998</v>
      </c>
      <c r="EW785">
        <v>51.995939999999997</v>
      </c>
      <c r="EX785">
        <v>52.99391</v>
      </c>
      <c r="EY785">
        <v>53.991889999999998</v>
      </c>
      <c r="EZ785">
        <v>53.993920000000003</v>
      </c>
      <c r="FA785">
        <v>54.991889999999998</v>
      </c>
      <c r="FB785">
        <v>54.993920000000003</v>
      </c>
      <c r="FC785">
        <v>56.98986</v>
      </c>
      <c r="FD785">
        <v>55.991889999999998</v>
      </c>
      <c r="FE785">
        <v>56.98986</v>
      </c>
      <c r="FF785">
        <v>54.995939999999997</v>
      </c>
      <c r="FG785">
        <v>54.993920000000003</v>
      </c>
      <c r="FH785">
        <v>54.993920000000003</v>
      </c>
      <c r="FI785">
        <v>53.995939999999997</v>
      </c>
      <c r="FJ785">
        <v>53.991889999999998</v>
      </c>
      <c r="FK785">
        <v>54.987830000000002</v>
      </c>
      <c r="FL785">
        <v>53.991889999999998</v>
      </c>
      <c r="FM785">
        <v>52.993920000000003</v>
      </c>
      <c r="FN785">
        <v>52.993920000000003</v>
      </c>
      <c r="FO785">
        <v>53.985799999999998</v>
      </c>
      <c r="FP785">
        <v>52.991889999999998</v>
      </c>
      <c r="FQ785">
        <v>52.98986</v>
      </c>
      <c r="FR785">
        <v>51.991889999999998</v>
      </c>
      <c r="FS785">
        <v>1.7538800000000001</v>
      </c>
      <c r="FT785">
        <v>8.1769700000000001E-2</v>
      </c>
      <c r="FU785">
        <v>0.1405631</v>
      </c>
    </row>
    <row r="786" spans="1:177" x14ac:dyDescent="0.3">
      <c r="A786" t="s">
        <v>226</v>
      </c>
      <c r="B786" t="s">
        <v>199</v>
      </c>
      <c r="C786" t="s">
        <v>275</v>
      </c>
      <c r="D786" s="30" t="s">
        <v>252</v>
      </c>
      <c r="E786" t="s">
        <v>219</v>
      </c>
      <c r="F786">
        <v>6939</v>
      </c>
      <c r="G786">
        <v>1.584436</v>
      </c>
      <c r="H786">
        <v>1.3760250000000001</v>
      </c>
      <c r="I786">
        <v>1.2305969999999999</v>
      </c>
      <c r="J786">
        <v>1.1639809999999999</v>
      </c>
      <c r="K786">
        <v>0.96598709999999999</v>
      </c>
      <c r="L786">
        <v>0.89070050000000001</v>
      </c>
      <c r="M786">
        <v>0.97899000000000003</v>
      </c>
      <c r="N786">
        <v>1.0001549999999999</v>
      </c>
      <c r="O786">
        <v>0.99648150000000002</v>
      </c>
      <c r="P786">
        <v>1.245004</v>
      </c>
      <c r="Q786">
        <v>1.4585049999999999</v>
      </c>
      <c r="R786">
        <v>1.370838</v>
      </c>
      <c r="S786">
        <v>1.3955500000000001</v>
      </c>
      <c r="T786">
        <v>1.512043</v>
      </c>
      <c r="U786">
        <v>1.676358</v>
      </c>
      <c r="V786">
        <v>1.5992900000000001</v>
      </c>
      <c r="W786">
        <v>1.5504709999999999</v>
      </c>
      <c r="X786">
        <v>1.6000350000000001</v>
      </c>
      <c r="Y786">
        <v>1.959943</v>
      </c>
      <c r="Z786">
        <v>2.1587990000000001</v>
      </c>
      <c r="AA786">
        <v>2.0785670000000001</v>
      </c>
      <c r="AB786">
        <v>1.9604760000000001</v>
      </c>
      <c r="AC786">
        <v>1.7136530000000001</v>
      </c>
      <c r="AD786">
        <v>1.330748</v>
      </c>
      <c r="AE786">
        <v>-0.5234318</v>
      </c>
      <c r="AF786">
        <v>-0.54371449999999999</v>
      </c>
      <c r="AG786">
        <v>-0.44660680000000003</v>
      </c>
      <c r="AH786">
        <v>-0.25310840000000001</v>
      </c>
      <c r="AI786">
        <v>-0.23707639999999999</v>
      </c>
      <c r="AJ786">
        <v>-0.1991028</v>
      </c>
      <c r="AK786">
        <v>-0.1044778</v>
      </c>
      <c r="AL786">
        <v>-0.12628719999999999</v>
      </c>
      <c r="AM786">
        <v>-0.16045609999999999</v>
      </c>
      <c r="AN786">
        <v>1.5183800000000001E-2</v>
      </c>
      <c r="AO786">
        <v>0.1555724</v>
      </c>
      <c r="AP786">
        <v>-3.9871000000000004E-3</v>
      </c>
      <c r="AQ786">
        <v>-3.5084200000000003E-2</v>
      </c>
      <c r="AR786">
        <v>3.6356800000000002E-2</v>
      </c>
      <c r="AS786">
        <v>0.15904779999999999</v>
      </c>
      <c r="AT786">
        <v>2.7601500000000001E-2</v>
      </c>
      <c r="AU786">
        <v>-4.9817100000000003E-2</v>
      </c>
      <c r="AV786">
        <v>-0.10027229999999999</v>
      </c>
      <c r="AW786">
        <v>0.1027483</v>
      </c>
      <c r="AX786">
        <v>0.133414</v>
      </c>
      <c r="AY786">
        <v>1.5939999999999999E-2</v>
      </c>
      <c r="AZ786">
        <v>-9.5232399999999995E-2</v>
      </c>
      <c r="BA786">
        <v>-0.1413471</v>
      </c>
      <c r="BB786">
        <v>-0.26386159999999997</v>
      </c>
      <c r="BC786">
        <v>-0.4239523</v>
      </c>
      <c r="BD786">
        <v>-0.4513838</v>
      </c>
      <c r="BE786">
        <v>-0.35637269999999999</v>
      </c>
      <c r="BF786">
        <v>-0.18569659999999999</v>
      </c>
      <c r="BG786">
        <v>-0.18015419999999999</v>
      </c>
      <c r="BH786">
        <v>-0.13871330000000001</v>
      </c>
      <c r="BI786">
        <v>-6.2462999999999998E-2</v>
      </c>
      <c r="BJ786">
        <v>-7.8928300000000007E-2</v>
      </c>
      <c r="BK786">
        <v>-0.1031271</v>
      </c>
      <c r="BL786">
        <v>8.1558199999999997E-2</v>
      </c>
      <c r="BM786">
        <v>0.23141690000000001</v>
      </c>
      <c r="BN786">
        <v>7.6571500000000001E-2</v>
      </c>
      <c r="BO786">
        <v>4.4562299999999999E-2</v>
      </c>
      <c r="BP786">
        <v>0.1165392</v>
      </c>
      <c r="BQ786">
        <v>0.2468581</v>
      </c>
      <c r="BR786">
        <v>0.1196033</v>
      </c>
      <c r="BS786">
        <v>4.9798200000000001E-2</v>
      </c>
      <c r="BT786">
        <v>3.6296000000000002E-3</v>
      </c>
      <c r="BU786">
        <v>0.19283980000000001</v>
      </c>
      <c r="BV786">
        <v>0.21657409999999999</v>
      </c>
      <c r="BW786">
        <v>0.1031359</v>
      </c>
      <c r="BX786">
        <v>5.5306000000000001E-3</v>
      </c>
      <c r="BY786">
        <v>-3.5711800000000002E-2</v>
      </c>
      <c r="BZ786">
        <v>-0.17923249999999999</v>
      </c>
      <c r="CA786">
        <v>-0.35505320000000001</v>
      </c>
      <c r="CB786">
        <v>-0.3874358</v>
      </c>
      <c r="CC786">
        <v>-0.2938769</v>
      </c>
      <c r="CD786">
        <v>-0.1390073</v>
      </c>
      <c r="CE786">
        <v>-0.1407301</v>
      </c>
      <c r="CF786">
        <v>-9.6887799999999996E-2</v>
      </c>
      <c r="CG786">
        <v>-3.33636E-2</v>
      </c>
      <c r="CH786">
        <v>-4.6127700000000001E-2</v>
      </c>
      <c r="CI786">
        <v>-6.34213E-2</v>
      </c>
      <c r="CJ786">
        <v>0.1275289</v>
      </c>
      <c r="CK786">
        <v>0.28394649999999999</v>
      </c>
      <c r="CL786">
        <v>0.13236619999999999</v>
      </c>
      <c r="CM786">
        <v>9.97252E-2</v>
      </c>
      <c r="CN786">
        <v>0.17207339999999999</v>
      </c>
      <c r="CO786">
        <v>0.30767519999999998</v>
      </c>
      <c r="CP786">
        <v>0.1833234</v>
      </c>
      <c r="CQ786">
        <v>0.11879149999999999</v>
      </c>
      <c r="CR786">
        <v>7.5591699999999998E-2</v>
      </c>
      <c r="CS786">
        <v>0.25523689999999999</v>
      </c>
      <c r="CT786">
        <v>0.27417049999999998</v>
      </c>
      <c r="CU786">
        <v>0.1635276</v>
      </c>
      <c r="CV786">
        <v>7.5318700000000002E-2</v>
      </c>
      <c r="CW786">
        <v>3.7450900000000002E-2</v>
      </c>
      <c r="CX786">
        <v>-0.12061860000000001</v>
      </c>
      <c r="CY786">
        <v>-0.28615400000000002</v>
      </c>
      <c r="CZ786">
        <v>-0.32348779999999999</v>
      </c>
      <c r="DA786">
        <v>-0.23138110000000001</v>
      </c>
      <c r="DB786">
        <v>-9.23181E-2</v>
      </c>
      <c r="DC786">
        <v>-0.1013059</v>
      </c>
      <c r="DD786">
        <v>-5.5062199999999999E-2</v>
      </c>
      <c r="DE786">
        <v>-4.2642000000000001E-3</v>
      </c>
      <c r="DF786">
        <v>-1.33271E-2</v>
      </c>
      <c r="DG786">
        <v>-2.37155E-2</v>
      </c>
      <c r="DH786">
        <v>0.1734996</v>
      </c>
      <c r="DI786">
        <v>0.3364761</v>
      </c>
      <c r="DJ786">
        <v>0.18816079999999999</v>
      </c>
      <c r="DK786">
        <v>0.1548882</v>
      </c>
      <c r="DL786">
        <v>0.22760749999999999</v>
      </c>
      <c r="DM786">
        <v>0.3684924</v>
      </c>
      <c r="DN786">
        <v>0.2470435</v>
      </c>
      <c r="DO786">
        <v>0.1877847</v>
      </c>
      <c r="DP786">
        <v>0.14755380000000001</v>
      </c>
      <c r="DQ786">
        <v>0.31763400000000003</v>
      </c>
      <c r="DR786">
        <v>0.33176699999999998</v>
      </c>
      <c r="DS786">
        <v>0.22391929999999999</v>
      </c>
      <c r="DT786">
        <v>0.14510680000000001</v>
      </c>
      <c r="DU786">
        <v>0.11061360000000001</v>
      </c>
      <c r="DV786">
        <v>-6.2004700000000003E-2</v>
      </c>
      <c r="DW786">
        <v>-0.1866746</v>
      </c>
      <c r="DX786">
        <v>-0.2311571</v>
      </c>
      <c r="DY786">
        <v>-0.14114699999999999</v>
      </c>
      <c r="DZ786">
        <v>-2.49062E-2</v>
      </c>
      <c r="EA786">
        <v>-4.4383699999999998E-2</v>
      </c>
      <c r="EB786">
        <v>5.3273000000000001E-3</v>
      </c>
      <c r="EC786">
        <v>3.7750699999999998E-2</v>
      </c>
      <c r="ED786">
        <v>3.4031800000000001E-2</v>
      </c>
      <c r="EE786">
        <v>3.3613499999999998E-2</v>
      </c>
      <c r="EF786">
        <v>0.23987410000000001</v>
      </c>
      <c r="EG786">
        <v>0.41232059999999998</v>
      </c>
      <c r="EH786">
        <v>0.2687194</v>
      </c>
      <c r="EI786">
        <v>0.23453470000000001</v>
      </c>
      <c r="EJ786">
        <v>0.30779000000000001</v>
      </c>
      <c r="EK786">
        <v>0.45630280000000001</v>
      </c>
      <c r="EL786">
        <v>0.33904519999999999</v>
      </c>
      <c r="EM786">
        <v>0.28739999999999999</v>
      </c>
      <c r="EN786">
        <v>0.2514556</v>
      </c>
      <c r="EO786">
        <v>0.40772540000000002</v>
      </c>
      <c r="EP786">
        <v>0.41492709999999999</v>
      </c>
      <c r="EQ786">
        <v>0.31111519999999998</v>
      </c>
      <c r="ER786">
        <v>0.2458698</v>
      </c>
      <c r="ES786">
        <v>0.21624889999999999</v>
      </c>
      <c r="ET786">
        <v>2.2624399999999999E-2</v>
      </c>
      <c r="EU786">
        <v>69.517899999999997</v>
      </c>
      <c r="EV786">
        <v>70.2667</v>
      </c>
      <c r="EW786">
        <v>69.273089999999996</v>
      </c>
      <c r="EX786">
        <v>69.266059999999996</v>
      </c>
      <c r="EY786">
        <v>67.536590000000004</v>
      </c>
      <c r="EZ786">
        <v>68.539630000000002</v>
      </c>
      <c r="FA786">
        <v>69.271169999999998</v>
      </c>
      <c r="FB786">
        <v>70.034520000000001</v>
      </c>
      <c r="FC786">
        <v>72.497439999999997</v>
      </c>
      <c r="FD786">
        <v>76.239850000000004</v>
      </c>
      <c r="FE786">
        <v>80.472989999999996</v>
      </c>
      <c r="FF786">
        <v>85.481300000000005</v>
      </c>
      <c r="FG786">
        <v>87.749920000000003</v>
      </c>
      <c r="FH786">
        <v>87.006709999999998</v>
      </c>
      <c r="FI786">
        <v>83.993930000000006</v>
      </c>
      <c r="FJ786">
        <v>82.230260000000001</v>
      </c>
      <c r="FK786">
        <v>83.731219999999993</v>
      </c>
      <c r="FL786">
        <v>83.494410000000002</v>
      </c>
      <c r="FM786">
        <v>82.770849999999996</v>
      </c>
      <c r="FN786">
        <v>77.750559999999993</v>
      </c>
      <c r="FO786">
        <v>75.746089999999995</v>
      </c>
      <c r="FP786">
        <v>73.248639999999995</v>
      </c>
      <c r="FQ786">
        <v>72.481459999999998</v>
      </c>
      <c r="FR786">
        <v>70.508150000000001</v>
      </c>
      <c r="FS786">
        <v>1.3389519999999999</v>
      </c>
      <c r="FT786">
        <v>6.0654800000000002E-2</v>
      </c>
      <c r="FU786">
        <v>9.5270999999999995E-2</v>
      </c>
    </row>
    <row r="787" spans="1:177" x14ac:dyDescent="0.3">
      <c r="A787" t="s">
        <v>226</v>
      </c>
      <c r="B787" t="s">
        <v>199</v>
      </c>
      <c r="C787" t="s">
        <v>275</v>
      </c>
      <c r="D787" s="30" t="s">
        <v>252</v>
      </c>
      <c r="E787" t="s">
        <v>220</v>
      </c>
      <c r="F787">
        <v>5232</v>
      </c>
      <c r="G787">
        <v>1.6428689999999999</v>
      </c>
      <c r="H787">
        <v>1.364366</v>
      </c>
      <c r="I787">
        <v>1.256613</v>
      </c>
      <c r="J787">
        <v>1.278581</v>
      </c>
      <c r="K787">
        <v>1.1092040000000001</v>
      </c>
      <c r="L787">
        <v>1.07429</v>
      </c>
      <c r="M787">
        <v>1.0798589999999999</v>
      </c>
      <c r="N787">
        <v>1.1480509999999999</v>
      </c>
      <c r="O787">
        <v>1.14123</v>
      </c>
      <c r="P787">
        <v>1.368617</v>
      </c>
      <c r="Q787">
        <v>1.618635</v>
      </c>
      <c r="R787">
        <v>1.488966</v>
      </c>
      <c r="S787">
        <v>1.4739139999999999</v>
      </c>
      <c r="T787">
        <v>1.5689679999999999</v>
      </c>
      <c r="U787">
        <v>1.7669840000000001</v>
      </c>
      <c r="V787">
        <v>1.6207929999999999</v>
      </c>
      <c r="W787">
        <v>1.613947</v>
      </c>
      <c r="X787">
        <v>1.702218</v>
      </c>
      <c r="Y787">
        <v>2.0531709999999999</v>
      </c>
      <c r="Z787">
        <v>2.2379440000000002</v>
      </c>
      <c r="AA787">
        <v>2.1193870000000001</v>
      </c>
      <c r="AB787">
        <v>1.984612</v>
      </c>
      <c r="AC787">
        <v>1.721789</v>
      </c>
      <c r="AD787">
        <v>1.3582240000000001</v>
      </c>
      <c r="AE787">
        <v>-0.61320730000000001</v>
      </c>
      <c r="AF787">
        <v>-0.69263180000000002</v>
      </c>
      <c r="AG787">
        <v>-0.53530169999999999</v>
      </c>
      <c r="AH787">
        <v>-0.2108592</v>
      </c>
      <c r="AI787">
        <v>-0.13105720000000001</v>
      </c>
      <c r="AJ787">
        <v>-4.8351100000000001E-2</v>
      </c>
      <c r="AK787">
        <v>-5.5588400000000003E-2</v>
      </c>
      <c r="AL787">
        <v>-5.5643400000000003E-2</v>
      </c>
      <c r="AM787">
        <v>-0.1072717</v>
      </c>
      <c r="AN787">
        <v>2.8307800000000001E-2</v>
      </c>
      <c r="AO787">
        <v>0.1925994</v>
      </c>
      <c r="AP787">
        <v>-4.4736000000000003E-3</v>
      </c>
      <c r="AQ787">
        <v>-7.8390899999999999E-2</v>
      </c>
      <c r="AR787">
        <v>-2.1408799999999999E-2</v>
      </c>
      <c r="AS787">
        <v>0.13014709999999999</v>
      </c>
      <c r="AT787">
        <v>-6.3903199999999993E-2</v>
      </c>
      <c r="AU787">
        <v>-0.1015513</v>
      </c>
      <c r="AV787">
        <v>-9.40632E-2</v>
      </c>
      <c r="AW787">
        <v>9.1238100000000003E-2</v>
      </c>
      <c r="AX787">
        <v>8.7474899999999994E-2</v>
      </c>
      <c r="AY787">
        <v>-7.6328999999999994E-2</v>
      </c>
      <c r="AZ787">
        <v>-0.2110995</v>
      </c>
      <c r="BA787">
        <v>-0.24091560000000001</v>
      </c>
      <c r="BB787">
        <v>-0.3079982</v>
      </c>
      <c r="BC787">
        <v>-0.4923244</v>
      </c>
      <c r="BD787">
        <v>-0.57870010000000005</v>
      </c>
      <c r="BE787">
        <v>-0.42759200000000003</v>
      </c>
      <c r="BF787">
        <v>-0.13827519999999999</v>
      </c>
      <c r="BG787">
        <v>-7.6618400000000003E-2</v>
      </c>
      <c r="BH787">
        <v>5.5883E-3</v>
      </c>
      <c r="BI787">
        <v>-7.071E-3</v>
      </c>
      <c r="BJ787">
        <v>-3.3740000000000002E-4</v>
      </c>
      <c r="BK787">
        <v>-3.6855199999999998E-2</v>
      </c>
      <c r="BL787">
        <v>0.11668870000000001</v>
      </c>
      <c r="BM787">
        <v>0.29273969999999999</v>
      </c>
      <c r="BN787">
        <v>9.59087E-2</v>
      </c>
      <c r="BO787">
        <v>2.5205000000000002E-2</v>
      </c>
      <c r="BP787">
        <v>7.8382599999999997E-2</v>
      </c>
      <c r="BQ787">
        <v>0.2379201</v>
      </c>
      <c r="BR787">
        <v>4.7639899999999999E-2</v>
      </c>
      <c r="BS787">
        <v>2.7582800000000001E-2</v>
      </c>
      <c r="BT787">
        <v>3.2840800000000003E-2</v>
      </c>
      <c r="BU787">
        <v>0.2004455</v>
      </c>
      <c r="BV787">
        <v>0.19155739999999999</v>
      </c>
      <c r="BW787">
        <v>2.54436E-2</v>
      </c>
      <c r="BX787">
        <v>-8.4671099999999999E-2</v>
      </c>
      <c r="BY787">
        <v>-0.11187030000000001</v>
      </c>
      <c r="BZ787">
        <v>-0.21904170000000001</v>
      </c>
      <c r="CA787">
        <v>-0.4086012</v>
      </c>
      <c r="CB787">
        <v>-0.49979129999999999</v>
      </c>
      <c r="CC787">
        <v>-0.35299249999999999</v>
      </c>
      <c r="CD787">
        <v>-8.8003799999999993E-2</v>
      </c>
      <c r="CE787">
        <v>-3.8914299999999999E-2</v>
      </c>
      <c r="CF787">
        <v>4.2946600000000001E-2</v>
      </c>
      <c r="CG787">
        <v>2.6532099999999999E-2</v>
      </c>
      <c r="CH787">
        <v>3.7967399999999998E-2</v>
      </c>
      <c r="CI787">
        <v>1.19151E-2</v>
      </c>
      <c r="CJ787">
        <v>0.177901</v>
      </c>
      <c r="CK787">
        <v>0.36209669999999999</v>
      </c>
      <c r="CL787">
        <v>0.1654332</v>
      </c>
      <c r="CM787">
        <v>9.6955200000000005E-2</v>
      </c>
      <c r="CN787">
        <v>0.14749789999999999</v>
      </c>
      <c r="CO787">
        <v>0.31256329999999999</v>
      </c>
      <c r="CP787">
        <v>0.1248943</v>
      </c>
      <c r="CQ787">
        <v>0.11702070000000001</v>
      </c>
      <c r="CR787">
        <v>0.1207341</v>
      </c>
      <c r="CS787">
        <v>0.2760823</v>
      </c>
      <c r="CT787">
        <v>0.26364460000000001</v>
      </c>
      <c r="CU787">
        <v>9.5931100000000005E-2</v>
      </c>
      <c r="CV787">
        <v>2.8926999999999998E-3</v>
      </c>
      <c r="CW787">
        <v>-2.2493800000000001E-2</v>
      </c>
      <c r="CX787">
        <v>-0.15743080000000001</v>
      </c>
      <c r="CY787">
        <v>-0.324878</v>
      </c>
      <c r="CZ787">
        <v>-0.42088249999999999</v>
      </c>
      <c r="DA787">
        <v>-0.2783931</v>
      </c>
      <c r="DB787">
        <v>-3.7732300000000003E-2</v>
      </c>
      <c r="DC787">
        <v>-1.2102E-3</v>
      </c>
      <c r="DD787">
        <v>8.0304799999999996E-2</v>
      </c>
      <c r="DE787">
        <v>6.0135099999999997E-2</v>
      </c>
      <c r="DF787">
        <v>7.6272300000000001E-2</v>
      </c>
      <c r="DG787">
        <v>6.0685299999999998E-2</v>
      </c>
      <c r="DH787">
        <v>0.2391134</v>
      </c>
      <c r="DI787">
        <v>0.43145359999999999</v>
      </c>
      <c r="DJ787">
        <v>0.23495759999999999</v>
      </c>
      <c r="DK787">
        <v>0.16870540000000001</v>
      </c>
      <c r="DL787">
        <v>0.2166131</v>
      </c>
      <c r="DM787">
        <v>0.38720650000000001</v>
      </c>
      <c r="DN787">
        <v>0.20214869999999999</v>
      </c>
      <c r="DO787">
        <v>0.20645859999999999</v>
      </c>
      <c r="DP787">
        <v>0.20862739999999999</v>
      </c>
      <c r="DQ787">
        <v>0.351719</v>
      </c>
      <c r="DR787">
        <v>0.33573180000000002</v>
      </c>
      <c r="DS787">
        <v>0.1664185</v>
      </c>
      <c r="DT787">
        <v>9.0456599999999998E-2</v>
      </c>
      <c r="DU787">
        <v>6.68826E-2</v>
      </c>
      <c r="DV787">
        <v>-9.5819799999999997E-2</v>
      </c>
      <c r="DW787">
        <v>-0.20399500000000001</v>
      </c>
      <c r="DX787">
        <v>-0.30695070000000002</v>
      </c>
      <c r="DY787">
        <v>-0.17068340000000001</v>
      </c>
      <c r="DZ787">
        <v>3.4851699999999999E-2</v>
      </c>
      <c r="EA787">
        <v>5.3228600000000001E-2</v>
      </c>
      <c r="EB787">
        <v>0.13424420000000001</v>
      </c>
      <c r="EC787">
        <v>0.1086525</v>
      </c>
      <c r="ED787">
        <v>0.13157830000000001</v>
      </c>
      <c r="EE787">
        <v>0.13110179999999999</v>
      </c>
      <c r="EF787">
        <v>0.32749430000000002</v>
      </c>
      <c r="EG787">
        <v>0.53159400000000001</v>
      </c>
      <c r="EH787">
        <v>0.33533990000000002</v>
      </c>
      <c r="EI787">
        <v>0.27230130000000002</v>
      </c>
      <c r="EJ787">
        <v>0.31640459999999998</v>
      </c>
      <c r="EK787">
        <v>0.49497950000000002</v>
      </c>
      <c r="EL787">
        <v>0.31369170000000002</v>
      </c>
      <c r="EM787">
        <v>0.33559270000000002</v>
      </c>
      <c r="EN787">
        <v>0.33553139999999998</v>
      </c>
      <c r="EO787">
        <v>0.46092640000000001</v>
      </c>
      <c r="EP787">
        <v>0.43981429999999999</v>
      </c>
      <c r="EQ787">
        <v>0.26819120000000002</v>
      </c>
      <c r="ER787">
        <v>0.21688489999999999</v>
      </c>
      <c r="ES787">
        <v>0.19592789999999999</v>
      </c>
      <c r="ET787">
        <v>-6.8634000000000004E-3</v>
      </c>
      <c r="EU787">
        <v>70.010580000000004</v>
      </c>
      <c r="EV787">
        <v>71.005290000000002</v>
      </c>
      <c r="EW787">
        <v>70.010580000000004</v>
      </c>
      <c r="EX787">
        <v>70</v>
      </c>
      <c r="EY787">
        <v>69.005290000000002</v>
      </c>
      <c r="EZ787">
        <v>70.010580000000004</v>
      </c>
      <c r="FA787">
        <v>70.010580000000004</v>
      </c>
      <c r="FB787">
        <v>71.989419999999996</v>
      </c>
      <c r="FC787">
        <v>72.984129999999993</v>
      </c>
      <c r="FD787">
        <v>75.994709999999998</v>
      </c>
      <c r="FE787">
        <v>79.010580000000004</v>
      </c>
      <c r="FF787">
        <v>84.994709999999998</v>
      </c>
      <c r="FG787">
        <v>88</v>
      </c>
      <c r="FH787">
        <v>87.015870000000007</v>
      </c>
      <c r="FI787">
        <v>83.026449999999997</v>
      </c>
      <c r="FJ787">
        <v>81.015870000000007</v>
      </c>
      <c r="FK787">
        <v>83.005290000000002</v>
      </c>
      <c r="FL787">
        <v>83.015870000000007</v>
      </c>
      <c r="FM787">
        <v>83.026449999999997</v>
      </c>
      <c r="FN787">
        <v>77.026449999999997</v>
      </c>
      <c r="FO787">
        <v>75.021159999999995</v>
      </c>
      <c r="FP787">
        <v>72.037030000000001</v>
      </c>
      <c r="FQ787">
        <v>71.021159999999995</v>
      </c>
      <c r="FR787">
        <v>70.026449999999997</v>
      </c>
      <c r="FS787">
        <v>1.700669</v>
      </c>
      <c r="FT787">
        <v>7.7361799999999994E-2</v>
      </c>
      <c r="FU787">
        <v>0.1179719</v>
      </c>
    </row>
    <row r="788" spans="1:177" x14ac:dyDescent="0.3">
      <c r="A788" t="s">
        <v>226</v>
      </c>
      <c r="B788" t="s">
        <v>199</v>
      </c>
      <c r="C788" t="s">
        <v>275</v>
      </c>
      <c r="D788" s="30" t="s">
        <v>252</v>
      </c>
      <c r="E788" t="s">
        <v>221</v>
      </c>
      <c r="F788">
        <v>1707</v>
      </c>
      <c r="G788">
        <v>1.5190870000000001</v>
      </c>
      <c r="H788">
        <v>1.4738059999999999</v>
      </c>
      <c r="I788">
        <v>1.2742910000000001</v>
      </c>
      <c r="J788">
        <v>1.007582</v>
      </c>
      <c r="K788">
        <v>0.73071969999999997</v>
      </c>
      <c r="L788">
        <v>0.55627479999999996</v>
      </c>
      <c r="M788">
        <v>0.80773569999999995</v>
      </c>
      <c r="N788">
        <v>0.73614469999999999</v>
      </c>
      <c r="O788">
        <v>0.69912129999999995</v>
      </c>
      <c r="P788">
        <v>0.992591</v>
      </c>
      <c r="Q788">
        <v>1.099213</v>
      </c>
      <c r="R788">
        <v>1.099108</v>
      </c>
      <c r="S788">
        <v>1.2638659999999999</v>
      </c>
      <c r="T788">
        <v>1.4320139999999999</v>
      </c>
      <c r="U788">
        <v>1.497655</v>
      </c>
      <c r="V788">
        <v>1.577615</v>
      </c>
      <c r="W788">
        <v>1.460855</v>
      </c>
      <c r="X788">
        <v>1.356398</v>
      </c>
      <c r="Y788">
        <v>1.7716879999999999</v>
      </c>
      <c r="Z788">
        <v>2.0696150000000002</v>
      </c>
      <c r="AA788">
        <v>2.0418910000000001</v>
      </c>
      <c r="AB788">
        <v>1.962764</v>
      </c>
      <c r="AC788">
        <v>1.739115</v>
      </c>
      <c r="AD788">
        <v>1.365238</v>
      </c>
      <c r="AE788">
        <v>-0.65400849999999999</v>
      </c>
      <c r="AF788">
        <v>-0.46440609999999999</v>
      </c>
      <c r="AG788">
        <v>-0.44439509999999999</v>
      </c>
      <c r="AH788">
        <v>-0.50458329999999996</v>
      </c>
      <c r="AI788">
        <v>-0.59683609999999998</v>
      </c>
      <c r="AJ788">
        <v>-0.64796529999999997</v>
      </c>
      <c r="AK788">
        <v>-0.30002050000000002</v>
      </c>
      <c r="AL788">
        <v>-0.32592320000000002</v>
      </c>
      <c r="AM788">
        <v>-0.43669659999999999</v>
      </c>
      <c r="AN788">
        <v>-8.0918199999999996E-2</v>
      </c>
      <c r="AO788">
        <v>-2.7668000000000002E-2</v>
      </c>
      <c r="AP788">
        <v>-0.1558416</v>
      </c>
      <c r="AQ788">
        <v>-6.5068799999999996E-2</v>
      </c>
      <c r="AR788">
        <v>-6.8440999999999997E-3</v>
      </c>
      <c r="AS788">
        <v>3.1498400000000003E-2</v>
      </c>
      <c r="AT788">
        <v>5.6271000000000003E-3</v>
      </c>
      <c r="AU788">
        <v>-9.8475499999999994E-2</v>
      </c>
      <c r="AV788">
        <v>-0.46017370000000002</v>
      </c>
      <c r="AW788">
        <v>-0.1364631</v>
      </c>
      <c r="AX788">
        <v>0.1043008</v>
      </c>
      <c r="AY788">
        <v>5.6738900000000002E-2</v>
      </c>
      <c r="AZ788">
        <v>-2.54792E-2</v>
      </c>
      <c r="BA788">
        <v>-0.1077327</v>
      </c>
      <c r="BB788">
        <v>-0.30744260000000001</v>
      </c>
      <c r="BC788">
        <v>-0.47289130000000001</v>
      </c>
      <c r="BD788">
        <v>-0.31291669999999999</v>
      </c>
      <c r="BE788">
        <v>-0.27517730000000001</v>
      </c>
      <c r="BF788">
        <v>-0.34739940000000002</v>
      </c>
      <c r="BG788">
        <v>-0.4516174</v>
      </c>
      <c r="BH788">
        <v>-0.48274509999999998</v>
      </c>
      <c r="BI788">
        <v>-0.20122119999999999</v>
      </c>
      <c r="BJ788">
        <v>-0.23701349999999999</v>
      </c>
      <c r="BK788">
        <v>-0.3094885</v>
      </c>
      <c r="BL788">
        <v>-1.3684399999999999E-2</v>
      </c>
      <c r="BM788">
        <v>5.4072200000000001E-2</v>
      </c>
      <c r="BN788">
        <v>-3.6369400000000003E-2</v>
      </c>
      <c r="BO788">
        <v>4.0599099999999999E-2</v>
      </c>
      <c r="BP788">
        <v>0.14255909999999999</v>
      </c>
      <c r="BQ788">
        <v>0.18807860000000001</v>
      </c>
      <c r="BR788">
        <v>0.18573139999999999</v>
      </c>
      <c r="BS788">
        <v>4.7795799999999999E-2</v>
      </c>
      <c r="BT788">
        <v>-0.2372988</v>
      </c>
      <c r="BU788">
        <v>3.3283399999999998E-2</v>
      </c>
      <c r="BV788">
        <v>0.23220440000000001</v>
      </c>
      <c r="BW788">
        <v>0.2142801</v>
      </c>
      <c r="BX788">
        <v>0.13187499999999999</v>
      </c>
      <c r="BY788">
        <v>7.4843300000000001E-2</v>
      </c>
      <c r="BZ788">
        <v>-0.10445</v>
      </c>
      <c r="CA788">
        <v>-0.34744999999999998</v>
      </c>
      <c r="CB788">
        <v>-0.2079955</v>
      </c>
      <c r="CC788">
        <v>-0.1579777</v>
      </c>
      <c r="CD788">
        <v>-0.2385343</v>
      </c>
      <c r="CE788">
        <v>-0.3510394</v>
      </c>
      <c r="CF788">
        <v>-0.36831399999999997</v>
      </c>
      <c r="CG788">
        <v>-0.1327931</v>
      </c>
      <c r="CH788">
        <v>-0.1754349</v>
      </c>
      <c r="CI788">
        <v>-0.22138459999999999</v>
      </c>
      <c r="CJ788">
        <v>3.2881500000000001E-2</v>
      </c>
      <c r="CK788">
        <v>0.1106853</v>
      </c>
      <c r="CL788">
        <v>4.63767E-2</v>
      </c>
      <c r="CM788">
        <v>0.1137843</v>
      </c>
      <c r="CN788">
        <v>0.24603530000000001</v>
      </c>
      <c r="CO788">
        <v>0.2965255</v>
      </c>
      <c r="CP788">
        <v>0.3104711</v>
      </c>
      <c r="CQ788">
        <v>0.14910290000000001</v>
      </c>
      <c r="CR788">
        <v>-8.2936300000000004E-2</v>
      </c>
      <c r="CS788">
        <v>0.15084919999999999</v>
      </c>
      <c r="CT788">
        <v>0.32079010000000002</v>
      </c>
      <c r="CU788">
        <v>0.32339259999999997</v>
      </c>
      <c r="CV788">
        <v>0.24085809999999999</v>
      </c>
      <c r="CW788">
        <v>0.2012949</v>
      </c>
      <c r="CX788">
        <v>3.6142000000000001E-2</v>
      </c>
      <c r="CY788">
        <v>-0.22200880000000001</v>
      </c>
      <c r="CZ788">
        <v>-0.1030744</v>
      </c>
      <c r="DA788">
        <v>-4.0778000000000002E-2</v>
      </c>
      <c r="DB788">
        <v>-0.12966929999999999</v>
      </c>
      <c r="DC788">
        <v>-0.2504613</v>
      </c>
      <c r="DD788">
        <v>-0.25388290000000002</v>
      </c>
      <c r="DE788">
        <v>-6.4364900000000003E-2</v>
      </c>
      <c r="DF788">
        <v>-0.11385629999999999</v>
      </c>
      <c r="DG788">
        <v>-0.1332806</v>
      </c>
      <c r="DH788">
        <v>7.9447400000000001E-2</v>
      </c>
      <c r="DI788">
        <v>0.16729830000000001</v>
      </c>
      <c r="DJ788">
        <v>0.12912280000000001</v>
      </c>
      <c r="DK788">
        <v>0.18696960000000001</v>
      </c>
      <c r="DL788">
        <v>0.34951149999999997</v>
      </c>
      <c r="DM788">
        <v>0.40497240000000001</v>
      </c>
      <c r="DN788">
        <v>0.43521070000000001</v>
      </c>
      <c r="DO788">
        <v>0.25041000000000002</v>
      </c>
      <c r="DP788">
        <v>7.1426199999999995E-2</v>
      </c>
      <c r="DQ788">
        <v>0.26841510000000002</v>
      </c>
      <c r="DR788">
        <v>0.40937570000000001</v>
      </c>
      <c r="DS788">
        <v>0.43250519999999998</v>
      </c>
      <c r="DT788">
        <v>0.34984110000000002</v>
      </c>
      <c r="DU788">
        <v>0.3277465</v>
      </c>
      <c r="DV788">
        <v>0.176734</v>
      </c>
      <c r="DW788">
        <v>-4.08916E-2</v>
      </c>
      <c r="DX788">
        <v>4.8415E-2</v>
      </c>
      <c r="DY788">
        <v>0.12843959999999999</v>
      </c>
      <c r="DZ788">
        <v>2.75146E-2</v>
      </c>
      <c r="EA788">
        <v>-0.10524260000000001</v>
      </c>
      <c r="EB788">
        <v>-8.8662599999999994E-2</v>
      </c>
      <c r="EC788">
        <v>3.4434399999999997E-2</v>
      </c>
      <c r="ED788">
        <v>-2.4946599999999999E-2</v>
      </c>
      <c r="EE788">
        <v>-6.0726E-3</v>
      </c>
      <c r="EF788">
        <v>0.14668120000000001</v>
      </c>
      <c r="EG788">
        <v>0.2490386</v>
      </c>
      <c r="EH788">
        <v>0.24859500000000001</v>
      </c>
      <c r="EI788">
        <v>0.29263739999999999</v>
      </c>
      <c r="EJ788">
        <v>0.49891469999999999</v>
      </c>
      <c r="EK788">
        <v>0.56155259999999996</v>
      </c>
      <c r="EL788">
        <v>0.61531499999999995</v>
      </c>
      <c r="EM788">
        <v>0.39668130000000001</v>
      </c>
      <c r="EN788">
        <v>0.29430109999999998</v>
      </c>
      <c r="EO788">
        <v>0.43816149999999998</v>
      </c>
      <c r="EP788">
        <v>0.53727930000000002</v>
      </c>
      <c r="EQ788">
        <v>0.59004639999999997</v>
      </c>
      <c r="ER788">
        <v>0.50719539999999996</v>
      </c>
      <c r="ES788">
        <v>0.51032250000000001</v>
      </c>
      <c r="ET788">
        <v>0.37972660000000003</v>
      </c>
      <c r="EU788">
        <v>67.998040000000003</v>
      </c>
      <c r="EV788">
        <v>67.988249999999994</v>
      </c>
      <c r="EW788">
        <v>66.998040000000003</v>
      </c>
      <c r="EX788">
        <v>67.001959999999997</v>
      </c>
      <c r="EY788">
        <v>63.005870000000002</v>
      </c>
      <c r="EZ788">
        <v>64.001959999999997</v>
      </c>
      <c r="FA788">
        <v>66.990210000000005</v>
      </c>
      <c r="FB788">
        <v>64.003910000000005</v>
      </c>
      <c r="FC788">
        <v>70.996089999999995</v>
      </c>
      <c r="FD788">
        <v>76.996089999999995</v>
      </c>
      <c r="FE788">
        <v>84.984340000000003</v>
      </c>
      <c r="FF788">
        <v>86.982380000000006</v>
      </c>
      <c r="FG788">
        <v>86.978459999999998</v>
      </c>
      <c r="FH788">
        <v>86.978459999999998</v>
      </c>
      <c r="FI788">
        <v>86.978459999999998</v>
      </c>
      <c r="FJ788">
        <v>85.976500000000001</v>
      </c>
      <c r="FK788">
        <v>85.97063</v>
      </c>
      <c r="FL788">
        <v>84.97063</v>
      </c>
      <c r="FM788">
        <v>81.982380000000006</v>
      </c>
      <c r="FN788">
        <v>79.984340000000003</v>
      </c>
      <c r="FO788">
        <v>77.982380000000006</v>
      </c>
      <c r="FP788">
        <v>76.986289999999997</v>
      </c>
      <c r="FQ788">
        <v>76.986289999999997</v>
      </c>
      <c r="FR788">
        <v>71.994129999999998</v>
      </c>
      <c r="FS788">
        <v>2.207973</v>
      </c>
      <c r="FT788">
        <v>0.1018086</v>
      </c>
      <c r="FU788">
        <v>0.1708586</v>
      </c>
    </row>
    <row r="789" spans="1:177" x14ac:dyDescent="0.3">
      <c r="A789" t="s">
        <v>226</v>
      </c>
      <c r="B789" t="s">
        <v>199</v>
      </c>
      <c r="C789" t="s">
        <v>275</v>
      </c>
      <c r="D789" s="30" t="s">
        <v>253</v>
      </c>
      <c r="E789" t="s">
        <v>219</v>
      </c>
      <c r="F789">
        <v>5591</v>
      </c>
      <c r="G789">
        <v>1.710059</v>
      </c>
      <c r="H789">
        <v>1.4886820000000001</v>
      </c>
      <c r="I789">
        <v>1.3451979999999999</v>
      </c>
      <c r="J789">
        <v>1.289172</v>
      </c>
      <c r="K789">
        <v>1.0839300000000001</v>
      </c>
      <c r="L789">
        <v>0.99841559999999996</v>
      </c>
      <c r="M789">
        <v>1.093639</v>
      </c>
      <c r="N789">
        <v>1.1487149999999999</v>
      </c>
      <c r="O789">
        <v>1.1936500000000001</v>
      </c>
      <c r="P789">
        <v>1.551547</v>
      </c>
      <c r="Q789">
        <v>1.927511</v>
      </c>
      <c r="R789">
        <v>1.9309350000000001</v>
      </c>
      <c r="S789">
        <v>2.0610620000000002</v>
      </c>
      <c r="T789">
        <v>2.358438</v>
      </c>
      <c r="U789">
        <v>2.7136290000000001</v>
      </c>
      <c r="V789">
        <v>2.6632989999999999</v>
      </c>
      <c r="W789">
        <v>2.6484559999999999</v>
      </c>
      <c r="X789">
        <v>2.6003150000000002</v>
      </c>
      <c r="Y789">
        <v>2.8470049999999998</v>
      </c>
      <c r="Z789">
        <v>2.8504610000000001</v>
      </c>
      <c r="AA789">
        <v>2.7297120000000001</v>
      </c>
      <c r="AB789">
        <v>2.550211</v>
      </c>
      <c r="AC789">
        <v>2.2777370000000001</v>
      </c>
      <c r="AD789">
        <v>1.7908729999999999</v>
      </c>
      <c r="AE789">
        <v>-0.55158229999999997</v>
      </c>
      <c r="AF789">
        <v>-0.57543460000000002</v>
      </c>
      <c r="AG789">
        <v>-0.47397460000000002</v>
      </c>
      <c r="AH789">
        <v>-0.2680592</v>
      </c>
      <c r="AI789">
        <v>-0.25425900000000001</v>
      </c>
      <c r="AJ789">
        <v>-0.2108197</v>
      </c>
      <c r="AK789">
        <v>-0.10838490000000001</v>
      </c>
      <c r="AL789">
        <v>-0.1331389</v>
      </c>
      <c r="AM789">
        <v>-0.17300479999999999</v>
      </c>
      <c r="AN789">
        <v>4.6583600000000003E-2</v>
      </c>
      <c r="AO789">
        <v>0.24688009999999999</v>
      </c>
      <c r="AP789">
        <v>5.0095000000000001E-2</v>
      </c>
      <c r="AQ789">
        <v>1.2473E-2</v>
      </c>
      <c r="AR789">
        <v>0.13267789999999999</v>
      </c>
      <c r="AS789">
        <v>0.34942649999999997</v>
      </c>
      <c r="AT789">
        <v>0.1495667</v>
      </c>
      <c r="AU789">
        <v>3.4306700000000002E-2</v>
      </c>
      <c r="AV789">
        <v>-5.3015399999999997E-2</v>
      </c>
      <c r="AW789">
        <v>0.2182674</v>
      </c>
      <c r="AX789">
        <v>0.2212558</v>
      </c>
      <c r="AY789">
        <v>6.7167699999999997E-2</v>
      </c>
      <c r="AZ789">
        <v>-7.2575600000000004E-2</v>
      </c>
      <c r="BA789">
        <v>-0.1290191</v>
      </c>
      <c r="BB789">
        <v>-0.30556719999999998</v>
      </c>
      <c r="BC789">
        <v>-0.45210289999999997</v>
      </c>
      <c r="BD789">
        <v>-0.48310380000000003</v>
      </c>
      <c r="BE789">
        <v>-0.38374049999999998</v>
      </c>
      <c r="BF789">
        <v>-0.2006473</v>
      </c>
      <c r="BG789">
        <v>-0.1973367</v>
      </c>
      <c r="BH789">
        <v>-0.15043019999999999</v>
      </c>
      <c r="BI789">
        <v>-6.6369999999999998E-2</v>
      </c>
      <c r="BJ789">
        <v>-8.5779999999999995E-2</v>
      </c>
      <c r="BK789">
        <v>-0.1156759</v>
      </c>
      <c r="BL789">
        <v>0.112958</v>
      </c>
      <c r="BM789">
        <v>0.32272450000000003</v>
      </c>
      <c r="BN789">
        <v>0.13065360000000001</v>
      </c>
      <c r="BO789">
        <v>9.2119500000000007E-2</v>
      </c>
      <c r="BP789">
        <v>0.2128603</v>
      </c>
      <c r="BQ789">
        <v>0.43723679999999998</v>
      </c>
      <c r="BR789">
        <v>0.24156839999999999</v>
      </c>
      <c r="BS789">
        <v>0.13392200000000001</v>
      </c>
      <c r="BT789">
        <v>5.0886399999999998E-2</v>
      </c>
      <c r="BU789">
        <v>0.30835879999999999</v>
      </c>
      <c r="BV789">
        <v>0.30441590000000002</v>
      </c>
      <c r="BW789">
        <v>0.15436359999999999</v>
      </c>
      <c r="BX789">
        <v>2.8187400000000001E-2</v>
      </c>
      <c r="BY789">
        <v>-2.33837E-2</v>
      </c>
      <c r="BZ789">
        <v>-0.2209381</v>
      </c>
      <c r="CA789">
        <v>-0.38320369999999998</v>
      </c>
      <c r="CB789">
        <v>-0.41915590000000003</v>
      </c>
      <c r="CC789">
        <v>-0.32124469999999999</v>
      </c>
      <c r="CD789">
        <v>-0.15395809999999999</v>
      </c>
      <c r="CE789">
        <v>-0.15791259999999999</v>
      </c>
      <c r="CF789">
        <v>-0.1086047</v>
      </c>
      <c r="CG789">
        <v>-3.7270699999999997E-2</v>
      </c>
      <c r="CH789">
        <v>-5.2979400000000003E-2</v>
      </c>
      <c r="CI789">
        <v>-7.5970099999999999E-2</v>
      </c>
      <c r="CJ789">
        <v>0.15892880000000001</v>
      </c>
      <c r="CK789">
        <v>0.37525419999999998</v>
      </c>
      <c r="CL789">
        <v>0.18644820000000001</v>
      </c>
      <c r="CM789">
        <v>0.14728250000000001</v>
      </c>
      <c r="CN789">
        <v>0.26839449999999998</v>
      </c>
      <c r="CO789">
        <v>0.498054</v>
      </c>
      <c r="CP789">
        <v>0.30528860000000002</v>
      </c>
      <c r="CQ789">
        <v>0.20291519999999999</v>
      </c>
      <c r="CR789">
        <v>0.1228485</v>
      </c>
      <c r="CS789">
        <v>0.37075590000000003</v>
      </c>
      <c r="CT789">
        <v>0.36201240000000001</v>
      </c>
      <c r="CU789">
        <v>0.21475530000000001</v>
      </c>
      <c r="CV789">
        <v>9.7975499999999993E-2</v>
      </c>
      <c r="CW789">
        <v>4.9778900000000001E-2</v>
      </c>
      <c r="CX789">
        <v>-0.1623242</v>
      </c>
      <c r="CY789">
        <v>-0.31430459999999999</v>
      </c>
      <c r="CZ789">
        <v>-0.35520790000000002</v>
      </c>
      <c r="DA789">
        <v>-0.2587489</v>
      </c>
      <c r="DB789">
        <v>-0.1072688</v>
      </c>
      <c r="DC789">
        <v>-0.1184885</v>
      </c>
      <c r="DD789">
        <v>-6.6779099999999994E-2</v>
      </c>
      <c r="DE789">
        <v>-8.1712999999999994E-3</v>
      </c>
      <c r="DF789">
        <v>-2.0178700000000001E-2</v>
      </c>
      <c r="DG789">
        <v>-3.6264200000000003E-2</v>
      </c>
      <c r="DH789">
        <v>0.20489950000000001</v>
      </c>
      <c r="DI789">
        <v>0.42778379999999999</v>
      </c>
      <c r="DJ789">
        <v>0.24224280000000001</v>
      </c>
      <c r="DK789">
        <v>0.2024454</v>
      </c>
      <c r="DL789">
        <v>0.32392860000000001</v>
      </c>
      <c r="DM789">
        <v>0.55887120000000001</v>
      </c>
      <c r="DN789">
        <v>0.36900870000000002</v>
      </c>
      <c r="DO789">
        <v>0.27190839999999999</v>
      </c>
      <c r="DP789">
        <v>0.1948106</v>
      </c>
      <c r="DQ789">
        <v>0.43315290000000001</v>
      </c>
      <c r="DR789">
        <v>0.4196088</v>
      </c>
      <c r="DS789">
        <v>0.27514699999999997</v>
      </c>
      <c r="DT789">
        <v>0.16776360000000001</v>
      </c>
      <c r="DU789">
        <v>0.1229416</v>
      </c>
      <c r="DV789">
        <v>-0.10371030000000001</v>
      </c>
      <c r="DW789">
        <v>-0.21482509999999999</v>
      </c>
      <c r="DX789">
        <v>-0.26287709999999997</v>
      </c>
      <c r="DY789">
        <v>-0.16851479999999999</v>
      </c>
      <c r="DZ789">
        <v>-3.9856999999999997E-2</v>
      </c>
      <c r="EA789">
        <v>-6.1566299999999997E-2</v>
      </c>
      <c r="EB789">
        <v>-6.3896999999999999E-3</v>
      </c>
      <c r="EC789">
        <v>3.3843600000000001E-2</v>
      </c>
      <c r="ED789">
        <v>2.7180200000000002E-2</v>
      </c>
      <c r="EE789">
        <v>2.1064699999999999E-2</v>
      </c>
      <c r="EF789">
        <v>0.27127390000000001</v>
      </c>
      <c r="EG789">
        <v>0.50362830000000003</v>
      </c>
      <c r="EH789">
        <v>0.32280140000000002</v>
      </c>
      <c r="EI789">
        <v>0.28209200000000001</v>
      </c>
      <c r="EJ789">
        <v>0.4041111</v>
      </c>
      <c r="EK789">
        <v>0.64668150000000002</v>
      </c>
      <c r="EL789">
        <v>0.46101039999999999</v>
      </c>
      <c r="EM789">
        <v>0.37152370000000001</v>
      </c>
      <c r="EN789">
        <v>0.29871249999999999</v>
      </c>
      <c r="EO789">
        <v>0.52324440000000005</v>
      </c>
      <c r="EP789">
        <v>0.50276889999999996</v>
      </c>
      <c r="EQ789">
        <v>0.36234290000000002</v>
      </c>
      <c r="ER789">
        <v>0.2685266</v>
      </c>
      <c r="ES789">
        <v>0.2285769</v>
      </c>
      <c r="ET789">
        <v>-1.90812E-2</v>
      </c>
      <c r="EU789">
        <v>73.753640000000004</v>
      </c>
      <c r="EV789">
        <v>72.758319999999998</v>
      </c>
      <c r="EW789">
        <v>72.512320000000003</v>
      </c>
      <c r="EX789">
        <v>71.76173</v>
      </c>
      <c r="EY789">
        <v>71.258409999999998</v>
      </c>
      <c r="EZ789">
        <v>71.754360000000005</v>
      </c>
      <c r="FA789">
        <v>71.754360000000005</v>
      </c>
      <c r="FB789">
        <v>71.993160000000003</v>
      </c>
      <c r="FC789">
        <v>74.987949999999998</v>
      </c>
      <c r="FD789">
        <v>78.484089999999995</v>
      </c>
      <c r="FE789">
        <v>83.236649999999997</v>
      </c>
      <c r="FF789">
        <v>85.245999999999995</v>
      </c>
      <c r="FG789">
        <v>87.488759999999999</v>
      </c>
      <c r="FH789">
        <v>86.257509999999996</v>
      </c>
      <c r="FI789">
        <v>85.754180000000005</v>
      </c>
      <c r="FJ789">
        <v>87.007549999999995</v>
      </c>
      <c r="FK789">
        <v>87.255529999999993</v>
      </c>
      <c r="FL789">
        <v>85.510159999999999</v>
      </c>
      <c r="FM789">
        <v>84.5107</v>
      </c>
      <c r="FN789">
        <v>79.020679999999999</v>
      </c>
      <c r="FO789">
        <v>75.029309999999995</v>
      </c>
      <c r="FP789">
        <v>74.769289999999998</v>
      </c>
      <c r="FQ789">
        <v>73.524370000000005</v>
      </c>
      <c r="FR789">
        <v>72.773610000000005</v>
      </c>
      <c r="FS789">
        <v>1.3389519999999999</v>
      </c>
      <c r="FT789">
        <v>6.0654800000000002E-2</v>
      </c>
      <c r="FU789">
        <v>9.5270999999999995E-2</v>
      </c>
    </row>
    <row r="790" spans="1:177" x14ac:dyDescent="0.3">
      <c r="A790" t="s">
        <v>226</v>
      </c>
      <c r="B790" t="s">
        <v>199</v>
      </c>
      <c r="C790" t="s">
        <v>275</v>
      </c>
      <c r="D790" s="30" t="s">
        <v>253</v>
      </c>
      <c r="E790" t="s">
        <v>220</v>
      </c>
      <c r="F790">
        <v>4210</v>
      </c>
      <c r="G790">
        <v>1.739393</v>
      </c>
      <c r="H790">
        <v>1.4545490000000001</v>
      </c>
      <c r="I790">
        <v>1.3546450000000001</v>
      </c>
      <c r="J790">
        <v>1.4116310000000001</v>
      </c>
      <c r="K790">
        <v>1.2503930000000001</v>
      </c>
      <c r="L790">
        <v>1.205846</v>
      </c>
      <c r="M790">
        <v>1.2092309999999999</v>
      </c>
      <c r="N790">
        <v>1.3114429999999999</v>
      </c>
      <c r="O790">
        <v>1.361702</v>
      </c>
      <c r="P790">
        <v>1.699317</v>
      </c>
      <c r="Q790">
        <v>2.1018530000000002</v>
      </c>
      <c r="R790">
        <v>2.042211</v>
      </c>
      <c r="S790">
        <v>2.1076290000000002</v>
      </c>
      <c r="T790">
        <v>2.3539639999999999</v>
      </c>
      <c r="U790">
        <v>2.7296079999999998</v>
      </c>
      <c r="V790">
        <v>2.5798040000000002</v>
      </c>
      <c r="W790">
        <v>2.6671689999999999</v>
      </c>
      <c r="X790">
        <v>2.7126679999999999</v>
      </c>
      <c r="Y790">
        <v>2.9237500000000001</v>
      </c>
      <c r="Z790">
        <v>2.9168219999999998</v>
      </c>
      <c r="AA790">
        <v>2.7298680000000002</v>
      </c>
      <c r="AB790">
        <v>2.5218569999999998</v>
      </c>
      <c r="AC790">
        <v>2.2451530000000002</v>
      </c>
      <c r="AD790">
        <v>1.7966949999999999</v>
      </c>
      <c r="AE790">
        <v>-0.63721380000000005</v>
      </c>
      <c r="AF790">
        <v>-0.72566770000000003</v>
      </c>
      <c r="AG790">
        <v>-0.5628398</v>
      </c>
      <c r="AH790">
        <v>-0.22001699999999999</v>
      </c>
      <c r="AI790">
        <v>-0.13601070000000001</v>
      </c>
      <c r="AJ790">
        <v>-4.30918E-2</v>
      </c>
      <c r="AK790">
        <v>-5.2409699999999997E-2</v>
      </c>
      <c r="AL790">
        <v>-5.0239899999999997E-2</v>
      </c>
      <c r="AM790">
        <v>-0.1049698</v>
      </c>
      <c r="AN790">
        <v>7.1294200000000002E-2</v>
      </c>
      <c r="AO790">
        <v>0.30069760000000001</v>
      </c>
      <c r="AP790">
        <v>5.6995400000000002E-2</v>
      </c>
      <c r="AQ790">
        <v>-3.6704599999999997E-2</v>
      </c>
      <c r="AR790">
        <v>5.2388200000000003E-2</v>
      </c>
      <c r="AS790">
        <v>0.30042649999999999</v>
      </c>
      <c r="AT790">
        <v>9.9956999999999997E-3</v>
      </c>
      <c r="AU790">
        <v>-2.5186400000000001E-2</v>
      </c>
      <c r="AV790">
        <v>-2.2394399999999998E-2</v>
      </c>
      <c r="AW790">
        <v>0.2083016</v>
      </c>
      <c r="AX790">
        <v>0.1674513</v>
      </c>
      <c r="AY790">
        <v>-4.8696299999999998E-2</v>
      </c>
      <c r="AZ790">
        <v>-0.21031630000000001</v>
      </c>
      <c r="BA790">
        <v>-0.247753</v>
      </c>
      <c r="BB790">
        <v>-0.358821</v>
      </c>
      <c r="BC790">
        <v>-0.51633079999999998</v>
      </c>
      <c r="BD790">
        <v>-0.6117359</v>
      </c>
      <c r="BE790">
        <v>-0.45512999999999998</v>
      </c>
      <c r="BF790">
        <v>-0.14743300000000001</v>
      </c>
      <c r="BG790">
        <v>-8.1572000000000006E-2</v>
      </c>
      <c r="BH790">
        <v>1.0847600000000001E-2</v>
      </c>
      <c r="BI790">
        <v>-3.8923E-3</v>
      </c>
      <c r="BJ790">
        <v>5.0660999999999996E-3</v>
      </c>
      <c r="BK790">
        <v>-3.4553300000000002E-2</v>
      </c>
      <c r="BL790">
        <v>0.15967509999999999</v>
      </c>
      <c r="BM790">
        <v>0.40083800000000003</v>
      </c>
      <c r="BN790">
        <v>0.15737770000000001</v>
      </c>
      <c r="BO790">
        <v>6.6891300000000001E-2</v>
      </c>
      <c r="BP790">
        <v>0.1521796</v>
      </c>
      <c r="BQ790">
        <v>0.40819949999999999</v>
      </c>
      <c r="BR790">
        <v>0.1215388</v>
      </c>
      <c r="BS790">
        <v>0.1039477</v>
      </c>
      <c r="BT790">
        <v>0.10450959999999999</v>
      </c>
      <c r="BU790">
        <v>0.31750909999999999</v>
      </c>
      <c r="BV790">
        <v>0.27153379999999999</v>
      </c>
      <c r="BW790">
        <v>5.30763E-2</v>
      </c>
      <c r="BX790">
        <v>-8.3887900000000001E-2</v>
      </c>
      <c r="BY790">
        <v>-0.1187076</v>
      </c>
      <c r="BZ790">
        <v>-0.26986460000000001</v>
      </c>
      <c r="CA790">
        <v>-0.43260769999999998</v>
      </c>
      <c r="CB790">
        <v>-0.5328271</v>
      </c>
      <c r="CC790">
        <v>-0.3805306</v>
      </c>
      <c r="CD790">
        <v>-9.7161499999999998E-2</v>
      </c>
      <c r="CE790">
        <v>-4.3867799999999998E-2</v>
      </c>
      <c r="CF790">
        <v>4.8205900000000003E-2</v>
      </c>
      <c r="CG790">
        <v>2.9710799999999999E-2</v>
      </c>
      <c r="CH790">
        <v>4.3371E-2</v>
      </c>
      <c r="CI790">
        <v>1.4216899999999999E-2</v>
      </c>
      <c r="CJ790">
        <v>0.22088740000000001</v>
      </c>
      <c r="CK790">
        <v>0.47019490000000003</v>
      </c>
      <c r="CL790">
        <v>0.2269021</v>
      </c>
      <c r="CM790">
        <v>0.1386415</v>
      </c>
      <c r="CN790">
        <v>0.22129489999999999</v>
      </c>
      <c r="CO790">
        <v>0.48284270000000001</v>
      </c>
      <c r="CP790">
        <v>0.1987932</v>
      </c>
      <c r="CQ790">
        <v>0.19338559999999999</v>
      </c>
      <c r="CR790">
        <v>0.19240280000000001</v>
      </c>
      <c r="CS790">
        <v>0.39314579999999999</v>
      </c>
      <c r="CT790">
        <v>0.34362100000000001</v>
      </c>
      <c r="CU790">
        <v>0.1235638</v>
      </c>
      <c r="CV790">
        <v>3.6759000000000002E-3</v>
      </c>
      <c r="CW790">
        <v>-2.9331200000000002E-2</v>
      </c>
      <c r="CX790">
        <v>-0.20825360000000001</v>
      </c>
      <c r="CY790">
        <v>-0.34888449999999999</v>
      </c>
      <c r="CZ790">
        <v>-0.4539183</v>
      </c>
      <c r="DA790">
        <v>-0.30593120000000001</v>
      </c>
      <c r="DB790">
        <v>-4.6890099999999997E-2</v>
      </c>
      <c r="DC790">
        <v>-6.1637000000000003E-3</v>
      </c>
      <c r="DD790">
        <v>8.5564100000000004E-2</v>
      </c>
      <c r="DE790">
        <v>6.3313800000000003E-2</v>
      </c>
      <c r="DF790">
        <v>8.1675800000000007E-2</v>
      </c>
      <c r="DG790">
        <v>6.2987100000000004E-2</v>
      </c>
      <c r="DH790">
        <v>0.28209980000000001</v>
      </c>
      <c r="DI790">
        <v>0.53955189999999997</v>
      </c>
      <c r="DJ790">
        <v>0.29642659999999998</v>
      </c>
      <c r="DK790">
        <v>0.21039169999999999</v>
      </c>
      <c r="DL790">
        <v>0.2904101</v>
      </c>
      <c r="DM790">
        <v>0.55748589999999998</v>
      </c>
      <c r="DN790">
        <v>0.2760476</v>
      </c>
      <c r="DO790">
        <v>0.28282350000000001</v>
      </c>
      <c r="DP790">
        <v>0.28029609999999999</v>
      </c>
      <c r="DQ790">
        <v>0.46878259999999999</v>
      </c>
      <c r="DR790">
        <v>0.41570820000000003</v>
      </c>
      <c r="DS790">
        <v>0.19405120000000001</v>
      </c>
      <c r="DT790">
        <v>9.1239799999999996E-2</v>
      </c>
      <c r="DU790">
        <v>6.00452E-2</v>
      </c>
      <c r="DV790">
        <v>-0.14664269999999999</v>
      </c>
      <c r="DW790">
        <v>-0.2280015</v>
      </c>
      <c r="DX790">
        <v>-0.33998650000000002</v>
      </c>
      <c r="DY790">
        <v>-0.19822139999999999</v>
      </c>
      <c r="DZ790">
        <v>2.5693899999999999E-2</v>
      </c>
      <c r="EA790">
        <v>4.8275100000000001E-2</v>
      </c>
      <c r="EB790">
        <v>0.1395035</v>
      </c>
      <c r="EC790">
        <v>0.11183120000000001</v>
      </c>
      <c r="ED790">
        <v>0.13698179999999999</v>
      </c>
      <c r="EE790">
        <v>0.13340360000000001</v>
      </c>
      <c r="EF790">
        <v>0.3704807</v>
      </c>
      <c r="EG790">
        <v>0.63969220000000004</v>
      </c>
      <c r="EH790">
        <v>0.39680880000000002</v>
      </c>
      <c r="EI790">
        <v>0.31398759999999998</v>
      </c>
      <c r="EJ790">
        <v>0.39020159999999998</v>
      </c>
      <c r="EK790">
        <v>0.66525889999999999</v>
      </c>
      <c r="EL790">
        <v>0.38759060000000001</v>
      </c>
      <c r="EM790">
        <v>0.41195759999999998</v>
      </c>
      <c r="EN790">
        <v>0.40720010000000001</v>
      </c>
      <c r="EO790">
        <v>0.57799</v>
      </c>
      <c r="EP790">
        <v>0.51979070000000005</v>
      </c>
      <c r="EQ790">
        <v>0.29582389999999997</v>
      </c>
      <c r="ER790">
        <v>0.2176681</v>
      </c>
      <c r="ES790">
        <v>0.18909049999999999</v>
      </c>
      <c r="ET790">
        <v>-5.76862E-2</v>
      </c>
      <c r="EU790">
        <v>74.005250000000004</v>
      </c>
      <c r="EV790">
        <v>73.010509999999996</v>
      </c>
      <c r="EW790">
        <v>73.010499999999993</v>
      </c>
      <c r="EX790">
        <v>72.994749999999996</v>
      </c>
      <c r="EY790">
        <v>72</v>
      </c>
      <c r="EZ790">
        <v>72.005250000000004</v>
      </c>
      <c r="FA790">
        <v>72.005250000000004</v>
      </c>
      <c r="FB790">
        <v>71.994749999999996</v>
      </c>
      <c r="FC790">
        <v>74.005250000000004</v>
      </c>
      <c r="FD790">
        <v>76.026259999999994</v>
      </c>
      <c r="FE790">
        <v>81.026259999999994</v>
      </c>
      <c r="FF790">
        <v>83.036770000000004</v>
      </c>
      <c r="FG790">
        <v>85.031509999999997</v>
      </c>
      <c r="FH790">
        <v>84.047259999999994</v>
      </c>
      <c r="FI790">
        <v>83.052520000000001</v>
      </c>
      <c r="FJ790">
        <v>85.042019999999994</v>
      </c>
      <c r="FK790">
        <v>86.026259999999994</v>
      </c>
      <c r="FL790">
        <v>84.036770000000004</v>
      </c>
      <c r="FM790">
        <v>84.021000000000001</v>
      </c>
      <c r="FN790">
        <v>78.042019999999994</v>
      </c>
      <c r="FO790">
        <v>74.052520000000001</v>
      </c>
      <c r="FP790">
        <v>74.036770000000004</v>
      </c>
      <c r="FQ790">
        <v>73.042019999999994</v>
      </c>
      <c r="FR790">
        <v>72.047259999999994</v>
      </c>
      <c r="FS790">
        <v>1.700669</v>
      </c>
      <c r="FT790">
        <v>7.7361799999999994E-2</v>
      </c>
      <c r="FU790">
        <v>0.1179719</v>
      </c>
    </row>
    <row r="791" spans="1:177" x14ac:dyDescent="0.3">
      <c r="A791" t="s">
        <v>226</v>
      </c>
      <c r="B791" t="s">
        <v>199</v>
      </c>
      <c r="C791" t="s">
        <v>275</v>
      </c>
      <c r="D791" s="30" t="s">
        <v>253</v>
      </c>
      <c r="E791" t="s">
        <v>221</v>
      </c>
      <c r="F791">
        <v>1381</v>
      </c>
      <c r="G791">
        <v>1.5468580000000001</v>
      </c>
      <c r="H791">
        <v>1.4972650000000001</v>
      </c>
      <c r="I791">
        <v>1.3257190000000001</v>
      </c>
      <c r="J791">
        <v>1.0371600000000001</v>
      </c>
      <c r="K791">
        <v>0.75778939999999995</v>
      </c>
      <c r="L791">
        <v>0.59481569999999995</v>
      </c>
      <c r="M791">
        <v>0.87554829999999995</v>
      </c>
      <c r="N791">
        <v>0.8406479</v>
      </c>
      <c r="O791">
        <v>0.81711780000000001</v>
      </c>
      <c r="P791">
        <v>1.220682</v>
      </c>
      <c r="Q791">
        <v>1.5199419999999999</v>
      </c>
      <c r="R791">
        <v>1.654582</v>
      </c>
      <c r="S791">
        <v>1.9732270000000001</v>
      </c>
      <c r="T791">
        <v>2.4194170000000002</v>
      </c>
      <c r="U791">
        <v>2.7074069999999999</v>
      </c>
      <c r="V791">
        <v>2.9175080000000002</v>
      </c>
      <c r="W791">
        <v>2.6717620000000002</v>
      </c>
      <c r="X791">
        <v>2.2564950000000001</v>
      </c>
      <c r="Y791">
        <v>2.5838519999999998</v>
      </c>
      <c r="Z791">
        <v>2.7236220000000002</v>
      </c>
      <c r="AA791">
        <v>2.7481849999999999</v>
      </c>
      <c r="AB791">
        <v>2.6505589999999999</v>
      </c>
      <c r="AC791">
        <v>2.4209510000000001</v>
      </c>
      <c r="AD791">
        <v>1.894239</v>
      </c>
      <c r="AE791">
        <v>-0.66036030000000001</v>
      </c>
      <c r="AF791">
        <v>-0.46771679999999999</v>
      </c>
      <c r="AG791">
        <v>-0.45077070000000002</v>
      </c>
      <c r="AH791">
        <v>-0.51158579999999998</v>
      </c>
      <c r="AI791">
        <v>-0.60984050000000001</v>
      </c>
      <c r="AJ791">
        <v>-0.67348359999999996</v>
      </c>
      <c r="AK791">
        <v>-0.31116890000000003</v>
      </c>
      <c r="AL791">
        <v>-0.35082799999999997</v>
      </c>
      <c r="AM791">
        <v>-0.47406150000000002</v>
      </c>
      <c r="AN791">
        <v>-7.3362300000000005E-2</v>
      </c>
      <c r="AO791">
        <v>1.4697200000000001E-2</v>
      </c>
      <c r="AP791">
        <v>-0.1324034</v>
      </c>
      <c r="AQ791">
        <v>-1.2059E-3</v>
      </c>
      <c r="AR791">
        <v>0.16280220000000001</v>
      </c>
      <c r="AS791">
        <v>0.27102110000000001</v>
      </c>
      <c r="AT791">
        <v>0.26931450000000001</v>
      </c>
      <c r="AU791">
        <v>2.51159E-2</v>
      </c>
      <c r="AV791">
        <v>-0.51520969999999999</v>
      </c>
      <c r="AW791">
        <v>-6.7311999999999997E-2</v>
      </c>
      <c r="AX791">
        <v>0.20567170000000001</v>
      </c>
      <c r="AY791">
        <v>0.1686008</v>
      </c>
      <c r="AZ791">
        <v>5.8922700000000001E-2</v>
      </c>
      <c r="BA791">
        <v>-2.8812999999999998E-2</v>
      </c>
      <c r="BB791">
        <v>-0.29343839999999999</v>
      </c>
      <c r="BC791">
        <v>-0.47924299999999997</v>
      </c>
      <c r="BD791">
        <v>-0.31622729999999999</v>
      </c>
      <c r="BE791">
        <v>-0.281553</v>
      </c>
      <c r="BF791">
        <v>-0.35440189999999999</v>
      </c>
      <c r="BG791">
        <v>-0.46462179999999997</v>
      </c>
      <c r="BH791">
        <v>-0.50826329999999997</v>
      </c>
      <c r="BI791">
        <v>-0.21236959999999999</v>
      </c>
      <c r="BJ791">
        <v>-0.26191829999999999</v>
      </c>
      <c r="BK791">
        <v>-0.34685339999999998</v>
      </c>
      <c r="BL791">
        <v>-6.1285999999999997E-3</v>
      </c>
      <c r="BM791">
        <v>9.6437499999999995E-2</v>
      </c>
      <c r="BN791">
        <v>-1.29312E-2</v>
      </c>
      <c r="BO791">
        <v>0.104462</v>
      </c>
      <c r="BP791">
        <v>0.31220540000000002</v>
      </c>
      <c r="BQ791">
        <v>0.42760120000000001</v>
      </c>
      <c r="BR791">
        <v>0.44941880000000001</v>
      </c>
      <c r="BS791">
        <v>0.17138729999999999</v>
      </c>
      <c r="BT791">
        <v>-0.29233480000000001</v>
      </c>
      <c r="BU791">
        <v>0.10243439999999999</v>
      </c>
      <c r="BV791">
        <v>0.33357520000000002</v>
      </c>
      <c r="BW791">
        <v>0.32614199999999999</v>
      </c>
      <c r="BX791">
        <v>0.21627689999999999</v>
      </c>
      <c r="BY791">
        <v>0.15376300000000001</v>
      </c>
      <c r="BZ791">
        <v>-9.0445800000000007E-2</v>
      </c>
      <c r="CA791">
        <v>-0.3538017</v>
      </c>
      <c r="CB791">
        <v>-0.2113062</v>
      </c>
      <c r="CC791">
        <v>-0.16435340000000001</v>
      </c>
      <c r="CD791">
        <v>-0.2455368</v>
      </c>
      <c r="CE791">
        <v>-0.36404370000000003</v>
      </c>
      <c r="CF791">
        <v>-0.39383220000000002</v>
      </c>
      <c r="CG791">
        <v>-0.1439415</v>
      </c>
      <c r="CH791">
        <v>-0.20033970000000001</v>
      </c>
      <c r="CI791">
        <v>-0.25874950000000002</v>
      </c>
      <c r="CJ791">
        <v>4.0437300000000002E-2</v>
      </c>
      <c r="CK791">
        <v>0.15305050000000001</v>
      </c>
      <c r="CL791">
        <v>6.9814899999999999E-2</v>
      </c>
      <c r="CM791">
        <v>0.17764720000000001</v>
      </c>
      <c r="CN791">
        <v>0.41568159999999998</v>
      </c>
      <c r="CO791">
        <v>0.53604819999999997</v>
      </c>
      <c r="CP791">
        <v>0.57415839999999996</v>
      </c>
      <c r="CQ791">
        <v>0.2726943</v>
      </c>
      <c r="CR791">
        <v>-0.1379724</v>
      </c>
      <c r="CS791">
        <v>0.22000030000000001</v>
      </c>
      <c r="CT791">
        <v>0.42216090000000001</v>
      </c>
      <c r="CU791">
        <v>0.43525459999999999</v>
      </c>
      <c r="CV791">
        <v>0.32525989999999999</v>
      </c>
      <c r="CW791">
        <v>0.28021449999999998</v>
      </c>
      <c r="CX791">
        <v>5.0146200000000002E-2</v>
      </c>
      <c r="CY791">
        <v>-0.22836049999999999</v>
      </c>
      <c r="CZ791">
        <v>-0.1063851</v>
      </c>
      <c r="DA791">
        <v>-4.71537E-2</v>
      </c>
      <c r="DB791">
        <v>-0.13667170000000001</v>
      </c>
      <c r="DC791">
        <v>-0.26346570000000002</v>
      </c>
      <c r="DD791">
        <v>-0.27940110000000001</v>
      </c>
      <c r="DE791">
        <v>-7.5513300000000005E-2</v>
      </c>
      <c r="DF791">
        <v>-0.1387611</v>
      </c>
      <c r="DG791">
        <v>-0.17064550000000001</v>
      </c>
      <c r="DH791">
        <v>8.7003200000000003E-2</v>
      </c>
      <c r="DI791">
        <v>0.20966360000000001</v>
      </c>
      <c r="DJ791">
        <v>0.152561</v>
      </c>
      <c r="DK791">
        <v>0.25083250000000001</v>
      </c>
      <c r="DL791">
        <v>0.5191578</v>
      </c>
      <c r="DM791">
        <v>0.64449509999999999</v>
      </c>
      <c r="DN791">
        <v>0.69889809999999997</v>
      </c>
      <c r="DO791">
        <v>0.37400139999999998</v>
      </c>
      <c r="DP791">
        <v>1.6390100000000001E-2</v>
      </c>
      <c r="DQ791">
        <v>0.33756609999999998</v>
      </c>
      <c r="DR791">
        <v>0.51074649999999999</v>
      </c>
      <c r="DS791">
        <v>0.54436709999999999</v>
      </c>
      <c r="DT791">
        <v>0.43424299999999999</v>
      </c>
      <c r="DU791">
        <v>0.40666609999999997</v>
      </c>
      <c r="DV791">
        <v>0.1907383</v>
      </c>
      <c r="DW791">
        <v>-4.7243199999999999E-2</v>
      </c>
      <c r="DX791">
        <v>4.5104400000000003E-2</v>
      </c>
      <c r="DY791">
        <v>0.12206400000000001</v>
      </c>
      <c r="DZ791">
        <v>2.0512200000000001E-2</v>
      </c>
      <c r="EA791">
        <v>-0.118247</v>
      </c>
      <c r="EB791">
        <v>-0.1141808</v>
      </c>
      <c r="EC791">
        <v>2.3286000000000001E-2</v>
      </c>
      <c r="ED791">
        <v>-4.9851300000000001E-2</v>
      </c>
      <c r="EE791">
        <v>-4.3437400000000001E-2</v>
      </c>
      <c r="EF791">
        <v>0.15423700000000001</v>
      </c>
      <c r="EG791">
        <v>0.29140389999999999</v>
      </c>
      <c r="EH791">
        <v>0.27203319999999998</v>
      </c>
      <c r="EI791">
        <v>0.3565004</v>
      </c>
      <c r="EJ791">
        <v>0.66856099999999996</v>
      </c>
      <c r="EK791">
        <v>0.80107530000000005</v>
      </c>
      <c r="EL791">
        <v>0.87900230000000001</v>
      </c>
      <c r="EM791">
        <v>0.52027270000000003</v>
      </c>
      <c r="EN791">
        <v>0.23926500000000001</v>
      </c>
      <c r="EO791">
        <v>0.5073126</v>
      </c>
      <c r="EP791">
        <v>0.6386501</v>
      </c>
      <c r="EQ791">
        <v>0.70190830000000004</v>
      </c>
      <c r="ER791">
        <v>0.59159709999999999</v>
      </c>
      <c r="ES791">
        <v>0.58924220000000005</v>
      </c>
      <c r="ET791">
        <v>0.39373079999999999</v>
      </c>
      <c r="EU791">
        <v>72.985420000000005</v>
      </c>
      <c r="EV791">
        <v>71.988330000000005</v>
      </c>
      <c r="EW791">
        <v>70.991249999999994</v>
      </c>
      <c r="EX791">
        <v>67.997079999999997</v>
      </c>
      <c r="EY791">
        <v>68.994169999999997</v>
      </c>
      <c r="EZ791">
        <v>70.988330000000005</v>
      </c>
      <c r="FA791">
        <v>70.988330000000005</v>
      </c>
      <c r="FB791">
        <v>71.988330000000005</v>
      </c>
      <c r="FC791">
        <v>77.988330000000005</v>
      </c>
      <c r="FD791">
        <v>85.988330000000005</v>
      </c>
      <c r="FE791">
        <v>89.985420000000005</v>
      </c>
      <c r="FF791">
        <v>91.991259999999997</v>
      </c>
      <c r="FG791">
        <v>94.991259999999997</v>
      </c>
      <c r="FH791">
        <v>93.005830000000003</v>
      </c>
      <c r="FI791">
        <v>94.00291</v>
      </c>
      <c r="FJ791">
        <v>93.008740000000003</v>
      </c>
      <c r="FK791">
        <v>91.008740000000003</v>
      </c>
      <c r="FL791">
        <v>90.008740000000003</v>
      </c>
      <c r="FM791">
        <v>86.005830000000003</v>
      </c>
      <c r="FN791">
        <v>82.008740000000003</v>
      </c>
      <c r="FO791">
        <v>78.011669999999995</v>
      </c>
      <c r="FP791">
        <v>77.005830000000003</v>
      </c>
      <c r="FQ791">
        <v>74.99709</v>
      </c>
      <c r="FR791">
        <v>74.991259999999997</v>
      </c>
      <c r="FS791">
        <v>2.207973</v>
      </c>
      <c r="FT791">
        <v>0.1018086</v>
      </c>
      <c r="FU791">
        <v>0.1708586</v>
      </c>
    </row>
    <row r="792" spans="1:177" x14ac:dyDescent="0.3">
      <c r="A792" t="s">
        <v>226</v>
      </c>
      <c r="B792" t="s">
        <v>199</v>
      </c>
      <c r="C792" t="s">
        <v>276</v>
      </c>
      <c r="D792" s="30" t="s">
        <v>230</v>
      </c>
      <c r="E792" t="s">
        <v>219</v>
      </c>
      <c r="F792">
        <v>2373</v>
      </c>
      <c r="G792">
        <v>2.1534260000000001</v>
      </c>
      <c r="H792">
        <v>2.0140340000000001</v>
      </c>
      <c r="I792">
        <v>1.719659</v>
      </c>
      <c r="J792">
        <v>1.4496629999999999</v>
      </c>
      <c r="K792">
        <v>1.259126</v>
      </c>
      <c r="L792">
        <v>1.233555</v>
      </c>
      <c r="M792">
        <v>1.1267259999999999</v>
      </c>
      <c r="N792">
        <v>0.65085950000000004</v>
      </c>
      <c r="O792">
        <v>0.13718440000000001</v>
      </c>
      <c r="P792">
        <v>-0.74235359999999995</v>
      </c>
      <c r="Q792">
        <v>-1.4439949999999999</v>
      </c>
      <c r="R792">
        <v>-1.999422</v>
      </c>
      <c r="S792">
        <v>-2.377929</v>
      </c>
      <c r="T792">
        <v>-2.6127739999999999</v>
      </c>
      <c r="U792">
        <v>-2.3312179999999998</v>
      </c>
      <c r="V792">
        <v>-1.9161459999999999</v>
      </c>
      <c r="W792">
        <v>-1.0523279999999999</v>
      </c>
      <c r="X792">
        <v>7.8140500000000002E-2</v>
      </c>
      <c r="Y792">
        <v>0.97351690000000002</v>
      </c>
      <c r="Z792">
        <v>1.3609100000000001</v>
      </c>
      <c r="AA792">
        <v>1.492675</v>
      </c>
      <c r="AB792">
        <v>1.523906</v>
      </c>
      <c r="AC792">
        <v>1.33392</v>
      </c>
      <c r="AD792">
        <v>1.16635</v>
      </c>
      <c r="AE792">
        <v>-0.51930710000000002</v>
      </c>
      <c r="AF792">
        <v>-0.52521530000000005</v>
      </c>
      <c r="AG792">
        <v>-0.35796640000000002</v>
      </c>
      <c r="AH792">
        <v>-0.2380902</v>
      </c>
      <c r="AI792">
        <v>-0.1737921</v>
      </c>
      <c r="AJ792">
        <v>-5.4229199999999998E-2</v>
      </c>
      <c r="AK792">
        <v>-4.5119300000000001E-2</v>
      </c>
      <c r="AL792">
        <v>-0.1597064</v>
      </c>
      <c r="AM792">
        <v>-1.2274E-3</v>
      </c>
      <c r="AN792">
        <v>-1.0060000000000001E-4</v>
      </c>
      <c r="AO792">
        <v>0.1050101</v>
      </c>
      <c r="AP792">
        <v>0.14459630000000001</v>
      </c>
      <c r="AQ792">
        <v>0.1620867</v>
      </c>
      <c r="AR792">
        <v>-2.0317E-3</v>
      </c>
      <c r="AS792">
        <v>2.02244E-2</v>
      </c>
      <c r="AT792">
        <v>-8.0052999999999999E-2</v>
      </c>
      <c r="AU792">
        <v>-8.9917899999999995E-2</v>
      </c>
      <c r="AV792">
        <v>-2.8127900000000001E-2</v>
      </c>
      <c r="AW792">
        <v>-8.5227600000000001E-2</v>
      </c>
      <c r="AX792">
        <v>-0.2882499</v>
      </c>
      <c r="AY792">
        <v>-0.26798549999999999</v>
      </c>
      <c r="AZ792">
        <v>-0.24133289999999999</v>
      </c>
      <c r="BA792">
        <v>-0.33024979999999998</v>
      </c>
      <c r="BB792">
        <v>-0.35416969999999998</v>
      </c>
      <c r="BC792">
        <v>-0.34056700000000001</v>
      </c>
      <c r="BD792">
        <v>-0.39471780000000001</v>
      </c>
      <c r="BE792">
        <v>-0.2640422</v>
      </c>
      <c r="BF792">
        <v>-0.15270549999999999</v>
      </c>
      <c r="BG792">
        <v>-6.4635999999999999E-2</v>
      </c>
      <c r="BH792">
        <v>7.4492100000000006E-2</v>
      </c>
      <c r="BI792">
        <v>3.99744E-2</v>
      </c>
      <c r="BJ792">
        <v>-9.7964999999999997E-2</v>
      </c>
      <c r="BK792">
        <v>7.7379199999999995E-2</v>
      </c>
      <c r="BL792">
        <v>8.7695899999999993E-2</v>
      </c>
      <c r="BM792">
        <v>0.19462699999999999</v>
      </c>
      <c r="BN792">
        <v>0.2377563</v>
      </c>
      <c r="BO792">
        <v>0.25106460000000003</v>
      </c>
      <c r="BP792">
        <v>9.79352E-2</v>
      </c>
      <c r="BQ792">
        <v>0.1109425</v>
      </c>
      <c r="BR792">
        <v>2.11328E-2</v>
      </c>
      <c r="BS792">
        <v>-9.8200000000000002E-4</v>
      </c>
      <c r="BT792">
        <v>4.9636800000000002E-2</v>
      </c>
      <c r="BU792">
        <v>-4.2069000000000004E-3</v>
      </c>
      <c r="BV792">
        <v>-0.17167589999999999</v>
      </c>
      <c r="BW792">
        <v>-0.15058859999999999</v>
      </c>
      <c r="BX792">
        <v>-0.1183319</v>
      </c>
      <c r="BY792">
        <v>-0.2023894</v>
      </c>
      <c r="BZ792">
        <v>-0.22583590000000001</v>
      </c>
      <c r="CA792">
        <v>-0.2167721</v>
      </c>
      <c r="CB792">
        <v>-0.30433559999999998</v>
      </c>
      <c r="CC792">
        <v>-0.19899059999999999</v>
      </c>
      <c r="CD792">
        <v>-9.3568200000000004E-2</v>
      </c>
      <c r="CE792">
        <v>1.09652E-2</v>
      </c>
      <c r="CF792">
        <v>0.16364409999999999</v>
      </c>
      <c r="CG792">
        <v>9.8910100000000001E-2</v>
      </c>
      <c r="CH792">
        <v>-5.5203000000000002E-2</v>
      </c>
      <c r="CI792">
        <v>0.13182189999999999</v>
      </c>
      <c r="CJ792">
        <v>0.14850350000000001</v>
      </c>
      <c r="CK792">
        <v>0.25669540000000002</v>
      </c>
      <c r="CL792">
        <v>0.30227860000000001</v>
      </c>
      <c r="CM792">
        <v>0.31269049999999998</v>
      </c>
      <c r="CN792">
        <v>0.16717199999999999</v>
      </c>
      <c r="CO792">
        <v>0.1737735</v>
      </c>
      <c r="CP792">
        <v>9.1213799999999998E-2</v>
      </c>
      <c r="CQ792">
        <v>6.0614700000000001E-2</v>
      </c>
      <c r="CR792">
        <v>0.1034964</v>
      </c>
      <c r="CS792">
        <v>5.1907799999999997E-2</v>
      </c>
      <c r="CT792">
        <v>-9.0937000000000004E-2</v>
      </c>
      <c r="CU792">
        <v>-6.9279900000000005E-2</v>
      </c>
      <c r="CV792">
        <v>-3.3141700000000003E-2</v>
      </c>
      <c r="CW792">
        <v>-0.1138338</v>
      </c>
      <c r="CX792">
        <v>-0.1369523</v>
      </c>
      <c r="CY792">
        <v>-9.2977199999999996E-2</v>
      </c>
      <c r="CZ792">
        <v>-0.21395339999999999</v>
      </c>
      <c r="DA792">
        <v>-0.133939</v>
      </c>
      <c r="DB792">
        <v>-3.4431000000000003E-2</v>
      </c>
      <c r="DC792">
        <v>8.6566400000000002E-2</v>
      </c>
      <c r="DD792">
        <v>0.25279600000000002</v>
      </c>
      <c r="DE792">
        <v>0.15784580000000001</v>
      </c>
      <c r="DF792">
        <v>-1.24411E-2</v>
      </c>
      <c r="DG792">
        <v>0.1862646</v>
      </c>
      <c r="DH792">
        <v>0.2093111</v>
      </c>
      <c r="DI792">
        <v>0.31876379999999999</v>
      </c>
      <c r="DJ792">
        <v>0.36680099999999999</v>
      </c>
      <c r="DK792">
        <v>0.37431639999999999</v>
      </c>
      <c r="DL792">
        <v>0.2364087</v>
      </c>
      <c r="DM792">
        <v>0.2366046</v>
      </c>
      <c r="DN792">
        <v>0.16129479999999999</v>
      </c>
      <c r="DO792">
        <v>0.1222114</v>
      </c>
      <c r="DP792">
        <v>0.157356</v>
      </c>
      <c r="DQ792">
        <v>0.1080226</v>
      </c>
      <c r="DR792">
        <v>-1.0198199999999999E-2</v>
      </c>
      <c r="DS792">
        <v>1.2028799999999999E-2</v>
      </c>
      <c r="DT792">
        <v>5.2048400000000002E-2</v>
      </c>
      <c r="DU792">
        <v>-2.5278100000000001E-2</v>
      </c>
      <c r="DV792">
        <v>-4.8068699999999999E-2</v>
      </c>
      <c r="DW792">
        <v>8.5763000000000006E-2</v>
      </c>
      <c r="DX792">
        <v>-8.3455799999999997E-2</v>
      </c>
      <c r="DY792">
        <v>-4.0014800000000003E-2</v>
      </c>
      <c r="DZ792">
        <v>5.09538E-2</v>
      </c>
      <c r="EA792">
        <v>0.1957226</v>
      </c>
      <c r="EB792">
        <v>0.3815173</v>
      </c>
      <c r="EC792">
        <v>0.2429395</v>
      </c>
      <c r="ED792">
        <v>4.9300400000000001E-2</v>
      </c>
      <c r="EE792">
        <v>0.26487119999999997</v>
      </c>
      <c r="EF792">
        <v>0.29710750000000002</v>
      </c>
      <c r="EG792">
        <v>0.40838059999999998</v>
      </c>
      <c r="EH792">
        <v>0.45996100000000001</v>
      </c>
      <c r="EI792">
        <v>0.46329429999999999</v>
      </c>
      <c r="EJ792">
        <v>0.3363756</v>
      </c>
      <c r="EK792">
        <v>0.32732260000000002</v>
      </c>
      <c r="EL792">
        <v>0.26248070000000001</v>
      </c>
      <c r="EM792">
        <v>0.21114730000000001</v>
      </c>
      <c r="EN792">
        <v>0.23512069999999999</v>
      </c>
      <c r="EO792">
        <v>0.1890433</v>
      </c>
      <c r="EP792">
        <v>0.1063759</v>
      </c>
      <c r="EQ792">
        <v>0.1294257</v>
      </c>
      <c r="ER792">
        <v>0.17504939999999999</v>
      </c>
      <c r="ES792">
        <v>0.1025822</v>
      </c>
      <c r="ET792">
        <v>8.0265100000000006E-2</v>
      </c>
      <c r="EU792">
        <v>54.012140000000002</v>
      </c>
      <c r="EV792">
        <v>53.725960000000001</v>
      </c>
      <c r="EW792">
        <v>52.804020000000001</v>
      </c>
      <c r="EX792">
        <v>52.540970000000002</v>
      </c>
      <c r="EY792">
        <v>52.088679999999997</v>
      </c>
      <c r="EZ792">
        <v>51.811990000000002</v>
      </c>
      <c r="FA792">
        <v>51.253059999999998</v>
      </c>
      <c r="FB792">
        <v>51.972760000000001</v>
      </c>
      <c r="FC792">
        <v>56.04683</v>
      </c>
      <c r="FD792">
        <v>61.079059999999998</v>
      </c>
      <c r="FE792">
        <v>65.186920000000001</v>
      </c>
      <c r="FF792">
        <v>67.967730000000003</v>
      </c>
      <c r="FG792">
        <v>68.832790000000003</v>
      </c>
      <c r="FH792">
        <v>69.808300000000003</v>
      </c>
      <c r="FI792">
        <v>69.523269999999997</v>
      </c>
      <c r="FJ792">
        <v>68.984999999999999</v>
      </c>
      <c r="FK792">
        <v>67.748760000000004</v>
      </c>
      <c r="FL792">
        <v>66.687640000000002</v>
      </c>
      <c r="FM792">
        <v>64.45729</v>
      </c>
      <c r="FN792">
        <v>61.011920000000003</v>
      </c>
      <c r="FO792">
        <v>57.837429999999998</v>
      </c>
      <c r="FP792">
        <v>56.548409999999997</v>
      </c>
      <c r="FQ792">
        <v>55.730759999999997</v>
      </c>
      <c r="FR792">
        <v>54.573360000000001</v>
      </c>
      <c r="FS792">
        <v>1.153815</v>
      </c>
      <c r="FT792">
        <v>6.5903299999999998E-2</v>
      </c>
      <c r="FU792">
        <v>9.2544799999999997E-2</v>
      </c>
    </row>
    <row r="793" spans="1:177" x14ac:dyDescent="0.3">
      <c r="A793" t="s">
        <v>226</v>
      </c>
      <c r="B793" t="s">
        <v>199</v>
      </c>
      <c r="C793" t="s">
        <v>276</v>
      </c>
      <c r="D793" s="30" t="s">
        <v>230</v>
      </c>
      <c r="E793" t="s">
        <v>220</v>
      </c>
      <c r="F793">
        <v>1450</v>
      </c>
      <c r="G793">
        <v>2.3392789999999999</v>
      </c>
      <c r="H793">
        <v>2.0174859999999999</v>
      </c>
      <c r="I793">
        <v>1.7720020000000001</v>
      </c>
      <c r="J793">
        <v>1.51312</v>
      </c>
      <c r="K793">
        <v>1.3367119999999999</v>
      </c>
      <c r="L793">
        <v>1.1303909999999999</v>
      </c>
      <c r="M793">
        <v>1.033587</v>
      </c>
      <c r="N793">
        <v>0.78137630000000002</v>
      </c>
      <c r="O793">
        <v>0.27830120000000003</v>
      </c>
      <c r="P793">
        <v>-0.77846630000000006</v>
      </c>
      <c r="Q793">
        <v>-1.454277</v>
      </c>
      <c r="R793">
        <v>-2.0022700000000002</v>
      </c>
      <c r="S793">
        <v>-2.4837159999999998</v>
      </c>
      <c r="T793">
        <v>-2.5863160000000001</v>
      </c>
      <c r="U793">
        <v>-2.214925</v>
      </c>
      <c r="V793">
        <v>-1.80657</v>
      </c>
      <c r="W793">
        <v>-0.96488149999999995</v>
      </c>
      <c r="X793">
        <v>9.7821599999999995E-2</v>
      </c>
      <c r="Y793">
        <v>1.0470090000000001</v>
      </c>
      <c r="Z793">
        <v>1.481833</v>
      </c>
      <c r="AA793">
        <v>1.585243</v>
      </c>
      <c r="AB793">
        <v>1.7038450000000001</v>
      </c>
      <c r="AC793">
        <v>1.5273220000000001</v>
      </c>
      <c r="AD793">
        <v>1.363092</v>
      </c>
      <c r="AE793">
        <v>-0.50219769999999997</v>
      </c>
      <c r="AF793">
        <v>-0.59517249999999999</v>
      </c>
      <c r="AG793">
        <v>-0.43237979999999998</v>
      </c>
      <c r="AH793">
        <v>-0.24973670000000001</v>
      </c>
      <c r="AI793">
        <v>-0.17757600000000001</v>
      </c>
      <c r="AJ793">
        <v>-0.20505139999999999</v>
      </c>
      <c r="AK793">
        <v>-0.14717169999999999</v>
      </c>
      <c r="AL793">
        <v>-0.1074785</v>
      </c>
      <c r="AM793">
        <v>2.7964000000000001E-3</v>
      </c>
      <c r="AN793">
        <v>-0.13747519999999999</v>
      </c>
      <c r="AO793">
        <v>-4.3931999999999999E-3</v>
      </c>
      <c r="AP793">
        <v>0.10177799999999999</v>
      </c>
      <c r="AQ793">
        <v>5.3716699999999999E-2</v>
      </c>
      <c r="AR793">
        <v>-9.0472E-3</v>
      </c>
      <c r="AS793">
        <v>0.12859960000000001</v>
      </c>
      <c r="AT793">
        <v>5.9479600000000001E-2</v>
      </c>
      <c r="AU793">
        <v>-2.4768800000000001E-2</v>
      </c>
      <c r="AV793">
        <v>-1.8508000000000001E-3</v>
      </c>
      <c r="AW793">
        <v>-2.6076599999999998E-2</v>
      </c>
      <c r="AX793">
        <v>-0.22530410000000001</v>
      </c>
      <c r="AY793">
        <v>-0.28624119999999997</v>
      </c>
      <c r="AZ793">
        <v>-0.16927049999999999</v>
      </c>
      <c r="BA793">
        <v>-0.25959729999999998</v>
      </c>
      <c r="BB793">
        <v>-0.26032300000000003</v>
      </c>
      <c r="BC793">
        <v>-0.26845059999999998</v>
      </c>
      <c r="BD793">
        <v>-0.4468278</v>
      </c>
      <c r="BE793">
        <v>-0.28942059999999997</v>
      </c>
      <c r="BF793">
        <v>-0.13633719999999999</v>
      </c>
      <c r="BG793">
        <v>-3.96146E-2</v>
      </c>
      <c r="BH793">
        <v>-5.41243E-2</v>
      </c>
      <c r="BI793">
        <v>-5.2531300000000003E-2</v>
      </c>
      <c r="BJ793">
        <v>-9.6057999999999994E-3</v>
      </c>
      <c r="BK793">
        <v>0.1229763</v>
      </c>
      <c r="BL793">
        <v>-5.5836499999999997E-2</v>
      </c>
      <c r="BM793">
        <v>9.6210100000000007E-2</v>
      </c>
      <c r="BN793">
        <v>0.2114915</v>
      </c>
      <c r="BO793">
        <v>0.16575989999999999</v>
      </c>
      <c r="BP793">
        <v>0.11677360000000001</v>
      </c>
      <c r="BQ793">
        <v>0.2422956</v>
      </c>
      <c r="BR793">
        <v>0.16921649999999999</v>
      </c>
      <c r="BS793">
        <v>9.2294699999999993E-2</v>
      </c>
      <c r="BT793">
        <v>8.9863499999999999E-2</v>
      </c>
      <c r="BU793">
        <v>7.3749400000000007E-2</v>
      </c>
      <c r="BV793">
        <v>-8.1306199999999995E-2</v>
      </c>
      <c r="BW793">
        <v>-0.1133168</v>
      </c>
      <c r="BX793">
        <v>8.2643000000000005E-3</v>
      </c>
      <c r="BY793">
        <v>-6.7120600000000002E-2</v>
      </c>
      <c r="BZ793">
        <v>-6.2802200000000002E-2</v>
      </c>
      <c r="CA793">
        <v>-0.1065581</v>
      </c>
      <c r="CB793">
        <v>-0.34408470000000002</v>
      </c>
      <c r="CC793">
        <v>-0.19040750000000001</v>
      </c>
      <c r="CD793">
        <v>-5.7797099999999997E-2</v>
      </c>
      <c r="CE793">
        <v>5.5937099999999997E-2</v>
      </c>
      <c r="CF793">
        <v>5.0407399999999998E-2</v>
      </c>
      <c r="CG793">
        <v>1.30163E-2</v>
      </c>
      <c r="CH793">
        <v>5.8180599999999999E-2</v>
      </c>
      <c r="CI793">
        <v>0.2062126</v>
      </c>
      <c r="CJ793">
        <v>7.0620000000000004E-4</v>
      </c>
      <c r="CK793">
        <v>0.1658876</v>
      </c>
      <c r="CL793">
        <v>0.28747869999999998</v>
      </c>
      <c r="CM793">
        <v>0.24336070000000001</v>
      </c>
      <c r="CN793">
        <v>0.20391680000000001</v>
      </c>
      <c r="CO793">
        <v>0.32104110000000002</v>
      </c>
      <c r="CP793">
        <v>0.24521989999999999</v>
      </c>
      <c r="CQ793">
        <v>0.17337259999999999</v>
      </c>
      <c r="CR793">
        <v>0.15338460000000001</v>
      </c>
      <c r="CS793">
        <v>0.1428886</v>
      </c>
      <c r="CT793">
        <v>1.84263E-2</v>
      </c>
      <c r="CU793">
        <v>6.4501999999999997E-3</v>
      </c>
      <c r="CV793">
        <v>0.13122439999999999</v>
      </c>
      <c r="CW793">
        <v>6.6188200000000003E-2</v>
      </c>
      <c r="CX793">
        <v>7.4000099999999999E-2</v>
      </c>
      <c r="CY793">
        <v>5.5334500000000002E-2</v>
      </c>
      <c r="CZ793">
        <v>-0.24134169999999999</v>
      </c>
      <c r="DA793">
        <v>-9.1394400000000001E-2</v>
      </c>
      <c r="DB793">
        <v>2.07431E-2</v>
      </c>
      <c r="DC793">
        <v>0.1514887</v>
      </c>
      <c r="DD793">
        <v>0.1549391</v>
      </c>
      <c r="DE793">
        <v>7.8563999999999995E-2</v>
      </c>
      <c r="DF793">
        <v>0.12596689999999999</v>
      </c>
      <c r="DG793">
        <v>0.28944880000000001</v>
      </c>
      <c r="DH793">
        <v>5.7248899999999998E-2</v>
      </c>
      <c r="DI793">
        <v>0.2355651</v>
      </c>
      <c r="DJ793">
        <v>0.36346590000000001</v>
      </c>
      <c r="DK793">
        <v>0.32096160000000001</v>
      </c>
      <c r="DL793">
        <v>0.29105989999999998</v>
      </c>
      <c r="DM793">
        <v>0.39978659999999999</v>
      </c>
      <c r="DN793">
        <v>0.32122339999999999</v>
      </c>
      <c r="DO793">
        <v>0.25445040000000002</v>
      </c>
      <c r="DP793">
        <v>0.21690570000000001</v>
      </c>
      <c r="DQ793">
        <v>0.21202779999999999</v>
      </c>
      <c r="DR793">
        <v>0.11815879999999999</v>
      </c>
      <c r="DS793">
        <v>0.1262171</v>
      </c>
      <c r="DT793">
        <v>0.25418449999999998</v>
      </c>
      <c r="DU793">
        <v>0.19949700000000001</v>
      </c>
      <c r="DV793">
        <v>0.2108025</v>
      </c>
      <c r="DW793">
        <v>0.28908159999999999</v>
      </c>
      <c r="DX793">
        <v>-9.2997099999999999E-2</v>
      </c>
      <c r="DY793">
        <v>5.1564699999999998E-2</v>
      </c>
      <c r="DZ793">
        <v>0.1341425</v>
      </c>
      <c r="EA793">
        <v>0.28945009999999999</v>
      </c>
      <c r="EB793">
        <v>0.30586619999999998</v>
      </c>
      <c r="EC793">
        <v>0.17320440000000001</v>
      </c>
      <c r="ED793">
        <v>0.2238397</v>
      </c>
      <c r="EE793">
        <v>0.40962870000000001</v>
      </c>
      <c r="EF793">
        <v>0.1388876</v>
      </c>
      <c r="EG793">
        <v>0.33616839999999998</v>
      </c>
      <c r="EH793">
        <v>0.47317930000000002</v>
      </c>
      <c r="EI793">
        <v>0.43300480000000002</v>
      </c>
      <c r="EJ793">
        <v>0.4168808</v>
      </c>
      <c r="EK793">
        <v>0.51348260000000001</v>
      </c>
      <c r="EL793">
        <v>0.43096030000000002</v>
      </c>
      <c r="EM793">
        <v>0.37151390000000001</v>
      </c>
      <c r="EN793">
        <v>0.30862000000000001</v>
      </c>
      <c r="EO793">
        <v>0.31185380000000001</v>
      </c>
      <c r="EP793">
        <v>0.26215680000000002</v>
      </c>
      <c r="EQ793">
        <v>0.29914160000000001</v>
      </c>
      <c r="ER793">
        <v>0.43171920000000003</v>
      </c>
      <c r="ES793">
        <v>0.39197379999999998</v>
      </c>
      <c r="ET793">
        <v>0.4083233</v>
      </c>
      <c r="EU793">
        <v>55.885910000000003</v>
      </c>
      <c r="EV793">
        <v>55.561219999999999</v>
      </c>
      <c r="EW793">
        <v>55.010280000000002</v>
      </c>
      <c r="EX793">
        <v>54.957090000000001</v>
      </c>
      <c r="EY793">
        <v>54.41666</v>
      </c>
      <c r="EZ793">
        <v>54.138930000000002</v>
      </c>
      <c r="FA793">
        <v>53.599899999999998</v>
      </c>
      <c r="FB793">
        <v>54.310960000000001</v>
      </c>
      <c r="FC793">
        <v>57.470779999999998</v>
      </c>
      <c r="FD793">
        <v>61.822049999999997</v>
      </c>
      <c r="FE793">
        <v>65.419560000000004</v>
      </c>
      <c r="FF793">
        <v>68.028700000000001</v>
      </c>
      <c r="FG793">
        <v>68.747979999999998</v>
      </c>
      <c r="FH793">
        <v>69.037189999999995</v>
      </c>
      <c r="FI793">
        <v>68.597700000000003</v>
      </c>
      <c r="FJ793">
        <v>68.090339999999998</v>
      </c>
      <c r="FK793">
        <v>67.054950000000005</v>
      </c>
      <c r="FL793">
        <v>66.099080000000001</v>
      </c>
      <c r="FM793">
        <v>64.098119999999994</v>
      </c>
      <c r="FN793">
        <v>60.891869999999997</v>
      </c>
      <c r="FO793">
        <v>58.509529999999998</v>
      </c>
      <c r="FP793">
        <v>57.59478</v>
      </c>
      <c r="FQ793">
        <v>56.984470000000002</v>
      </c>
      <c r="FR793">
        <v>56.163550000000001</v>
      </c>
      <c r="FS793">
        <v>1.5443770000000001</v>
      </c>
      <c r="FT793">
        <v>8.9496400000000004E-2</v>
      </c>
      <c r="FU793">
        <v>0.13062029999999999</v>
      </c>
    </row>
    <row r="794" spans="1:177" x14ac:dyDescent="0.3">
      <c r="A794" t="s">
        <v>226</v>
      </c>
      <c r="B794" t="s">
        <v>199</v>
      </c>
      <c r="C794" t="s">
        <v>276</v>
      </c>
      <c r="D794" s="30" t="s">
        <v>230</v>
      </c>
      <c r="E794" t="s">
        <v>221</v>
      </c>
      <c r="F794">
        <v>923</v>
      </c>
      <c r="G794">
        <v>1.963649</v>
      </c>
      <c r="H794">
        <v>2.0041959999999999</v>
      </c>
      <c r="I794">
        <v>1.646361</v>
      </c>
      <c r="J794">
        <v>1.3594489999999999</v>
      </c>
      <c r="K794">
        <v>1.1421730000000001</v>
      </c>
      <c r="L794">
        <v>1.2934000000000001</v>
      </c>
      <c r="M794">
        <v>1.2083079999999999</v>
      </c>
      <c r="N794">
        <v>0.52194569999999996</v>
      </c>
      <c r="O794">
        <v>-2.7700499999999999E-2</v>
      </c>
      <c r="P794">
        <v>-0.79003979999999996</v>
      </c>
      <c r="Q794">
        <v>-1.4989749999999999</v>
      </c>
      <c r="R794">
        <v>-2.0239259999999999</v>
      </c>
      <c r="S794">
        <v>-2.280456</v>
      </c>
      <c r="T794">
        <v>-2.6525789999999998</v>
      </c>
      <c r="U794">
        <v>-2.4775100000000001</v>
      </c>
      <c r="V794">
        <v>-2.0403910000000001</v>
      </c>
      <c r="W794">
        <v>-1.146412</v>
      </c>
      <c r="X794">
        <v>7.3040900000000006E-2</v>
      </c>
      <c r="Y794">
        <v>0.92247789999999996</v>
      </c>
      <c r="Z794">
        <v>1.264027</v>
      </c>
      <c r="AA794">
        <v>1.409753</v>
      </c>
      <c r="AB794">
        <v>1.358306</v>
      </c>
      <c r="AC794">
        <v>1.1621509999999999</v>
      </c>
      <c r="AD794">
        <v>1.0084820000000001</v>
      </c>
      <c r="AE794">
        <v>-0.78600349999999997</v>
      </c>
      <c r="AF794">
        <v>-0.64000049999999997</v>
      </c>
      <c r="AG794">
        <v>-0.43155080000000001</v>
      </c>
      <c r="AH794">
        <v>-0.35669780000000001</v>
      </c>
      <c r="AI794">
        <v>-0.33553090000000002</v>
      </c>
      <c r="AJ794">
        <v>-8.7519799999999995E-2</v>
      </c>
      <c r="AK794">
        <v>-6.2899899999999995E-2</v>
      </c>
      <c r="AL794">
        <v>-0.29989339999999998</v>
      </c>
      <c r="AM794">
        <v>-0.11450970000000001</v>
      </c>
      <c r="AN794">
        <v>2.0467099999999998E-2</v>
      </c>
      <c r="AO794">
        <v>8.2507499999999998E-2</v>
      </c>
      <c r="AP794">
        <v>5.0383400000000002E-2</v>
      </c>
      <c r="AQ794">
        <v>0.13155749999999999</v>
      </c>
      <c r="AR794">
        <v>-0.13817550000000001</v>
      </c>
      <c r="AS794">
        <v>-0.22017100000000001</v>
      </c>
      <c r="AT794">
        <v>-0.34441270000000002</v>
      </c>
      <c r="AU794">
        <v>-0.27452919999999997</v>
      </c>
      <c r="AV794">
        <v>-0.15609120000000001</v>
      </c>
      <c r="AW794">
        <v>-0.2443389</v>
      </c>
      <c r="AX794">
        <v>-0.47809659999999998</v>
      </c>
      <c r="AY794">
        <v>-0.40711550000000002</v>
      </c>
      <c r="AZ794">
        <v>-0.47264499999999998</v>
      </c>
      <c r="BA794">
        <v>-0.57413349999999996</v>
      </c>
      <c r="BB794">
        <v>-0.63000149999999999</v>
      </c>
      <c r="BC794">
        <v>-0.52495959999999997</v>
      </c>
      <c r="BD794">
        <v>-0.43354500000000001</v>
      </c>
      <c r="BE794">
        <v>-0.31149860000000001</v>
      </c>
      <c r="BF794">
        <v>-0.2388033</v>
      </c>
      <c r="BG794">
        <v>-0.17883969999999999</v>
      </c>
      <c r="BH794">
        <v>9.8005599999999998E-2</v>
      </c>
      <c r="BI794">
        <v>6.6875400000000002E-2</v>
      </c>
      <c r="BJ794">
        <v>-0.22384770000000001</v>
      </c>
      <c r="BK794">
        <v>-1.05562E-2</v>
      </c>
      <c r="BL794">
        <v>0.1683878</v>
      </c>
      <c r="BM794">
        <v>0.22780069999999999</v>
      </c>
      <c r="BN794">
        <v>0.1974631</v>
      </c>
      <c r="BO794">
        <v>0.26576319999999998</v>
      </c>
      <c r="BP794">
        <v>1.5475600000000001E-2</v>
      </c>
      <c r="BQ794">
        <v>-9.3551499999999996E-2</v>
      </c>
      <c r="BR794">
        <v>-0.19481960000000001</v>
      </c>
      <c r="BS794">
        <v>-0.15083630000000001</v>
      </c>
      <c r="BT794">
        <v>-3.6360299999999998E-2</v>
      </c>
      <c r="BU794">
        <v>-0.1186989</v>
      </c>
      <c r="BV794">
        <v>-0.30233369999999998</v>
      </c>
      <c r="BW794">
        <v>-0.2480763</v>
      </c>
      <c r="BX794">
        <v>-0.30450159999999998</v>
      </c>
      <c r="BY794">
        <v>-0.40079419999999999</v>
      </c>
      <c r="BZ794">
        <v>-0.45479229999999998</v>
      </c>
      <c r="CA794">
        <v>-0.3441613</v>
      </c>
      <c r="CB794">
        <v>-0.29055449999999999</v>
      </c>
      <c r="CC794">
        <v>-0.2283509</v>
      </c>
      <c r="CD794">
        <v>-0.15714990000000001</v>
      </c>
      <c r="CE794">
        <v>-7.0315799999999998E-2</v>
      </c>
      <c r="CF794">
        <v>0.2264999</v>
      </c>
      <c r="CG794">
        <v>0.15675739999999999</v>
      </c>
      <c r="CH794">
        <v>-0.17117869999999999</v>
      </c>
      <c r="CI794">
        <v>6.1441799999999998E-2</v>
      </c>
      <c r="CJ794">
        <v>0.2708373</v>
      </c>
      <c r="CK794">
        <v>0.32843040000000001</v>
      </c>
      <c r="CL794">
        <v>0.29932999999999998</v>
      </c>
      <c r="CM794">
        <v>0.35871360000000002</v>
      </c>
      <c r="CN794">
        <v>0.1218939</v>
      </c>
      <c r="CO794">
        <v>-5.8552999999999999E-3</v>
      </c>
      <c r="CP794">
        <v>-9.1211899999999999E-2</v>
      </c>
      <c r="CQ794">
        <v>-6.5167100000000006E-2</v>
      </c>
      <c r="CR794">
        <v>4.6565000000000002E-2</v>
      </c>
      <c r="CS794">
        <v>-3.1681099999999997E-2</v>
      </c>
      <c r="CT794">
        <v>-0.18060080000000001</v>
      </c>
      <c r="CU794">
        <v>-0.1379262</v>
      </c>
      <c r="CV794">
        <v>-0.18804599999999999</v>
      </c>
      <c r="CW794">
        <v>-0.28073999999999999</v>
      </c>
      <c r="CX794">
        <v>-0.33344289999999999</v>
      </c>
      <c r="CY794">
        <v>-0.16336300000000001</v>
      </c>
      <c r="CZ794">
        <v>-0.1475641</v>
      </c>
      <c r="DA794">
        <v>-0.1452031</v>
      </c>
      <c r="DB794">
        <v>-7.5496499999999994E-2</v>
      </c>
      <c r="DC794">
        <v>3.8207999999999999E-2</v>
      </c>
      <c r="DD794">
        <v>0.35499419999999998</v>
      </c>
      <c r="DE794">
        <v>0.24663930000000001</v>
      </c>
      <c r="DF794">
        <v>-0.1185097</v>
      </c>
      <c r="DG794">
        <v>0.13343969999999999</v>
      </c>
      <c r="DH794">
        <v>0.37328679999999997</v>
      </c>
      <c r="DI794">
        <v>0.4290601</v>
      </c>
      <c r="DJ794">
        <v>0.40119690000000002</v>
      </c>
      <c r="DK794">
        <v>0.45166410000000001</v>
      </c>
      <c r="DL794">
        <v>0.22831219999999999</v>
      </c>
      <c r="DM794">
        <v>8.1840899999999994E-2</v>
      </c>
      <c r="DN794">
        <v>1.23958E-2</v>
      </c>
      <c r="DO794">
        <v>2.0502200000000002E-2</v>
      </c>
      <c r="DP794">
        <v>0.1294902</v>
      </c>
      <c r="DQ794">
        <v>5.5336799999999998E-2</v>
      </c>
      <c r="DR794">
        <v>-5.8867900000000001E-2</v>
      </c>
      <c r="DS794">
        <v>-2.7776100000000001E-2</v>
      </c>
      <c r="DT794">
        <v>-7.1590399999999998E-2</v>
      </c>
      <c r="DU794">
        <v>-0.16068579999999999</v>
      </c>
      <c r="DV794">
        <v>-0.21209359999999999</v>
      </c>
      <c r="DW794">
        <v>9.7680900000000001E-2</v>
      </c>
      <c r="DX794">
        <v>5.8891399999999997E-2</v>
      </c>
      <c r="DY794">
        <v>-2.51509E-2</v>
      </c>
      <c r="DZ794">
        <v>4.2397999999999998E-2</v>
      </c>
      <c r="EA794">
        <v>0.19489919999999999</v>
      </c>
      <c r="EB794">
        <v>0.54051959999999999</v>
      </c>
      <c r="EC794">
        <v>0.37641459999999999</v>
      </c>
      <c r="ED794">
        <v>-4.2463899999999999E-2</v>
      </c>
      <c r="EE794">
        <v>0.2373933</v>
      </c>
      <c r="EF794">
        <v>0.52120750000000005</v>
      </c>
      <c r="EG794">
        <v>0.57435340000000001</v>
      </c>
      <c r="EH794">
        <v>0.5482766</v>
      </c>
      <c r="EI794">
        <v>0.58586970000000005</v>
      </c>
      <c r="EJ794">
        <v>0.38196330000000001</v>
      </c>
      <c r="EK794">
        <v>0.20846029999999999</v>
      </c>
      <c r="EL794">
        <v>0.16198889999999999</v>
      </c>
      <c r="EM794">
        <v>0.14419499999999999</v>
      </c>
      <c r="EN794">
        <v>0.2492211</v>
      </c>
      <c r="EO794">
        <v>0.18097679999999999</v>
      </c>
      <c r="EP794">
        <v>0.1168951</v>
      </c>
      <c r="EQ794">
        <v>0.13126309999999999</v>
      </c>
      <c r="ER794">
        <v>9.6553E-2</v>
      </c>
      <c r="ES794">
        <v>1.26534E-2</v>
      </c>
      <c r="ET794">
        <v>-3.6884399999999998E-2</v>
      </c>
      <c r="EU794">
        <v>51.088230000000003</v>
      </c>
      <c r="EV794">
        <v>50.86215</v>
      </c>
      <c r="EW794">
        <v>49.361289999999997</v>
      </c>
      <c r="EX794">
        <v>48.77075</v>
      </c>
      <c r="EY794">
        <v>48.456009999999999</v>
      </c>
      <c r="EZ794">
        <v>48.180929999999996</v>
      </c>
      <c r="FA794">
        <v>47.590960000000003</v>
      </c>
      <c r="FB794">
        <v>48.324129999999997</v>
      </c>
      <c r="FC794">
        <v>53.824829999999999</v>
      </c>
      <c r="FD794">
        <v>59.919649999999997</v>
      </c>
      <c r="FE794">
        <v>64.823899999999995</v>
      </c>
      <c r="FF794">
        <v>67.872579999999999</v>
      </c>
      <c r="FG794">
        <v>68.965119999999999</v>
      </c>
      <c r="FH794">
        <v>71.011570000000006</v>
      </c>
      <c r="FI794">
        <v>70.967560000000006</v>
      </c>
      <c r="FJ794">
        <v>70.381069999999994</v>
      </c>
      <c r="FK794">
        <v>68.831419999999994</v>
      </c>
      <c r="FL794">
        <v>67.606059999999999</v>
      </c>
      <c r="FM794">
        <v>65.017750000000007</v>
      </c>
      <c r="FN794">
        <v>61.199249999999999</v>
      </c>
      <c r="FO794">
        <v>56.788649999999997</v>
      </c>
      <c r="FP794">
        <v>54.915610000000001</v>
      </c>
      <c r="FQ794">
        <v>53.774430000000002</v>
      </c>
      <c r="FR794">
        <v>52.091970000000003</v>
      </c>
      <c r="FS794">
        <v>1.444842</v>
      </c>
      <c r="FT794">
        <v>8.8086100000000001E-2</v>
      </c>
      <c r="FU794">
        <v>0.1279622</v>
      </c>
    </row>
    <row r="795" spans="1:177" x14ac:dyDescent="0.3">
      <c r="A795" t="s">
        <v>226</v>
      </c>
      <c r="B795" t="s">
        <v>199</v>
      </c>
      <c r="C795" t="s">
        <v>276</v>
      </c>
      <c r="D795" s="30" t="s">
        <v>231</v>
      </c>
      <c r="E795" t="s">
        <v>219</v>
      </c>
      <c r="F795">
        <v>2431</v>
      </c>
      <c r="G795">
        <v>2.362406</v>
      </c>
      <c r="H795">
        <v>2.3765809999999998</v>
      </c>
      <c r="I795">
        <v>1.8803099999999999</v>
      </c>
      <c r="J795">
        <v>1.4063559999999999</v>
      </c>
      <c r="K795">
        <v>1.206378</v>
      </c>
      <c r="L795">
        <v>1.0971420000000001</v>
      </c>
      <c r="M795">
        <v>1.200925</v>
      </c>
      <c r="N795">
        <v>0.92180499999999999</v>
      </c>
      <c r="O795">
        <v>0.19473660000000001</v>
      </c>
      <c r="P795">
        <v>-0.96326429999999996</v>
      </c>
      <c r="Q795">
        <v>-2.0181830000000001</v>
      </c>
      <c r="R795">
        <v>-2.6269809999999998</v>
      </c>
      <c r="S795">
        <v>-2.781053</v>
      </c>
      <c r="T795">
        <v>-2.8005230000000001</v>
      </c>
      <c r="U795">
        <v>-2.318727</v>
      </c>
      <c r="V795">
        <v>-1.592123</v>
      </c>
      <c r="W795">
        <v>-0.61597579999999996</v>
      </c>
      <c r="X795">
        <v>0.55176150000000002</v>
      </c>
      <c r="Y795">
        <v>1.6493439999999999</v>
      </c>
      <c r="Z795">
        <v>2.1653609999999999</v>
      </c>
      <c r="AA795">
        <v>2.2470279999999998</v>
      </c>
      <c r="AB795">
        <v>2.2583669999999998</v>
      </c>
      <c r="AC795">
        <v>2.1738749999999998</v>
      </c>
      <c r="AD795">
        <v>1.757099</v>
      </c>
      <c r="AE795">
        <v>-0.61065760000000002</v>
      </c>
      <c r="AF795">
        <v>-0.44867279999999998</v>
      </c>
      <c r="AG795">
        <v>-0.43497249999999998</v>
      </c>
      <c r="AH795">
        <v>-0.51508279999999995</v>
      </c>
      <c r="AI795">
        <v>-0.39831139999999998</v>
      </c>
      <c r="AJ795">
        <v>-0.28434310000000002</v>
      </c>
      <c r="AK795">
        <v>-0.15543129999999999</v>
      </c>
      <c r="AL795">
        <v>-3.5615500000000001E-2</v>
      </c>
      <c r="AM795">
        <v>-1.6763699999999999E-2</v>
      </c>
      <c r="AN795">
        <v>-8.9160500000000004E-2</v>
      </c>
      <c r="AO795">
        <v>-0.13720589999999999</v>
      </c>
      <c r="AP795">
        <v>-6.8622299999999997E-2</v>
      </c>
      <c r="AQ795">
        <v>4.1033300000000002E-2</v>
      </c>
      <c r="AR795">
        <v>-6.9757899999999998E-2</v>
      </c>
      <c r="AS795">
        <v>-1.68138E-2</v>
      </c>
      <c r="AT795">
        <v>-0.10112169999999999</v>
      </c>
      <c r="AU795">
        <v>-3.99756E-2</v>
      </c>
      <c r="AV795">
        <v>-0.15884090000000001</v>
      </c>
      <c r="AW795">
        <v>-1.42223E-2</v>
      </c>
      <c r="AX795">
        <v>4.0280900000000001E-2</v>
      </c>
      <c r="AY795">
        <v>-3.5971299999999998E-2</v>
      </c>
      <c r="AZ795">
        <v>-2.3534099999999999E-2</v>
      </c>
      <c r="BA795">
        <v>5.07803E-2</v>
      </c>
      <c r="BB795">
        <v>-0.12610830000000001</v>
      </c>
      <c r="BC795">
        <v>-0.46587040000000002</v>
      </c>
      <c r="BD795">
        <v>-0.3267581</v>
      </c>
      <c r="BE795">
        <v>-0.35795399999999999</v>
      </c>
      <c r="BF795">
        <v>-0.42152770000000001</v>
      </c>
      <c r="BG795">
        <v>-0.29635040000000001</v>
      </c>
      <c r="BH795">
        <v>-0.1853187</v>
      </c>
      <c r="BI795">
        <v>-1.8909599999999999E-2</v>
      </c>
      <c r="BJ795">
        <v>3.1630199999999997E-2</v>
      </c>
      <c r="BK795">
        <v>2.45428E-2</v>
      </c>
      <c r="BL795">
        <v>-1.5626500000000002E-2</v>
      </c>
      <c r="BM795">
        <v>-5.0348200000000003E-2</v>
      </c>
      <c r="BN795">
        <v>1.74412E-2</v>
      </c>
      <c r="BO795">
        <v>0.12128949999999999</v>
      </c>
      <c r="BP795">
        <v>1.6408599999999999E-2</v>
      </c>
      <c r="BQ795">
        <v>7.76757E-2</v>
      </c>
      <c r="BR795">
        <v>1.85594E-2</v>
      </c>
      <c r="BS795">
        <v>6.0754700000000002E-2</v>
      </c>
      <c r="BT795">
        <v>-3.8389699999999999E-2</v>
      </c>
      <c r="BU795">
        <v>5.8178000000000001E-2</v>
      </c>
      <c r="BV795">
        <v>0.11551930000000001</v>
      </c>
      <c r="BW795">
        <v>6.7285399999999995E-2</v>
      </c>
      <c r="BX795">
        <v>6.3769000000000006E-2</v>
      </c>
      <c r="BY795">
        <v>0.12636320000000001</v>
      </c>
      <c r="BZ795">
        <v>-5.8040899999999999E-2</v>
      </c>
      <c r="CA795">
        <v>-0.36559130000000001</v>
      </c>
      <c r="CB795">
        <v>-0.24232029999999999</v>
      </c>
      <c r="CC795">
        <v>-0.30461120000000003</v>
      </c>
      <c r="CD795">
        <v>-0.35673169999999998</v>
      </c>
      <c r="CE795">
        <v>-0.2257324</v>
      </c>
      <c r="CF795">
        <v>-0.1167347</v>
      </c>
      <c r="CG795">
        <v>7.5644900000000001E-2</v>
      </c>
      <c r="CH795">
        <v>7.8204300000000004E-2</v>
      </c>
      <c r="CI795">
        <v>5.31516E-2</v>
      </c>
      <c r="CJ795">
        <v>3.5303000000000001E-2</v>
      </c>
      <c r="CK795">
        <v>9.8093E-3</v>
      </c>
      <c r="CL795">
        <v>7.7048500000000006E-2</v>
      </c>
      <c r="CM795">
        <v>0.17687459999999999</v>
      </c>
      <c r="CN795">
        <v>7.6087199999999994E-2</v>
      </c>
      <c r="CO795">
        <v>0.14311889999999999</v>
      </c>
      <c r="CP795">
        <v>0.1014502</v>
      </c>
      <c r="CQ795">
        <v>0.1305202</v>
      </c>
      <c r="CR795">
        <v>4.5034400000000002E-2</v>
      </c>
      <c r="CS795">
        <v>0.10832219999999999</v>
      </c>
      <c r="CT795">
        <v>0.16762920000000001</v>
      </c>
      <c r="CU795">
        <v>0.1388006</v>
      </c>
      <c r="CV795">
        <v>0.1242349</v>
      </c>
      <c r="CW795">
        <v>0.1787117</v>
      </c>
      <c r="CX795">
        <v>-1.08976E-2</v>
      </c>
      <c r="CY795">
        <v>-0.2653121</v>
      </c>
      <c r="CZ795">
        <v>-0.15788250000000001</v>
      </c>
      <c r="DA795">
        <v>-0.2512684</v>
      </c>
      <c r="DB795">
        <v>-0.29193560000000002</v>
      </c>
      <c r="DC795">
        <v>-0.15511449999999999</v>
      </c>
      <c r="DD795">
        <v>-4.8150800000000001E-2</v>
      </c>
      <c r="DE795">
        <v>0.1701993</v>
      </c>
      <c r="DF795">
        <v>0.1247785</v>
      </c>
      <c r="DG795">
        <v>8.1760399999999997E-2</v>
      </c>
      <c r="DH795">
        <v>8.6232500000000004E-2</v>
      </c>
      <c r="DI795">
        <v>6.9966700000000007E-2</v>
      </c>
      <c r="DJ795">
        <v>0.1366559</v>
      </c>
      <c r="DK795">
        <v>0.23245979999999999</v>
      </c>
      <c r="DL795">
        <v>0.13576589999999999</v>
      </c>
      <c r="DM795">
        <v>0.208562</v>
      </c>
      <c r="DN795">
        <v>0.184341</v>
      </c>
      <c r="DO795">
        <v>0.20028570000000001</v>
      </c>
      <c r="DP795">
        <v>0.1284585</v>
      </c>
      <c r="DQ795">
        <v>0.1584663</v>
      </c>
      <c r="DR795">
        <v>0.2197392</v>
      </c>
      <c r="DS795">
        <v>0.2103159</v>
      </c>
      <c r="DT795">
        <v>0.1847008</v>
      </c>
      <c r="DU795">
        <v>0.23106009999999999</v>
      </c>
      <c r="DV795">
        <v>3.6245600000000003E-2</v>
      </c>
      <c r="DW795">
        <v>-0.1205249</v>
      </c>
      <c r="DX795">
        <v>-3.5967800000000001E-2</v>
      </c>
      <c r="DY795">
        <v>-0.17424990000000001</v>
      </c>
      <c r="DZ795">
        <v>-0.19838049999999999</v>
      </c>
      <c r="EA795">
        <v>-5.3153499999999999E-2</v>
      </c>
      <c r="EB795">
        <v>5.0873599999999998E-2</v>
      </c>
      <c r="EC795">
        <v>0.30672100000000002</v>
      </c>
      <c r="ED795">
        <v>0.19202420000000001</v>
      </c>
      <c r="EE795">
        <v>0.123067</v>
      </c>
      <c r="EF795">
        <v>0.15976650000000001</v>
      </c>
      <c r="EG795">
        <v>0.1568244</v>
      </c>
      <c r="EH795">
        <v>0.22271940000000001</v>
      </c>
      <c r="EI795">
        <v>0.31271589999999999</v>
      </c>
      <c r="EJ795">
        <v>0.2219324</v>
      </c>
      <c r="EK795">
        <v>0.30305149999999997</v>
      </c>
      <c r="EL795">
        <v>0.30402210000000002</v>
      </c>
      <c r="EM795">
        <v>0.30101600000000001</v>
      </c>
      <c r="EN795">
        <v>0.24890970000000001</v>
      </c>
      <c r="EO795">
        <v>0.23086660000000001</v>
      </c>
      <c r="EP795">
        <v>0.29497760000000001</v>
      </c>
      <c r="EQ795">
        <v>0.31357249999999998</v>
      </c>
      <c r="ER795">
        <v>0.27200390000000002</v>
      </c>
      <c r="ES795">
        <v>0.306643</v>
      </c>
      <c r="ET795">
        <v>0.10431310000000001</v>
      </c>
      <c r="EU795">
        <v>63.369300000000003</v>
      </c>
      <c r="EV795">
        <v>62.77863</v>
      </c>
      <c r="EW795">
        <v>62.02572</v>
      </c>
      <c r="EX795">
        <v>61.968769999999999</v>
      </c>
      <c r="EY795">
        <v>61.301369999999999</v>
      </c>
      <c r="EZ795">
        <v>61.1203</v>
      </c>
      <c r="FA795">
        <v>60.542090000000002</v>
      </c>
      <c r="FB795">
        <v>61.468440000000001</v>
      </c>
      <c r="FC795">
        <v>65.465689999999995</v>
      </c>
      <c r="FD795">
        <v>70.771600000000007</v>
      </c>
      <c r="FE795">
        <v>76.188029999999998</v>
      </c>
      <c r="FF795">
        <v>79.537869999999998</v>
      </c>
      <c r="FG795">
        <v>81.329319999999996</v>
      </c>
      <c r="FH795">
        <v>82.70975</v>
      </c>
      <c r="FI795">
        <v>83.238820000000004</v>
      </c>
      <c r="FJ795">
        <v>82.659530000000004</v>
      </c>
      <c r="FK795">
        <v>81.258009999999999</v>
      </c>
      <c r="FL795">
        <v>79.679550000000006</v>
      </c>
      <c r="FM795">
        <v>77.012159999999994</v>
      </c>
      <c r="FN795">
        <v>73.088539999999995</v>
      </c>
      <c r="FO795">
        <v>68.142610000000005</v>
      </c>
      <c r="FP795">
        <v>66.198849999999993</v>
      </c>
      <c r="FQ795">
        <v>64.942760000000007</v>
      </c>
      <c r="FR795">
        <v>64.142330000000001</v>
      </c>
      <c r="FS795">
        <v>1.2469920000000001</v>
      </c>
      <c r="FT795">
        <v>6.1124699999999997E-2</v>
      </c>
      <c r="FU795">
        <v>9.3054499999999998E-2</v>
      </c>
    </row>
    <row r="796" spans="1:177" x14ac:dyDescent="0.3">
      <c r="A796" t="s">
        <v>226</v>
      </c>
      <c r="B796" t="s">
        <v>199</v>
      </c>
      <c r="C796" t="s">
        <v>276</v>
      </c>
      <c r="D796" s="30" t="s">
        <v>231</v>
      </c>
      <c r="E796" t="s">
        <v>220</v>
      </c>
      <c r="F796">
        <v>1480</v>
      </c>
      <c r="G796">
        <v>2.4561269999999999</v>
      </c>
      <c r="H796">
        <v>2.6624310000000002</v>
      </c>
      <c r="I796">
        <v>2.0749089999999999</v>
      </c>
      <c r="J796">
        <v>1.471373</v>
      </c>
      <c r="K796">
        <v>1.2164740000000001</v>
      </c>
      <c r="L796">
        <v>1.239161</v>
      </c>
      <c r="M796">
        <v>1.165932</v>
      </c>
      <c r="N796">
        <v>0.85460729999999996</v>
      </c>
      <c r="O796">
        <v>0.24124599999999999</v>
      </c>
      <c r="P796">
        <v>-0.95360639999999997</v>
      </c>
      <c r="Q796">
        <v>-1.994828</v>
      </c>
      <c r="R796">
        <v>-2.6994959999999999</v>
      </c>
      <c r="S796">
        <v>-2.9248059999999998</v>
      </c>
      <c r="T796">
        <v>-2.9214020000000001</v>
      </c>
      <c r="U796">
        <v>-2.4045390000000002</v>
      </c>
      <c r="V796">
        <v>-1.5150159999999999</v>
      </c>
      <c r="W796">
        <v>-0.72529049999999995</v>
      </c>
      <c r="X796">
        <v>0.51688880000000004</v>
      </c>
      <c r="Y796">
        <v>1.623219</v>
      </c>
      <c r="Z796">
        <v>2.1057579999999998</v>
      </c>
      <c r="AA796">
        <v>2.3687589999999998</v>
      </c>
      <c r="AB796">
        <v>2.3607179999999999</v>
      </c>
      <c r="AC796">
        <v>2.289952</v>
      </c>
      <c r="AD796">
        <v>1.787288</v>
      </c>
      <c r="AE796">
        <v>-0.71281760000000005</v>
      </c>
      <c r="AF796">
        <v>-0.25850669999999998</v>
      </c>
      <c r="AG796">
        <v>-0.28718379999999999</v>
      </c>
      <c r="AH796">
        <v>-0.51160689999999998</v>
      </c>
      <c r="AI796">
        <v>-0.51574469999999994</v>
      </c>
      <c r="AJ796">
        <v>-0.20203699999999999</v>
      </c>
      <c r="AK796">
        <v>-4.9542700000000002E-2</v>
      </c>
      <c r="AL796">
        <v>-0.1065647</v>
      </c>
      <c r="AM796">
        <v>-9.9878400000000006E-2</v>
      </c>
      <c r="AN796">
        <v>-0.20176459999999999</v>
      </c>
      <c r="AO796">
        <v>-0.19380559999999999</v>
      </c>
      <c r="AP796">
        <v>-0.1014959</v>
      </c>
      <c r="AQ796">
        <v>9.6714000000000001E-3</v>
      </c>
      <c r="AR796">
        <v>-2.4392299999999999E-2</v>
      </c>
      <c r="AS796">
        <v>0.1090781</v>
      </c>
      <c r="AT796">
        <v>0.2223086</v>
      </c>
      <c r="AU796">
        <v>8.3283599999999999E-2</v>
      </c>
      <c r="AV796">
        <v>-6.9302000000000001E-3</v>
      </c>
      <c r="AW796">
        <v>4.6899200000000002E-2</v>
      </c>
      <c r="AX796">
        <v>3.00723E-2</v>
      </c>
      <c r="AY796">
        <v>0.10530299999999999</v>
      </c>
      <c r="AZ796">
        <v>6.0318400000000001E-2</v>
      </c>
      <c r="BA796">
        <v>0.1179992</v>
      </c>
      <c r="BB796">
        <v>-8.3385200000000007E-2</v>
      </c>
      <c r="BC796">
        <v>-0.47405239999999998</v>
      </c>
      <c r="BD796">
        <v>-9.2799000000000006E-2</v>
      </c>
      <c r="BE796">
        <v>-0.19650960000000001</v>
      </c>
      <c r="BF796">
        <v>-0.3984587</v>
      </c>
      <c r="BG796">
        <v>-0.35610350000000002</v>
      </c>
      <c r="BH796">
        <v>-7.7421000000000004E-2</v>
      </c>
      <c r="BI796">
        <v>-1.2800999999999999E-3</v>
      </c>
      <c r="BJ796">
        <v>-5.9846200000000002E-2</v>
      </c>
      <c r="BK796">
        <v>-4.5311700000000003E-2</v>
      </c>
      <c r="BL796">
        <v>-0.1386954</v>
      </c>
      <c r="BM796">
        <v>-0.1023699</v>
      </c>
      <c r="BN796">
        <v>-1.5945000000000001E-2</v>
      </c>
      <c r="BO796">
        <v>8.83327E-2</v>
      </c>
      <c r="BP796">
        <v>6.2761600000000001E-2</v>
      </c>
      <c r="BQ796">
        <v>0.20754719999999999</v>
      </c>
      <c r="BR796">
        <v>0.33861439999999998</v>
      </c>
      <c r="BS796">
        <v>0.1954418</v>
      </c>
      <c r="BT796">
        <v>0.13172980000000001</v>
      </c>
      <c r="BU796">
        <v>0.15513940000000001</v>
      </c>
      <c r="BV796">
        <v>0.1187513</v>
      </c>
      <c r="BW796">
        <v>0.21273239999999999</v>
      </c>
      <c r="BX796">
        <v>0.16496160000000001</v>
      </c>
      <c r="BY796">
        <v>0.22692390000000001</v>
      </c>
      <c r="BZ796">
        <v>-1.55777E-2</v>
      </c>
      <c r="CA796">
        <v>-0.30868430000000002</v>
      </c>
      <c r="CB796">
        <v>2.1969599999999999E-2</v>
      </c>
      <c r="CC796">
        <v>-0.13370899999999999</v>
      </c>
      <c r="CD796">
        <v>-0.32009270000000001</v>
      </c>
      <c r="CE796">
        <v>-0.24553639999999999</v>
      </c>
      <c r="CF796">
        <v>8.8876000000000007E-3</v>
      </c>
      <c r="CG796">
        <v>3.2146500000000001E-2</v>
      </c>
      <c r="CH796">
        <v>-2.7489099999999999E-2</v>
      </c>
      <c r="CI796">
        <v>-7.5189999999999996E-3</v>
      </c>
      <c r="CJ796">
        <v>-9.5013899999999998E-2</v>
      </c>
      <c r="CK796">
        <v>-3.9041899999999997E-2</v>
      </c>
      <c r="CL796">
        <v>4.33073E-2</v>
      </c>
      <c r="CM796">
        <v>0.1428132</v>
      </c>
      <c r="CN796">
        <v>0.1231241</v>
      </c>
      <c r="CO796">
        <v>0.27574660000000001</v>
      </c>
      <c r="CP796">
        <v>0.41916750000000003</v>
      </c>
      <c r="CQ796">
        <v>0.27312219999999998</v>
      </c>
      <c r="CR796">
        <v>0.2277653</v>
      </c>
      <c r="CS796">
        <v>0.23010620000000001</v>
      </c>
      <c r="CT796">
        <v>0.1801701</v>
      </c>
      <c r="CU796">
        <v>0.2871377</v>
      </c>
      <c r="CV796">
        <v>0.23743729999999999</v>
      </c>
      <c r="CW796">
        <v>0.30236479999999999</v>
      </c>
      <c r="CX796">
        <v>3.1385499999999997E-2</v>
      </c>
      <c r="CY796">
        <v>-0.14331630000000001</v>
      </c>
      <c r="CZ796">
        <v>0.1367382</v>
      </c>
      <c r="DA796">
        <v>-7.0908299999999994E-2</v>
      </c>
      <c r="DB796">
        <v>-0.24172660000000001</v>
      </c>
      <c r="DC796">
        <v>-0.13496939999999999</v>
      </c>
      <c r="DD796">
        <v>9.5196299999999998E-2</v>
      </c>
      <c r="DE796">
        <v>6.5573000000000006E-2</v>
      </c>
      <c r="DF796">
        <v>4.8679999999999999E-3</v>
      </c>
      <c r="DG796">
        <v>3.0273700000000001E-2</v>
      </c>
      <c r="DH796">
        <v>-5.13324E-2</v>
      </c>
      <c r="DI796">
        <v>2.4286200000000001E-2</v>
      </c>
      <c r="DJ796">
        <v>0.1025596</v>
      </c>
      <c r="DK796">
        <v>0.19729369999999999</v>
      </c>
      <c r="DL796">
        <v>0.1834866</v>
      </c>
      <c r="DM796">
        <v>0.34394599999999997</v>
      </c>
      <c r="DN796">
        <v>0.49972060000000001</v>
      </c>
      <c r="DO796">
        <v>0.35080260000000002</v>
      </c>
      <c r="DP796">
        <v>0.3238008</v>
      </c>
      <c r="DQ796">
        <v>0.30507309999999999</v>
      </c>
      <c r="DR796">
        <v>0.24158879999999999</v>
      </c>
      <c r="DS796">
        <v>0.36154310000000001</v>
      </c>
      <c r="DT796">
        <v>0.30991289999999999</v>
      </c>
      <c r="DU796">
        <v>0.37780570000000002</v>
      </c>
      <c r="DV796">
        <v>7.8348799999999996E-2</v>
      </c>
      <c r="DW796">
        <v>9.5448900000000003E-2</v>
      </c>
      <c r="DX796">
        <v>0.30244579999999999</v>
      </c>
      <c r="DY796">
        <v>1.9765899999999999E-2</v>
      </c>
      <c r="DZ796">
        <v>-0.12857850000000001</v>
      </c>
      <c r="EA796">
        <v>2.46719E-2</v>
      </c>
      <c r="EB796">
        <v>0.21981229999999999</v>
      </c>
      <c r="EC796">
        <v>0.1138356</v>
      </c>
      <c r="ED796">
        <v>5.15865E-2</v>
      </c>
      <c r="EE796">
        <v>8.4840399999999996E-2</v>
      </c>
      <c r="EF796">
        <v>1.17368E-2</v>
      </c>
      <c r="EG796">
        <v>0.1157219</v>
      </c>
      <c r="EH796">
        <v>0.18811050000000001</v>
      </c>
      <c r="EI796">
        <v>0.27595500000000001</v>
      </c>
      <c r="EJ796">
        <v>0.27064050000000001</v>
      </c>
      <c r="EK796">
        <v>0.44241510000000001</v>
      </c>
      <c r="EL796">
        <v>0.61602650000000003</v>
      </c>
      <c r="EM796">
        <v>0.46296080000000001</v>
      </c>
      <c r="EN796">
        <v>0.46246080000000001</v>
      </c>
      <c r="EO796">
        <v>0.41331329999999999</v>
      </c>
      <c r="EP796">
        <v>0.3302678</v>
      </c>
      <c r="EQ796">
        <v>0.46897250000000001</v>
      </c>
      <c r="ER796">
        <v>0.41455619999999999</v>
      </c>
      <c r="ES796">
        <v>0.48673050000000001</v>
      </c>
      <c r="ET796">
        <v>0.14615629999999999</v>
      </c>
      <c r="EU796">
        <v>63.813890000000001</v>
      </c>
      <c r="EV796">
        <v>63.66883</v>
      </c>
      <c r="EW796">
        <v>63.343490000000003</v>
      </c>
      <c r="EX796">
        <v>63.427999999999997</v>
      </c>
      <c r="EY796">
        <v>63.332560000000001</v>
      </c>
      <c r="EZ796">
        <v>63.242370000000001</v>
      </c>
      <c r="FA796">
        <v>62.78989</v>
      </c>
      <c r="FB796">
        <v>62.926920000000003</v>
      </c>
      <c r="FC796">
        <v>64.335610000000003</v>
      </c>
      <c r="FD796">
        <v>67.199020000000004</v>
      </c>
      <c r="FE796">
        <v>71.848759999999999</v>
      </c>
      <c r="FF796">
        <v>75.336330000000004</v>
      </c>
      <c r="FG796">
        <v>76.607470000000006</v>
      </c>
      <c r="FH796">
        <v>77.084209999999999</v>
      </c>
      <c r="FI796">
        <v>77.396349999999998</v>
      </c>
      <c r="FJ796">
        <v>77.029920000000004</v>
      </c>
      <c r="FK796">
        <v>75.899799999999999</v>
      </c>
      <c r="FL796">
        <v>74.625609999999995</v>
      </c>
      <c r="FM796">
        <v>72.353160000000003</v>
      </c>
      <c r="FN796">
        <v>69.163460000000001</v>
      </c>
      <c r="FO796">
        <v>66.056830000000005</v>
      </c>
      <c r="FP796">
        <v>64.896770000000004</v>
      </c>
      <c r="FQ796">
        <v>64.248230000000007</v>
      </c>
      <c r="FR796">
        <v>64.053799999999995</v>
      </c>
      <c r="FS796">
        <v>1.6489100000000001</v>
      </c>
      <c r="FT796">
        <v>7.0191600000000007E-2</v>
      </c>
      <c r="FU796">
        <v>0.11357100000000001</v>
      </c>
    </row>
    <row r="797" spans="1:177" x14ac:dyDescent="0.3">
      <c r="A797" t="s">
        <v>226</v>
      </c>
      <c r="B797" t="s">
        <v>199</v>
      </c>
      <c r="C797" t="s">
        <v>276</v>
      </c>
      <c r="D797" s="30" t="s">
        <v>231</v>
      </c>
      <c r="E797" t="s">
        <v>221</v>
      </c>
      <c r="F797">
        <v>951</v>
      </c>
      <c r="G797">
        <v>2.3179099999999999</v>
      </c>
      <c r="H797">
        <v>2.182801</v>
      </c>
      <c r="I797">
        <v>1.750054</v>
      </c>
      <c r="J797">
        <v>1.3750659999999999</v>
      </c>
      <c r="K797">
        <v>1.20688</v>
      </c>
      <c r="L797">
        <v>0.97903589999999996</v>
      </c>
      <c r="M797">
        <v>1.237188</v>
      </c>
      <c r="N797">
        <v>0.95196289999999995</v>
      </c>
      <c r="O797">
        <v>9.6589599999999998E-2</v>
      </c>
      <c r="P797">
        <v>-1.054133</v>
      </c>
      <c r="Q797">
        <v>-2.074843</v>
      </c>
      <c r="R797">
        <v>-2.5273270000000001</v>
      </c>
      <c r="S797">
        <v>-2.5772870000000001</v>
      </c>
      <c r="T797">
        <v>-2.5802339999999999</v>
      </c>
      <c r="U797">
        <v>-2.1044700000000001</v>
      </c>
      <c r="V797">
        <v>-1.491574</v>
      </c>
      <c r="W797">
        <v>-0.31980059999999999</v>
      </c>
      <c r="X797">
        <v>0.75862700000000005</v>
      </c>
      <c r="Y797">
        <v>1.779865</v>
      </c>
      <c r="Z797">
        <v>2.2854739999999998</v>
      </c>
      <c r="AA797">
        <v>2.1820189999999999</v>
      </c>
      <c r="AB797">
        <v>2.2109709999999998</v>
      </c>
      <c r="AC797">
        <v>2.1017790000000001</v>
      </c>
      <c r="AD797">
        <v>1.7796940000000001</v>
      </c>
      <c r="AE797">
        <v>-0.70376039999999995</v>
      </c>
      <c r="AF797">
        <v>-0.73198799999999997</v>
      </c>
      <c r="AG797">
        <v>-0.61778710000000003</v>
      </c>
      <c r="AH797">
        <v>-0.57099690000000003</v>
      </c>
      <c r="AI797">
        <v>-0.37690390000000001</v>
      </c>
      <c r="AJ797">
        <v>-0.45172119999999999</v>
      </c>
      <c r="AK797">
        <v>-0.28351559999999998</v>
      </c>
      <c r="AL797">
        <v>-2.9186900000000002E-2</v>
      </c>
      <c r="AM797">
        <v>1.57231E-2</v>
      </c>
      <c r="AN797">
        <v>-5.1380099999999998E-2</v>
      </c>
      <c r="AO797">
        <v>-0.16254399999999999</v>
      </c>
      <c r="AP797">
        <v>-0.105479</v>
      </c>
      <c r="AQ797">
        <v>1.30668E-2</v>
      </c>
      <c r="AR797">
        <v>-0.16371640000000001</v>
      </c>
      <c r="AS797">
        <v>-0.20375570000000001</v>
      </c>
      <c r="AT797">
        <v>-0.46404279999999998</v>
      </c>
      <c r="AU797">
        <v>-0.22663939999999999</v>
      </c>
      <c r="AV797">
        <v>-0.4194311</v>
      </c>
      <c r="AW797">
        <v>-0.1700497</v>
      </c>
      <c r="AX797">
        <v>-1.8634399999999999E-2</v>
      </c>
      <c r="AY797">
        <v>-0.22036310000000001</v>
      </c>
      <c r="AZ797">
        <v>-0.13915730000000001</v>
      </c>
      <c r="BA797">
        <v>-6.3715300000000002E-2</v>
      </c>
      <c r="BB797">
        <v>-0.2031367</v>
      </c>
      <c r="BC797">
        <v>-0.50860870000000002</v>
      </c>
      <c r="BD797">
        <v>-0.54915700000000001</v>
      </c>
      <c r="BE797">
        <v>-0.49368139999999999</v>
      </c>
      <c r="BF797">
        <v>-0.43873099999999998</v>
      </c>
      <c r="BG797">
        <v>-0.26023420000000003</v>
      </c>
      <c r="BH797">
        <v>-0.30842209999999998</v>
      </c>
      <c r="BI797">
        <v>-4.1452500000000003E-2</v>
      </c>
      <c r="BJ797">
        <v>8.7647299999999997E-2</v>
      </c>
      <c r="BK797">
        <v>7.8490599999999994E-2</v>
      </c>
      <c r="BL797">
        <v>7.4164900000000006E-2</v>
      </c>
      <c r="BM797">
        <v>-2.4674399999999999E-2</v>
      </c>
      <c r="BN797">
        <v>3.42902E-2</v>
      </c>
      <c r="BO797">
        <v>0.1419193</v>
      </c>
      <c r="BP797">
        <v>-3.0730500000000001E-2</v>
      </c>
      <c r="BQ797">
        <v>-5.7384200000000003E-2</v>
      </c>
      <c r="BR797">
        <v>-0.27821370000000001</v>
      </c>
      <c r="BS797">
        <v>-6.0138700000000003E-2</v>
      </c>
      <c r="BT797">
        <v>-0.2174401</v>
      </c>
      <c r="BU797">
        <v>-6.3751100000000005E-2</v>
      </c>
      <c r="BV797">
        <v>9.3428800000000006E-2</v>
      </c>
      <c r="BW797">
        <v>-7.5086700000000006E-2</v>
      </c>
      <c r="BX797">
        <v>-2.0527699999999999E-2</v>
      </c>
      <c r="BY797">
        <v>3.2459599999999998E-2</v>
      </c>
      <c r="BZ797">
        <v>-8.9051500000000006E-2</v>
      </c>
      <c r="CA797">
        <v>-0.37344719999999998</v>
      </c>
      <c r="CB797">
        <v>-0.42252869999999998</v>
      </c>
      <c r="CC797">
        <v>-0.40772619999999998</v>
      </c>
      <c r="CD797">
        <v>-0.34712409999999999</v>
      </c>
      <c r="CE797">
        <v>-0.17942920000000001</v>
      </c>
      <c r="CF797">
        <v>-0.20917359999999999</v>
      </c>
      <c r="CG797">
        <v>0.1261997</v>
      </c>
      <c r="CH797">
        <v>0.1685663</v>
      </c>
      <c r="CI797">
        <v>0.1219631</v>
      </c>
      <c r="CJ797">
        <v>0.16111710000000001</v>
      </c>
      <c r="CK797">
        <v>7.0813699999999993E-2</v>
      </c>
      <c r="CL797">
        <v>0.13109399999999999</v>
      </c>
      <c r="CM797">
        <v>0.23116210000000001</v>
      </c>
      <c r="CN797">
        <v>6.1375100000000002E-2</v>
      </c>
      <c r="CO797">
        <v>4.3992299999999998E-2</v>
      </c>
      <c r="CP797">
        <v>-0.14950910000000001</v>
      </c>
      <c r="CQ797">
        <v>5.5179199999999998E-2</v>
      </c>
      <c r="CR797">
        <v>-7.7541799999999994E-2</v>
      </c>
      <c r="CS797">
        <v>9.8709999999999996E-3</v>
      </c>
      <c r="CT797">
        <v>0.17104340000000001</v>
      </c>
      <c r="CU797">
        <v>2.55313E-2</v>
      </c>
      <c r="CV797">
        <v>6.1634799999999997E-2</v>
      </c>
      <c r="CW797">
        <v>9.9070099999999994E-2</v>
      </c>
      <c r="CX797">
        <v>-1.00365E-2</v>
      </c>
      <c r="CY797">
        <v>-0.23828559999999999</v>
      </c>
      <c r="CZ797">
        <v>-0.29590050000000001</v>
      </c>
      <c r="DA797">
        <v>-0.32177090000000003</v>
      </c>
      <c r="DB797">
        <v>-0.2555172</v>
      </c>
      <c r="DC797">
        <v>-9.8624100000000006E-2</v>
      </c>
      <c r="DD797">
        <v>-0.10992499999999999</v>
      </c>
      <c r="DE797">
        <v>0.2938519</v>
      </c>
      <c r="DF797">
        <v>0.24948529999999999</v>
      </c>
      <c r="DG797">
        <v>0.16543569999999999</v>
      </c>
      <c r="DH797">
        <v>0.24806919999999999</v>
      </c>
      <c r="DI797">
        <v>0.1663017</v>
      </c>
      <c r="DJ797">
        <v>0.22789770000000001</v>
      </c>
      <c r="DK797">
        <v>0.32040489999999999</v>
      </c>
      <c r="DL797">
        <v>0.1534808</v>
      </c>
      <c r="DM797">
        <v>0.14536869999999999</v>
      </c>
      <c r="DN797">
        <v>-2.0804400000000001E-2</v>
      </c>
      <c r="DO797">
        <v>0.17049710000000001</v>
      </c>
      <c r="DP797">
        <v>6.2356599999999998E-2</v>
      </c>
      <c r="DQ797">
        <v>8.3493100000000001E-2</v>
      </c>
      <c r="DR797">
        <v>0.24865799999999999</v>
      </c>
      <c r="DS797">
        <v>0.12614929999999999</v>
      </c>
      <c r="DT797">
        <v>0.14379719999999999</v>
      </c>
      <c r="DU797">
        <v>0.16568050000000001</v>
      </c>
      <c r="DV797">
        <v>6.8978600000000001E-2</v>
      </c>
      <c r="DW797">
        <v>-4.3133900000000003E-2</v>
      </c>
      <c r="DX797">
        <v>-0.1130695</v>
      </c>
      <c r="DY797">
        <v>-0.19766520000000001</v>
      </c>
      <c r="DZ797">
        <v>-0.12325129999999999</v>
      </c>
      <c r="EA797">
        <v>1.8045599999999998E-2</v>
      </c>
      <c r="EB797">
        <v>3.3374099999999997E-2</v>
      </c>
      <c r="EC797">
        <v>0.53591500000000003</v>
      </c>
      <c r="ED797">
        <v>0.36631950000000002</v>
      </c>
      <c r="EE797">
        <v>0.22820319999999999</v>
      </c>
      <c r="EF797">
        <v>0.37361430000000001</v>
      </c>
      <c r="EG797">
        <v>0.30417119999999997</v>
      </c>
      <c r="EH797">
        <v>0.36766700000000002</v>
      </c>
      <c r="EI797">
        <v>0.44925730000000003</v>
      </c>
      <c r="EJ797">
        <v>0.28646670000000002</v>
      </c>
      <c r="EK797">
        <v>0.29174030000000001</v>
      </c>
      <c r="EL797">
        <v>0.16502459999999999</v>
      </c>
      <c r="EM797">
        <v>0.33699780000000001</v>
      </c>
      <c r="EN797">
        <v>0.26434760000000002</v>
      </c>
      <c r="EO797">
        <v>0.18979180000000001</v>
      </c>
      <c r="EP797">
        <v>0.36072110000000002</v>
      </c>
      <c r="EQ797">
        <v>0.27142569999999999</v>
      </c>
      <c r="ER797">
        <v>0.26242680000000002</v>
      </c>
      <c r="ES797">
        <v>0.26185540000000002</v>
      </c>
      <c r="ET797">
        <v>0.1830638</v>
      </c>
      <c r="EU797">
        <v>62.68768</v>
      </c>
      <c r="EV797">
        <v>61.41384</v>
      </c>
      <c r="EW797">
        <v>60.005409999999998</v>
      </c>
      <c r="EX797">
        <v>59.731580000000001</v>
      </c>
      <c r="EY797">
        <v>58.187289999999997</v>
      </c>
      <c r="EZ797">
        <v>57.866900000000001</v>
      </c>
      <c r="FA797">
        <v>57.095910000000003</v>
      </c>
      <c r="FB797">
        <v>59.232399999999998</v>
      </c>
      <c r="FC797">
        <v>67.198250000000002</v>
      </c>
      <c r="FD797">
        <v>76.248819999999995</v>
      </c>
      <c r="FE797">
        <v>82.840680000000006</v>
      </c>
      <c r="FF797">
        <v>85.979380000000006</v>
      </c>
      <c r="FG797">
        <v>88.568529999999996</v>
      </c>
      <c r="FH797">
        <v>91.334440000000001</v>
      </c>
      <c r="FI797">
        <v>92.196079999999995</v>
      </c>
      <c r="FJ797">
        <v>91.290440000000004</v>
      </c>
      <c r="FK797">
        <v>89.472849999999994</v>
      </c>
      <c r="FL797">
        <v>87.427890000000005</v>
      </c>
      <c r="FM797">
        <v>84.155029999999996</v>
      </c>
      <c r="FN797">
        <v>79.106200000000001</v>
      </c>
      <c r="FO797">
        <v>71.340389999999999</v>
      </c>
      <c r="FP797">
        <v>68.19511</v>
      </c>
      <c r="FQ797">
        <v>66.007580000000004</v>
      </c>
      <c r="FR797">
        <v>64.278040000000004</v>
      </c>
      <c r="FS797">
        <v>1.7103330000000001</v>
      </c>
      <c r="FT797">
        <v>8.8619699999999996E-2</v>
      </c>
      <c r="FU797">
        <v>0.14507110000000001</v>
      </c>
    </row>
    <row r="798" spans="1:177" x14ac:dyDescent="0.3">
      <c r="A798" t="s">
        <v>226</v>
      </c>
      <c r="B798" t="s">
        <v>199</v>
      </c>
      <c r="C798" t="s">
        <v>276</v>
      </c>
      <c r="D798" s="30" t="s">
        <v>232</v>
      </c>
      <c r="E798" t="s">
        <v>219</v>
      </c>
      <c r="F798">
        <v>2285</v>
      </c>
      <c r="G798">
        <v>2.3032979999999998</v>
      </c>
      <c r="H798">
        <v>2.1554929999999999</v>
      </c>
      <c r="I798">
        <v>1.846538</v>
      </c>
      <c r="J798">
        <v>1.6172820000000001</v>
      </c>
      <c r="K798">
        <v>1.399651</v>
      </c>
      <c r="L798">
        <v>1.382622</v>
      </c>
      <c r="M798">
        <v>1.3339490000000001</v>
      </c>
      <c r="N798">
        <v>1.2088209999999999</v>
      </c>
      <c r="O798">
        <v>0.62717440000000002</v>
      </c>
      <c r="P798">
        <v>-7.8952999999999995E-2</v>
      </c>
      <c r="Q798">
        <v>-0.49013519999999999</v>
      </c>
      <c r="R798">
        <v>-0.77317899999999995</v>
      </c>
      <c r="S798">
        <v>-0.74449639999999995</v>
      </c>
      <c r="T798">
        <v>-0.57998059999999996</v>
      </c>
      <c r="U798">
        <v>-0.1328165</v>
      </c>
      <c r="V798">
        <v>0.51244149999999999</v>
      </c>
      <c r="W798">
        <v>1.19482</v>
      </c>
      <c r="X798">
        <v>1.70444</v>
      </c>
      <c r="Y798">
        <v>1.8952450000000001</v>
      </c>
      <c r="Z798">
        <v>2.0051410000000001</v>
      </c>
      <c r="AA798">
        <v>1.9981409999999999</v>
      </c>
      <c r="AB798">
        <v>1.8410740000000001</v>
      </c>
      <c r="AC798">
        <v>1.6015630000000001</v>
      </c>
      <c r="AD798">
        <v>1.3073250000000001</v>
      </c>
      <c r="AE798">
        <v>-0.61415980000000003</v>
      </c>
      <c r="AF798">
        <v>-0.58080960000000004</v>
      </c>
      <c r="AG798">
        <v>-0.43563580000000002</v>
      </c>
      <c r="AH798">
        <v>-0.26961540000000001</v>
      </c>
      <c r="AI798">
        <v>-0.24055289999999999</v>
      </c>
      <c r="AJ798">
        <v>-3.07312E-2</v>
      </c>
      <c r="AK798">
        <v>-7.9300700000000002E-2</v>
      </c>
      <c r="AL798">
        <v>-1.33098E-2</v>
      </c>
      <c r="AM798">
        <v>-1.59965E-2</v>
      </c>
      <c r="AN798">
        <v>-6.1198000000000002E-2</v>
      </c>
      <c r="AO798">
        <v>-1.3353200000000001E-2</v>
      </c>
      <c r="AP798">
        <v>-3.90917E-2</v>
      </c>
      <c r="AQ798">
        <v>-5.4885700000000003E-2</v>
      </c>
      <c r="AR798">
        <v>-0.1207005</v>
      </c>
      <c r="AS798">
        <v>-0.16526009999999999</v>
      </c>
      <c r="AT798">
        <v>-0.22242509999999999</v>
      </c>
      <c r="AU798">
        <v>-0.24046909999999999</v>
      </c>
      <c r="AV798">
        <v>-0.22994329999999999</v>
      </c>
      <c r="AW798">
        <v>-0.18457670000000001</v>
      </c>
      <c r="AX798">
        <v>-0.1207435</v>
      </c>
      <c r="AY798">
        <v>-0.10967490000000001</v>
      </c>
      <c r="AZ798">
        <v>-0.17911460000000001</v>
      </c>
      <c r="BA798">
        <v>-0.2416084</v>
      </c>
      <c r="BB798">
        <v>-0.35384159999999998</v>
      </c>
      <c r="BC798">
        <v>-0.43278040000000001</v>
      </c>
      <c r="BD798">
        <v>-0.47484460000000001</v>
      </c>
      <c r="BE798">
        <v>-0.35269070000000002</v>
      </c>
      <c r="BF798">
        <v>-0.1825002</v>
      </c>
      <c r="BG798">
        <v>-0.1177477</v>
      </c>
      <c r="BH798">
        <v>5.7024499999999999E-2</v>
      </c>
      <c r="BI798">
        <v>-1.2637900000000001E-2</v>
      </c>
      <c r="BJ798">
        <v>5.2396100000000001E-2</v>
      </c>
      <c r="BK798">
        <v>6.0771400000000003E-2</v>
      </c>
      <c r="BL798">
        <v>2.15757E-2</v>
      </c>
      <c r="BM798">
        <v>6.5315300000000007E-2</v>
      </c>
      <c r="BN798">
        <v>2.7509200000000001E-2</v>
      </c>
      <c r="BO798">
        <v>1.18437E-2</v>
      </c>
      <c r="BP798">
        <v>-5.4208300000000001E-2</v>
      </c>
      <c r="BQ798">
        <v>-8.9088100000000003E-2</v>
      </c>
      <c r="BR798">
        <v>-0.14466029999999999</v>
      </c>
      <c r="BS798">
        <v>-0.16427050000000001</v>
      </c>
      <c r="BT798">
        <v>-0.16105259999999999</v>
      </c>
      <c r="BU798">
        <v>-0.1070137</v>
      </c>
      <c r="BV798">
        <v>-2.1614999999999999E-2</v>
      </c>
      <c r="BW798">
        <v>-8.0468999999999992E-3</v>
      </c>
      <c r="BX798">
        <v>-9.3280199999999994E-2</v>
      </c>
      <c r="BY798">
        <v>-0.1497252</v>
      </c>
      <c r="BZ798">
        <v>-0.25583869999999997</v>
      </c>
      <c r="CA798">
        <v>-0.30715750000000003</v>
      </c>
      <c r="CB798">
        <v>-0.40145350000000002</v>
      </c>
      <c r="CC798">
        <v>-0.29524309999999998</v>
      </c>
      <c r="CD798">
        <v>-0.1221645</v>
      </c>
      <c r="CE798">
        <v>-3.2693100000000003E-2</v>
      </c>
      <c r="CF798">
        <v>0.1178038</v>
      </c>
      <c r="CG798">
        <v>3.35325E-2</v>
      </c>
      <c r="CH798">
        <v>9.7903699999999996E-2</v>
      </c>
      <c r="CI798">
        <v>0.11394070000000001</v>
      </c>
      <c r="CJ798">
        <v>7.8904500000000002E-2</v>
      </c>
      <c r="CK798">
        <v>0.1198009</v>
      </c>
      <c r="CL798">
        <v>7.3636800000000002E-2</v>
      </c>
      <c r="CM798">
        <v>5.8060199999999999E-2</v>
      </c>
      <c r="CN798">
        <v>-8.1559000000000006E-3</v>
      </c>
      <c r="CO798">
        <v>-3.6331500000000003E-2</v>
      </c>
      <c r="CP798">
        <v>-9.0800599999999995E-2</v>
      </c>
      <c r="CQ798">
        <v>-0.1114956</v>
      </c>
      <c r="CR798">
        <v>-0.1133391</v>
      </c>
      <c r="CS798">
        <v>-5.3293800000000002E-2</v>
      </c>
      <c r="CT798">
        <v>4.7041100000000002E-2</v>
      </c>
      <c r="CU798">
        <v>6.2340399999999997E-2</v>
      </c>
      <c r="CV798">
        <v>-3.3831600000000003E-2</v>
      </c>
      <c r="CW798">
        <v>-8.6087200000000003E-2</v>
      </c>
      <c r="CX798">
        <v>-0.1879622</v>
      </c>
      <c r="CY798">
        <v>-0.18153469999999999</v>
      </c>
      <c r="CZ798">
        <v>-0.32806239999999998</v>
      </c>
      <c r="DA798">
        <v>-0.2377956</v>
      </c>
      <c r="DB798">
        <v>-6.1828800000000003E-2</v>
      </c>
      <c r="DC798">
        <v>5.2361400000000002E-2</v>
      </c>
      <c r="DD798">
        <v>0.17858309999999999</v>
      </c>
      <c r="DE798">
        <v>7.9702899999999993E-2</v>
      </c>
      <c r="DF798">
        <v>0.14341139999999999</v>
      </c>
      <c r="DG798">
        <v>0.16710990000000001</v>
      </c>
      <c r="DH798">
        <v>0.1362333</v>
      </c>
      <c r="DI798">
        <v>0.17428640000000001</v>
      </c>
      <c r="DJ798">
        <v>0.1197643</v>
      </c>
      <c r="DK798">
        <v>0.1042767</v>
      </c>
      <c r="DL798">
        <v>3.7896399999999997E-2</v>
      </c>
      <c r="DM798">
        <v>1.6425100000000002E-2</v>
      </c>
      <c r="DN798">
        <v>-3.6940899999999999E-2</v>
      </c>
      <c r="DO798">
        <v>-5.8720700000000001E-2</v>
      </c>
      <c r="DP798">
        <v>-6.5625600000000006E-2</v>
      </c>
      <c r="DQ798">
        <v>4.261E-4</v>
      </c>
      <c r="DR798">
        <v>0.1156971</v>
      </c>
      <c r="DS798">
        <v>0.1327276</v>
      </c>
      <c r="DT798">
        <v>2.5617000000000001E-2</v>
      </c>
      <c r="DU798">
        <v>-2.2449199999999999E-2</v>
      </c>
      <c r="DV798">
        <v>-0.1200857</v>
      </c>
      <c r="DW798">
        <v>-1.552E-4</v>
      </c>
      <c r="DX798">
        <v>-0.2220974</v>
      </c>
      <c r="DY798">
        <v>-0.1548504</v>
      </c>
      <c r="DZ798">
        <v>2.5286400000000001E-2</v>
      </c>
      <c r="EA798">
        <v>0.17516660000000001</v>
      </c>
      <c r="EB798">
        <v>0.26633889999999999</v>
      </c>
      <c r="EC798">
        <v>0.14636569999999999</v>
      </c>
      <c r="ED798">
        <v>0.2091172</v>
      </c>
      <c r="EE798">
        <v>0.24387780000000001</v>
      </c>
      <c r="EF798">
        <v>0.21900700000000001</v>
      </c>
      <c r="EG798">
        <v>0.25295499999999999</v>
      </c>
      <c r="EH798">
        <v>0.18636520000000001</v>
      </c>
      <c r="EI798">
        <v>0.17100599999999999</v>
      </c>
      <c r="EJ798">
        <v>0.1043886</v>
      </c>
      <c r="EK798">
        <v>9.2597100000000002E-2</v>
      </c>
      <c r="EL798">
        <v>4.0823999999999999E-2</v>
      </c>
      <c r="EM798">
        <v>1.7477900000000001E-2</v>
      </c>
      <c r="EN798">
        <v>3.2651999999999998E-3</v>
      </c>
      <c r="EO798">
        <v>7.7989100000000006E-2</v>
      </c>
      <c r="EP798">
        <v>0.21482560000000001</v>
      </c>
      <c r="EQ798">
        <v>0.2343556</v>
      </c>
      <c r="ER798">
        <v>0.11145140000000001</v>
      </c>
      <c r="ES798">
        <v>6.9433900000000007E-2</v>
      </c>
      <c r="ET798">
        <v>-2.20828E-2</v>
      </c>
      <c r="EU798">
        <v>48.733379999999997</v>
      </c>
      <c r="EV798">
        <v>48.065989999999999</v>
      </c>
      <c r="EW798">
        <v>47.607190000000003</v>
      </c>
      <c r="EX798">
        <v>47.170229999999997</v>
      </c>
      <c r="EY798">
        <v>47.362349999999999</v>
      </c>
      <c r="EZ798">
        <v>46.924590000000002</v>
      </c>
      <c r="FA798">
        <v>46.460839999999997</v>
      </c>
      <c r="FB798">
        <v>46.561450000000001</v>
      </c>
      <c r="FC798">
        <v>50.635150000000003</v>
      </c>
      <c r="FD798">
        <v>56.255290000000002</v>
      </c>
      <c r="FE798">
        <v>60.799030000000002</v>
      </c>
      <c r="FF798">
        <v>63.33296</v>
      </c>
      <c r="FG798">
        <v>64.825389999999999</v>
      </c>
      <c r="FH798">
        <v>65.257800000000003</v>
      </c>
      <c r="FI798">
        <v>64.753630000000001</v>
      </c>
      <c r="FJ798">
        <v>63.568100000000001</v>
      </c>
      <c r="FK798">
        <v>61.460459999999998</v>
      </c>
      <c r="FL798">
        <v>57.327219999999997</v>
      </c>
      <c r="FM798">
        <v>55.07649</v>
      </c>
      <c r="FN798">
        <v>52.966180000000001</v>
      </c>
      <c r="FO798">
        <v>52.029170000000001</v>
      </c>
      <c r="FP798">
        <v>51.47157</v>
      </c>
      <c r="FQ798">
        <v>50.323279999999997</v>
      </c>
      <c r="FR798">
        <v>49.442019999999999</v>
      </c>
      <c r="FS798">
        <v>0.83788410000000002</v>
      </c>
      <c r="FT798">
        <v>4.3071400000000003E-2</v>
      </c>
      <c r="FU798">
        <v>8.0657599999999996E-2</v>
      </c>
    </row>
    <row r="799" spans="1:177" x14ac:dyDescent="0.3">
      <c r="A799" t="s">
        <v>226</v>
      </c>
      <c r="B799" t="s">
        <v>199</v>
      </c>
      <c r="C799" t="s">
        <v>276</v>
      </c>
      <c r="D799" s="30" t="s">
        <v>232</v>
      </c>
      <c r="E799" t="s">
        <v>220</v>
      </c>
      <c r="F799">
        <v>1398</v>
      </c>
      <c r="G799">
        <v>2.552419</v>
      </c>
      <c r="H799">
        <v>2.2887529999999998</v>
      </c>
      <c r="I799">
        <v>1.882107</v>
      </c>
      <c r="J799">
        <v>1.6352640000000001</v>
      </c>
      <c r="K799">
        <v>1.5497920000000001</v>
      </c>
      <c r="L799">
        <v>1.3935500000000001</v>
      </c>
      <c r="M799">
        <v>1.2485299999999999</v>
      </c>
      <c r="N799">
        <v>1.030993</v>
      </c>
      <c r="O799">
        <v>0.56854510000000003</v>
      </c>
      <c r="P799">
        <v>-6.4819600000000005E-2</v>
      </c>
      <c r="Q799">
        <v>-0.40020109999999998</v>
      </c>
      <c r="R799">
        <v>-0.65769849999999996</v>
      </c>
      <c r="S799">
        <v>-0.74536440000000004</v>
      </c>
      <c r="T799">
        <v>-0.4721902</v>
      </c>
      <c r="U799">
        <v>-3.5942099999999998E-2</v>
      </c>
      <c r="V799">
        <v>0.63104519999999997</v>
      </c>
      <c r="W799">
        <v>1.238713</v>
      </c>
      <c r="X799">
        <v>1.7020459999999999</v>
      </c>
      <c r="Y799">
        <v>1.881821</v>
      </c>
      <c r="Z799">
        <v>1.9297660000000001</v>
      </c>
      <c r="AA799">
        <v>1.9487049999999999</v>
      </c>
      <c r="AB799">
        <v>1.9477930000000001</v>
      </c>
      <c r="AC799">
        <v>1.7113339999999999</v>
      </c>
      <c r="AD799">
        <v>1.3100689999999999</v>
      </c>
      <c r="AE799">
        <v>-0.60973100000000002</v>
      </c>
      <c r="AF799">
        <v>-0.49872230000000001</v>
      </c>
      <c r="AG799">
        <v>-0.51972260000000003</v>
      </c>
      <c r="AH799">
        <v>-0.30707849999999998</v>
      </c>
      <c r="AI799">
        <v>-6.23598E-2</v>
      </c>
      <c r="AJ799">
        <v>-0.13456070000000001</v>
      </c>
      <c r="AK799">
        <v>-0.10562530000000001</v>
      </c>
      <c r="AL799">
        <v>-0.21476899999999999</v>
      </c>
      <c r="AM799">
        <v>-0.13049330000000001</v>
      </c>
      <c r="AN799">
        <v>-0.1014263</v>
      </c>
      <c r="AO799">
        <v>-1.6588200000000001E-2</v>
      </c>
      <c r="AP799">
        <v>-4.1147999999999997E-2</v>
      </c>
      <c r="AQ799">
        <v>-0.1717118</v>
      </c>
      <c r="AR799">
        <v>-9.6231399999999995E-2</v>
      </c>
      <c r="AS799">
        <v>-0.11884309999999999</v>
      </c>
      <c r="AT799">
        <v>-0.1220479</v>
      </c>
      <c r="AU799">
        <v>-0.21728610000000001</v>
      </c>
      <c r="AV799">
        <v>-0.30178670000000002</v>
      </c>
      <c r="AW799">
        <v>-0.2741577</v>
      </c>
      <c r="AX799">
        <v>-0.27208599999999999</v>
      </c>
      <c r="AY799">
        <v>-0.26079010000000002</v>
      </c>
      <c r="AZ799">
        <v>-0.2090767</v>
      </c>
      <c r="BA799">
        <v>-0.26750269999999998</v>
      </c>
      <c r="BB799">
        <v>-0.44336330000000002</v>
      </c>
      <c r="BC799">
        <v>-0.29426229999999998</v>
      </c>
      <c r="BD799">
        <v>-0.3608886</v>
      </c>
      <c r="BE799">
        <v>-0.37748490000000001</v>
      </c>
      <c r="BF799">
        <v>-0.19099050000000001</v>
      </c>
      <c r="BG799">
        <v>3.7406700000000001E-2</v>
      </c>
      <c r="BH799">
        <v>2.2812499999999999E-2</v>
      </c>
      <c r="BI799">
        <v>-6.0926300000000003E-2</v>
      </c>
      <c r="BJ799">
        <v>-0.14088780000000001</v>
      </c>
      <c r="BK799">
        <v>-6.03116E-2</v>
      </c>
      <c r="BL799">
        <v>-4.1571400000000001E-2</v>
      </c>
      <c r="BM799">
        <v>5.1704100000000003E-2</v>
      </c>
      <c r="BN799">
        <v>2.2370399999999999E-2</v>
      </c>
      <c r="BO799">
        <v>-9.5438099999999998E-2</v>
      </c>
      <c r="BP799">
        <v>-1.6020400000000001E-2</v>
      </c>
      <c r="BQ799">
        <v>-2.88291E-2</v>
      </c>
      <c r="BR799">
        <v>-3.7224300000000002E-2</v>
      </c>
      <c r="BS799">
        <v>-0.12593080000000001</v>
      </c>
      <c r="BT799">
        <v>-0.20675769999999999</v>
      </c>
      <c r="BU799">
        <v>-0.17530380000000001</v>
      </c>
      <c r="BV799">
        <v>-0.151703</v>
      </c>
      <c r="BW799">
        <v>-0.119037</v>
      </c>
      <c r="BX799">
        <v>-6.4288600000000001E-2</v>
      </c>
      <c r="BY799">
        <v>-0.106672</v>
      </c>
      <c r="BZ799">
        <v>-0.27585759999999998</v>
      </c>
      <c r="CA799">
        <v>-7.5769699999999995E-2</v>
      </c>
      <c r="CB799">
        <v>-0.26542539999999998</v>
      </c>
      <c r="CC799">
        <v>-0.27897159999999999</v>
      </c>
      <c r="CD799">
        <v>-0.1105883</v>
      </c>
      <c r="CE799">
        <v>0.10650469999999999</v>
      </c>
      <c r="CF799">
        <v>0.1318086</v>
      </c>
      <c r="CG799">
        <v>-2.9967899999999999E-2</v>
      </c>
      <c r="CH799">
        <v>-8.9717900000000003E-2</v>
      </c>
      <c r="CI799">
        <v>-1.1704000000000001E-2</v>
      </c>
      <c r="CJ799">
        <v>-1.16E-4</v>
      </c>
      <c r="CK799">
        <v>9.9003099999999997E-2</v>
      </c>
      <c r="CL799">
        <v>6.6363000000000005E-2</v>
      </c>
      <c r="CM799">
        <v>-4.2611099999999999E-2</v>
      </c>
      <c r="CN799">
        <v>3.9533499999999999E-2</v>
      </c>
      <c r="CO799">
        <v>3.3514299999999997E-2</v>
      </c>
      <c r="CP799">
        <v>2.15243E-2</v>
      </c>
      <c r="CQ799">
        <v>-6.2658400000000003E-2</v>
      </c>
      <c r="CR799">
        <v>-0.14094090000000001</v>
      </c>
      <c r="CS799">
        <v>-0.1068379</v>
      </c>
      <c r="CT799">
        <v>-6.8326100000000001E-2</v>
      </c>
      <c r="CU799">
        <v>-2.0859200000000001E-2</v>
      </c>
      <c r="CV799">
        <v>3.5991299999999997E-2</v>
      </c>
      <c r="CW799">
        <v>4.7188999999999998E-3</v>
      </c>
      <c r="CX799">
        <v>-0.1598436</v>
      </c>
      <c r="CY799">
        <v>0.14272299999999999</v>
      </c>
      <c r="CZ799">
        <v>-0.16996230000000001</v>
      </c>
      <c r="DA799">
        <v>-0.18045810000000001</v>
      </c>
      <c r="DB799">
        <v>-3.01861E-2</v>
      </c>
      <c r="DC799">
        <v>0.1756026</v>
      </c>
      <c r="DD799">
        <v>0.24080480000000001</v>
      </c>
      <c r="DE799">
        <v>9.9050000000000006E-4</v>
      </c>
      <c r="DF799">
        <v>-3.8547999999999999E-2</v>
      </c>
      <c r="DG799">
        <v>3.6903600000000002E-2</v>
      </c>
      <c r="DH799">
        <v>4.1339300000000002E-2</v>
      </c>
      <c r="DI799">
        <v>0.14630209999999999</v>
      </c>
      <c r="DJ799">
        <v>0.1103557</v>
      </c>
      <c r="DK799">
        <v>1.0215800000000001E-2</v>
      </c>
      <c r="DL799">
        <v>9.5087400000000002E-2</v>
      </c>
      <c r="DM799">
        <v>9.5857700000000004E-2</v>
      </c>
      <c r="DN799">
        <v>8.0272899999999994E-2</v>
      </c>
      <c r="DO799">
        <v>6.1390000000000001E-4</v>
      </c>
      <c r="DP799">
        <v>-7.5124099999999999E-2</v>
      </c>
      <c r="DQ799">
        <v>-3.8372000000000003E-2</v>
      </c>
      <c r="DR799">
        <v>1.50508E-2</v>
      </c>
      <c r="DS799">
        <v>7.7318499999999998E-2</v>
      </c>
      <c r="DT799">
        <v>0.13627120000000001</v>
      </c>
      <c r="DU799">
        <v>0.1161098</v>
      </c>
      <c r="DV799">
        <v>-4.3829600000000003E-2</v>
      </c>
      <c r="DW799">
        <v>0.45819159999999998</v>
      </c>
      <c r="DX799">
        <v>-3.21286E-2</v>
      </c>
      <c r="DY799">
        <v>-3.8220400000000002E-2</v>
      </c>
      <c r="DZ799">
        <v>8.5901900000000003E-2</v>
      </c>
      <c r="EA799">
        <v>0.27536919999999998</v>
      </c>
      <c r="EB799">
        <v>0.39817799999999998</v>
      </c>
      <c r="EC799">
        <v>4.5689500000000001E-2</v>
      </c>
      <c r="ED799">
        <v>3.5333299999999998E-2</v>
      </c>
      <c r="EE799">
        <v>0.10708520000000001</v>
      </c>
      <c r="EF799">
        <v>0.1011943</v>
      </c>
      <c r="EG799">
        <v>0.21459439999999999</v>
      </c>
      <c r="EH799">
        <v>0.1738741</v>
      </c>
      <c r="EI799">
        <v>8.6489499999999997E-2</v>
      </c>
      <c r="EJ799">
        <v>0.17529839999999999</v>
      </c>
      <c r="EK799">
        <v>0.1858717</v>
      </c>
      <c r="EL799">
        <v>0.16509650000000001</v>
      </c>
      <c r="EM799">
        <v>9.1969200000000001E-2</v>
      </c>
      <c r="EN799">
        <v>1.99049E-2</v>
      </c>
      <c r="EO799">
        <v>6.0481899999999998E-2</v>
      </c>
      <c r="EP799">
        <v>0.13543369999999999</v>
      </c>
      <c r="EQ799">
        <v>0.21907160000000001</v>
      </c>
      <c r="ER799">
        <v>0.28105940000000001</v>
      </c>
      <c r="ES799">
        <v>0.27694039999999998</v>
      </c>
      <c r="ET799">
        <v>0.1236762</v>
      </c>
      <c r="EU799">
        <v>52.11074</v>
      </c>
      <c r="EV799">
        <v>51.652369999999998</v>
      </c>
      <c r="EW799">
        <v>51.34637</v>
      </c>
      <c r="EX799">
        <v>50.695450000000001</v>
      </c>
      <c r="EY799">
        <v>50.981589999999997</v>
      </c>
      <c r="EZ799">
        <v>50.676319999999997</v>
      </c>
      <c r="FA799">
        <v>49.887770000000003</v>
      </c>
      <c r="FB799">
        <v>49.735439999999997</v>
      </c>
      <c r="FC799">
        <v>53.635150000000003</v>
      </c>
      <c r="FD799">
        <v>58.068040000000003</v>
      </c>
      <c r="FE799">
        <v>61.694420000000001</v>
      </c>
      <c r="FF799">
        <v>64.029349999999994</v>
      </c>
      <c r="FG799">
        <v>65.423199999999994</v>
      </c>
      <c r="FH799">
        <v>65.655510000000007</v>
      </c>
      <c r="FI799">
        <v>65.020700000000005</v>
      </c>
      <c r="FJ799">
        <v>63.590229999999998</v>
      </c>
      <c r="FK799">
        <v>61.793410000000002</v>
      </c>
      <c r="FL799">
        <v>58.840519999999998</v>
      </c>
      <c r="FM799">
        <v>56.969459999999998</v>
      </c>
      <c r="FN799">
        <v>55.167479999999998</v>
      </c>
      <c r="FO799">
        <v>54.490049999999997</v>
      </c>
      <c r="FP799">
        <v>54.275309999999998</v>
      </c>
      <c r="FQ799">
        <v>53.125999999999998</v>
      </c>
      <c r="FR799">
        <v>52.418770000000002</v>
      </c>
      <c r="FS799">
        <v>1.3174090000000001</v>
      </c>
      <c r="FT799">
        <v>6.3666600000000004E-2</v>
      </c>
      <c r="FU799">
        <v>0.1063336</v>
      </c>
    </row>
    <row r="800" spans="1:177" x14ac:dyDescent="0.3">
      <c r="A800" t="s">
        <v>226</v>
      </c>
      <c r="B800" t="s">
        <v>199</v>
      </c>
      <c r="C800" t="s">
        <v>276</v>
      </c>
      <c r="D800" s="30" t="s">
        <v>232</v>
      </c>
      <c r="E800" t="s">
        <v>221</v>
      </c>
      <c r="F800">
        <v>887</v>
      </c>
      <c r="G800">
        <v>2.1101930000000002</v>
      </c>
      <c r="H800">
        <v>2.0848309999999999</v>
      </c>
      <c r="I800">
        <v>1.8334760000000001</v>
      </c>
      <c r="J800">
        <v>1.6165609999999999</v>
      </c>
      <c r="K800">
        <v>1.2592030000000001</v>
      </c>
      <c r="L800">
        <v>1.3691979999999999</v>
      </c>
      <c r="M800">
        <v>1.421659</v>
      </c>
      <c r="N800">
        <v>1.3563050000000001</v>
      </c>
      <c r="O800">
        <v>0.63973720000000001</v>
      </c>
      <c r="P800">
        <v>-0.1571603</v>
      </c>
      <c r="Q800">
        <v>-0.65103690000000003</v>
      </c>
      <c r="R800">
        <v>-0.96040689999999995</v>
      </c>
      <c r="S800">
        <v>-0.82349320000000004</v>
      </c>
      <c r="T800">
        <v>-0.72915200000000002</v>
      </c>
      <c r="U800">
        <v>-0.24837609999999999</v>
      </c>
      <c r="V800">
        <v>0.39488289999999998</v>
      </c>
      <c r="W800">
        <v>1.144776</v>
      </c>
      <c r="X800">
        <v>1.6754519999999999</v>
      </c>
      <c r="Y800">
        <v>1.8580760000000001</v>
      </c>
      <c r="Z800">
        <v>2.0323099999999998</v>
      </c>
      <c r="AA800">
        <v>2.0134859999999999</v>
      </c>
      <c r="AB800">
        <v>1.726591</v>
      </c>
      <c r="AC800">
        <v>1.493363</v>
      </c>
      <c r="AD800">
        <v>1.3167759999999999</v>
      </c>
      <c r="AE800">
        <v>-0.84331239999999996</v>
      </c>
      <c r="AF800">
        <v>-0.79967189999999999</v>
      </c>
      <c r="AG800">
        <v>-0.47569929999999999</v>
      </c>
      <c r="AH800">
        <v>-0.3606065</v>
      </c>
      <c r="AI800">
        <v>-0.52355269999999998</v>
      </c>
      <c r="AJ800">
        <v>-3.7841800000000002E-2</v>
      </c>
      <c r="AK800">
        <v>-0.1117411</v>
      </c>
      <c r="AL800">
        <v>8.2051600000000002E-2</v>
      </c>
      <c r="AM800">
        <v>-3.2645999999999999E-3</v>
      </c>
      <c r="AN800">
        <v>-0.11803370000000001</v>
      </c>
      <c r="AO800">
        <v>-0.10587340000000001</v>
      </c>
      <c r="AP800">
        <v>-0.1182228</v>
      </c>
      <c r="AQ800">
        <v>-4.4433E-2</v>
      </c>
      <c r="AR800">
        <v>-0.2357293</v>
      </c>
      <c r="AS800">
        <v>-0.30555199999999999</v>
      </c>
      <c r="AT800">
        <v>-0.3990088</v>
      </c>
      <c r="AU800">
        <v>-0.36113190000000001</v>
      </c>
      <c r="AV800">
        <v>-0.26895809999999998</v>
      </c>
      <c r="AW800">
        <v>-0.21325849999999999</v>
      </c>
      <c r="AX800">
        <v>-0.11023719999999999</v>
      </c>
      <c r="AY800">
        <v>-0.1150885</v>
      </c>
      <c r="AZ800">
        <v>-0.26004490000000002</v>
      </c>
      <c r="BA800">
        <v>-0.32453749999999998</v>
      </c>
      <c r="BB800">
        <v>-0.39517730000000001</v>
      </c>
      <c r="BC800">
        <v>-0.64963170000000003</v>
      </c>
      <c r="BD800">
        <v>-0.63844279999999998</v>
      </c>
      <c r="BE800">
        <v>-0.38052320000000001</v>
      </c>
      <c r="BF800">
        <v>-0.2323065</v>
      </c>
      <c r="BG800">
        <v>-0.31442179999999997</v>
      </c>
      <c r="BH800">
        <v>3.6584600000000002E-2</v>
      </c>
      <c r="BI800">
        <v>3.6526000000000002E-3</v>
      </c>
      <c r="BJ800">
        <v>0.18718280000000001</v>
      </c>
      <c r="BK800">
        <v>0.13138030000000001</v>
      </c>
      <c r="BL800">
        <v>3.5573E-2</v>
      </c>
      <c r="BM800">
        <v>3.4642399999999997E-2</v>
      </c>
      <c r="BN800">
        <v>-2.9838999999999998E-3</v>
      </c>
      <c r="BO800">
        <v>6.3975299999999999E-2</v>
      </c>
      <c r="BP800">
        <v>-0.1301437</v>
      </c>
      <c r="BQ800">
        <v>-0.1843757</v>
      </c>
      <c r="BR800">
        <v>-0.27391389999999999</v>
      </c>
      <c r="BS800">
        <v>-0.238761</v>
      </c>
      <c r="BT800">
        <v>-0.16565759999999999</v>
      </c>
      <c r="BU800">
        <v>-9.4046099999999994E-2</v>
      </c>
      <c r="BV800">
        <v>4.2697800000000001E-2</v>
      </c>
      <c r="BW800">
        <v>3.3131800000000003E-2</v>
      </c>
      <c r="BX800">
        <v>-0.16062319999999999</v>
      </c>
      <c r="BY800">
        <v>-0.22763159999999999</v>
      </c>
      <c r="BZ800">
        <v>-0.2824277</v>
      </c>
      <c r="CA800">
        <v>-0.51548910000000003</v>
      </c>
      <c r="CB800">
        <v>-0.52677609999999997</v>
      </c>
      <c r="CC800">
        <v>-0.31460460000000001</v>
      </c>
      <c r="CD800">
        <v>-0.1434463</v>
      </c>
      <c r="CE800">
        <v>-0.16957839999999999</v>
      </c>
      <c r="CF800">
        <v>8.8132000000000002E-2</v>
      </c>
      <c r="CG800">
        <v>8.3573900000000007E-2</v>
      </c>
      <c r="CH800">
        <v>0.25999640000000002</v>
      </c>
      <c r="CI800">
        <v>0.2246349</v>
      </c>
      <c r="CJ800">
        <v>0.14196049999999999</v>
      </c>
      <c r="CK800">
        <v>0.13196330000000001</v>
      </c>
      <c r="CL800">
        <v>7.6830099999999998E-2</v>
      </c>
      <c r="CM800">
        <v>0.1390586</v>
      </c>
      <c r="CN800">
        <v>-5.7015400000000001E-2</v>
      </c>
      <c r="CO800">
        <v>-0.10044930000000001</v>
      </c>
      <c r="CP800">
        <v>-0.18727360000000001</v>
      </c>
      <c r="CQ800">
        <v>-0.15400730000000001</v>
      </c>
      <c r="CR800">
        <v>-9.4111899999999998E-2</v>
      </c>
      <c r="CS800">
        <v>-1.1480000000000001E-2</v>
      </c>
      <c r="CT800">
        <v>0.1486201</v>
      </c>
      <c r="CU800">
        <v>0.13578879999999999</v>
      </c>
      <c r="CV800">
        <v>-9.1763999999999998E-2</v>
      </c>
      <c r="CW800">
        <v>-0.16051480000000001</v>
      </c>
      <c r="CX800">
        <v>-0.20433770000000001</v>
      </c>
      <c r="CY800">
        <v>-0.38134639999999997</v>
      </c>
      <c r="CZ800">
        <v>-0.41510930000000001</v>
      </c>
      <c r="DA800">
        <v>-0.24868589999999999</v>
      </c>
      <c r="DB800">
        <v>-5.4586200000000001E-2</v>
      </c>
      <c r="DC800">
        <v>-2.4735E-2</v>
      </c>
      <c r="DD800">
        <v>0.13967950000000001</v>
      </c>
      <c r="DE800">
        <v>0.16349530000000001</v>
      </c>
      <c r="DF800">
        <v>0.33280999999999999</v>
      </c>
      <c r="DG800">
        <v>0.31788949999999999</v>
      </c>
      <c r="DH800">
        <v>0.24834800000000001</v>
      </c>
      <c r="DI800">
        <v>0.22928409999999999</v>
      </c>
      <c r="DJ800">
        <v>0.15664420000000001</v>
      </c>
      <c r="DK800">
        <v>0.2141419</v>
      </c>
      <c r="DL800">
        <v>1.6112899999999999E-2</v>
      </c>
      <c r="DM800">
        <v>-1.65229E-2</v>
      </c>
      <c r="DN800">
        <v>-0.10063320000000001</v>
      </c>
      <c r="DO800">
        <v>-6.9253599999999998E-2</v>
      </c>
      <c r="DP800">
        <v>-2.2566300000000001E-2</v>
      </c>
      <c r="DQ800">
        <v>7.1086200000000002E-2</v>
      </c>
      <c r="DR800">
        <v>0.2545425</v>
      </c>
      <c r="DS800">
        <v>0.23844570000000001</v>
      </c>
      <c r="DT800">
        <v>-2.2904799999999999E-2</v>
      </c>
      <c r="DU800">
        <v>-9.3398099999999998E-2</v>
      </c>
      <c r="DV800">
        <v>-0.12624769999999999</v>
      </c>
      <c r="DW800">
        <v>-0.18766569999999999</v>
      </c>
      <c r="DX800">
        <v>-0.2538802</v>
      </c>
      <c r="DY800">
        <v>-0.1535098</v>
      </c>
      <c r="DZ800">
        <v>7.3713799999999996E-2</v>
      </c>
      <c r="EA800">
        <v>0.1843958</v>
      </c>
      <c r="EB800">
        <v>0.21410580000000001</v>
      </c>
      <c r="EC800">
        <v>0.278889</v>
      </c>
      <c r="ED800">
        <v>0.43794129999999998</v>
      </c>
      <c r="EE800">
        <v>0.4525344</v>
      </c>
      <c r="EF800">
        <v>0.4019547</v>
      </c>
      <c r="EG800">
        <v>0.36979990000000001</v>
      </c>
      <c r="EH800">
        <v>0.27188309999999999</v>
      </c>
      <c r="EI800">
        <v>0.32255020000000001</v>
      </c>
      <c r="EJ800">
        <v>0.1216985</v>
      </c>
      <c r="EK800">
        <v>0.10465339999999999</v>
      </c>
      <c r="EL800">
        <v>2.4461699999999999E-2</v>
      </c>
      <c r="EM800">
        <v>5.3117299999999999E-2</v>
      </c>
      <c r="EN800">
        <v>8.0734200000000006E-2</v>
      </c>
      <c r="EO800">
        <v>0.19029860000000001</v>
      </c>
      <c r="EP800">
        <v>0.40747739999999999</v>
      </c>
      <c r="EQ800">
        <v>0.38666610000000001</v>
      </c>
      <c r="ER800">
        <v>7.6517000000000002E-2</v>
      </c>
      <c r="ES800">
        <v>3.5078000000000002E-3</v>
      </c>
      <c r="ET800">
        <v>-1.3498100000000001E-2</v>
      </c>
      <c r="EU800">
        <v>43.396360000000001</v>
      </c>
      <c r="EV800">
        <v>42.39866</v>
      </c>
      <c r="EW800">
        <v>41.698390000000003</v>
      </c>
      <c r="EX800">
        <v>41.599530000000001</v>
      </c>
      <c r="EY800">
        <v>41.643059999999998</v>
      </c>
      <c r="EZ800">
        <v>40.995950000000001</v>
      </c>
      <c r="FA800">
        <v>41.045470000000002</v>
      </c>
      <c r="FB800">
        <v>41.545769999999997</v>
      </c>
      <c r="FC800">
        <v>45.894419999999997</v>
      </c>
      <c r="FD800">
        <v>53.390740000000001</v>
      </c>
      <c r="FE800">
        <v>59.38409</v>
      </c>
      <c r="FF800">
        <v>62.232489999999999</v>
      </c>
      <c r="FG800">
        <v>63.880699999999997</v>
      </c>
      <c r="FH800">
        <v>64.629339999999999</v>
      </c>
      <c r="FI800">
        <v>64.331599999999995</v>
      </c>
      <c r="FJ800">
        <v>63.53313</v>
      </c>
      <c r="FK800">
        <v>60.934330000000003</v>
      </c>
      <c r="FL800">
        <v>54.935839999999999</v>
      </c>
      <c r="FM800">
        <v>52.085140000000003</v>
      </c>
      <c r="FN800">
        <v>49.487609999999997</v>
      </c>
      <c r="FO800">
        <v>48.1404</v>
      </c>
      <c r="FP800">
        <v>47.040999999999997</v>
      </c>
      <c r="FQ800">
        <v>45.894300000000001</v>
      </c>
      <c r="FR800">
        <v>44.738059999999997</v>
      </c>
      <c r="FS800">
        <v>1.0730409999999999</v>
      </c>
      <c r="FT800">
        <v>6.1122999999999997E-2</v>
      </c>
      <c r="FU800">
        <v>0.1230108</v>
      </c>
    </row>
    <row r="801" spans="1:177" x14ac:dyDescent="0.3">
      <c r="A801" t="s">
        <v>226</v>
      </c>
      <c r="B801" t="s">
        <v>199</v>
      </c>
      <c r="C801" t="s">
        <v>276</v>
      </c>
      <c r="D801" s="30" t="s">
        <v>233</v>
      </c>
      <c r="E801" t="s">
        <v>219</v>
      </c>
      <c r="F801">
        <v>2340</v>
      </c>
      <c r="G801">
        <v>2.327474</v>
      </c>
      <c r="H801">
        <v>2.1979679999999999</v>
      </c>
      <c r="I801">
        <v>1.9006909999999999</v>
      </c>
      <c r="J801">
        <v>1.6656059999999999</v>
      </c>
      <c r="K801">
        <v>1.458024</v>
      </c>
      <c r="L801">
        <v>1.473603</v>
      </c>
      <c r="M801">
        <v>1.421089</v>
      </c>
      <c r="N801">
        <v>1.0828599999999999</v>
      </c>
      <c r="O801">
        <v>0.24306520000000001</v>
      </c>
      <c r="P801">
        <v>-0.59817969999999998</v>
      </c>
      <c r="Q801">
        <v>-1.126908</v>
      </c>
      <c r="R801">
        <v>-1.4139330000000001</v>
      </c>
      <c r="S801">
        <v>-1.514313</v>
      </c>
      <c r="T801">
        <v>-1.3532420000000001</v>
      </c>
      <c r="U801">
        <v>-0.93601440000000002</v>
      </c>
      <c r="V801">
        <v>-0.22656419999999999</v>
      </c>
      <c r="W801">
        <v>0.58753809999999995</v>
      </c>
      <c r="X801">
        <v>1.349197</v>
      </c>
      <c r="Y801">
        <v>1.705082</v>
      </c>
      <c r="Z801">
        <v>1.8519559999999999</v>
      </c>
      <c r="AA801">
        <v>1.8520239999999999</v>
      </c>
      <c r="AB801">
        <v>1.708688</v>
      </c>
      <c r="AC801">
        <v>1.4952700000000001</v>
      </c>
      <c r="AD801">
        <v>1.2618799999999999</v>
      </c>
      <c r="AE801">
        <v>-0.61415980000000003</v>
      </c>
      <c r="AF801">
        <v>-0.58080940000000003</v>
      </c>
      <c r="AG801">
        <v>-0.43563590000000002</v>
      </c>
      <c r="AH801">
        <v>-0.26961540000000001</v>
      </c>
      <c r="AI801">
        <v>-0.24055280000000001</v>
      </c>
      <c r="AJ801">
        <v>-3.07312E-2</v>
      </c>
      <c r="AK801">
        <v>-7.9300700000000002E-2</v>
      </c>
      <c r="AL801">
        <v>-1.3309700000000001E-2</v>
      </c>
      <c r="AM801">
        <v>-1.59965E-2</v>
      </c>
      <c r="AN801">
        <v>-6.1198000000000002E-2</v>
      </c>
      <c r="AO801">
        <v>-1.3353200000000001E-2</v>
      </c>
      <c r="AP801">
        <v>-3.9091599999999997E-2</v>
      </c>
      <c r="AQ801">
        <v>-5.48856E-2</v>
      </c>
      <c r="AR801">
        <v>-0.1207005</v>
      </c>
      <c r="AS801">
        <v>-0.16526009999999999</v>
      </c>
      <c r="AT801">
        <v>-0.22242509999999999</v>
      </c>
      <c r="AU801">
        <v>-0.24046909999999999</v>
      </c>
      <c r="AV801">
        <v>-0.22994329999999999</v>
      </c>
      <c r="AW801">
        <v>-0.18457660000000001</v>
      </c>
      <c r="AX801">
        <v>-0.1207435</v>
      </c>
      <c r="AY801">
        <v>-0.10967490000000001</v>
      </c>
      <c r="AZ801">
        <v>-0.17911460000000001</v>
      </c>
      <c r="BA801">
        <v>-0.2416085</v>
      </c>
      <c r="BB801">
        <v>-0.35384159999999998</v>
      </c>
      <c r="BC801">
        <v>-0.43278040000000001</v>
      </c>
      <c r="BD801">
        <v>-0.4748443</v>
      </c>
      <c r="BE801">
        <v>-0.35269080000000003</v>
      </c>
      <c r="BF801">
        <v>-0.1825002</v>
      </c>
      <c r="BG801">
        <v>-0.11774759999999999</v>
      </c>
      <c r="BH801">
        <v>5.7024499999999999E-2</v>
      </c>
      <c r="BI801">
        <v>-1.2637900000000001E-2</v>
      </c>
      <c r="BJ801">
        <v>5.2396100000000001E-2</v>
      </c>
      <c r="BK801">
        <v>6.0771400000000003E-2</v>
      </c>
      <c r="BL801">
        <v>2.15757E-2</v>
      </c>
      <c r="BM801">
        <v>6.5315399999999996E-2</v>
      </c>
      <c r="BN801">
        <v>2.75093E-2</v>
      </c>
      <c r="BO801">
        <v>1.18437E-2</v>
      </c>
      <c r="BP801">
        <v>-5.4208300000000001E-2</v>
      </c>
      <c r="BQ801">
        <v>-8.9088000000000001E-2</v>
      </c>
      <c r="BR801">
        <v>-0.14466029999999999</v>
      </c>
      <c r="BS801">
        <v>-0.16427050000000001</v>
      </c>
      <c r="BT801">
        <v>-0.16105259999999999</v>
      </c>
      <c r="BU801">
        <v>-0.1070136</v>
      </c>
      <c r="BV801">
        <v>-2.1614999999999999E-2</v>
      </c>
      <c r="BW801">
        <v>-8.0468999999999992E-3</v>
      </c>
      <c r="BX801">
        <v>-9.3280199999999994E-2</v>
      </c>
      <c r="BY801">
        <v>-0.14972530000000001</v>
      </c>
      <c r="BZ801">
        <v>-0.25583869999999997</v>
      </c>
      <c r="CA801">
        <v>-0.30715750000000003</v>
      </c>
      <c r="CB801">
        <v>-0.40145330000000001</v>
      </c>
      <c r="CC801">
        <v>-0.29524329999999999</v>
      </c>
      <c r="CD801">
        <v>-0.1221645</v>
      </c>
      <c r="CE801">
        <v>-3.2693E-2</v>
      </c>
      <c r="CF801">
        <v>0.1178038</v>
      </c>
      <c r="CG801">
        <v>3.35325E-2</v>
      </c>
      <c r="CH801">
        <v>9.7903799999999999E-2</v>
      </c>
      <c r="CI801">
        <v>0.1139406</v>
      </c>
      <c r="CJ801">
        <v>7.8904500000000002E-2</v>
      </c>
      <c r="CK801">
        <v>0.1198009</v>
      </c>
      <c r="CL801">
        <v>7.3636900000000005E-2</v>
      </c>
      <c r="CM801">
        <v>5.8060199999999999E-2</v>
      </c>
      <c r="CN801">
        <v>-8.1559000000000006E-3</v>
      </c>
      <c r="CO801">
        <v>-3.6331500000000003E-2</v>
      </c>
      <c r="CP801">
        <v>-9.0800599999999995E-2</v>
      </c>
      <c r="CQ801">
        <v>-0.1114956</v>
      </c>
      <c r="CR801">
        <v>-0.1133391</v>
      </c>
      <c r="CS801">
        <v>-5.3293699999999999E-2</v>
      </c>
      <c r="CT801">
        <v>4.7041100000000002E-2</v>
      </c>
      <c r="CU801">
        <v>6.2340399999999997E-2</v>
      </c>
      <c r="CV801">
        <v>-3.3831600000000003E-2</v>
      </c>
      <c r="CW801">
        <v>-8.6087300000000005E-2</v>
      </c>
      <c r="CX801">
        <v>-0.1879622</v>
      </c>
      <c r="CY801">
        <v>-0.18153459999999999</v>
      </c>
      <c r="CZ801">
        <v>-0.32806220000000003</v>
      </c>
      <c r="DA801">
        <v>-0.2377957</v>
      </c>
      <c r="DB801">
        <v>-6.1828800000000003E-2</v>
      </c>
      <c r="DC801">
        <v>5.2361499999999998E-2</v>
      </c>
      <c r="DD801">
        <v>0.17858309999999999</v>
      </c>
      <c r="DE801">
        <v>7.9702899999999993E-2</v>
      </c>
      <c r="DF801">
        <v>0.14341139999999999</v>
      </c>
      <c r="DG801">
        <v>0.16710990000000001</v>
      </c>
      <c r="DH801">
        <v>0.1362333</v>
      </c>
      <c r="DI801">
        <v>0.17428650000000001</v>
      </c>
      <c r="DJ801">
        <v>0.1197645</v>
      </c>
      <c r="DK801">
        <v>0.1042767</v>
      </c>
      <c r="DL801">
        <v>3.7896399999999997E-2</v>
      </c>
      <c r="DM801">
        <v>1.6425100000000002E-2</v>
      </c>
      <c r="DN801">
        <v>-3.6940899999999999E-2</v>
      </c>
      <c r="DO801">
        <v>-5.8720700000000001E-2</v>
      </c>
      <c r="DP801">
        <v>-6.5625600000000006E-2</v>
      </c>
      <c r="DQ801">
        <v>4.2620000000000001E-4</v>
      </c>
      <c r="DR801">
        <v>0.1156971</v>
      </c>
      <c r="DS801">
        <v>0.1327276</v>
      </c>
      <c r="DT801">
        <v>2.5617000000000001E-2</v>
      </c>
      <c r="DU801">
        <v>-2.2449400000000001E-2</v>
      </c>
      <c r="DV801">
        <v>-0.1200857</v>
      </c>
      <c r="DW801">
        <v>-1.552E-4</v>
      </c>
      <c r="DX801">
        <v>-0.22209709999999999</v>
      </c>
      <c r="DY801">
        <v>-0.1548505</v>
      </c>
      <c r="DZ801">
        <v>2.5286400000000001E-2</v>
      </c>
      <c r="EA801">
        <v>0.17516670000000001</v>
      </c>
      <c r="EB801">
        <v>0.26633889999999999</v>
      </c>
      <c r="EC801">
        <v>0.14636569999999999</v>
      </c>
      <c r="ED801">
        <v>0.20911730000000001</v>
      </c>
      <c r="EE801">
        <v>0.24387780000000001</v>
      </c>
      <c r="EF801">
        <v>0.21900700000000001</v>
      </c>
      <c r="EG801">
        <v>0.25295499999999999</v>
      </c>
      <c r="EH801">
        <v>0.18636539999999999</v>
      </c>
      <c r="EI801">
        <v>0.17100599999999999</v>
      </c>
      <c r="EJ801">
        <v>0.1043886</v>
      </c>
      <c r="EK801">
        <v>9.2597200000000005E-2</v>
      </c>
      <c r="EL801">
        <v>4.0823999999999999E-2</v>
      </c>
      <c r="EM801">
        <v>1.7477900000000001E-2</v>
      </c>
      <c r="EN801">
        <v>3.2651999999999998E-3</v>
      </c>
      <c r="EO801">
        <v>7.7989199999999995E-2</v>
      </c>
      <c r="EP801">
        <v>0.21482560000000001</v>
      </c>
      <c r="EQ801">
        <v>0.2343556</v>
      </c>
      <c r="ER801">
        <v>0.11145140000000001</v>
      </c>
      <c r="ES801">
        <v>6.9433800000000004E-2</v>
      </c>
      <c r="ET801">
        <v>-2.20828E-2</v>
      </c>
      <c r="EU801">
        <v>44.929609999999997</v>
      </c>
      <c r="EV801">
        <v>44.484870000000001</v>
      </c>
      <c r="EW801">
        <v>44.104390000000002</v>
      </c>
      <c r="EX801">
        <v>43.668570000000003</v>
      </c>
      <c r="EY801">
        <v>43.402850000000001</v>
      </c>
      <c r="EZ801">
        <v>42.616239999999998</v>
      </c>
      <c r="FA801">
        <v>42.63035</v>
      </c>
      <c r="FB801">
        <v>42.73668</v>
      </c>
      <c r="FC801">
        <v>46.938110000000002</v>
      </c>
      <c r="FD801">
        <v>51.698950000000004</v>
      </c>
      <c r="FE801">
        <v>55.190860000000001</v>
      </c>
      <c r="FF801">
        <v>57.178550000000001</v>
      </c>
      <c r="FG801">
        <v>58.314160000000001</v>
      </c>
      <c r="FH801">
        <v>58.650910000000003</v>
      </c>
      <c r="FI801">
        <v>57.887630000000001</v>
      </c>
      <c r="FJ801">
        <v>57.083019999999998</v>
      </c>
      <c r="FK801">
        <v>55.710639999999998</v>
      </c>
      <c r="FL801">
        <v>53.990850000000002</v>
      </c>
      <c r="FM801">
        <v>51.294440000000002</v>
      </c>
      <c r="FN801">
        <v>49.917189999999998</v>
      </c>
      <c r="FO801">
        <v>48.858690000000003</v>
      </c>
      <c r="FP801">
        <v>47.97213</v>
      </c>
      <c r="FQ801">
        <v>46.725760000000001</v>
      </c>
      <c r="FR801">
        <v>46.468319999999999</v>
      </c>
      <c r="FS801">
        <v>0.83788410000000002</v>
      </c>
      <c r="FT801">
        <v>4.3071400000000003E-2</v>
      </c>
      <c r="FU801">
        <v>8.0657599999999996E-2</v>
      </c>
    </row>
    <row r="802" spans="1:177" x14ac:dyDescent="0.3">
      <c r="A802" t="s">
        <v>226</v>
      </c>
      <c r="B802" t="s">
        <v>199</v>
      </c>
      <c r="C802" t="s">
        <v>276</v>
      </c>
      <c r="D802" s="30" t="s">
        <v>233</v>
      </c>
      <c r="E802" t="s">
        <v>220</v>
      </c>
      <c r="F802">
        <v>1434</v>
      </c>
      <c r="G802">
        <v>2.660393</v>
      </c>
      <c r="H802">
        <v>2.3863310000000002</v>
      </c>
      <c r="I802">
        <v>1.9500660000000001</v>
      </c>
      <c r="J802">
        <v>1.701824</v>
      </c>
      <c r="K802">
        <v>1.6197170000000001</v>
      </c>
      <c r="L802">
        <v>1.477787</v>
      </c>
      <c r="M802">
        <v>1.344155</v>
      </c>
      <c r="N802">
        <v>0.90198210000000001</v>
      </c>
      <c r="O802">
        <v>0.13926530000000001</v>
      </c>
      <c r="P802">
        <v>-0.64038010000000001</v>
      </c>
      <c r="Q802">
        <v>-1.1086149999999999</v>
      </c>
      <c r="R802">
        <v>-1.376009</v>
      </c>
      <c r="S802">
        <v>-1.6065780000000001</v>
      </c>
      <c r="T802">
        <v>-1.2989109999999999</v>
      </c>
      <c r="U802">
        <v>-0.86044719999999997</v>
      </c>
      <c r="V802">
        <v>-0.12562039999999999</v>
      </c>
      <c r="W802">
        <v>0.62298330000000002</v>
      </c>
      <c r="X802">
        <v>1.320902</v>
      </c>
      <c r="Y802">
        <v>1.671532</v>
      </c>
      <c r="Z802">
        <v>1.7493399999999999</v>
      </c>
      <c r="AA802">
        <v>1.780438</v>
      </c>
      <c r="AB802">
        <v>1.791145</v>
      </c>
      <c r="AC802">
        <v>1.5817650000000001</v>
      </c>
      <c r="AD802">
        <v>1.25492</v>
      </c>
      <c r="AE802">
        <v>-0.60973100000000002</v>
      </c>
      <c r="AF802">
        <v>-0.49872230000000001</v>
      </c>
      <c r="AG802">
        <v>-0.51972269999999998</v>
      </c>
      <c r="AH802">
        <v>-0.30707849999999998</v>
      </c>
      <c r="AI802">
        <v>-6.2359699999999997E-2</v>
      </c>
      <c r="AJ802">
        <v>-0.1345605</v>
      </c>
      <c r="AK802">
        <v>-0.10562530000000001</v>
      </c>
      <c r="AL802">
        <v>-0.21476890000000001</v>
      </c>
      <c r="AM802">
        <v>-0.13049330000000001</v>
      </c>
      <c r="AN802">
        <v>-0.1014263</v>
      </c>
      <c r="AO802">
        <v>-1.65883E-2</v>
      </c>
      <c r="AP802">
        <v>-4.11481E-2</v>
      </c>
      <c r="AQ802">
        <v>-0.1717118</v>
      </c>
      <c r="AR802">
        <v>-9.6231399999999995E-2</v>
      </c>
      <c r="AS802">
        <v>-0.1188432</v>
      </c>
      <c r="AT802">
        <v>-0.1220479</v>
      </c>
      <c r="AU802">
        <v>-0.21728600000000001</v>
      </c>
      <c r="AV802">
        <v>-0.30178660000000002</v>
      </c>
      <c r="AW802">
        <v>-0.2741576</v>
      </c>
      <c r="AX802">
        <v>-0.27208599999999999</v>
      </c>
      <c r="AY802">
        <v>-0.26079010000000002</v>
      </c>
      <c r="AZ802">
        <v>-0.2090766</v>
      </c>
      <c r="BA802">
        <v>-0.26750259999999998</v>
      </c>
      <c r="BB802">
        <v>-0.44336320000000001</v>
      </c>
      <c r="BC802">
        <v>-0.29426229999999998</v>
      </c>
      <c r="BD802">
        <v>-0.36088870000000001</v>
      </c>
      <c r="BE802">
        <v>-0.37748500000000001</v>
      </c>
      <c r="BF802">
        <v>-0.19099050000000001</v>
      </c>
      <c r="BG802">
        <v>3.7406799999999997E-2</v>
      </c>
      <c r="BH802">
        <v>2.2812599999999999E-2</v>
      </c>
      <c r="BI802">
        <v>-6.0926300000000003E-2</v>
      </c>
      <c r="BJ802">
        <v>-0.1408877</v>
      </c>
      <c r="BK802">
        <v>-6.0311700000000003E-2</v>
      </c>
      <c r="BL802">
        <v>-4.1571400000000001E-2</v>
      </c>
      <c r="BM802">
        <v>5.1704E-2</v>
      </c>
      <c r="BN802">
        <v>2.2370299999999999E-2</v>
      </c>
      <c r="BO802">
        <v>-9.5438099999999998E-2</v>
      </c>
      <c r="BP802">
        <v>-1.6020400000000001E-2</v>
      </c>
      <c r="BQ802">
        <v>-2.8829199999999999E-2</v>
      </c>
      <c r="BR802">
        <v>-3.7224300000000002E-2</v>
      </c>
      <c r="BS802">
        <v>-0.12593070000000001</v>
      </c>
      <c r="BT802">
        <v>-0.20675760000000001</v>
      </c>
      <c r="BU802">
        <v>-0.17530380000000001</v>
      </c>
      <c r="BV802">
        <v>-0.151703</v>
      </c>
      <c r="BW802">
        <v>-0.119037</v>
      </c>
      <c r="BX802">
        <v>-6.4288399999999996E-2</v>
      </c>
      <c r="BY802">
        <v>-0.1066719</v>
      </c>
      <c r="BZ802">
        <v>-0.27585739999999997</v>
      </c>
      <c r="CA802">
        <v>-7.5769699999999995E-2</v>
      </c>
      <c r="CB802">
        <v>-0.26542539999999998</v>
      </c>
      <c r="CC802">
        <v>-0.27897159999999999</v>
      </c>
      <c r="CD802">
        <v>-0.1105883</v>
      </c>
      <c r="CE802">
        <v>0.1065048</v>
      </c>
      <c r="CF802">
        <v>0.1318088</v>
      </c>
      <c r="CG802">
        <v>-2.9967899999999999E-2</v>
      </c>
      <c r="CH802">
        <v>-8.97178E-2</v>
      </c>
      <c r="CI802">
        <v>-1.17041E-2</v>
      </c>
      <c r="CJ802">
        <v>-1.161E-4</v>
      </c>
      <c r="CK802">
        <v>9.9003099999999997E-2</v>
      </c>
      <c r="CL802">
        <v>6.6363000000000005E-2</v>
      </c>
      <c r="CM802">
        <v>-4.2611099999999999E-2</v>
      </c>
      <c r="CN802">
        <v>3.9533499999999999E-2</v>
      </c>
      <c r="CO802">
        <v>3.3514299999999997E-2</v>
      </c>
      <c r="CP802">
        <v>2.15243E-2</v>
      </c>
      <c r="CQ802">
        <v>-6.2658400000000003E-2</v>
      </c>
      <c r="CR802">
        <v>-0.1409408</v>
      </c>
      <c r="CS802">
        <v>-0.1068379</v>
      </c>
      <c r="CT802">
        <v>-6.8326100000000001E-2</v>
      </c>
      <c r="CU802">
        <v>-2.0859200000000001E-2</v>
      </c>
      <c r="CV802">
        <v>3.59914E-2</v>
      </c>
      <c r="CW802">
        <v>4.7188999999999998E-3</v>
      </c>
      <c r="CX802">
        <v>-0.1598434</v>
      </c>
      <c r="CY802">
        <v>0.14272299999999999</v>
      </c>
      <c r="CZ802">
        <v>-0.16996230000000001</v>
      </c>
      <c r="DA802">
        <v>-0.18045820000000001</v>
      </c>
      <c r="DB802">
        <v>-3.01861E-2</v>
      </c>
      <c r="DC802">
        <v>0.1756028</v>
      </c>
      <c r="DD802">
        <v>0.24080489999999999</v>
      </c>
      <c r="DE802">
        <v>9.9050000000000006E-4</v>
      </c>
      <c r="DF802">
        <v>-3.8547900000000003E-2</v>
      </c>
      <c r="DG802">
        <v>3.6903499999999999E-2</v>
      </c>
      <c r="DH802">
        <v>4.1339300000000002E-2</v>
      </c>
      <c r="DI802">
        <v>0.14630209999999999</v>
      </c>
      <c r="DJ802">
        <v>0.1103556</v>
      </c>
      <c r="DK802">
        <v>1.0215800000000001E-2</v>
      </c>
      <c r="DL802">
        <v>9.5087400000000002E-2</v>
      </c>
      <c r="DM802">
        <v>9.5857700000000004E-2</v>
      </c>
      <c r="DN802">
        <v>8.0272899999999994E-2</v>
      </c>
      <c r="DO802">
        <v>6.1399999999999996E-4</v>
      </c>
      <c r="DP802">
        <v>-7.5123999999999996E-2</v>
      </c>
      <c r="DQ802">
        <v>-3.8372000000000003E-2</v>
      </c>
      <c r="DR802">
        <v>1.50508E-2</v>
      </c>
      <c r="DS802">
        <v>7.7318499999999998E-2</v>
      </c>
      <c r="DT802">
        <v>0.13627130000000001</v>
      </c>
      <c r="DU802">
        <v>0.1161097</v>
      </c>
      <c r="DV802">
        <v>-4.38295E-2</v>
      </c>
      <c r="DW802">
        <v>0.45819159999999998</v>
      </c>
      <c r="DX802">
        <v>-3.2128499999999997E-2</v>
      </c>
      <c r="DY802">
        <v>-3.8220400000000002E-2</v>
      </c>
      <c r="DZ802">
        <v>8.5901900000000003E-2</v>
      </c>
      <c r="EA802">
        <v>0.27536929999999998</v>
      </c>
      <c r="EB802">
        <v>0.39817809999999998</v>
      </c>
      <c r="EC802">
        <v>4.5689500000000001E-2</v>
      </c>
      <c r="ED802">
        <v>3.5333299999999998E-2</v>
      </c>
      <c r="EE802">
        <v>0.10708520000000001</v>
      </c>
      <c r="EF802">
        <v>0.1011942</v>
      </c>
      <c r="EG802">
        <v>0.21459439999999999</v>
      </c>
      <c r="EH802">
        <v>0.1738741</v>
      </c>
      <c r="EI802">
        <v>8.6489499999999997E-2</v>
      </c>
      <c r="EJ802">
        <v>0.17529839999999999</v>
      </c>
      <c r="EK802">
        <v>0.1858717</v>
      </c>
      <c r="EL802">
        <v>0.16509650000000001</v>
      </c>
      <c r="EM802">
        <v>9.1969300000000004E-2</v>
      </c>
      <c r="EN802">
        <v>1.9904999999999999E-2</v>
      </c>
      <c r="EO802">
        <v>6.0481899999999998E-2</v>
      </c>
      <c r="EP802">
        <v>0.13543369999999999</v>
      </c>
      <c r="EQ802">
        <v>0.21907160000000001</v>
      </c>
      <c r="ER802">
        <v>0.28105950000000002</v>
      </c>
      <c r="ES802">
        <v>0.27694039999999998</v>
      </c>
      <c r="ET802">
        <v>0.1236763</v>
      </c>
      <c r="EU802">
        <v>46.893569999999997</v>
      </c>
      <c r="EV802">
        <v>46.46611</v>
      </c>
      <c r="EW802">
        <v>46.244990000000001</v>
      </c>
      <c r="EX802">
        <v>45.765320000000003</v>
      </c>
      <c r="EY802">
        <v>45.764690000000002</v>
      </c>
      <c r="EZ802">
        <v>44.779110000000003</v>
      </c>
      <c r="FA802">
        <v>44.869790000000002</v>
      </c>
      <c r="FB802">
        <v>44.975670000000001</v>
      </c>
      <c r="FC802">
        <v>49.304490000000001</v>
      </c>
      <c r="FD802">
        <v>53.412999999999997</v>
      </c>
      <c r="FE802">
        <v>56.382910000000003</v>
      </c>
      <c r="FF802">
        <v>58.662329999999997</v>
      </c>
      <c r="FG802">
        <v>59.684429999999999</v>
      </c>
      <c r="FH802">
        <v>59.701070000000001</v>
      </c>
      <c r="FI802">
        <v>58.554020000000001</v>
      </c>
      <c r="FJ802">
        <v>57.873390000000001</v>
      </c>
      <c r="FK802">
        <v>56.564830000000001</v>
      </c>
      <c r="FL802">
        <v>54.82255</v>
      </c>
      <c r="FM802">
        <v>52.820039999999999</v>
      </c>
      <c r="FN802">
        <v>51.77111</v>
      </c>
      <c r="FO802">
        <v>50.91084</v>
      </c>
      <c r="FP802">
        <v>50.162840000000003</v>
      </c>
      <c r="FQ802">
        <v>48.793010000000002</v>
      </c>
      <c r="FR802">
        <v>48.673380000000002</v>
      </c>
      <c r="FS802">
        <v>1.3174090000000001</v>
      </c>
      <c r="FT802">
        <v>6.3666600000000004E-2</v>
      </c>
      <c r="FU802">
        <v>0.1063336</v>
      </c>
    </row>
    <row r="803" spans="1:177" x14ac:dyDescent="0.3">
      <c r="A803" t="s">
        <v>226</v>
      </c>
      <c r="B803" t="s">
        <v>199</v>
      </c>
      <c r="C803" t="s">
        <v>276</v>
      </c>
      <c r="D803" s="30" t="s">
        <v>233</v>
      </c>
      <c r="E803" t="s">
        <v>221</v>
      </c>
      <c r="F803">
        <v>906</v>
      </c>
      <c r="G803">
        <v>2.00203</v>
      </c>
      <c r="H803">
        <v>2.0328940000000002</v>
      </c>
      <c r="I803">
        <v>1.8538319999999999</v>
      </c>
      <c r="J803">
        <v>1.6232059999999999</v>
      </c>
      <c r="K803">
        <v>1.296829</v>
      </c>
      <c r="L803">
        <v>1.4615180000000001</v>
      </c>
      <c r="M803">
        <v>1.497492</v>
      </c>
      <c r="N803">
        <v>1.239206</v>
      </c>
      <c r="O803">
        <v>0.31832700000000003</v>
      </c>
      <c r="P803">
        <v>-0.59743619999999997</v>
      </c>
      <c r="Q803">
        <v>-1.1837519999999999</v>
      </c>
      <c r="R803">
        <v>-1.4904250000000001</v>
      </c>
      <c r="S803">
        <v>-1.453031</v>
      </c>
      <c r="T803">
        <v>-1.422226</v>
      </c>
      <c r="U803">
        <v>-1.021174</v>
      </c>
      <c r="V803">
        <v>-0.3198511</v>
      </c>
      <c r="W803">
        <v>0.55093530000000002</v>
      </c>
      <c r="X803">
        <v>1.360511</v>
      </c>
      <c r="Y803">
        <v>1.706475</v>
      </c>
      <c r="Z803">
        <v>1.9243049999999999</v>
      </c>
      <c r="AA803">
        <v>1.906242</v>
      </c>
      <c r="AB803">
        <v>1.6351340000000001</v>
      </c>
      <c r="AC803">
        <v>1.426876</v>
      </c>
      <c r="AD803">
        <v>1.293506</v>
      </c>
      <c r="AE803">
        <v>-0.84331250000000002</v>
      </c>
      <c r="AF803">
        <v>-0.79967189999999999</v>
      </c>
      <c r="AG803">
        <v>-0.47569919999999999</v>
      </c>
      <c r="AH803">
        <v>-0.3606065</v>
      </c>
      <c r="AI803">
        <v>-0.52355269999999998</v>
      </c>
      <c r="AJ803">
        <v>-3.7841800000000002E-2</v>
      </c>
      <c r="AK803">
        <v>-0.1117411</v>
      </c>
      <c r="AL803">
        <v>8.2051499999999999E-2</v>
      </c>
      <c r="AM803">
        <v>-3.2647000000000002E-3</v>
      </c>
      <c r="AN803">
        <v>-0.11803370000000001</v>
      </c>
      <c r="AO803">
        <v>-0.10587340000000001</v>
      </c>
      <c r="AP803">
        <v>-0.1182228</v>
      </c>
      <c r="AQ803">
        <v>-4.4433E-2</v>
      </c>
      <c r="AR803">
        <v>-0.23572940000000001</v>
      </c>
      <c r="AS803">
        <v>-0.30555199999999999</v>
      </c>
      <c r="AT803">
        <v>-0.3990088</v>
      </c>
      <c r="AU803">
        <v>-0.36113200000000001</v>
      </c>
      <c r="AV803">
        <v>-0.26895809999999998</v>
      </c>
      <c r="AW803">
        <v>-0.21325859999999999</v>
      </c>
      <c r="AX803">
        <v>-0.1102371</v>
      </c>
      <c r="AY803">
        <v>-0.1150886</v>
      </c>
      <c r="AZ803">
        <v>-0.26004490000000002</v>
      </c>
      <c r="BA803">
        <v>-0.32453739999999998</v>
      </c>
      <c r="BB803">
        <v>-0.39517740000000001</v>
      </c>
      <c r="BC803">
        <v>-0.64963170000000003</v>
      </c>
      <c r="BD803">
        <v>-0.63844290000000004</v>
      </c>
      <c r="BE803">
        <v>-0.3805231</v>
      </c>
      <c r="BF803">
        <v>-0.2323065</v>
      </c>
      <c r="BG803">
        <v>-0.31442179999999997</v>
      </c>
      <c r="BH803">
        <v>3.6584600000000002E-2</v>
      </c>
      <c r="BI803">
        <v>3.6526000000000002E-3</v>
      </c>
      <c r="BJ803">
        <v>0.18718280000000001</v>
      </c>
      <c r="BK803">
        <v>0.1313802</v>
      </c>
      <c r="BL803">
        <v>3.5572899999999998E-2</v>
      </c>
      <c r="BM803">
        <v>3.4642399999999997E-2</v>
      </c>
      <c r="BN803">
        <v>-2.9838999999999998E-3</v>
      </c>
      <c r="BO803">
        <v>6.3975299999999999E-2</v>
      </c>
      <c r="BP803">
        <v>-0.1301438</v>
      </c>
      <c r="BQ803">
        <v>-0.1843757</v>
      </c>
      <c r="BR803">
        <v>-0.27391389999999999</v>
      </c>
      <c r="BS803">
        <v>-0.2387611</v>
      </c>
      <c r="BT803">
        <v>-0.16565759999999999</v>
      </c>
      <c r="BU803">
        <v>-9.4046099999999994E-2</v>
      </c>
      <c r="BV803">
        <v>4.2697899999999997E-2</v>
      </c>
      <c r="BW803">
        <v>3.31317E-2</v>
      </c>
      <c r="BX803">
        <v>-0.16062319999999999</v>
      </c>
      <c r="BY803">
        <v>-0.22763140000000001</v>
      </c>
      <c r="BZ803">
        <v>-0.28242780000000001</v>
      </c>
      <c r="CA803">
        <v>-0.51548910000000003</v>
      </c>
      <c r="CB803">
        <v>-0.52677609999999997</v>
      </c>
      <c r="CC803">
        <v>-0.31460440000000001</v>
      </c>
      <c r="CD803">
        <v>-0.1434463</v>
      </c>
      <c r="CE803">
        <v>-0.16957839999999999</v>
      </c>
      <c r="CF803">
        <v>8.8132000000000002E-2</v>
      </c>
      <c r="CG803">
        <v>8.3573900000000007E-2</v>
      </c>
      <c r="CH803">
        <v>0.25999640000000002</v>
      </c>
      <c r="CI803">
        <v>0.2246349</v>
      </c>
      <c r="CJ803">
        <v>0.14196039999999999</v>
      </c>
      <c r="CK803">
        <v>0.13196330000000001</v>
      </c>
      <c r="CL803">
        <v>7.6830099999999998E-2</v>
      </c>
      <c r="CM803">
        <v>0.1390586</v>
      </c>
      <c r="CN803">
        <v>-5.7015499999999997E-2</v>
      </c>
      <c r="CO803">
        <v>-0.10044930000000001</v>
      </c>
      <c r="CP803">
        <v>-0.18727350000000001</v>
      </c>
      <c r="CQ803">
        <v>-0.15400739999999999</v>
      </c>
      <c r="CR803">
        <v>-9.4111899999999998E-2</v>
      </c>
      <c r="CS803">
        <v>-1.1480000000000001E-2</v>
      </c>
      <c r="CT803">
        <v>0.14862020000000001</v>
      </c>
      <c r="CU803">
        <v>0.13578870000000001</v>
      </c>
      <c r="CV803">
        <v>-9.1763999999999998E-2</v>
      </c>
      <c r="CW803">
        <v>-0.16051470000000001</v>
      </c>
      <c r="CX803">
        <v>-0.20433780000000001</v>
      </c>
      <c r="CY803">
        <v>-0.38134639999999997</v>
      </c>
      <c r="CZ803">
        <v>-0.41510930000000001</v>
      </c>
      <c r="DA803">
        <v>-0.24868570000000001</v>
      </c>
      <c r="DB803">
        <v>-5.4586200000000001E-2</v>
      </c>
      <c r="DC803">
        <v>-2.4735E-2</v>
      </c>
      <c r="DD803">
        <v>0.13967950000000001</v>
      </c>
      <c r="DE803">
        <v>0.16349530000000001</v>
      </c>
      <c r="DF803">
        <v>0.33280989999999999</v>
      </c>
      <c r="DG803">
        <v>0.31788949999999999</v>
      </c>
      <c r="DH803">
        <v>0.24834790000000001</v>
      </c>
      <c r="DI803">
        <v>0.22928409999999999</v>
      </c>
      <c r="DJ803">
        <v>0.15664420000000001</v>
      </c>
      <c r="DK803">
        <v>0.2141419</v>
      </c>
      <c r="DL803">
        <v>1.6112700000000001E-2</v>
      </c>
      <c r="DM803">
        <v>-1.6522999999999999E-2</v>
      </c>
      <c r="DN803">
        <v>-0.10063320000000001</v>
      </c>
      <c r="DO803">
        <v>-6.9253700000000001E-2</v>
      </c>
      <c r="DP803">
        <v>-2.2566300000000001E-2</v>
      </c>
      <c r="DQ803">
        <v>7.1086200000000002E-2</v>
      </c>
      <c r="DR803">
        <v>0.25454260000000001</v>
      </c>
      <c r="DS803">
        <v>0.23844560000000001</v>
      </c>
      <c r="DT803">
        <v>-2.2904799999999999E-2</v>
      </c>
      <c r="DU803">
        <v>-9.3397999999999995E-2</v>
      </c>
      <c r="DV803">
        <v>-0.12624779999999999</v>
      </c>
      <c r="DW803">
        <v>-0.18766569999999999</v>
      </c>
      <c r="DX803">
        <v>-0.2538802</v>
      </c>
      <c r="DY803">
        <v>-0.1535096</v>
      </c>
      <c r="DZ803">
        <v>7.3713799999999996E-2</v>
      </c>
      <c r="EA803">
        <v>0.1843958</v>
      </c>
      <c r="EB803">
        <v>0.21410580000000001</v>
      </c>
      <c r="EC803">
        <v>0.278889</v>
      </c>
      <c r="ED803">
        <v>0.43794119999999997</v>
      </c>
      <c r="EE803">
        <v>0.4525344</v>
      </c>
      <c r="EF803">
        <v>0.4019546</v>
      </c>
      <c r="EG803">
        <v>0.36979990000000001</v>
      </c>
      <c r="EH803">
        <v>0.27188309999999999</v>
      </c>
      <c r="EI803">
        <v>0.32255020000000001</v>
      </c>
      <c r="EJ803">
        <v>0.1216984</v>
      </c>
      <c r="EK803">
        <v>0.10465339999999999</v>
      </c>
      <c r="EL803">
        <v>2.4461699999999999E-2</v>
      </c>
      <c r="EM803">
        <v>5.3117299999999999E-2</v>
      </c>
      <c r="EN803">
        <v>8.0734299999999995E-2</v>
      </c>
      <c r="EO803">
        <v>0.19029860000000001</v>
      </c>
      <c r="EP803">
        <v>0.4074776</v>
      </c>
      <c r="EQ803">
        <v>0.38666600000000001</v>
      </c>
      <c r="ER803">
        <v>7.6517000000000002E-2</v>
      </c>
      <c r="ES803">
        <v>3.5079E-3</v>
      </c>
      <c r="ET803">
        <v>-1.34982E-2</v>
      </c>
      <c r="EU803">
        <v>41.836509999999997</v>
      </c>
      <c r="EV803">
        <v>41.364550000000001</v>
      </c>
      <c r="EW803">
        <v>40.733110000000003</v>
      </c>
      <c r="EX803">
        <v>40.366340000000001</v>
      </c>
      <c r="EY803">
        <v>39.683140000000002</v>
      </c>
      <c r="EZ803">
        <v>39.209879999999998</v>
      </c>
      <c r="FA803">
        <v>39.103400000000001</v>
      </c>
      <c r="FB803">
        <v>39.210439999999998</v>
      </c>
      <c r="FC803">
        <v>43.211239999999997</v>
      </c>
      <c r="FD803">
        <v>48.99944</v>
      </c>
      <c r="FE803">
        <v>53.313470000000002</v>
      </c>
      <c r="FF803">
        <v>54.84169</v>
      </c>
      <c r="FG803">
        <v>56.156089999999999</v>
      </c>
      <c r="FH803">
        <v>56.996980000000001</v>
      </c>
      <c r="FI803">
        <v>56.838120000000004</v>
      </c>
      <c r="FJ803">
        <v>55.838239999999999</v>
      </c>
      <c r="FK803">
        <v>54.365349999999999</v>
      </c>
      <c r="FL803">
        <v>52.680979999999998</v>
      </c>
      <c r="FM803">
        <v>48.891730000000003</v>
      </c>
      <c r="FN803">
        <v>46.997410000000002</v>
      </c>
      <c r="FO803">
        <v>45.626690000000004</v>
      </c>
      <c r="FP803">
        <v>44.521929999999998</v>
      </c>
      <c r="FQ803">
        <v>43.469990000000003</v>
      </c>
      <c r="FR803">
        <v>42.995489999999997</v>
      </c>
      <c r="FS803">
        <v>1.0730409999999999</v>
      </c>
      <c r="FT803">
        <v>6.1122999999999997E-2</v>
      </c>
      <c r="FU803">
        <v>0.1230108</v>
      </c>
    </row>
    <row r="804" spans="1:177" x14ac:dyDescent="0.3">
      <c r="A804" t="s">
        <v>226</v>
      </c>
      <c r="B804" t="s">
        <v>199</v>
      </c>
      <c r="C804" t="s">
        <v>276</v>
      </c>
      <c r="D804" s="30" t="s">
        <v>234</v>
      </c>
      <c r="E804" t="s">
        <v>219</v>
      </c>
      <c r="F804">
        <v>2315</v>
      </c>
      <c r="G804">
        <v>2.28905</v>
      </c>
      <c r="H804">
        <v>2.1332100000000001</v>
      </c>
      <c r="I804">
        <v>1.8192999999999999</v>
      </c>
      <c r="J804">
        <v>1.5971569999999999</v>
      </c>
      <c r="K804">
        <v>1.393535</v>
      </c>
      <c r="L804">
        <v>1.3891249999999999</v>
      </c>
      <c r="M804">
        <v>1.3528309999999999</v>
      </c>
      <c r="N804">
        <v>1.2488539999999999</v>
      </c>
      <c r="O804">
        <v>0.58423009999999997</v>
      </c>
      <c r="P804">
        <v>-0.2005604</v>
      </c>
      <c r="Q804">
        <v>-0.75166180000000005</v>
      </c>
      <c r="R804">
        <v>-1.1406339999999999</v>
      </c>
      <c r="S804">
        <v>-1.164361</v>
      </c>
      <c r="T804">
        <v>-0.96536869999999997</v>
      </c>
      <c r="U804">
        <v>-0.56664230000000004</v>
      </c>
      <c r="V804">
        <v>7.3471499999999995E-2</v>
      </c>
      <c r="W804">
        <v>0.85854220000000003</v>
      </c>
      <c r="X804">
        <v>1.4633370000000001</v>
      </c>
      <c r="Y804">
        <v>1.705057</v>
      </c>
      <c r="Z804">
        <v>1.8411120000000001</v>
      </c>
      <c r="AA804">
        <v>1.8307819999999999</v>
      </c>
      <c r="AB804">
        <v>1.6790240000000001</v>
      </c>
      <c r="AC804">
        <v>1.4798979999999999</v>
      </c>
      <c r="AD804">
        <v>1.2383439999999999</v>
      </c>
      <c r="AE804">
        <v>-0.61415980000000003</v>
      </c>
      <c r="AF804">
        <v>-0.58080969999999998</v>
      </c>
      <c r="AG804">
        <v>-0.43563590000000002</v>
      </c>
      <c r="AH804">
        <v>-0.26961540000000001</v>
      </c>
      <c r="AI804">
        <v>-0.24055289999999999</v>
      </c>
      <c r="AJ804">
        <v>-3.0731399999999999E-2</v>
      </c>
      <c r="AK804">
        <v>-7.9300700000000002E-2</v>
      </c>
      <c r="AL804">
        <v>-1.3309700000000001E-2</v>
      </c>
      <c r="AM804">
        <v>-1.59965E-2</v>
      </c>
      <c r="AN804">
        <v>-6.1198000000000002E-2</v>
      </c>
      <c r="AO804">
        <v>-1.3353200000000001E-2</v>
      </c>
      <c r="AP804">
        <v>-3.90917E-2</v>
      </c>
      <c r="AQ804">
        <v>-5.48856E-2</v>
      </c>
      <c r="AR804">
        <v>-0.1207005</v>
      </c>
      <c r="AS804">
        <v>-0.16526009999999999</v>
      </c>
      <c r="AT804">
        <v>-0.22242509999999999</v>
      </c>
      <c r="AU804">
        <v>-0.24046909999999999</v>
      </c>
      <c r="AV804">
        <v>-0.22994329999999999</v>
      </c>
      <c r="AW804">
        <v>-0.18457670000000001</v>
      </c>
      <c r="AX804">
        <v>-0.1207435</v>
      </c>
      <c r="AY804">
        <v>-0.1096747</v>
      </c>
      <c r="AZ804">
        <v>-0.17911469999999999</v>
      </c>
      <c r="BA804">
        <v>-0.2416084</v>
      </c>
      <c r="BB804">
        <v>-0.35384149999999998</v>
      </c>
      <c r="BC804">
        <v>-0.43278040000000001</v>
      </c>
      <c r="BD804">
        <v>-0.47484460000000001</v>
      </c>
      <c r="BE804">
        <v>-0.35269070000000002</v>
      </c>
      <c r="BF804">
        <v>-0.1825002</v>
      </c>
      <c r="BG804">
        <v>-0.1177477</v>
      </c>
      <c r="BH804">
        <v>5.7024400000000003E-2</v>
      </c>
      <c r="BI804">
        <v>-1.2637900000000001E-2</v>
      </c>
      <c r="BJ804">
        <v>5.2396100000000001E-2</v>
      </c>
      <c r="BK804">
        <v>6.0771400000000003E-2</v>
      </c>
      <c r="BL804">
        <v>2.15757E-2</v>
      </c>
      <c r="BM804">
        <v>6.5315300000000007E-2</v>
      </c>
      <c r="BN804">
        <v>2.7509200000000001E-2</v>
      </c>
      <c r="BO804">
        <v>1.18437E-2</v>
      </c>
      <c r="BP804">
        <v>-5.4208300000000001E-2</v>
      </c>
      <c r="BQ804">
        <v>-8.9088000000000001E-2</v>
      </c>
      <c r="BR804">
        <v>-0.14466029999999999</v>
      </c>
      <c r="BS804">
        <v>-0.16427050000000001</v>
      </c>
      <c r="BT804">
        <v>-0.16105259999999999</v>
      </c>
      <c r="BU804">
        <v>-0.1070137</v>
      </c>
      <c r="BV804">
        <v>-2.1614999999999999E-2</v>
      </c>
      <c r="BW804">
        <v>-8.0467000000000004E-3</v>
      </c>
      <c r="BX804">
        <v>-9.3280299999999997E-2</v>
      </c>
      <c r="BY804">
        <v>-0.1497252</v>
      </c>
      <c r="BZ804">
        <v>-0.25583869999999997</v>
      </c>
      <c r="CA804">
        <v>-0.30715750000000003</v>
      </c>
      <c r="CB804">
        <v>-0.40145350000000002</v>
      </c>
      <c r="CC804">
        <v>-0.29524309999999998</v>
      </c>
      <c r="CD804">
        <v>-0.1221645</v>
      </c>
      <c r="CE804">
        <v>-3.2693100000000003E-2</v>
      </c>
      <c r="CF804">
        <v>0.1178037</v>
      </c>
      <c r="CG804">
        <v>3.35325E-2</v>
      </c>
      <c r="CH804">
        <v>9.7903699999999996E-2</v>
      </c>
      <c r="CI804">
        <v>0.1139406</v>
      </c>
      <c r="CJ804">
        <v>7.8904500000000002E-2</v>
      </c>
      <c r="CK804">
        <v>0.1198009</v>
      </c>
      <c r="CL804">
        <v>7.3636800000000002E-2</v>
      </c>
      <c r="CM804">
        <v>5.8060199999999999E-2</v>
      </c>
      <c r="CN804">
        <v>-8.1559000000000006E-3</v>
      </c>
      <c r="CO804">
        <v>-3.6331500000000003E-2</v>
      </c>
      <c r="CP804">
        <v>-9.0800599999999995E-2</v>
      </c>
      <c r="CQ804">
        <v>-0.1114956</v>
      </c>
      <c r="CR804">
        <v>-0.1133391</v>
      </c>
      <c r="CS804">
        <v>-5.3293800000000002E-2</v>
      </c>
      <c r="CT804">
        <v>4.7041100000000002E-2</v>
      </c>
      <c r="CU804">
        <v>6.23405E-2</v>
      </c>
      <c r="CV804">
        <v>-3.3831699999999999E-2</v>
      </c>
      <c r="CW804">
        <v>-8.6087200000000003E-2</v>
      </c>
      <c r="CX804">
        <v>-0.1879622</v>
      </c>
      <c r="CY804">
        <v>-0.18153459999999999</v>
      </c>
      <c r="CZ804">
        <v>-0.32806239999999998</v>
      </c>
      <c r="DA804">
        <v>-0.2377956</v>
      </c>
      <c r="DB804">
        <v>-6.1828800000000003E-2</v>
      </c>
      <c r="DC804">
        <v>5.2361400000000002E-2</v>
      </c>
      <c r="DD804">
        <v>0.17858299999999999</v>
      </c>
      <c r="DE804">
        <v>7.9702899999999993E-2</v>
      </c>
      <c r="DF804">
        <v>0.14341139999999999</v>
      </c>
      <c r="DG804">
        <v>0.16710990000000001</v>
      </c>
      <c r="DH804">
        <v>0.1362333</v>
      </c>
      <c r="DI804">
        <v>0.17428650000000001</v>
      </c>
      <c r="DJ804">
        <v>0.1197643</v>
      </c>
      <c r="DK804">
        <v>0.1042767</v>
      </c>
      <c r="DL804">
        <v>3.7896399999999997E-2</v>
      </c>
      <c r="DM804">
        <v>1.6425100000000002E-2</v>
      </c>
      <c r="DN804">
        <v>-3.6940899999999999E-2</v>
      </c>
      <c r="DO804">
        <v>-5.8720700000000001E-2</v>
      </c>
      <c r="DP804">
        <v>-6.5625600000000006E-2</v>
      </c>
      <c r="DQ804">
        <v>4.261E-4</v>
      </c>
      <c r="DR804">
        <v>0.1156971</v>
      </c>
      <c r="DS804">
        <v>0.1327277</v>
      </c>
      <c r="DT804">
        <v>2.5616900000000001E-2</v>
      </c>
      <c r="DU804">
        <v>-2.2449199999999999E-2</v>
      </c>
      <c r="DV804">
        <v>-0.1200857</v>
      </c>
      <c r="DW804">
        <v>-1.552E-4</v>
      </c>
      <c r="DX804">
        <v>-0.2220974</v>
      </c>
      <c r="DY804">
        <v>-0.1548505</v>
      </c>
      <c r="DZ804">
        <v>2.5286400000000001E-2</v>
      </c>
      <c r="EA804">
        <v>0.17516660000000001</v>
      </c>
      <c r="EB804">
        <v>0.26633869999999998</v>
      </c>
      <c r="EC804">
        <v>0.14636569999999999</v>
      </c>
      <c r="ED804">
        <v>0.2091172</v>
      </c>
      <c r="EE804">
        <v>0.24387780000000001</v>
      </c>
      <c r="EF804">
        <v>0.21900700000000001</v>
      </c>
      <c r="EG804">
        <v>0.25295499999999999</v>
      </c>
      <c r="EH804">
        <v>0.18636520000000001</v>
      </c>
      <c r="EI804">
        <v>0.17100599999999999</v>
      </c>
      <c r="EJ804">
        <v>0.1043886</v>
      </c>
      <c r="EK804">
        <v>9.2597200000000005E-2</v>
      </c>
      <c r="EL804">
        <v>4.0823999999999999E-2</v>
      </c>
      <c r="EM804">
        <v>1.7477900000000001E-2</v>
      </c>
      <c r="EN804">
        <v>3.2651999999999998E-3</v>
      </c>
      <c r="EO804">
        <v>7.7989100000000006E-2</v>
      </c>
      <c r="EP804">
        <v>0.21482560000000001</v>
      </c>
      <c r="EQ804">
        <v>0.2343557</v>
      </c>
      <c r="ER804">
        <v>0.1114513</v>
      </c>
      <c r="ES804">
        <v>6.9433900000000007E-2</v>
      </c>
      <c r="ET804">
        <v>-2.20828E-2</v>
      </c>
      <c r="EU804">
        <v>48.258949999999999</v>
      </c>
      <c r="EV804">
        <v>47.782170000000001</v>
      </c>
      <c r="EW804">
        <v>47.371090000000002</v>
      </c>
      <c r="EX804">
        <v>47.04374</v>
      </c>
      <c r="EY804">
        <v>46.532850000000003</v>
      </c>
      <c r="EZ804">
        <v>46.580869999999997</v>
      </c>
      <c r="FA804">
        <v>45.887949999999996</v>
      </c>
      <c r="FB804">
        <v>45.794820000000001</v>
      </c>
      <c r="FC804">
        <v>49.924970000000002</v>
      </c>
      <c r="FD804">
        <v>55.557400000000001</v>
      </c>
      <c r="FE804">
        <v>59.396920000000001</v>
      </c>
      <c r="FF804">
        <v>61.780949999999997</v>
      </c>
      <c r="FG804">
        <v>63.362940000000002</v>
      </c>
      <c r="FH804">
        <v>63.765210000000003</v>
      </c>
      <c r="FI804">
        <v>63.440060000000003</v>
      </c>
      <c r="FJ804">
        <v>62.445979999999999</v>
      </c>
      <c r="FK804">
        <v>61.131230000000002</v>
      </c>
      <c r="FL804">
        <v>57.529899999999998</v>
      </c>
      <c r="FM804">
        <v>54.880380000000002</v>
      </c>
      <c r="FN804">
        <v>53.222969999999997</v>
      </c>
      <c r="FO804">
        <v>51.927579999999999</v>
      </c>
      <c r="FP804">
        <v>51.160600000000002</v>
      </c>
      <c r="FQ804">
        <v>50.048209999999997</v>
      </c>
      <c r="FR804">
        <v>49.387099999999997</v>
      </c>
      <c r="FS804">
        <v>0.83788410000000002</v>
      </c>
      <c r="FT804">
        <v>4.3071400000000003E-2</v>
      </c>
      <c r="FU804">
        <v>8.0657599999999996E-2</v>
      </c>
    </row>
    <row r="805" spans="1:177" x14ac:dyDescent="0.3">
      <c r="A805" t="s">
        <v>226</v>
      </c>
      <c r="B805" t="s">
        <v>199</v>
      </c>
      <c r="C805" t="s">
        <v>276</v>
      </c>
      <c r="D805" s="30" t="s">
        <v>234</v>
      </c>
      <c r="E805" t="s">
        <v>220</v>
      </c>
      <c r="F805">
        <v>1416</v>
      </c>
      <c r="G805">
        <v>2.5502150000000001</v>
      </c>
      <c r="H805">
        <v>2.276875</v>
      </c>
      <c r="I805">
        <v>1.85948</v>
      </c>
      <c r="J805">
        <v>1.621186</v>
      </c>
      <c r="K805">
        <v>1.5487139999999999</v>
      </c>
      <c r="L805">
        <v>1.3922030000000001</v>
      </c>
      <c r="M805">
        <v>1.278524</v>
      </c>
      <c r="N805">
        <v>1.073267</v>
      </c>
      <c r="O805">
        <v>0.50519879999999995</v>
      </c>
      <c r="P805">
        <v>-0.1851082</v>
      </c>
      <c r="Q805">
        <v>-0.65144999999999997</v>
      </c>
      <c r="R805">
        <v>-1.013574</v>
      </c>
      <c r="S805">
        <v>-1.1609050000000001</v>
      </c>
      <c r="T805">
        <v>-0.84085860000000001</v>
      </c>
      <c r="U805">
        <v>-0.45748290000000003</v>
      </c>
      <c r="V805">
        <v>0.19501009999999999</v>
      </c>
      <c r="W805">
        <v>0.90367209999999998</v>
      </c>
      <c r="X805">
        <v>1.4411959999999999</v>
      </c>
      <c r="Y805">
        <v>1.6846909999999999</v>
      </c>
      <c r="Z805">
        <v>1.755541</v>
      </c>
      <c r="AA805">
        <v>1.774078</v>
      </c>
      <c r="AB805">
        <v>1.7715590000000001</v>
      </c>
      <c r="AC805">
        <v>1.565053</v>
      </c>
      <c r="AD805">
        <v>1.2219310000000001</v>
      </c>
      <c r="AE805">
        <v>-0.60973100000000002</v>
      </c>
      <c r="AF805">
        <v>-0.49872230000000001</v>
      </c>
      <c r="AG805">
        <v>-0.51972249999999998</v>
      </c>
      <c r="AH805">
        <v>-0.30707869999999998</v>
      </c>
      <c r="AI805">
        <v>-6.2359699999999997E-2</v>
      </c>
      <c r="AJ805">
        <v>-0.1345606</v>
      </c>
      <c r="AK805">
        <v>-0.10562530000000001</v>
      </c>
      <c r="AL805">
        <v>-0.21476899999999999</v>
      </c>
      <c r="AM805">
        <v>-0.13049330000000001</v>
      </c>
      <c r="AN805">
        <v>-0.1014263</v>
      </c>
      <c r="AO805">
        <v>-1.6588200000000001E-2</v>
      </c>
      <c r="AP805">
        <v>-4.1147999999999997E-2</v>
      </c>
      <c r="AQ805">
        <v>-0.1717118</v>
      </c>
      <c r="AR805">
        <v>-9.6231399999999995E-2</v>
      </c>
      <c r="AS805">
        <v>-0.1188432</v>
      </c>
      <c r="AT805">
        <v>-0.1220479</v>
      </c>
      <c r="AU805">
        <v>-0.21728610000000001</v>
      </c>
      <c r="AV805">
        <v>-0.30178670000000002</v>
      </c>
      <c r="AW805">
        <v>-0.2741576</v>
      </c>
      <c r="AX805">
        <v>-0.27208579999999999</v>
      </c>
      <c r="AY805">
        <v>-0.26079020000000003</v>
      </c>
      <c r="AZ805">
        <v>-0.20907680000000001</v>
      </c>
      <c r="BA805">
        <v>-0.26750259999999998</v>
      </c>
      <c r="BB805">
        <v>-0.44336330000000002</v>
      </c>
      <c r="BC805">
        <v>-0.29426229999999998</v>
      </c>
      <c r="BD805">
        <v>-0.36088870000000001</v>
      </c>
      <c r="BE805">
        <v>-0.37748490000000001</v>
      </c>
      <c r="BF805">
        <v>-0.19099060000000001</v>
      </c>
      <c r="BG805">
        <v>3.7406799999999997E-2</v>
      </c>
      <c r="BH805">
        <v>2.2812599999999999E-2</v>
      </c>
      <c r="BI805">
        <v>-6.0926300000000003E-2</v>
      </c>
      <c r="BJ805">
        <v>-0.14088780000000001</v>
      </c>
      <c r="BK805">
        <v>-6.03116E-2</v>
      </c>
      <c r="BL805">
        <v>-4.1571400000000001E-2</v>
      </c>
      <c r="BM805">
        <v>5.1704100000000003E-2</v>
      </c>
      <c r="BN805">
        <v>2.2370399999999999E-2</v>
      </c>
      <c r="BO805">
        <v>-9.5438099999999998E-2</v>
      </c>
      <c r="BP805">
        <v>-1.6020400000000001E-2</v>
      </c>
      <c r="BQ805">
        <v>-2.8829199999999999E-2</v>
      </c>
      <c r="BR805">
        <v>-3.7224300000000002E-2</v>
      </c>
      <c r="BS805">
        <v>-0.12593080000000001</v>
      </c>
      <c r="BT805">
        <v>-0.20675769999999999</v>
      </c>
      <c r="BU805">
        <v>-0.17530380000000001</v>
      </c>
      <c r="BV805">
        <v>-0.1517029</v>
      </c>
      <c r="BW805">
        <v>-0.11903710000000001</v>
      </c>
      <c r="BX805">
        <v>-6.4288600000000001E-2</v>
      </c>
      <c r="BY805">
        <v>-0.1066719</v>
      </c>
      <c r="BZ805">
        <v>-0.27585759999999998</v>
      </c>
      <c r="CA805">
        <v>-7.5769699999999995E-2</v>
      </c>
      <c r="CB805">
        <v>-0.26542539999999998</v>
      </c>
      <c r="CC805">
        <v>-0.27897139999999998</v>
      </c>
      <c r="CD805">
        <v>-0.1105884</v>
      </c>
      <c r="CE805">
        <v>0.1065048</v>
      </c>
      <c r="CF805">
        <v>0.1318088</v>
      </c>
      <c r="CG805">
        <v>-2.9967899999999999E-2</v>
      </c>
      <c r="CH805">
        <v>-8.9717900000000003E-2</v>
      </c>
      <c r="CI805">
        <v>-1.1704000000000001E-2</v>
      </c>
      <c r="CJ805">
        <v>-1.16E-4</v>
      </c>
      <c r="CK805">
        <v>9.9003099999999997E-2</v>
      </c>
      <c r="CL805">
        <v>6.6363099999999994E-2</v>
      </c>
      <c r="CM805">
        <v>-4.2611099999999999E-2</v>
      </c>
      <c r="CN805">
        <v>3.9533499999999999E-2</v>
      </c>
      <c r="CO805">
        <v>3.3514299999999997E-2</v>
      </c>
      <c r="CP805">
        <v>2.15243E-2</v>
      </c>
      <c r="CQ805">
        <v>-6.2658400000000003E-2</v>
      </c>
      <c r="CR805">
        <v>-0.14094090000000001</v>
      </c>
      <c r="CS805">
        <v>-0.1068379</v>
      </c>
      <c r="CT805">
        <v>-6.8325999999999998E-2</v>
      </c>
      <c r="CU805">
        <v>-2.08594E-2</v>
      </c>
      <c r="CV805">
        <v>3.5991299999999997E-2</v>
      </c>
      <c r="CW805">
        <v>4.7188999999999998E-3</v>
      </c>
      <c r="CX805">
        <v>-0.1598436</v>
      </c>
      <c r="CY805">
        <v>0.14272299999999999</v>
      </c>
      <c r="CZ805">
        <v>-0.16996220000000001</v>
      </c>
      <c r="DA805">
        <v>-0.18045800000000001</v>
      </c>
      <c r="DB805">
        <v>-3.01862E-2</v>
      </c>
      <c r="DC805">
        <v>0.1756028</v>
      </c>
      <c r="DD805">
        <v>0.24080489999999999</v>
      </c>
      <c r="DE805">
        <v>9.9050000000000006E-4</v>
      </c>
      <c r="DF805">
        <v>-3.8547999999999999E-2</v>
      </c>
      <c r="DG805">
        <v>3.6903600000000002E-2</v>
      </c>
      <c r="DH805">
        <v>4.1339300000000002E-2</v>
      </c>
      <c r="DI805">
        <v>0.14630219999999999</v>
      </c>
      <c r="DJ805">
        <v>0.1103557</v>
      </c>
      <c r="DK805">
        <v>1.0215800000000001E-2</v>
      </c>
      <c r="DL805">
        <v>9.5087400000000002E-2</v>
      </c>
      <c r="DM805">
        <v>9.5857700000000004E-2</v>
      </c>
      <c r="DN805">
        <v>8.0272899999999994E-2</v>
      </c>
      <c r="DO805">
        <v>6.1390000000000001E-4</v>
      </c>
      <c r="DP805">
        <v>-7.5124099999999999E-2</v>
      </c>
      <c r="DQ805">
        <v>-3.8372000000000003E-2</v>
      </c>
      <c r="DR805">
        <v>1.5050900000000001E-2</v>
      </c>
      <c r="DS805">
        <v>7.7318399999999995E-2</v>
      </c>
      <c r="DT805">
        <v>0.13627120000000001</v>
      </c>
      <c r="DU805">
        <v>0.1161097</v>
      </c>
      <c r="DV805">
        <v>-4.3829600000000003E-2</v>
      </c>
      <c r="DW805">
        <v>0.45819159999999998</v>
      </c>
      <c r="DX805">
        <v>-3.2128499999999997E-2</v>
      </c>
      <c r="DY805">
        <v>-3.8220299999999999E-2</v>
      </c>
      <c r="DZ805">
        <v>8.59018E-2</v>
      </c>
      <c r="EA805">
        <v>0.27536929999999998</v>
      </c>
      <c r="EB805">
        <v>0.39817799999999998</v>
      </c>
      <c r="EC805">
        <v>4.5689500000000001E-2</v>
      </c>
      <c r="ED805">
        <v>3.5333299999999998E-2</v>
      </c>
      <c r="EE805">
        <v>0.10708520000000001</v>
      </c>
      <c r="EF805">
        <v>0.1011943</v>
      </c>
      <c r="EG805">
        <v>0.21459449999999999</v>
      </c>
      <c r="EH805">
        <v>0.17387420000000001</v>
      </c>
      <c r="EI805">
        <v>8.6489499999999997E-2</v>
      </c>
      <c r="EJ805">
        <v>0.17529839999999999</v>
      </c>
      <c r="EK805">
        <v>0.1858717</v>
      </c>
      <c r="EL805">
        <v>0.16509650000000001</v>
      </c>
      <c r="EM805">
        <v>9.1969200000000001E-2</v>
      </c>
      <c r="EN805">
        <v>1.99049E-2</v>
      </c>
      <c r="EO805">
        <v>6.0481899999999998E-2</v>
      </c>
      <c r="EP805">
        <v>0.1354339</v>
      </c>
      <c r="EQ805">
        <v>0.2190715</v>
      </c>
      <c r="ER805">
        <v>0.28105940000000001</v>
      </c>
      <c r="ES805">
        <v>0.27694039999999998</v>
      </c>
      <c r="ET805">
        <v>0.1236762</v>
      </c>
      <c r="EU805">
        <v>50.557650000000002</v>
      </c>
      <c r="EV805">
        <v>50.152610000000003</v>
      </c>
      <c r="EW805">
        <v>49.424300000000002</v>
      </c>
      <c r="EX805">
        <v>49.725830000000002</v>
      </c>
      <c r="EY805">
        <v>49.177759999999999</v>
      </c>
      <c r="EZ805">
        <v>49.573360000000001</v>
      </c>
      <c r="FA805">
        <v>48.498759999999997</v>
      </c>
      <c r="FB805">
        <v>48.492449999999998</v>
      </c>
      <c r="FC805">
        <v>51.956890000000001</v>
      </c>
      <c r="FD805">
        <v>56.663460000000001</v>
      </c>
      <c r="FE805">
        <v>60.11168</v>
      </c>
      <c r="FF805">
        <v>62.478119999999997</v>
      </c>
      <c r="FG805">
        <v>64.05444</v>
      </c>
      <c r="FH805">
        <v>64.251189999999994</v>
      </c>
      <c r="FI805">
        <v>63.779029999999999</v>
      </c>
      <c r="FJ805">
        <v>62.816969999999998</v>
      </c>
      <c r="FK805">
        <v>61.359549999999999</v>
      </c>
      <c r="FL805">
        <v>58.817929999999997</v>
      </c>
      <c r="FM805">
        <v>56.940219999999997</v>
      </c>
      <c r="FN805">
        <v>55.875509999999998</v>
      </c>
      <c r="FO805">
        <v>54.044649999999997</v>
      </c>
      <c r="FP805">
        <v>53.626939999999998</v>
      </c>
      <c r="FQ805">
        <v>52.442770000000003</v>
      </c>
      <c r="FR805">
        <v>51.62115</v>
      </c>
      <c r="FS805">
        <v>1.3174090000000001</v>
      </c>
      <c r="FT805">
        <v>6.3666600000000004E-2</v>
      </c>
      <c r="FU805">
        <v>0.1063336</v>
      </c>
    </row>
    <row r="806" spans="1:177" x14ac:dyDescent="0.3">
      <c r="A806" t="s">
        <v>226</v>
      </c>
      <c r="B806" t="s">
        <v>199</v>
      </c>
      <c r="C806" t="s">
        <v>276</v>
      </c>
      <c r="D806" s="30" t="s">
        <v>234</v>
      </c>
      <c r="E806" t="s">
        <v>221</v>
      </c>
      <c r="F806">
        <v>899</v>
      </c>
      <c r="G806">
        <v>2.0721259999999999</v>
      </c>
      <c r="H806">
        <v>2.0356860000000001</v>
      </c>
      <c r="I806">
        <v>1.78905</v>
      </c>
      <c r="J806">
        <v>1.5763799999999999</v>
      </c>
      <c r="K806">
        <v>1.2433430000000001</v>
      </c>
      <c r="L806">
        <v>1.3880049999999999</v>
      </c>
      <c r="M806">
        <v>1.4308559999999999</v>
      </c>
      <c r="N806">
        <v>1.3987590000000001</v>
      </c>
      <c r="O806">
        <v>0.62574280000000004</v>
      </c>
      <c r="P806">
        <v>-0.28532800000000003</v>
      </c>
      <c r="Q806">
        <v>-0.92801</v>
      </c>
      <c r="R806">
        <v>-1.348878</v>
      </c>
      <c r="S806">
        <v>-1.25092</v>
      </c>
      <c r="T806">
        <v>-1.1436310000000001</v>
      </c>
      <c r="U806">
        <v>-0.70247630000000005</v>
      </c>
      <c r="V806">
        <v>-5.0313900000000002E-2</v>
      </c>
      <c r="W806">
        <v>0.80374109999999999</v>
      </c>
      <c r="X806">
        <v>1.4654199999999999</v>
      </c>
      <c r="Y806">
        <v>1.684461</v>
      </c>
      <c r="Z806">
        <v>1.889561</v>
      </c>
      <c r="AA806">
        <v>1.859273</v>
      </c>
      <c r="AB806">
        <v>1.5851630000000001</v>
      </c>
      <c r="AC806">
        <v>1.403157</v>
      </c>
      <c r="AD806">
        <v>1.271563</v>
      </c>
      <c r="AE806">
        <v>-0.84331250000000002</v>
      </c>
      <c r="AF806">
        <v>-0.79967189999999999</v>
      </c>
      <c r="AG806">
        <v>-0.47569909999999999</v>
      </c>
      <c r="AH806">
        <v>-0.36060639999999999</v>
      </c>
      <c r="AI806">
        <v>-0.52355269999999998</v>
      </c>
      <c r="AJ806">
        <v>-3.7841800000000002E-2</v>
      </c>
      <c r="AK806">
        <v>-0.1117411</v>
      </c>
      <c r="AL806">
        <v>8.2051600000000002E-2</v>
      </c>
      <c r="AM806">
        <v>-3.2647000000000002E-3</v>
      </c>
      <c r="AN806">
        <v>-0.11803370000000001</v>
      </c>
      <c r="AO806">
        <v>-0.10587340000000001</v>
      </c>
      <c r="AP806">
        <v>-0.1182228</v>
      </c>
      <c r="AQ806">
        <v>-4.4433E-2</v>
      </c>
      <c r="AR806">
        <v>-0.2357293</v>
      </c>
      <c r="AS806">
        <v>-0.30555199999999999</v>
      </c>
      <c r="AT806">
        <v>-0.3990088</v>
      </c>
      <c r="AU806">
        <v>-0.36113200000000001</v>
      </c>
      <c r="AV806">
        <v>-0.26895790000000003</v>
      </c>
      <c r="AW806">
        <v>-0.21325849999999999</v>
      </c>
      <c r="AX806">
        <v>-0.11023719999999999</v>
      </c>
      <c r="AY806">
        <v>-0.1150885</v>
      </c>
      <c r="AZ806">
        <v>-0.26004490000000002</v>
      </c>
      <c r="BA806">
        <v>-0.32453729999999997</v>
      </c>
      <c r="BB806">
        <v>-0.39517730000000001</v>
      </c>
      <c r="BC806">
        <v>-0.64963170000000003</v>
      </c>
      <c r="BD806">
        <v>-0.63844290000000004</v>
      </c>
      <c r="BE806">
        <v>-0.3805231</v>
      </c>
      <c r="BF806">
        <v>-0.2323065</v>
      </c>
      <c r="BG806">
        <v>-0.31442179999999997</v>
      </c>
      <c r="BH806">
        <v>3.6584600000000002E-2</v>
      </c>
      <c r="BI806">
        <v>3.6526000000000002E-3</v>
      </c>
      <c r="BJ806">
        <v>0.18718280000000001</v>
      </c>
      <c r="BK806">
        <v>0.1313802</v>
      </c>
      <c r="BL806">
        <v>3.5573E-2</v>
      </c>
      <c r="BM806">
        <v>3.4642399999999997E-2</v>
      </c>
      <c r="BN806">
        <v>-2.9838999999999998E-3</v>
      </c>
      <c r="BO806">
        <v>6.3975299999999999E-2</v>
      </c>
      <c r="BP806">
        <v>-0.1301437</v>
      </c>
      <c r="BQ806">
        <v>-0.1843757</v>
      </c>
      <c r="BR806">
        <v>-0.27391389999999999</v>
      </c>
      <c r="BS806">
        <v>-0.2387611</v>
      </c>
      <c r="BT806">
        <v>-0.16565740000000001</v>
      </c>
      <c r="BU806">
        <v>-9.4046099999999994E-2</v>
      </c>
      <c r="BV806">
        <v>4.2697800000000001E-2</v>
      </c>
      <c r="BW806">
        <v>3.3131800000000003E-2</v>
      </c>
      <c r="BX806">
        <v>-0.16062319999999999</v>
      </c>
      <c r="BY806">
        <v>-0.22763140000000001</v>
      </c>
      <c r="BZ806">
        <v>-0.2824277</v>
      </c>
      <c r="CA806">
        <v>-0.51548910000000003</v>
      </c>
      <c r="CB806">
        <v>-0.52677609999999997</v>
      </c>
      <c r="CC806">
        <v>-0.31460440000000001</v>
      </c>
      <c r="CD806">
        <v>-0.1434463</v>
      </c>
      <c r="CE806">
        <v>-0.16957839999999999</v>
      </c>
      <c r="CF806">
        <v>8.8132000000000002E-2</v>
      </c>
      <c r="CG806">
        <v>8.3573900000000007E-2</v>
      </c>
      <c r="CH806">
        <v>0.25999640000000002</v>
      </c>
      <c r="CI806">
        <v>0.2246349</v>
      </c>
      <c r="CJ806">
        <v>0.14196049999999999</v>
      </c>
      <c r="CK806">
        <v>0.13196330000000001</v>
      </c>
      <c r="CL806">
        <v>7.6830099999999998E-2</v>
      </c>
      <c r="CM806">
        <v>0.1390586</v>
      </c>
      <c r="CN806">
        <v>-5.7015400000000001E-2</v>
      </c>
      <c r="CO806">
        <v>-0.10044930000000001</v>
      </c>
      <c r="CP806">
        <v>-0.18727360000000001</v>
      </c>
      <c r="CQ806">
        <v>-0.15400739999999999</v>
      </c>
      <c r="CR806">
        <v>-9.4111799999999995E-2</v>
      </c>
      <c r="CS806">
        <v>-1.1480000000000001E-2</v>
      </c>
      <c r="CT806">
        <v>0.1486201</v>
      </c>
      <c r="CU806">
        <v>0.13578879999999999</v>
      </c>
      <c r="CV806">
        <v>-9.1763999999999998E-2</v>
      </c>
      <c r="CW806">
        <v>-0.16051470000000001</v>
      </c>
      <c r="CX806">
        <v>-0.20433770000000001</v>
      </c>
      <c r="CY806">
        <v>-0.38134639999999997</v>
      </c>
      <c r="CZ806">
        <v>-0.41510930000000001</v>
      </c>
      <c r="DA806">
        <v>-0.24868570000000001</v>
      </c>
      <c r="DB806">
        <v>-5.4586200000000001E-2</v>
      </c>
      <c r="DC806">
        <v>-2.4735E-2</v>
      </c>
      <c r="DD806">
        <v>0.13967950000000001</v>
      </c>
      <c r="DE806">
        <v>0.16349530000000001</v>
      </c>
      <c r="DF806">
        <v>0.33280999999999999</v>
      </c>
      <c r="DG806">
        <v>0.31788949999999999</v>
      </c>
      <c r="DH806">
        <v>0.24834800000000001</v>
      </c>
      <c r="DI806">
        <v>0.22928409999999999</v>
      </c>
      <c r="DJ806">
        <v>0.15664420000000001</v>
      </c>
      <c r="DK806">
        <v>0.2141419</v>
      </c>
      <c r="DL806">
        <v>1.6112899999999999E-2</v>
      </c>
      <c r="DM806">
        <v>-1.6522999999999999E-2</v>
      </c>
      <c r="DN806">
        <v>-0.10063320000000001</v>
      </c>
      <c r="DO806">
        <v>-6.9253700000000001E-2</v>
      </c>
      <c r="DP806">
        <v>-2.2566200000000002E-2</v>
      </c>
      <c r="DQ806">
        <v>7.1086200000000002E-2</v>
      </c>
      <c r="DR806">
        <v>0.2545424</v>
      </c>
      <c r="DS806">
        <v>0.23844570000000001</v>
      </c>
      <c r="DT806">
        <v>-2.2904799999999999E-2</v>
      </c>
      <c r="DU806">
        <v>-9.3397999999999995E-2</v>
      </c>
      <c r="DV806">
        <v>-0.12624769999999999</v>
      </c>
      <c r="DW806">
        <v>-0.18766569999999999</v>
      </c>
      <c r="DX806">
        <v>-0.2538802</v>
      </c>
      <c r="DY806">
        <v>-0.1535096</v>
      </c>
      <c r="DZ806">
        <v>7.3713799999999996E-2</v>
      </c>
      <c r="EA806">
        <v>0.1843958</v>
      </c>
      <c r="EB806">
        <v>0.21410580000000001</v>
      </c>
      <c r="EC806">
        <v>0.278889</v>
      </c>
      <c r="ED806">
        <v>0.43794129999999998</v>
      </c>
      <c r="EE806">
        <v>0.4525344</v>
      </c>
      <c r="EF806">
        <v>0.4019546</v>
      </c>
      <c r="EG806">
        <v>0.36979990000000001</v>
      </c>
      <c r="EH806">
        <v>0.27188309999999999</v>
      </c>
      <c r="EI806">
        <v>0.32255020000000001</v>
      </c>
      <c r="EJ806">
        <v>0.1216985</v>
      </c>
      <c r="EK806">
        <v>0.10465339999999999</v>
      </c>
      <c r="EL806">
        <v>2.4461699999999999E-2</v>
      </c>
      <c r="EM806">
        <v>5.3117299999999999E-2</v>
      </c>
      <c r="EN806">
        <v>8.0734399999999998E-2</v>
      </c>
      <c r="EO806">
        <v>0.19029860000000001</v>
      </c>
      <c r="EP806">
        <v>0.40747739999999999</v>
      </c>
      <c r="EQ806">
        <v>0.38666610000000001</v>
      </c>
      <c r="ER806">
        <v>7.6517000000000002E-2</v>
      </c>
      <c r="ES806">
        <v>3.5079E-3</v>
      </c>
      <c r="ET806">
        <v>-1.3498100000000001E-2</v>
      </c>
      <c r="EU806">
        <v>44.640740000000001</v>
      </c>
      <c r="EV806">
        <v>44.05104</v>
      </c>
      <c r="EW806">
        <v>44.139279999999999</v>
      </c>
      <c r="EX806">
        <v>42.822049999999997</v>
      </c>
      <c r="EY806">
        <v>42.369669999999999</v>
      </c>
      <c r="EZ806">
        <v>41.87059</v>
      </c>
      <c r="FA806">
        <v>41.778449999999999</v>
      </c>
      <c r="FB806">
        <v>41.548650000000002</v>
      </c>
      <c r="FC806">
        <v>46.726649999999999</v>
      </c>
      <c r="FD806">
        <v>53.816409999999998</v>
      </c>
      <c r="FE806">
        <v>58.271880000000003</v>
      </c>
      <c r="FF806">
        <v>60.683590000000002</v>
      </c>
      <c r="FG806">
        <v>62.27449</v>
      </c>
      <c r="FH806">
        <v>63.00027</v>
      </c>
      <c r="FI806">
        <v>62.906500000000001</v>
      </c>
      <c r="FJ806">
        <v>61.862020000000001</v>
      </c>
      <c r="FK806">
        <v>60.771830000000001</v>
      </c>
      <c r="FL806">
        <v>55.502490000000002</v>
      </c>
      <c r="FM806">
        <v>51.63814</v>
      </c>
      <c r="FN806">
        <v>49.047780000000003</v>
      </c>
      <c r="FO806">
        <v>48.595239999999997</v>
      </c>
      <c r="FP806">
        <v>47.278500000000001</v>
      </c>
      <c r="FQ806">
        <v>46.2791</v>
      </c>
      <c r="FR806">
        <v>45.870649999999998</v>
      </c>
      <c r="FS806">
        <v>1.0730409999999999</v>
      </c>
      <c r="FT806">
        <v>6.1122999999999997E-2</v>
      </c>
      <c r="FU806">
        <v>0.1230108</v>
      </c>
    </row>
    <row r="807" spans="1:177" x14ac:dyDescent="0.3">
      <c r="A807" t="s">
        <v>226</v>
      </c>
      <c r="B807" t="s">
        <v>199</v>
      </c>
      <c r="C807" t="s">
        <v>276</v>
      </c>
      <c r="D807" s="30" t="s">
        <v>235</v>
      </c>
      <c r="E807" t="s">
        <v>219</v>
      </c>
      <c r="F807">
        <v>2448</v>
      </c>
      <c r="G807">
        <v>2.2235990000000001</v>
      </c>
      <c r="H807">
        <v>2.2473529999999999</v>
      </c>
      <c r="I807">
        <v>1.7928189999999999</v>
      </c>
      <c r="J807">
        <v>1.3534619999999999</v>
      </c>
      <c r="K807">
        <v>1.170722</v>
      </c>
      <c r="L807">
        <v>1.0618939999999999</v>
      </c>
      <c r="M807">
        <v>1.0786800000000001</v>
      </c>
      <c r="N807">
        <v>0.7520635</v>
      </c>
      <c r="O807">
        <v>2.9695200000000001E-2</v>
      </c>
      <c r="P807">
        <v>-1.063769</v>
      </c>
      <c r="Q807">
        <v>-2.0424129999999998</v>
      </c>
      <c r="R807">
        <v>-2.6208290000000001</v>
      </c>
      <c r="S807">
        <v>-2.8254709999999998</v>
      </c>
      <c r="T807">
        <v>-2.865046</v>
      </c>
      <c r="U807">
        <v>-2.4305430000000001</v>
      </c>
      <c r="V807">
        <v>-1.8121620000000001</v>
      </c>
      <c r="W807">
        <v>-0.97207889999999997</v>
      </c>
      <c r="X807">
        <v>0.1307691</v>
      </c>
      <c r="Y807">
        <v>1.238092</v>
      </c>
      <c r="Z807">
        <v>1.8700399999999999</v>
      </c>
      <c r="AA807">
        <v>2.0505140000000002</v>
      </c>
      <c r="AB807">
        <v>2.1083379999999998</v>
      </c>
      <c r="AC807">
        <v>2.053531</v>
      </c>
      <c r="AD807">
        <v>1.665484</v>
      </c>
      <c r="AE807">
        <v>-0.61065769999999997</v>
      </c>
      <c r="AF807">
        <v>-0.44867259999999998</v>
      </c>
      <c r="AG807">
        <v>-0.43497229999999998</v>
      </c>
      <c r="AH807">
        <v>-0.51508279999999995</v>
      </c>
      <c r="AI807">
        <v>-0.39831139999999998</v>
      </c>
      <c r="AJ807">
        <v>-0.28434320000000002</v>
      </c>
      <c r="AK807">
        <v>-0.15543129999999999</v>
      </c>
      <c r="AL807">
        <v>-3.5615500000000001E-2</v>
      </c>
      <c r="AM807">
        <v>-1.6763699999999999E-2</v>
      </c>
      <c r="AN807">
        <v>-8.9160500000000004E-2</v>
      </c>
      <c r="AO807">
        <v>-0.1372062</v>
      </c>
      <c r="AP807">
        <v>-6.8622100000000005E-2</v>
      </c>
      <c r="AQ807">
        <v>4.1033300000000002E-2</v>
      </c>
      <c r="AR807">
        <v>-6.9757899999999998E-2</v>
      </c>
      <c r="AS807">
        <v>-1.68138E-2</v>
      </c>
      <c r="AT807">
        <v>-0.10112169999999999</v>
      </c>
      <c r="AU807">
        <v>-3.99756E-2</v>
      </c>
      <c r="AV807">
        <v>-0.15884090000000001</v>
      </c>
      <c r="AW807">
        <v>-1.4222200000000001E-2</v>
      </c>
      <c r="AX807">
        <v>4.0280900000000001E-2</v>
      </c>
      <c r="AY807">
        <v>-3.5971400000000001E-2</v>
      </c>
      <c r="AZ807">
        <v>-2.3534099999999999E-2</v>
      </c>
      <c r="BA807">
        <v>5.0780400000000003E-2</v>
      </c>
      <c r="BB807">
        <v>-0.12610830000000001</v>
      </c>
      <c r="BC807">
        <v>-0.46587050000000002</v>
      </c>
      <c r="BD807">
        <v>-0.32675779999999999</v>
      </c>
      <c r="BE807">
        <v>-0.35795389999999999</v>
      </c>
      <c r="BF807">
        <v>-0.42152770000000001</v>
      </c>
      <c r="BG807">
        <v>-0.29635040000000001</v>
      </c>
      <c r="BH807">
        <v>-0.18531880000000001</v>
      </c>
      <c r="BI807">
        <v>-1.8909599999999999E-2</v>
      </c>
      <c r="BJ807">
        <v>3.1630199999999997E-2</v>
      </c>
      <c r="BK807">
        <v>2.45428E-2</v>
      </c>
      <c r="BL807">
        <v>-1.5626500000000002E-2</v>
      </c>
      <c r="BM807">
        <v>-5.0348400000000001E-2</v>
      </c>
      <c r="BN807">
        <v>1.7441399999999999E-2</v>
      </c>
      <c r="BO807">
        <v>0.12128949999999999</v>
      </c>
      <c r="BP807">
        <v>1.6408599999999999E-2</v>
      </c>
      <c r="BQ807">
        <v>7.76757E-2</v>
      </c>
      <c r="BR807">
        <v>1.85594E-2</v>
      </c>
      <c r="BS807">
        <v>6.0754700000000002E-2</v>
      </c>
      <c r="BT807">
        <v>-3.8389699999999999E-2</v>
      </c>
      <c r="BU807">
        <v>5.8178100000000003E-2</v>
      </c>
      <c r="BV807">
        <v>0.11551930000000001</v>
      </c>
      <c r="BW807">
        <v>6.7285200000000003E-2</v>
      </c>
      <c r="BX807">
        <v>6.3769000000000006E-2</v>
      </c>
      <c r="BY807">
        <v>0.12636330000000001</v>
      </c>
      <c r="BZ807">
        <v>-5.8040899999999999E-2</v>
      </c>
      <c r="CA807">
        <v>-0.36559130000000001</v>
      </c>
      <c r="CB807">
        <v>-0.24232010000000001</v>
      </c>
      <c r="CC807">
        <v>-0.30461110000000002</v>
      </c>
      <c r="CD807">
        <v>-0.35673169999999998</v>
      </c>
      <c r="CE807">
        <v>-0.2257325</v>
      </c>
      <c r="CF807">
        <v>-0.1167349</v>
      </c>
      <c r="CG807">
        <v>7.5644900000000001E-2</v>
      </c>
      <c r="CH807">
        <v>7.8204300000000004E-2</v>
      </c>
      <c r="CI807">
        <v>5.31516E-2</v>
      </c>
      <c r="CJ807">
        <v>3.5303000000000001E-2</v>
      </c>
      <c r="CK807">
        <v>9.809E-3</v>
      </c>
      <c r="CL807">
        <v>7.7048800000000001E-2</v>
      </c>
      <c r="CM807">
        <v>0.17687459999999999</v>
      </c>
      <c r="CN807">
        <v>7.6087199999999994E-2</v>
      </c>
      <c r="CO807">
        <v>0.14311889999999999</v>
      </c>
      <c r="CP807">
        <v>0.1014502</v>
      </c>
      <c r="CQ807">
        <v>0.1305202</v>
      </c>
      <c r="CR807">
        <v>4.5034400000000002E-2</v>
      </c>
      <c r="CS807">
        <v>0.1083223</v>
      </c>
      <c r="CT807">
        <v>0.16762920000000001</v>
      </c>
      <c r="CU807">
        <v>0.13880049999999999</v>
      </c>
      <c r="CV807">
        <v>0.1242349</v>
      </c>
      <c r="CW807">
        <v>0.1787118</v>
      </c>
      <c r="CX807">
        <v>-1.08976E-2</v>
      </c>
      <c r="CY807">
        <v>-0.2653121</v>
      </c>
      <c r="CZ807">
        <v>-0.1578823</v>
      </c>
      <c r="DA807">
        <v>-0.2512683</v>
      </c>
      <c r="DB807">
        <v>-0.29193560000000002</v>
      </c>
      <c r="DC807">
        <v>-0.15511449999999999</v>
      </c>
      <c r="DD807">
        <v>-4.8150900000000003E-2</v>
      </c>
      <c r="DE807">
        <v>0.1701993</v>
      </c>
      <c r="DF807">
        <v>0.1247785</v>
      </c>
      <c r="DG807">
        <v>8.1760399999999997E-2</v>
      </c>
      <c r="DH807">
        <v>8.6232500000000004E-2</v>
      </c>
      <c r="DI807">
        <v>6.9966399999999998E-2</v>
      </c>
      <c r="DJ807">
        <v>0.1366561</v>
      </c>
      <c r="DK807">
        <v>0.23245979999999999</v>
      </c>
      <c r="DL807">
        <v>0.13576589999999999</v>
      </c>
      <c r="DM807">
        <v>0.208562</v>
      </c>
      <c r="DN807">
        <v>0.184341</v>
      </c>
      <c r="DO807">
        <v>0.20028570000000001</v>
      </c>
      <c r="DP807">
        <v>0.1284585</v>
      </c>
      <c r="DQ807">
        <v>0.15846640000000001</v>
      </c>
      <c r="DR807">
        <v>0.21973909999999999</v>
      </c>
      <c r="DS807">
        <v>0.2103158</v>
      </c>
      <c r="DT807">
        <v>0.1847008</v>
      </c>
      <c r="DU807">
        <v>0.2310603</v>
      </c>
      <c r="DV807">
        <v>3.6245600000000003E-2</v>
      </c>
      <c r="DW807">
        <v>-0.1205249</v>
      </c>
      <c r="DX807">
        <v>-3.5967600000000002E-2</v>
      </c>
      <c r="DY807">
        <v>-0.17424980000000001</v>
      </c>
      <c r="DZ807">
        <v>-0.19838049999999999</v>
      </c>
      <c r="EA807">
        <v>-5.3153499999999999E-2</v>
      </c>
      <c r="EB807">
        <v>5.0873500000000002E-2</v>
      </c>
      <c r="EC807">
        <v>0.30672100000000002</v>
      </c>
      <c r="ED807">
        <v>0.19202420000000001</v>
      </c>
      <c r="EE807">
        <v>0.123067</v>
      </c>
      <c r="EF807">
        <v>0.15976650000000001</v>
      </c>
      <c r="EG807">
        <v>0.1568242</v>
      </c>
      <c r="EH807">
        <v>0.22271959999999999</v>
      </c>
      <c r="EI807">
        <v>0.31271599999999999</v>
      </c>
      <c r="EJ807">
        <v>0.2219324</v>
      </c>
      <c r="EK807">
        <v>0.30305149999999997</v>
      </c>
      <c r="EL807">
        <v>0.30402210000000002</v>
      </c>
      <c r="EM807">
        <v>0.3010159</v>
      </c>
      <c r="EN807">
        <v>0.24890970000000001</v>
      </c>
      <c r="EO807">
        <v>0.23086670000000001</v>
      </c>
      <c r="EP807">
        <v>0.29497760000000001</v>
      </c>
      <c r="EQ807">
        <v>0.31357239999999997</v>
      </c>
      <c r="ER807">
        <v>0.27200390000000002</v>
      </c>
      <c r="ES807">
        <v>0.3066432</v>
      </c>
      <c r="ET807">
        <v>0.10431310000000001</v>
      </c>
      <c r="EU807">
        <v>62.686390000000003</v>
      </c>
      <c r="EV807">
        <v>62.273240000000001</v>
      </c>
      <c r="EW807">
        <v>61.674300000000002</v>
      </c>
      <c r="EX807">
        <v>61.187449999999998</v>
      </c>
      <c r="EY807">
        <v>60.955350000000003</v>
      </c>
      <c r="EZ807">
        <v>60.55301</v>
      </c>
      <c r="FA807">
        <v>60.588500000000003</v>
      </c>
      <c r="FB807">
        <v>62.187510000000003</v>
      </c>
      <c r="FC807">
        <v>65.965270000000004</v>
      </c>
      <c r="FD807">
        <v>70.354730000000004</v>
      </c>
      <c r="FE807">
        <v>74.933629999999994</v>
      </c>
      <c r="FF807">
        <v>78.064989999999995</v>
      </c>
      <c r="FG807">
        <v>79.994569999999996</v>
      </c>
      <c r="FH807">
        <v>81.086129999999997</v>
      </c>
      <c r="FI807">
        <v>81.176410000000004</v>
      </c>
      <c r="FJ807">
        <v>80.578490000000002</v>
      </c>
      <c r="FK807">
        <v>79.591530000000006</v>
      </c>
      <c r="FL807">
        <v>77.739469999999997</v>
      </c>
      <c r="FM807">
        <v>75.236329999999995</v>
      </c>
      <c r="FN807">
        <v>71.742400000000004</v>
      </c>
      <c r="FO807">
        <v>67.541780000000003</v>
      </c>
      <c r="FP807">
        <v>65.123069999999998</v>
      </c>
      <c r="FQ807">
        <v>63.815429999999999</v>
      </c>
      <c r="FR807">
        <v>63.273960000000002</v>
      </c>
      <c r="FS807">
        <v>1.2469920000000001</v>
      </c>
      <c r="FT807">
        <v>6.1124699999999997E-2</v>
      </c>
      <c r="FU807">
        <v>9.3054499999999998E-2</v>
      </c>
    </row>
    <row r="808" spans="1:177" x14ac:dyDescent="0.3">
      <c r="A808" t="s">
        <v>226</v>
      </c>
      <c r="B808" t="s">
        <v>199</v>
      </c>
      <c r="C808" t="s">
        <v>276</v>
      </c>
      <c r="D808" s="30" t="s">
        <v>235</v>
      </c>
      <c r="E808" t="s">
        <v>220</v>
      </c>
      <c r="F808">
        <v>1490</v>
      </c>
      <c r="G808">
        <v>2.3035939999999999</v>
      </c>
      <c r="H808">
        <v>2.5184660000000001</v>
      </c>
      <c r="I808">
        <v>1.974702</v>
      </c>
      <c r="J808">
        <v>1.4015</v>
      </c>
      <c r="K808">
        <v>1.1796329999999999</v>
      </c>
      <c r="L808">
        <v>1.2004919999999999</v>
      </c>
      <c r="M808">
        <v>1.041533</v>
      </c>
      <c r="N808">
        <v>0.68384560000000005</v>
      </c>
      <c r="O808">
        <v>4.5458800000000001E-2</v>
      </c>
      <c r="P808">
        <v>-1.1130990000000001</v>
      </c>
      <c r="Q808">
        <v>-2.0536560000000001</v>
      </c>
      <c r="R808">
        <v>-2.693308</v>
      </c>
      <c r="S808">
        <v>-2.9703659999999998</v>
      </c>
      <c r="T808">
        <v>-2.9769860000000001</v>
      </c>
      <c r="U808">
        <v>-2.5136400000000001</v>
      </c>
      <c r="V808">
        <v>-1.739679</v>
      </c>
      <c r="W808">
        <v>-1.073439</v>
      </c>
      <c r="X808">
        <v>9.7923700000000002E-2</v>
      </c>
      <c r="Y808">
        <v>1.2141360000000001</v>
      </c>
      <c r="Z808">
        <v>1.8030839999999999</v>
      </c>
      <c r="AA808">
        <v>2.168847</v>
      </c>
      <c r="AB808">
        <v>2.2051419999999999</v>
      </c>
      <c r="AC808">
        <v>2.1676449999999998</v>
      </c>
      <c r="AD808">
        <v>1.6992130000000001</v>
      </c>
      <c r="AE808">
        <v>-0.71281749999999999</v>
      </c>
      <c r="AF808">
        <v>-0.25850669999999998</v>
      </c>
      <c r="AG808">
        <v>-0.28718369999999999</v>
      </c>
      <c r="AH808">
        <v>-0.51160689999999998</v>
      </c>
      <c r="AI808">
        <v>-0.5157448</v>
      </c>
      <c r="AJ808">
        <v>-0.2020371</v>
      </c>
      <c r="AK808">
        <v>-4.9542599999999999E-2</v>
      </c>
      <c r="AL808">
        <v>-0.1065648</v>
      </c>
      <c r="AM808">
        <v>-9.9878400000000006E-2</v>
      </c>
      <c r="AN808">
        <v>-0.20176469999999999</v>
      </c>
      <c r="AO808">
        <v>-0.19380549999999999</v>
      </c>
      <c r="AP808">
        <v>-0.1014958</v>
      </c>
      <c r="AQ808">
        <v>9.6711999999999996E-3</v>
      </c>
      <c r="AR808">
        <v>-2.43921E-2</v>
      </c>
      <c r="AS808">
        <v>0.1090781</v>
      </c>
      <c r="AT808">
        <v>0.22230849999999999</v>
      </c>
      <c r="AU808">
        <v>8.3283599999999999E-2</v>
      </c>
      <c r="AV808">
        <v>-6.9302000000000001E-3</v>
      </c>
      <c r="AW808">
        <v>4.6899099999999999E-2</v>
      </c>
      <c r="AX808">
        <v>3.0072399999999999E-2</v>
      </c>
      <c r="AY808">
        <v>0.1053029</v>
      </c>
      <c r="AZ808">
        <v>6.0318499999999997E-2</v>
      </c>
      <c r="BA808">
        <v>0.1179991</v>
      </c>
      <c r="BB808">
        <v>-8.3385200000000007E-2</v>
      </c>
      <c r="BC808">
        <v>-0.47405239999999998</v>
      </c>
      <c r="BD808">
        <v>-9.2799099999999995E-2</v>
      </c>
      <c r="BE808">
        <v>-0.1965095</v>
      </c>
      <c r="BF808">
        <v>-0.3984587</v>
      </c>
      <c r="BG808">
        <v>-0.35610350000000002</v>
      </c>
      <c r="BH808">
        <v>-7.7421000000000004E-2</v>
      </c>
      <c r="BI808">
        <v>-1.2800000000000001E-3</v>
      </c>
      <c r="BJ808">
        <v>-5.9846299999999998E-2</v>
      </c>
      <c r="BK808">
        <v>-4.5311700000000003E-2</v>
      </c>
      <c r="BL808">
        <v>-0.1386955</v>
      </c>
      <c r="BM808">
        <v>-0.1023698</v>
      </c>
      <c r="BN808">
        <v>-1.5945000000000001E-2</v>
      </c>
      <c r="BO808">
        <v>8.8332400000000005E-2</v>
      </c>
      <c r="BP808">
        <v>6.2761800000000006E-2</v>
      </c>
      <c r="BQ808">
        <v>0.20754719999999999</v>
      </c>
      <c r="BR808">
        <v>0.33861439999999998</v>
      </c>
      <c r="BS808">
        <v>0.1954418</v>
      </c>
      <c r="BT808">
        <v>0.13172980000000001</v>
      </c>
      <c r="BU808">
        <v>0.15513930000000001</v>
      </c>
      <c r="BV808">
        <v>0.11875139999999999</v>
      </c>
      <c r="BW808">
        <v>0.21273230000000001</v>
      </c>
      <c r="BX808">
        <v>0.16496169999999999</v>
      </c>
      <c r="BY808">
        <v>0.22692380000000001</v>
      </c>
      <c r="BZ808">
        <v>-1.55777E-2</v>
      </c>
      <c r="CA808">
        <v>-0.30868430000000002</v>
      </c>
      <c r="CB808">
        <v>2.1969599999999999E-2</v>
      </c>
      <c r="CC808">
        <v>-0.13370879999999999</v>
      </c>
      <c r="CD808">
        <v>-0.32009270000000001</v>
      </c>
      <c r="CE808">
        <v>-0.24553639999999999</v>
      </c>
      <c r="CF808">
        <v>8.8876000000000007E-3</v>
      </c>
      <c r="CG808">
        <v>3.2146599999999997E-2</v>
      </c>
      <c r="CH808">
        <v>-2.7489199999999998E-2</v>
      </c>
      <c r="CI808">
        <v>-7.5189999999999996E-3</v>
      </c>
      <c r="CJ808">
        <v>-9.5014000000000001E-2</v>
      </c>
      <c r="CK808">
        <v>-3.9041800000000002E-2</v>
      </c>
      <c r="CL808">
        <v>4.33073E-2</v>
      </c>
      <c r="CM808">
        <v>0.142813</v>
      </c>
      <c r="CN808">
        <v>0.12312439999999999</v>
      </c>
      <c r="CO808">
        <v>0.27574660000000001</v>
      </c>
      <c r="CP808">
        <v>0.41916750000000003</v>
      </c>
      <c r="CQ808">
        <v>0.27312219999999998</v>
      </c>
      <c r="CR808">
        <v>0.2277653</v>
      </c>
      <c r="CS808">
        <v>0.23010620000000001</v>
      </c>
      <c r="CT808">
        <v>0.1801702</v>
      </c>
      <c r="CU808">
        <v>0.28713759999999999</v>
      </c>
      <c r="CV808">
        <v>0.23743739999999999</v>
      </c>
      <c r="CW808">
        <v>0.30236469999999999</v>
      </c>
      <c r="CX808">
        <v>3.1385499999999997E-2</v>
      </c>
      <c r="CY808">
        <v>-0.14331630000000001</v>
      </c>
      <c r="CZ808">
        <v>0.1367382</v>
      </c>
      <c r="DA808">
        <v>-7.0908200000000005E-2</v>
      </c>
      <c r="DB808">
        <v>-0.24172660000000001</v>
      </c>
      <c r="DC808">
        <v>-0.13496939999999999</v>
      </c>
      <c r="DD808">
        <v>9.5196299999999998E-2</v>
      </c>
      <c r="DE808">
        <v>6.5573099999999995E-2</v>
      </c>
      <c r="DF808">
        <v>4.8678999999999997E-3</v>
      </c>
      <c r="DG808">
        <v>3.0273700000000001E-2</v>
      </c>
      <c r="DH808">
        <v>-5.13324E-2</v>
      </c>
      <c r="DI808">
        <v>2.42863E-2</v>
      </c>
      <c r="DJ808">
        <v>0.1025596</v>
      </c>
      <c r="DK808">
        <v>0.19729350000000001</v>
      </c>
      <c r="DL808">
        <v>0.18348690000000001</v>
      </c>
      <c r="DM808">
        <v>0.34394599999999997</v>
      </c>
      <c r="DN808">
        <v>0.49972060000000001</v>
      </c>
      <c r="DO808">
        <v>0.35080260000000002</v>
      </c>
      <c r="DP808">
        <v>0.3238008</v>
      </c>
      <c r="DQ808">
        <v>0.30507299999999998</v>
      </c>
      <c r="DR808">
        <v>0.241589</v>
      </c>
      <c r="DS808">
        <v>0.3615429</v>
      </c>
      <c r="DT808">
        <v>0.30991299999999999</v>
      </c>
      <c r="DU808">
        <v>0.37780560000000002</v>
      </c>
      <c r="DV808">
        <v>7.8348799999999996E-2</v>
      </c>
      <c r="DW808">
        <v>9.5448900000000003E-2</v>
      </c>
      <c r="DX808">
        <v>0.30244579999999999</v>
      </c>
      <c r="DY808">
        <v>1.9765999999999999E-2</v>
      </c>
      <c r="DZ808">
        <v>-0.12857850000000001</v>
      </c>
      <c r="EA808">
        <v>2.46719E-2</v>
      </c>
      <c r="EB808">
        <v>0.21981229999999999</v>
      </c>
      <c r="EC808">
        <v>0.1138357</v>
      </c>
      <c r="ED808">
        <v>5.1586399999999998E-2</v>
      </c>
      <c r="EE808">
        <v>8.4840399999999996E-2</v>
      </c>
      <c r="EF808">
        <v>1.17368E-2</v>
      </c>
      <c r="EG808">
        <v>0.11572200000000001</v>
      </c>
      <c r="EH808">
        <v>0.18811050000000001</v>
      </c>
      <c r="EI808">
        <v>0.2759548</v>
      </c>
      <c r="EJ808">
        <v>0.27064080000000001</v>
      </c>
      <c r="EK808">
        <v>0.44241510000000001</v>
      </c>
      <c r="EL808">
        <v>0.61602650000000003</v>
      </c>
      <c r="EM808">
        <v>0.46296080000000001</v>
      </c>
      <c r="EN808">
        <v>0.46246080000000001</v>
      </c>
      <c r="EO808">
        <v>0.41331319999999999</v>
      </c>
      <c r="EP808">
        <v>0.3302679</v>
      </c>
      <c r="EQ808">
        <v>0.46897240000000001</v>
      </c>
      <c r="ER808">
        <v>0.41455629999999999</v>
      </c>
      <c r="ES808">
        <v>0.4867303</v>
      </c>
      <c r="ET808">
        <v>0.14615629999999999</v>
      </c>
      <c r="EU808">
        <v>62.830559999999998</v>
      </c>
      <c r="EV808">
        <v>62.686399999999999</v>
      </c>
      <c r="EW808">
        <v>62.232089999999999</v>
      </c>
      <c r="EX808">
        <v>62.140810000000002</v>
      </c>
      <c r="EY808">
        <v>61.997030000000002</v>
      </c>
      <c r="EZ808">
        <v>61.71996</v>
      </c>
      <c r="FA808">
        <v>61.898200000000003</v>
      </c>
      <c r="FB808">
        <v>62.487679999999997</v>
      </c>
      <c r="FC808">
        <v>64.171329999999998</v>
      </c>
      <c r="FD808">
        <v>67.314930000000004</v>
      </c>
      <c r="FE808">
        <v>71.319130000000001</v>
      </c>
      <c r="FF808">
        <v>74.030270000000002</v>
      </c>
      <c r="FG808">
        <v>75.379559999999998</v>
      </c>
      <c r="FH808">
        <v>75.671329999999998</v>
      </c>
      <c r="FI808">
        <v>75.492890000000003</v>
      </c>
      <c r="FJ808">
        <v>74.949010000000001</v>
      </c>
      <c r="FK808">
        <v>74.268199999999993</v>
      </c>
      <c r="FL808">
        <v>72.632130000000004</v>
      </c>
      <c r="FM808">
        <v>70.362819999999999</v>
      </c>
      <c r="FN808">
        <v>67.496740000000003</v>
      </c>
      <c r="FO808">
        <v>64.536929999999998</v>
      </c>
      <c r="FP808">
        <v>63.421109999999999</v>
      </c>
      <c r="FQ808">
        <v>62.815109999999997</v>
      </c>
      <c r="FR808">
        <v>63.02449</v>
      </c>
      <c r="FS808">
        <v>1.6489100000000001</v>
      </c>
      <c r="FT808">
        <v>7.0191600000000007E-2</v>
      </c>
      <c r="FU808">
        <v>0.11357100000000001</v>
      </c>
    </row>
    <row r="809" spans="1:177" x14ac:dyDescent="0.3">
      <c r="A809" t="s">
        <v>226</v>
      </c>
      <c r="B809" t="s">
        <v>199</v>
      </c>
      <c r="C809" t="s">
        <v>276</v>
      </c>
      <c r="D809" s="30" t="s">
        <v>235</v>
      </c>
      <c r="E809" t="s">
        <v>221</v>
      </c>
      <c r="F809">
        <v>958</v>
      </c>
      <c r="G809">
        <v>2.2028370000000002</v>
      </c>
      <c r="H809">
        <v>2.0700789999999998</v>
      </c>
      <c r="I809">
        <v>1.67825</v>
      </c>
      <c r="J809">
        <v>1.3441350000000001</v>
      </c>
      <c r="K809">
        <v>1.171988</v>
      </c>
      <c r="L809">
        <v>0.95109460000000001</v>
      </c>
      <c r="M809">
        <v>1.1216140000000001</v>
      </c>
      <c r="N809">
        <v>0.78463179999999999</v>
      </c>
      <c r="O809">
        <v>-2.0419099999999999E-2</v>
      </c>
      <c r="P809">
        <v>-1.058182</v>
      </c>
      <c r="Q809">
        <v>-2.0386000000000002</v>
      </c>
      <c r="R809">
        <v>-2.5154920000000001</v>
      </c>
      <c r="S809">
        <v>-2.6172620000000002</v>
      </c>
      <c r="T809">
        <v>-2.6586090000000002</v>
      </c>
      <c r="U809">
        <v>-2.2229960000000002</v>
      </c>
      <c r="V809">
        <v>-1.7069449999999999</v>
      </c>
      <c r="W809">
        <v>-0.69281349999999997</v>
      </c>
      <c r="X809">
        <v>0.32724819999999999</v>
      </c>
      <c r="Y809">
        <v>1.356088</v>
      </c>
      <c r="Z809">
        <v>1.9937370000000001</v>
      </c>
      <c r="AA809">
        <v>1.9848330000000001</v>
      </c>
      <c r="AB809">
        <v>2.0692059999999999</v>
      </c>
      <c r="AC809">
        <v>1.9881759999999999</v>
      </c>
      <c r="AD809">
        <v>1.6818569999999999</v>
      </c>
      <c r="AE809">
        <v>-0.70376039999999995</v>
      </c>
      <c r="AF809">
        <v>-0.73198799999999997</v>
      </c>
      <c r="AG809">
        <v>-0.61778710000000003</v>
      </c>
      <c r="AH809">
        <v>-0.57099690000000003</v>
      </c>
      <c r="AI809">
        <v>-0.37690390000000001</v>
      </c>
      <c r="AJ809">
        <v>-0.45172129999999999</v>
      </c>
      <c r="AK809">
        <v>-0.28351549999999998</v>
      </c>
      <c r="AL809">
        <v>-2.9186900000000002E-2</v>
      </c>
      <c r="AM809">
        <v>1.57231E-2</v>
      </c>
      <c r="AN809">
        <v>-5.1380200000000001E-2</v>
      </c>
      <c r="AO809">
        <v>-0.16254399999999999</v>
      </c>
      <c r="AP809">
        <v>-0.10547910000000001</v>
      </c>
      <c r="AQ809">
        <v>1.30668E-2</v>
      </c>
      <c r="AR809">
        <v>-0.16371620000000001</v>
      </c>
      <c r="AS809">
        <v>-0.2037554</v>
      </c>
      <c r="AT809">
        <v>-0.46404279999999998</v>
      </c>
      <c r="AU809">
        <v>-0.22663939999999999</v>
      </c>
      <c r="AV809">
        <v>-0.4194312</v>
      </c>
      <c r="AW809">
        <v>-0.1700498</v>
      </c>
      <c r="AX809">
        <v>-1.86342E-2</v>
      </c>
      <c r="AY809">
        <v>-0.220363</v>
      </c>
      <c r="AZ809">
        <v>-0.13915730000000001</v>
      </c>
      <c r="BA809">
        <v>-6.3715300000000002E-2</v>
      </c>
      <c r="BB809">
        <v>-0.2031366</v>
      </c>
      <c r="BC809">
        <v>-0.50860870000000002</v>
      </c>
      <c r="BD809">
        <v>-0.54915700000000001</v>
      </c>
      <c r="BE809">
        <v>-0.49368139999999999</v>
      </c>
      <c r="BF809">
        <v>-0.43873099999999998</v>
      </c>
      <c r="BG809">
        <v>-0.26023420000000003</v>
      </c>
      <c r="BH809">
        <v>-0.30842219999999998</v>
      </c>
      <c r="BI809">
        <v>-4.14524E-2</v>
      </c>
      <c r="BJ809">
        <v>8.7647299999999997E-2</v>
      </c>
      <c r="BK809">
        <v>7.8490599999999994E-2</v>
      </c>
      <c r="BL809">
        <v>7.4164900000000006E-2</v>
      </c>
      <c r="BM809">
        <v>-2.4674399999999999E-2</v>
      </c>
      <c r="BN809">
        <v>3.42902E-2</v>
      </c>
      <c r="BO809">
        <v>0.1419193</v>
      </c>
      <c r="BP809">
        <v>-3.0730299999999999E-2</v>
      </c>
      <c r="BQ809">
        <v>-5.7383900000000002E-2</v>
      </c>
      <c r="BR809">
        <v>-0.27821370000000001</v>
      </c>
      <c r="BS809">
        <v>-6.0138700000000003E-2</v>
      </c>
      <c r="BT809">
        <v>-0.2174402</v>
      </c>
      <c r="BU809">
        <v>-6.3751100000000005E-2</v>
      </c>
      <c r="BV809">
        <v>9.3428899999999995E-2</v>
      </c>
      <c r="BW809">
        <v>-7.5086600000000003E-2</v>
      </c>
      <c r="BX809">
        <v>-2.0527699999999999E-2</v>
      </c>
      <c r="BY809">
        <v>3.2459599999999998E-2</v>
      </c>
      <c r="BZ809">
        <v>-8.9051400000000003E-2</v>
      </c>
      <c r="CA809">
        <v>-0.37344719999999998</v>
      </c>
      <c r="CB809">
        <v>-0.42252869999999998</v>
      </c>
      <c r="CC809">
        <v>-0.40772619999999998</v>
      </c>
      <c r="CD809">
        <v>-0.34712409999999999</v>
      </c>
      <c r="CE809">
        <v>-0.17942920000000001</v>
      </c>
      <c r="CF809">
        <v>-0.20917369999999999</v>
      </c>
      <c r="CG809">
        <v>0.1261997</v>
      </c>
      <c r="CH809">
        <v>0.1685663</v>
      </c>
      <c r="CI809">
        <v>0.1219631</v>
      </c>
      <c r="CJ809">
        <v>0.16111710000000001</v>
      </c>
      <c r="CK809">
        <v>7.0813699999999993E-2</v>
      </c>
      <c r="CL809">
        <v>0.13109399999999999</v>
      </c>
      <c r="CM809">
        <v>0.23116210000000001</v>
      </c>
      <c r="CN809">
        <v>6.1375399999999997E-2</v>
      </c>
      <c r="CO809">
        <v>4.3992499999999997E-2</v>
      </c>
      <c r="CP809">
        <v>-0.14950910000000001</v>
      </c>
      <c r="CQ809">
        <v>5.5179199999999998E-2</v>
      </c>
      <c r="CR809">
        <v>-7.7541799999999994E-2</v>
      </c>
      <c r="CS809">
        <v>9.8709999999999996E-3</v>
      </c>
      <c r="CT809">
        <v>0.17104349999999999</v>
      </c>
      <c r="CU809">
        <v>2.5531399999999999E-2</v>
      </c>
      <c r="CV809">
        <v>6.1634799999999997E-2</v>
      </c>
      <c r="CW809">
        <v>9.9070099999999994E-2</v>
      </c>
      <c r="CX809">
        <v>-1.00363E-2</v>
      </c>
      <c r="CY809">
        <v>-0.23828569999999999</v>
      </c>
      <c r="CZ809">
        <v>-0.29590050000000001</v>
      </c>
      <c r="DA809">
        <v>-0.32177090000000003</v>
      </c>
      <c r="DB809">
        <v>-0.2555172</v>
      </c>
      <c r="DC809">
        <v>-9.8624100000000006E-2</v>
      </c>
      <c r="DD809">
        <v>-0.1099252</v>
      </c>
      <c r="DE809">
        <v>0.2938519</v>
      </c>
      <c r="DF809">
        <v>0.24948529999999999</v>
      </c>
      <c r="DG809">
        <v>0.16543569999999999</v>
      </c>
      <c r="DH809">
        <v>0.24806919999999999</v>
      </c>
      <c r="DI809">
        <v>0.1663017</v>
      </c>
      <c r="DJ809">
        <v>0.22789770000000001</v>
      </c>
      <c r="DK809">
        <v>0.32040489999999999</v>
      </c>
      <c r="DL809">
        <v>0.15348100000000001</v>
      </c>
      <c r="DM809">
        <v>0.145369</v>
      </c>
      <c r="DN809">
        <v>-2.0804400000000001E-2</v>
      </c>
      <c r="DO809">
        <v>0.17049700000000001</v>
      </c>
      <c r="DP809">
        <v>6.2356599999999998E-2</v>
      </c>
      <c r="DQ809">
        <v>8.3493100000000001E-2</v>
      </c>
      <c r="DR809">
        <v>0.24865809999999999</v>
      </c>
      <c r="DS809">
        <v>0.12614939999999999</v>
      </c>
      <c r="DT809">
        <v>0.14379729999999999</v>
      </c>
      <c r="DU809">
        <v>0.16568050000000001</v>
      </c>
      <c r="DV809">
        <v>6.8978700000000004E-2</v>
      </c>
      <c r="DW809">
        <v>-4.3133900000000003E-2</v>
      </c>
      <c r="DX809">
        <v>-0.1130695</v>
      </c>
      <c r="DY809">
        <v>-0.19766520000000001</v>
      </c>
      <c r="DZ809">
        <v>-0.12325129999999999</v>
      </c>
      <c r="EA809">
        <v>1.8045599999999998E-2</v>
      </c>
      <c r="EB809">
        <v>3.3374000000000001E-2</v>
      </c>
      <c r="EC809">
        <v>0.53591500000000003</v>
      </c>
      <c r="ED809">
        <v>0.36631950000000002</v>
      </c>
      <c r="EE809">
        <v>0.22820319999999999</v>
      </c>
      <c r="EF809">
        <v>0.37361430000000001</v>
      </c>
      <c r="EG809">
        <v>0.30417119999999997</v>
      </c>
      <c r="EH809">
        <v>0.36766700000000002</v>
      </c>
      <c r="EI809">
        <v>0.44925730000000003</v>
      </c>
      <c r="EJ809">
        <v>0.28646690000000002</v>
      </c>
      <c r="EK809">
        <v>0.29174050000000001</v>
      </c>
      <c r="EL809">
        <v>0.16502459999999999</v>
      </c>
      <c r="EM809">
        <v>0.33699770000000001</v>
      </c>
      <c r="EN809">
        <v>0.26434760000000002</v>
      </c>
      <c r="EO809">
        <v>0.18979180000000001</v>
      </c>
      <c r="EP809">
        <v>0.36072120000000002</v>
      </c>
      <c r="EQ809">
        <v>0.2714259</v>
      </c>
      <c r="ER809">
        <v>0.26242690000000002</v>
      </c>
      <c r="ES809">
        <v>0.26185540000000002</v>
      </c>
      <c r="ET809">
        <v>0.1830639</v>
      </c>
      <c r="EU809">
        <v>62.466819999999998</v>
      </c>
      <c r="EV809">
        <v>61.643990000000002</v>
      </c>
      <c r="EW809">
        <v>60.824809999999999</v>
      </c>
      <c r="EX809">
        <v>59.735500000000002</v>
      </c>
      <c r="EY809">
        <v>59.36891</v>
      </c>
      <c r="EZ809">
        <v>58.775779999999997</v>
      </c>
      <c r="FA809">
        <v>58.593850000000003</v>
      </c>
      <c r="FB809">
        <v>61.730359999999997</v>
      </c>
      <c r="FC809">
        <v>68.697400000000002</v>
      </c>
      <c r="FD809">
        <v>74.984269999999995</v>
      </c>
      <c r="FE809">
        <v>80.43844</v>
      </c>
      <c r="FF809">
        <v>84.209789999999998</v>
      </c>
      <c r="FG809">
        <v>87.023089999999996</v>
      </c>
      <c r="FH809">
        <v>89.332729999999998</v>
      </c>
      <c r="FI809">
        <v>89.832269999999994</v>
      </c>
      <c r="FJ809">
        <v>89.152050000000003</v>
      </c>
      <c r="FK809">
        <v>87.698840000000004</v>
      </c>
      <c r="FL809">
        <v>85.517830000000004</v>
      </c>
      <c r="FM809">
        <v>82.658569999999997</v>
      </c>
      <c r="FN809">
        <v>78.208439999999996</v>
      </c>
      <c r="FO809">
        <v>72.118080000000006</v>
      </c>
      <c r="FP809">
        <v>67.715100000000007</v>
      </c>
      <c r="FQ809">
        <v>65.338880000000003</v>
      </c>
      <c r="FR809">
        <v>63.6539</v>
      </c>
      <c r="FS809">
        <v>1.7103330000000001</v>
      </c>
      <c r="FT809">
        <v>8.8619699999999996E-2</v>
      </c>
      <c r="FU809">
        <v>0.14507110000000001</v>
      </c>
    </row>
    <row r="810" spans="1:177" x14ac:dyDescent="0.3">
      <c r="A810" t="s">
        <v>226</v>
      </c>
      <c r="B810" t="s">
        <v>199</v>
      </c>
      <c r="C810" t="s">
        <v>276</v>
      </c>
      <c r="D810" s="30" t="s">
        <v>236</v>
      </c>
      <c r="E810" t="s">
        <v>219</v>
      </c>
      <c r="F810">
        <v>2458</v>
      </c>
      <c r="G810">
        <v>2.0482490000000002</v>
      </c>
      <c r="H810">
        <v>2.125702</v>
      </c>
      <c r="I810">
        <v>1.670007</v>
      </c>
      <c r="J810">
        <v>1.234021</v>
      </c>
      <c r="K810">
        <v>1.0513939999999999</v>
      </c>
      <c r="L810">
        <v>0.95097500000000001</v>
      </c>
      <c r="M810">
        <v>1.015954</v>
      </c>
      <c r="N810">
        <v>0.80975220000000003</v>
      </c>
      <c r="O810">
        <v>0.35904459999999999</v>
      </c>
      <c r="P810">
        <v>-0.31641390000000003</v>
      </c>
      <c r="Q810">
        <v>-1.150353</v>
      </c>
      <c r="R810">
        <v>-1.7796920000000001</v>
      </c>
      <c r="S810">
        <v>-2.1160139999999998</v>
      </c>
      <c r="T810">
        <v>-2.3561529999999999</v>
      </c>
      <c r="U810">
        <v>-2.1464490000000001</v>
      </c>
      <c r="V810">
        <v>-1.693295</v>
      </c>
      <c r="W810">
        <v>-0.92801909999999999</v>
      </c>
      <c r="X810">
        <v>-2.5360299999999999E-2</v>
      </c>
      <c r="Y810">
        <v>0.91427210000000003</v>
      </c>
      <c r="Z810">
        <v>1.509633</v>
      </c>
      <c r="AA810">
        <v>1.696366</v>
      </c>
      <c r="AB810">
        <v>1.7376510000000001</v>
      </c>
      <c r="AC810">
        <v>1.7078789999999999</v>
      </c>
      <c r="AD810">
        <v>1.3674740000000001</v>
      </c>
      <c r="AE810">
        <v>-0.61065760000000002</v>
      </c>
      <c r="AF810">
        <v>-0.44867249999999997</v>
      </c>
      <c r="AG810">
        <v>-0.43497249999999998</v>
      </c>
      <c r="AH810">
        <v>-0.51508290000000001</v>
      </c>
      <c r="AI810">
        <v>-0.39831129999999998</v>
      </c>
      <c r="AJ810">
        <v>-0.28434320000000002</v>
      </c>
      <c r="AK810">
        <v>-0.15543119999999999</v>
      </c>
      <c r="AL810">
        <v>-3.5615500000000001E-2</v>
      </c>
      <c r="AM810">
        <v>-1.6763699999999999E-2</v>
      </c>
      <c r="AN810">
        <v>-8.9160500000000004E-2</v>
      </c>
      <c r="AO810">
        <v>-0.13720599999999999</v>
      </c>
      <c r="AP810">
        <v>-6.8622199999999994E-2</v>
      </c>
      <c r="AQ810">
        <v>4.1033300000000002E-2</v>
      </c>
      <c r="AR810">
        <v>-6.9757899999999998E-2</v>
      </c>
      <c r="AS810">
        <v>-1.68138E-2</v>
      </c>
      <c r="AT810">
        <v>-0.10112169999999999</v>
      </c>
      <c r="AU810">
        <v>-3.99756E-2</v>
      </c>
      <c r="AV810">
        <v>-0.15884090000000001</v>
      </c>
      <c r="AW810">
        <v>-1.42223E-2</v>
      </c>
      <c r="AX810">
        <v>4.0280900000000001E-2</v>
      </c>
      <c r="AY810">
        <v>-3.5971400000000001E-2</v>
      </c>
      <c r="AZ810">
        <v>-2.3533999999999999E-2</v>
      </c>
      <c r="BA810">
        <v>5.0780400000000003E-2</v>
      </c>
      <c r="BB810">
        <v>-0.12610830000000001</v>
      </c>
      <c r="BC810">
        <v>-0.46587050000000002</v>
      </c>
      <c r="BD810">
        <v>-0.32675779999999999</v>
      </c>
      <c r="BE810">
        <v>-0.35795399999999999</v>
      </c>
      <c r="BF810">
        <v>-0.42152770000000001</v>
      </c>
      <c r="BG810">
        <v>-0.29635020000000001</v>
      </c>
      <c r="BH810">
        <v>-0.18531880000000001</v>
      </c>
      <c r="BI810">
        <v>-1.8909599999999999E-2</v>
      </c>
      <c r="BJ810">
        <v>3.1630199999999997E-2</v>
      </c>
      <c r="BK810">
        <v>2.45428E-2</v>
      </c>
      <c r="BL810">
        <v>-1.5626500000000002E-2</v>
      </c>
      <c r="BM810">
        <v>-5.0348299999999999E-2</v>
      </c>
      <c r="BN810">
        <v>1.74413E-2</v>
      </c>
      <c r="BO810">
        <v>0.12128949999999999</v>
      </c>
      <c r="BP810">
        <v>1.6408599999999999E-2</v>
      </c>
      <c r="BQ810">
        <v>7.76757E-2</v>
      </c>
      <c r="BR810">
        <v>1.85594E-2</v>
      </c>
      <c r="BS810">
        <v>6.0754700000000002E-2</v>
      </c>
      <c r="BT810">
        <v>-3.8389699999999999E-2</v>
      </c>
      <c r="BU810">
        <v>5.8178000000000001E-2</v>
      </c>
      <c r="BV810">
        <v>0.11551930000000001</v>
      </c>
      <c r="BW810">
        <v>6.7285200000000003E-2</v>
      </c>
      <c r="BX810">
        <v>6.3769199999999998E-2</v>
      </c>
      <c r="BY810">
        <v>0.12636330000000001</v>
      </c>
      <c r="BZ810">
        <v>-5.8040899999999999E-2</v>
      </c>
      <c r="CA810">
        <v>-0.36559130000000001</v>
      </c>
      <c r="CB810">
        <v>-0.24232010000000001</v>
      </c>
      <c r="CC810">
        <v>-0.30461120000000003</v>
      </c>
      <c r="CD810">
        <v>-0.35673169999999998</v>
      </c>
      <c r="CE810">
        <v>-0.2257323</v>
      </c>
      <c r="CF810">
        <v>-0.1167349</v>
      </c>
      <c r="CG810">
        <v>7.5644900000000001E-2</v>
      </c>
      <c r="CH810">
        <v>7.8204300000000004E-2</v>
      </c>
      <c r="CI810">
        <v>5.31516E-2</v>
      </c>
      <c r="CJ810">
        <v>3.5303000000000001E-2</v>
      </c>
      <c r="CK810">
        <v>9.8090999999999994E-3</v>
      </c>
      <c r="CL810">
        <v>7.7048699999999998E-2</v>
      </c>
      <c r="CM810">
        <v>0.17687459999999999</v>
      </c>
      <c r="CN810">
        <v>7.6087199999999994E-2</v>
      </c>
      <c r="CO810">
        <v>0.14311889999999999</v>
      </c>
      <c r="CP810">
        <v>0.1014502</v>
      </c>
      <c r="CQ810">
        <v>0.1305202</v>
      </c>
      <c r="CR810">
        <v>4.5034400000000002E-2</v>
      </c>
      <c r="CS810">
        <v>0.1083221</v>
      </c>
      <c r="CT810">
        <v>0.16762920000000001</v>
      </c>
      <c r="CU810">
        <v>0.13880049999999999</v>
      </c>
      <c r="CV810">
        <v>0.124235</v>
      </c>
      <c r="CW810">
        <v>0.1787118</v>
      </c>
      <c r="CX810">
        <v>-1.08976E-2</v>
      </c>
      <c r="CY810">
        <v>-0.2653121</v>
      </c>
      <c r="CZ810">
        <v>-0.1578823</v>
      </c>
      <c r="DA810">
        <v>-0.2512684</v>
      </c>
      <c r="DB810">
        <v>-0.29193570000000002</v>
      </c>
      <c r="DC810">
        <v>-0.15511440000000001</v>
      </c>
      <c r="DD810">
        <v>-4.8150900000000003E-2</v>
      </c>
      <c r="DE810">
        <v>0.1701994</v>
      </c>
      <c r="DF810">
        <v>0.1247785</v>
      </c>
      <c r="DG810">
        <v>8.1760399999999997E-2</v>
      </c>
      <c r="DH810">
        <v>8.6232400000000001E-2</v>
      </c>
      <c r="DI810">
        <v>6.9966600000000004E-2</v>
      </c>
      <c r="DJ810">
        <v>0.136656</v>
      </c>
      <c r="DK810">
        <v>0.23245979999999999</v>
      </c>
      <c r="DL810">
        <v>0.13576589999999999</v>
      </c>
      <c r="DM810">
        <v>0.208562</v>
      </c>
      <c r="DN810">
        <v>0.184341</v>
      </c>
      <c r="DO810">
        <v>0.20028570000000001</v>
      </c>
      <c r="DP810">
        <v>0.1284585</v>
      </c>
      <c r="DQ810">
        <v>0.1584663</v>
      </c>
      <c r="DR810">
        <v>0.21973909999999999</v>
      </c>
      <c r="DS810">
        <v>0.21031569999999999</v>
      </c>
      <c r="DT810">
        <v>0.1847009</v>
      </c>
      <c r="DU810">
        <v>0.2310603</v>
      </c>
      <c r="DV810">
        <v>3.6245600000000003E-2</v>
      </c>
      <c r="DW810">
        <v>-0.1205249</v>
      </c>
      <c r="DX810">
        <v>-3.5967600000000002E-2</v>
      </c>
      <c r="DY810">
        <v>-0.17424990000000001</v>
      </c>
      <c r="DZ810">
        <v>-0.19838049999999999</v>
      </c>
      <c r="EA810">
        <v>-5.3153400000000003E-2</v>
      </c>
      <c r="EB810">
        <v>5.0873500000000002E-2</v>
      </c>
      <c r="EC810">
        <v>0.30672110000000002</v>
      </c>
      <c r="ED810">
        <v>0.19202420000000001</v>
      </c>
      <c r="EE810">
        <v>0.123067</v>
      </c>
      <c r="EF810">
        <v>0.15976650000000001</v>
      </c>
      <c r="EG810">
        <v>0.1568243</v>
      </c>
      <c r="EH810">
        <v>0.22271949999999999</v>
      </c>
      <c r="EI810">
        <v>0.31271599999999999</v>
      </c>
      <c r="EJ810">
        <v>0.2219324</v>
      </c>
      <c r="EK810">
        <v>0.30305149999999997</v>
      </c>
      <c r="EL810">
        <v>0.30402210000000002</v>
      </c>
      <c r="EM810">
        <v>0.30101600000000001</v>
      </c>
      <c r="EN810">
        <v>0.24890970000000001</v>
      </c>
      <c r="EO810">
        <v>0.23086660000000001</v>
      </c>
      <c r="EP810">
        <v>0.29497760000000001</v>
      </c>
      <c r="EQ810">
        <v>0.31357239999999997</v>
      </c>
      <c r="ER810">
        <v>0.27200400000000002</v>
      </c>
      <c r="ES810">
        <v>0.3066432</v>
      </c>
      <c r="ET810">
        <v>0.10431310000000001</v>
      </c>
      <c r="EU810">
        <v>60.815420000000003</v>
      </c>
      <c r="EV810">
        <v>60.605119999999999</v>
      </c>
      <c r="EW810">
        <v>60.155540000000002</v>
      </c>
      <c r="EX810">
        <v>60.083970000000001</v>
      </c>
      <c r="EY810">
        <v>59.842799999999997</v>
      </c>
      <c r="EZ810">
        <v>59.696429999999999</v>
      </c>
      <c r="FA810">
        <v>59.554250000000003</v>
      </c>
      <c r="FB810">
        <v>60.590890000000002</v>
      </c>
      <c r="FC810">
        <v>62.354460000000003</v>
      </c>
      <c r="FD810">
        <v>64.990549999999999</v>
      </c>
      <c r="FE810">
        <v>68.209509999999995</v>
      </c>
      <c r="FF810">
        <v>70.799019999999999</v>
      </c>
      <c r="FG810">
        <v>72.907179999999997</v>
      </c>
      <c r="FH810">
        <v>74.087180000000004</v>
      </c>
      <c r="FI810">
        <v>74.214320000000001</v>
      </c>
      <c r="FJ810">
        <v>73.870249999999999</v>
      </c>
      <c r="FK810">
        <v>72.935490000000001</v>
      </c>
      <c r="FL810">
        <v>71.301779999999994</v>
      </c>
      <c r="FM810">
        <v>69.325100000000006</v>
      </c>
      <c r="FN810">
        <v>66.480869999999996</v>
      </c>
      <c r="FO810">
        <v>63.321330000000003</v>
      </c>
      <c r="FP810">
        <v>61.649329999999999</v>
      </c>
      <c r="FQ810">
        <v>61.142200000000003</v>
      </c>
      <c r="FR810">
        <v>60.818179999999998</v>
      </c>
      <c r="FS810">
        <v>1.2469920000000001</v>
      </c>
      <c r="FT810">
        <v>6.1124699999999997E-2</v>
      </c>
      <c r="FU810">
        <v>9.3054499999999998E-2</v>
      </c>
    </row>
    <row r="811" spans="1:177" x14ac:dyDescent="0.3">
      <c r="A811" t="s">
        <v>226</v>
      </c>
      <c r="B811" t="s">
        <v>199</v>
      </c>
      <c r="C811" t="s">
        <v>276</v>
      </c>
      <c r="D811" s="30" t="s">
        <v>236</v>
      </c>
      <c r="E811" t="s">
        <v>220</v>
      </c>
      <c r="F811">
        <v>1498</v>
      </c>
      <c r="G811">
        <v>2.164409</v>
      </c>
      <c r="H811">
        <v>2.4098600000000001</v>
      </c>
      <c r="I811">
        <v>1.8644499999999999</v>
      </c>
      <c r="J811">
        <v>1.3001450000000001</v>
      </c>
      <c r="K811">
        <v>1.0711630000000001</v>
      </c>
      <c r="L811">
        <v>1.098292</v>
      </c>
      <c r="M811">
        <v>0.98271889999999995</v>
      </c>
      <c r="N811">
        <v>0.73843159999999997</v>
      </c>
      <c r="O811">
        <v>0.3752182</v>
      </c>
      <c r="P811">
        <v>-0.2791363</v>
      </c>
      <c r="Q811">
        <v>-0.92618290000000003</v>
      </c>
      <c r="R811">
        <v>-1.5288310000000001</v>
      </c>
      <c r="S811">
        <v>-1.8801600000000001</v>
      </c>
      <c r="T811">
        <v>-2.0962290000000001</v>
      </c>
      <c r="U811">
        <v>-1.856795</v>
      </c>
      <c r="V811">
        <v>-1.278967</v>
      </c>
      <c r="W811">
        <v>-0.74465550000000003</v>
      </c>
      <c r="X811">
        <v>0.16213839999999999</v>
      </c>
      <c r="Y811">
        <v>1.0122150000000001</v>
      </c>
      <c r="Z811">
        <v>1.510608</v>
      </c>
      <c r="AA811">
        <v>1.848627</v>
      </c>
      <c r="AB811">
        <v>1.86334</v>
      </c>
      <c r="AC811">
        <v>1.851099</v>
      </c>
      <c r="AD811">
        <v>1.414582</v>
      </c>
      <c r="AE811">
        <v>-0.71281760000000005</v>
      </c>
      <c r="AF811">
        <v>-0.25850669999999998</v>
      </c>
      <c r="AG811">
        <v>-0.28718369999999999</v>
      </c>
      <c r="AH811">
        <v>-0.51160689999999998</v>
      </c>
      <c r="AI811">
        <v>-0.51574489999999995</v>
      </c>
      <c r="AJ811">
        <v>-0.20203699999999999</v>
      </c>
      <c r="AK811">
        <v>-4.9542599999999999E-2</v>
      </c>
      <c r="AL811">
        <v>-0.1065648</v>
      </c>
      <c r="AM811">
        <v>-9.9878400000000006E-2</v>
      </c>
      <c r="AN811">
        <v>-0.20176459999999999</v>
      </c>
      <c r="AO811">
        <v>-0.19380559999999999</v>
      </c>
      <c r="AP811">
        <v>-0.1014959</v>
      </c>
      <c r="AQ811">
        <v>9.6711999999999996E-3</v>
      </c>
      <c r="AR811">
        <v>-2.4392299999999999E-2</v>
      </c>
      <c r="AS811">
        <v>0.10907799999999999</v>
      </c>
      <c r="AT811">
        <v>0.22230849999999999</v>
      </c>
      <c r="AU811">
        <v>8.3283599999999999E-2</v>
      </c>
      <c r="AV811">
        <v>-6.9303000000000003E-3</v>
      </c>
      <c r="AW811">
        <v>4.6899200000000002E-2</v>
      </c>
      <c r="AX811">
        <v>3.0072399999999999E-2</v>
      </c>
      <c r="AY811">
        <v>0.10530299999999999</v>
      </c>
      <c r="AZ811">
        <v>6.0318499999999997E-2</v>
      </c>
      <c r="BA811">
        <v>0.1179991</v>
      </c>
      <c r="BB811">
        <v>-8.3385200000000007E-2</v>
      </c>
      <c r="BC811">
        <v>-0.47405239999999998</v>
      </c>
      <c r="BD811">
        <v>-9.2799099999999995E-2</v>
      </c>
      <c r="BE811">
        <v>-0.1965095</v>
      </c>
      <c r="BF811">
        <v>-0.3984587</v>
      </c>
      <c r="BG811">
        <v>-0.35610360000000002</v>
      </c>
      <c r="BH811">
        <v>-7.7421000000000004E-2</v>
      </c>
      <c r="BI811">
        <v>-1.2800000000000001E-3</v>
      </c>
      <c r="BJ811">
        <v>-5.9846299999999998E-2</v>
      </c>
      <c r="BK811">
        <v>-4.5311799999999999E-2</v>
      </c>
      <c r="BL811">
        <v>-0.1386954</v>
      </c>
      <c r="BM811">
        <v>-0.1023699</v>
      </c>
      <c r="BN811">
        <v>-1.5945000000000001E-2</v>
      </c>
      <c r="BO811">
        <v>8.8332400000000005E-2</v>
      </c>
      <c r="BP811">
        <v>6.2761600000000001E-2</v>
      </c>
      <c r="BQ811">
        <v>0.20754710000000001</v>
      </c>
      <c r="BR811">
        <v>0.33861439999999998</v>
      </c>
      <c r="BS811">
        <v>0.1954418</v>
      </c>
      <c r="BT811">
        <v>0.13172980000000001</v>
      </c>
      <c r="BU811">
        <v>0.15513940000000001</v>
      </c>
      <c r="BV811">
        <v>0.11875139999999999</v>
      </c>
      <c r="BW811">
        <v>0.21273249999999999</v>
      </c>
      <c r="BX811">
        <v>0.16496179999999999</v>
      </c>
      <c r="BY811">
        <v>0.22692380000000001</v>
      </c>
      <c r="BZ811">
        <v>-1.55777E-2</v>
      </c>
      <c r="CA811">
        <v>-0.30868430000000002</v>
      </c>
      <c r="CB811">
        <v>2.1969599999999999E-2</v>
      </c>
      <c r="CC811">
        <v>-0.13370879999999999</v>
      </c>
      <c r="CD811">
        <v>-0.32009270000000001</v>
      </c>
      <c r="CE811">
        <v>-0.24553659999999999</v>
      </c>
      <c r="CF811">
        <v>8.8876000000000007E-3</v>
      </c>
      <c r="CG811">
        <v>3.2146500000000001E-2</v>
      </c>
      <c r="CH811">
        <v>-2.7489199999999998E-2</v>
      </c>
      <c r="CI811">
        <v>-7.5189999999999996E-3</v>
      </c>
      <c r="CJ811">
        <v>-9.5013899999999998E-2</v>
      </c>
      <c r="CK811">
        <v>-3.9041899999999997E-2</v>
      </c>
      <c r="CL811">
        <v>4.33073E-2</v>
      </c>
      <c r="CM811">
        <v>0.142813</v>
      </c>
      <c r="CN811">
        <v>0.1231241</v>
      </c>
      <c r="CO811">
        <v>0.27574650000000001</v>
      </c>
      <c r="CP811">
        <v>0.41916750000000003</v>
      </c>
      <c r="CQ811">
        <v>0.27312219999999998</v>
      </c>
      <c r="CR811">
        <v>0.2277653</v>
      </c>
      <c r="CS811">
        <v>0.23010620000000001</v>
      </c>
      <c r="CT811">
        <v>0.1801702</v>
      </c>
      <c r="CU811">
        <v>0.2871377</v>
      </c>
      <c r="CV811">
        <v>0.23743739999999999</v>
      </c>
      <c r="CW811">
        <v>0.30236469999999999</v>
      </c>
      <c r="CX811">
        <v>3.1385499999999997E-2</v>
      </c>
      <c r="CY811">
        <v>-0.14331630000000001</v>
      </c>
      <c r="CZ811">
        <v>0.1367382</v>
      </c>
      <c r="DA811">
        <v>-7.0908200000000005E-2</v>
      </c>
      <c r="DB811">
        <v>-0.24172660000000001</v>
      </c>
      <c r="DC811">
        <v>-0.13496949999999999</v>
      </c>
      <c r="DD811">
        <v>9.5196299999999998E-2</v>
      </c>
      <c r="DE811">
        <v>6.5573000000000006E-2</v>
      </c>
      <c r="DF811">
        <v>4.8678999999999997E-3</v>
      </c>
      <c r="DG811">
        <v>3.0273700000000001E-2</v>
      </c>
      <c r="DH811">
        <v>-5.13324E-2</v>
      </c>
      <c r="DI811">
        <v>2.4286200000000001E-2</v>
      </c>
      <c r="DJ811">
        <v>0.1025596</v>
      </c>
      <c r="DK811">
        <v>0.19729350000000001</v>
      </c>
      <c r="DL811">
        <v>0.1834867</v>
      </c>
      <c r="DM811">
        <v>0.34394590000000003</v>
      </c>
      <c r="DN811">
        <v>0.49972060000000001</v>
      </c>
      <c r="DO811">
        <v>0.35080260000000002</v>
      </c>
      <c r="DP811">
        <v>0.3238008</v>
      </c>
      <c r="DQ811">
        <v>0.30507309999999999</v>
      </c>
      <c r="DR811">
        <v>0.241589</v>
      </c>
      <c r="DS811">
        <v>0.36154310000000001</v>
      </c>
      <c r="DT811">
        <v>0.30991299999999999</v>
      </c>
      <c r="DU811">
        <v>0.37780560000000002</v>
      </c>
      <c r="DV811">
        <v>7.8348799999999996E-2</v>
      </c>
      <c r="DW811">
        <v>9.5448900000000003E-2</v>
      </c>
      <c r="DX811">
        <v>0.30244579999999999</v>
      </c>
      <c r="DY811">
        <v>1.9765999999999999E-2</v>
      </c>
      <c r="DZ811">
        <v>-0.12857850000000001</v>
      </c>
      <c r="EA811">
        <v>2.4671800000000001E-2</v>
      </c>
      <c r="EB811">
        <v>0.21981229999999999</v>
      </c>
      <c r="EC811">
        <v>0.1138356</v>
      </c>
      <c r="ED811">
        <v>5.1586399999999998E-2</v>
      </c>
      <c r="EE811">
        <v>8.4840399999999996E-2</v>
      </c>
      <c r="EF811">
        <v>1.17368E-2</v>
      </c>
      <c r="EG811">
        <v>0.1157219</v>
      </c>
      <c r="EH811">
        <v>0.18811050000000001</v>
      </c>
      <c r="EI811">
        <v>0.2759548</v>
      </c>
      <c r="EJ811">
        <v>0.27064060000000001</v>
      </c>
      <c r="EK811">
        <v>0.442415</v>
      </c>
      <c r="EL811">
        <v>0.61602650000000003</v>
      </c>
      <c r="EM811">
        <v>0.46296080000000001</v>
      </c>
      <c r="EN811">
        <v>0.46246080000000001</v>
      </c>
      <c r="EO811">
        <v>0.41331319999999999</v>
      </c>
      <c r="EP811">
        <v>0.3302679</v>
      </c>
      <c r="EQ811">
        <v>0.46897250000000001</v>
      </c>
      <c r="ER811">
        <v>0.41455629999999999</v>
      </c>
      <c r="ES811">
        <v>0.4867303</v>
      </c>
      <c r="ET811">
        <v>0.14615629999999999</v>
      </c>
      <c r="EU811">
        <v>61.427100000000003</v>
      </c>
      <c r="EV811">
        <v>61.377130000000001</v>
      </c>
      <c r="EW811">
        <v>61.026389999999999</v>
      </c>
      <c r="EX811">
        <v>60.975090000000002</v>
      </c>
      <c r="EY811">
        <v>60.772849999999998</v>
      </c>
      <c r="EZ811">
        <v>60.62941</v>
      </c>
      <c r="FA811">
        <v>60.527320000000003</v>
      </c>
      <c r="FB811">
        <v>61.123060000000002</v>
      </c>
      <c r="FC811">
        <v>62.223489999999998</v>
      </c>
      <c r="FD811">
        <v>64.018969999999996</v>
      </c>
      <c r="FE811">
        <v>66.173910000000006</v>
      </c>
      <c r="FF811">
        <v>68.397540000000006</v>
      </c>
      <c r="FG811">
        <v>70.023610000000005</v>
      </c>
      <c r="FH811">
        <v>70.734030000000004</v>
      </c>
      <c r="FI811">
        <v>70.359179999999995</v>
      </c>
      <c r="FJ811">
        <v>70.153499999999994</v>
      </c>
      <c r="FK811">
        <v>69.295599999999993</v>
      </c>
      <c r="FL811">
        <v>68.093389999999999</v>
      </c>
      <c r="FM811">
        <v>66.683819999999997</v>
      </c>
      <c r="FN811">
        <v>64.726079999999996</v>
      </c>
      <c r="FO811">
        <v>62.708379999999998</v>
      </c>
      <c r="FP811">
        <v>61.841819999999998</v>
      </c>
      <c r="FQ811">
        <v>61.632899999999999</v>
      </c>
      <c r="FR811">
        <v>61.527850000000001</v>
      </c>
      <c r="FS811">
        <v>1.6489100000000001</v>
      </c>
      <c r="FT811">
        <v>7.0191600000000007E-2</v>
      </c>
      <c r="FU811">
        <v>0.11357100000000001</v>
      </c>
    </row>
    <row r="812" spans="1:177" x14ac:dyDescent="0.3">
      <c r="A812" t="s">
        <v>226</v>
      </c>
      <c r="B812" t="s">
        <v>199</v>
      </c>
      <c r="C812" t="s">
        <v>276</v>
      </c>
      <c r="D812" s="30" t="s">
        <v>236</v>
      </c>
      <c r="E812" t="s">
        <v>221</v>
      </c>
      <c r="F812">
        <v>960</v>
      </c>
      <c r="G812">
        <v>1.987554</v>
      </c>
      <c r="H812">
        <v>1.9393400000000001</v>
      </c>
      <c r="I812">
        <v>1.5444279999999999</v>
      </c>
      <c r="J812">
        <v>1.208329</v>
      </c>
      <c r="K812">
        <v>1.044845</v>
      </c>
      <c r="L812">
        <v>0.83527090000000004</v>
      </c>
      <c r="M812">
        <v>1.057542</v>
      </c>
      <c r="N812">
        <v>0.84973600000000005</v>
      </c>
      <c r="O812">
        <v>0.30792779999999997</v>
      </c>
      <c r="P812">
        <v>-0.44586680000000001</v>
      </c>
      <c r="Q812">
        <v>-1.5063009999999999</v>
      </c>
      <c r="R812">
        <v>-2.1665239999999999</v>
      </c>
      <c r="S812">
        <v>-2.4827509999999999</v>
      </c>
      <c r="T812">
        <v>-2.7097180000000001</v>
      </c>
      <c r="U812">
        <v>-2.5005099999999998</v>
      </c>
      <c r="V812">
        <v>-2.1035849999999998</v>
      </c>
      <c r="W812">
        <v>-1.0799570000000001</v>
      </c>
      <c r="X812">
        <v>-0.1646136</v>
      </c>
      <c r="Y812">
        <v>0.8412094</v>
      </c>
      <c r="Z812">
        <v>1.525631</v>
      </c>
      <c r="AA812">
        <v>1.5751459999999999</v>
      </c>
      <c r="AB812">
        <v>1.6562410000000001</v>
      </c>
      <c r="AC812">
        <v>1.6010679999999999</v>
      </c>
      <c r="AD812">
        <v>1.3642939999999999</v>
      </c>
      <c r="AE812">
        <v>-0.70376050000000001</v>
      </c>
      <c r="AF812">
        <v>-0.73198830000000004</v>
      </c>
      <c r="AG812">
        <v>-0.61778699999999998</v>
      </c>
      <c r="AH812">
        <v>-0.57099710000000004</v>
      </c>
      <c r="AI812">
        <v>-0.37690390000000001</v>
      </c>
      <c r="AJ812">
        <v>-0.45172129999999999</v>
      </c>
      <c r="AK812">
        <v>-0.28351549999999998</v>
      </c>
      <c r="AL812">
        <v>-2.9186799999999999E-2</v>
      </c>
      <c r="AM812">
        <v>1.57231E-2</v>
      </c>
      <c r="AN812">
        <v>-5.1380099999999998E-2</v>
      </c>
      <c r="AO812">
        <v>-0.16254399999999999</v>
      </c>
      <c r="AP812">
        <v>-0.1054793</v>
      </c>
      <c r="AQ812">
        <v>1.30668E-2</v>
      </c>
      <c r="AR812">
        <v>-0.16371620000000001</v>
      </c>
      <c r="AS812">
        <v>-0.2037554</v>
      </c>
      <c r="AT812">
        <v>-0.46404289999999998</v>
      </c>
      <c r="AU812">
        <v>-0.22663929999999999</v>
      </c>
      <c r="AV812">
        <v>-0.4194312</v>
      </c>
      <c r="AW812">
        <v>-0.1700497</v>
      </c>
      <c r="AX812">
        <v>-1.86342E-2</v>
      </c>
      <c r="AY812">
        <v>-0.220363</v>
      </c>
      <c r="AZ812">
        <v>-0.13915739999999999</v>
      </c>
      <c r="BA812">
        <v>-6.3715099999999997E-2</v>
      </c>
      <c r="BB812">
        <v>-0.2031366</v>
      </c>
      <c r="BC812">
        <v>-0.50860870000000002</v>
      </c>
      <c r="BD812">
        <v>-0.54915720000000001</v>
      </c>
      <c r="BE812">
        <v>-0.49368129999999999</v>
      </c>
      <c r="BF812">
        <v>-0.43873119999999999</v>
      </c>
      <c r="BG812">
        <v>-0.26023420000000003</v>
      </c>
      <c r="BH812">
        <v>-0.30842219999999998</v>
      </c>
      <c r="BI812">
        <v>-4.14524E-2</v>
      </c>
      <c r="BJ812">
        <v>8.7647299999999997E-2</v>
      </c>
      <c r="BK812">
        <v>7.8490599999999994E-2</v>
      </c>
      <c r="BL812">
        <v>7.4164999999999995E-2</v>
      </c>
      <c r="BM812">
        <v>-2.4674399999999999E-2</v>
      </c>
      <c r="BN812">
        <v>3.4290000000000001E-2</v>
      </c>
      <c r="BO812">
        <v>0.1419193</v>
      </c>
      <c r="BP812">
        <v>-3.0730299999999999E-2</v>
      </c>
      <c r="BQ812">
        <v>-5.7383900000000002E-2</v>
      </c>
      <c r="BR812">
        <v>-0.27821380000000001</v>
      </c>
      <c r="BS812">
        <v>-6.01386E-2</v>
      </c>
      <c r="BT812">
        <v>-0.2174401</v>
      </c>
      <c r="BU812">
        <v>-6.3751000000000002E-2</v>
      </c>
      <c r="BV812">
        <v>9.3428899999999995E-2</v>
      </c>
      <c r="BW812">
        <v>-7.5086600000000003E-2</v>
      </c>
      <c r="BX812">
        <v>-2.0527799999999999E-2</v>
      </c>
      <c r="BY812">
        <v>3.2459799999999997E-2</v>
      </c>
      <c r="BZ812">
        <v>-8.9051400000000003E-2</v>
      </c>
      <c r="CA812">
        <v>-0.37344719999999998</v>
      </c>
      <c r="CB812">
        <v>-0.42252899999999999</v>
      </c>
      <c r="CC812">
        <v>-0.40772599999999998</v>
      </c>
      <c r="CD812">
        <v>-0.34712419999999999</v>
      </c>
      <c r="CE812">
        <v>-0.17942920000000001</v>
      </c>
      <c r="CF812">
        <v>-0.20917369999999999</v>
      </c>
      <c r="CG812">
        <v>0.1261997</v>
      </c>
      <c r="CH812">
        <v>0.1685663</v>
      </c>
      <c r="CI812">
        <v>0.1219631</v>
      </c>
      <c r="CJ812">
        <v>0.16111710000000001</v>
      </c>
      <c r="CK812">
        <v>7.0813699999999993E-2</v>
      </c>
      <c r="CL812">
        <v>0.13109370000000001</v>
      </c>
      <c r="CM812">
        <v>0.23116210000000001</v>
      </c>
      <c r="CN812">
        <v>6.1375399999999997E-2</v>
      </c>
      <c r="CO812">
        <v>4.3992499999999997E-2</v>
      </c>
      <c r="CP812">
        <v>-0.14950920000000001</v>
      </c>
      <c r="CQ812">
        <v>5.5179199999999998E-2</v>
      </c>
      <c r="CR812">
        <v>-7.7541799999999994E-2</v>
      </c>
      <c r="CS812">
        <v>9.8711000000000007E-3</v>
      </c>
      <c r="CT812">
        <v>0.17104349999999999</v>
      </c>
      <c r="CU812">
        <v>2.5531399999999999E-2</v>
      </c>
      <c r="CV812">
        <v>6.1634700000000001E-2</v>
      </c>
      <c r="CW812">
        <v>9.9070199999999997E-2</v>
      </c>
      <c r="CX812">
        <v>-1.00363E-2</v>
      </c>
      <c r="CY812">
        <v>-0.23828569999999999</v>
      </c>
      <c r="CZ812">
        <v>-0.29590080000000002</v>
      </c>
      <c r="DA812">
        <v>-0.32177080000000002</v>
      </c>
      <c r="DB812">
        <v>-0.2555173</v>
      </c>
      <c r="DC812">
        <v>-9.8624100000000006E-2</v>
      </c>
      <c r="DD812">
        <v>-0.1099252</v>
      </c>
      <c r="DE812">
        <v>0.2938519</v>
      </c>
      <c r="DF812">
        <v>0.24948529999999999</v>
      </c>
      <c r="DG812">
        <v>0.16543569999999999</v>
      </c>
      <c r="DH812">
        <v>0.24806929999999999</v>
      </c>
      <c r="DI812">
        <v>0.1663017</v>
      </c>
      <c r="DJ812">
        <v>0.2278975</v>
      </c>
      <c r="DK812">
        <v>0.32040489999999999</v>
      </c>
      <c r="DL812">
        <v>0.15348100000000001</v>
      </c>
      <c r="DM812">
        <v>0.145369</v>
      </c>
      <c r="DN812">
        <v>-2.0804599999999999E-2</v>
      </c>
      <c r="DO812">
        <v>0.17049710000000001</v>
      </c>
      <c r="DP812">
        <v>6.2356599999999998E-2</v>
      </c>
      <c r="DQ812">
        <v>8.3493200000000004E-2</v>
      </c>
      <c r="DR812">
        <v>0.24865809999999999</v>
      </c>
      <c r="DS812">
        <v>0.12614939999999999</v>
      </c>
      <c r="DT812">
        <v>0.14379710000000001</v>
      </c>
      <c r="DU812">
        <v>0.16568060000000001</v>
      </c>
      <c r="DV812">
        <v>6.8978700000000004E-2</v>
      </c>
      <c r="DW812">
        <v>-4.3133900000000003E-2</v>
      </c>
      <c r="DX812">
        <v>-0.1130697</v>
      </c>
      <c r="DY812">
        <v>-0.19766510000000001</v>
      </c>
      <c r="DZ812">
        <v>-0.1232514</v>
      </c>
      <c r="EA812">
        <v>1.8045599999999998E-2</v>
      </c>
      <c r="EB812">
        <v>3.3374000000000001E-2</v>
      </c>
      <c r="EC812">
        <v>0.53591500000000003</v>
      </c>
      <c r="ED812">
        <v>0.36631950000000002</v>
      </c>
      <c r="EE812">
        <v>0.22820319999999999</v>
      </c>
      <c r="EF812">
        <v>0.37361430000000001</v>
      </c>
      <c r="EG812">
        <v>0.30417129999999998</v>
      </c>
      <c r="EH812">
        <v>0.36766680000000002</v>
      </c>
      <c r="EI812">
        <v>0.44925730000000003</v>
      </c>
      <c r="EJ812">
        <v>0.28646690000000002</v>
      </c>
      <c r="EK812">
        <v>0.29174040000000001</v>
      </c>
      <c r="EL812">
        <v>0.16502449999999999</v>
      </c>
      <c r="EM812">
        <v>0.33699780000000001</v>
      </c>
      <c r="EN812">
        <v>0.26434760000000002</v>
      </c>
      <c r="EO812">
        <v>0.18979180000000001</v>
      </c>
      <c r="EP812">
        <v>0.36072130000000002</v>
      </c>
      <c r="EQ812">
        <v>0.27142579999999999</v>
      </c>
      <c r="ER812">
        <v>0.26242670000000001</v>
      </c>
      <c r="ES812">
        <v>0.26185550000000002</v>
      </c>
      <c r="ET812">
        <v>0.1830639</v>
      </c>
      <c r="EU812">
        <v>59.880240000000001</v>
      </c>
      <c r="EV812">
        <v>59.424810000000001</v>
      </c>
      <c r="EW812">
        <v>58.824120000000001</v>
      </c>
      <c r="EX812">
        <v>58.721580000000003</v>
      </c>
      <c r="EY812">
        <v>58.42089</v>
      </c>
      <c r="EZ812">
        <v>58.270029999999998</v>
      </c>
      <c r="FA812">
        <v>58.066549999999999</v>
      </c>
      <c r="FB812">
        <v>59.777259999999998</v>
      </c>
      <c r="FC812">
        <v>62.554690000000001</v>
      </c>
      <c r="FD812">
        <v>66.475980000000007</v>
      </c>
      <c r="FE812">
        <v>71.321680000000001</v>
      </c>
      <c r="FF812">
        <v>74.47054</v>
      </c>
      <c r="FG812">
        <v>77.315759999999997</v>
      </c>
      <c r="FH812">
        <v>79.213700000000003</v>
      </c>
      <c r="FI812">
        <v>80.1083</v>
      </c>
      <c r="FJ812">
        <v>79.552639999999997</v>
      </c>
      <c r="FK812">
        <v>78.500399999999999</v>
      </c>
      <c r="FL812">
        <v>76.206969999999998</v>
      </c>
      <c r="FM812">
        <v>73.36327</v>
      </c>
      <c r="FN812">
        <v>69.163719999999998</v>
      </c>
      <c r="FO812">
        <v>64.258459999999999</v>
      </c>
      <c r="FP812">
        <v>61.355029999999999</v>
      </c>
      <c r="FQ812">
        <v>60.39199</v>
      </c>
      <c r="FR812">
        <v>59.733199999999997</v>
      </c>
      <c r="FS812">
        <v>1.7103330000000001</v>
      </c>
      <c r="FT812">
        <v>8.8619699999999996E-2</v>
      </c>
      <c r="FU812">
        <v>0.14507110000000001</v>
      </c>
    </row>
    <row r="813" spans="1:177" x14ac:dyDescent="0.3">
      <c r="A813" t="s">
        <v>226</v>
      </c>
      <c r="B813" t="s">
        <v>199</v>
      </c>
      <c r="C813" t="s">
        <v>276</v>
      </c>
      <c r="D813" s="30" t="s">
        <v>237</v>
      </c>
      <c r="E813" t="s">
        <v>219</v>
      </c>
      <c r="F813">
        <v>2341</v>
      </c>
      <c r="G813">
        <v>2.2667799999999998</v>
      </c>
      <c r="H813">
        <v>2.1334930000000001</v>
      </c>
      <c r="I813">
        <v>1.8434539999999999</v>
      </c>
      <c r="J813">
        <v>1.5604039999999999</v>
      </c>
      <c r="K813">
        <v>1.360125</v>
      </c>
      <c r="L813">
        <v>1.3349740000000001</v>
      </c>
      <c r="M813">
        <v>1.2768409999999999</v>
      </c>
      <c r="N813">
        <v>0.88825940000000003</v>
      </c>
      <c r="O813">
        <v>0.35929420000000001</v>
      </c>
      <c r="P813">
        <v>-0.4545054</v>
      </c>
      <c r="Q813">
        <v>-1.1209370000000001</v>
      </c>
      <c r="R813">
        <v>-1.6621049999999999</v>
      </c>
      <c r="S813">
        <v>-1.9803329999999999</v>
      </c>
      <c r="T813">
        <v>-2.0162650000000002</v>
      </c>
      <c r="U813">
        <v>-1.6946239999999999</v>
      </c>
      <c r="V813">
        <v>-1.269115</v>
      </c>
      <c r="W813">
        <v>-0.53086699999999998</v>
      </c>
      <c r="X813">
        <v>0.56509350000000003</v>
      </c>
      <c r="Y813">
        <v>1.3156289999999999</v>
      </c>
      <c r="Z813">
        <v>1.5107139999999999</v>
      </c>
      <c r="AA813">
        <v>1.5689569999999999</v>
      </c>
      <c r="AB813">
        <v>1.582546</v>
      </c>
      <c r="AC813">
        <v>1.3944080000000001</v>
      </c>
      <c r="AD813">
        <v>1.225276</v>
      </c>
      <c r="AE813">
        <v>-0.51930710000000002</v>
      </c>
      <c r="AF813">
        <v>-0.52521530000000005</v>
      </c>
      <c r="AG813">
        <v>-0.35796640000000002</v>
      </c>
      <c r="AH813">
        <v>-0.2380903</v>
      </c>
      <c r="AI813">
        <v>-0.1737921</v>
      </c>
      <c r="AJ813">
        <v>-5.4228999999999999E-2</v>
      </c>
      <c r="AK813">
        <v>-4.5119300000000001E-2</v>
      </c>
      <c r="AL813">
        <v>-0.1597064</v>
      </c>
      <c r="AM813">
        <v>-1.2273E-3</v>
      </c>
      <c r="AN813">
        <v>-1.0060000000000001E-4</v>
      </c>
      <c r="AO813">
        <v>0.1050101</v>
      </c>
      <c r="AP813">
        <v>0.14459640000000001</v>
      </c>
      <c r="AQ813">
        <v>0.16208649999999999</v>
      </c>
      <c r="AR813">
        <v>-2.0317E-3</v>
      </c>
      <c r="AS813">
        <v>2.0224599999999999E-2</v>
      </c>
      <c r="AT813">
        <v>-8.0052999999999999E-2</v>
      </c>
      <c r="AU813">
        <v>-8.9917899999999995E-2</v>
      </c>
      <c r="AV813">
        <v>-2.8127900000000001E-2</v>
      </c>
      <c r="AW813">
        <v>-8.5227600000000001E-2</v>
      </c>
      <c r="AX813">
        <v>-0.2882499</v>
      </c>
      <c r="AY813">
        <v>-0.26798549999999999</v>
      </c>
      <c r="AZ813">
        <v>-0.24133289999999999</v>
      </c>
      <c r="BA813">
        <v>-0.33024979999999998</v>
      </c>
      <c r="BB813">
        <v>-0.35416969999999998</v>
      </c>
      <c r="BC813">
        <v>-0.34056700000000001</v>
      </c>
      <c r="BD813">
        <v>-0.39471780000000001</v>
      </c>
      <c r="BE813">
        <v>-0.2640422</v>
      </c>
      <c r="BF813">
        <v>-0.15270549999999999</v>
      </c>
      <c r="BG813">
        <v>-6.4635999999999999E-2</v>
      </c>
      <c r="BH813">
        <v>7.4492199999999995E-2</v>
      </c>
      <c r="BI813">
        <v>3.99744E-2</v>
      </c>
      <c r="BJ813">
        <v>-9.7964999999999997E-2</v>
      </c>
      <c r="BK813">
        <v>7.7379199999999995E-2</v>
      </c>
      <c r="BL813">
        <v>8.7695899999999993E-2</v>
      </c>
      <c r="BM813">
        <v>0.19462699999999999</v>
      </c>
      <c r="BN813">
        <v>0.23775640000000001</v>
      </c>
      <c r="BO813">
        <v>0.25106450000000002</v>
      </c>
      <c r="BP813">
        <v>9.79352E-2</v>
      </c>
      <c r="BQ813">
        <v>0.1109426</v>
      </c>
      <c r="BR813">
        <v>2.11328E-2</v>
      </c>
      <c r="BS813">
        <v>-9.8200000000000002E-4</v>
      </c>
      <c r="BT813">
        <v>4.9636800000000002E-2</v>
      </c>
      <c r="BU813">
        <v>-4.2068000000000001E-3</v>
      </c>
      <c r="BV813">
        <v>-0.17167589999999999</v>
      </c>
      <c r="BW813">
        <v>-0.15058859999999999</v>
      </c>
      <c r="BX813">
        <v>-0.1183319</v>
      </c>
      <c r="BY813">
        <v>-0.2023894</v>
      </c>
      <c r="BZ813">
        <v>-0.22583590000000001</v>
      </c>
      <c r="CA813">
        <v>-0.2167721</v>
      </c>
      <c r="CB813">
        <v>-0.30433559999999998</v>
      </c>
      <c r="CC813">
        <v>-0.19899059999999999</v>
      </c>
      <c r="CD813">
        <v>-9.3568200000000004E-2</v>
      </c>
      <c r="CE813">
        <v>1.09652E-2</v>
      </c>
      <c r="CF813">
        <v>0.16364419999999999</v>
      </c>
      <c r="CG813">
        <v>9.8910100000000001E-2</v>
      </c>
      <c r="CH813">
        <v>-5.5203000000000002E-2</v>
      </c>
      <c r="CI813">
        <v>0.13182189999999999</v>
      </c>
      <c r="CJ813">
        <v>0.14850350000000001</v>
      </c>
      <c r="CK813">
        <v>0.25669540000000002</v>
      </c>
      <c r="CL813">
        <v>0.30227880000000001</v>
      </c>
      <c r="CM813">
        <v>0.31269039999999998</v>
      </c>
      <c r="CN813">
        <v>0.16717199999999999</v>
      </c>
      <c r="CO813">
        <v>0.1737736</v>
      </c>
      <c r="CP813">
        <v>9.1213799999999998E-2</v>
      </c>
      <c r="CQ813">
        <v>6.0614700000000001E-2</v>
      </c>
      <c r="CR813">
        <v>0.1034964</v>
      </c>
      <c r="CS813">
        <v>5.19079E-2</v>
      </c>
      <c r="CT813">
        <v>-9.0937000000000004E-2</v>
      </c>
      <c r="CU813">
        <v>-6.9279900000000005E-2</v>
      </c>
      <c r="CV813">
        <v>-3.3141700000000003E-2</v>
      </c>
      <c r="CW813">
        <v>-0.1138338</v>
      </c>
      <c r="CX813">
        <v>-0.1369523</v>
      </c>
      <c r="CY813">
        <v>-9.2977199999999996E-2</v>
      </c>
      <c r="CZ813">
        <v>-0.21395339999999999</v>
      </c>
      <c r="DA813">
        <v>-0.133939</v>
      </c>
      <c r="DB813">
        <v>-3.4431000000000003E-2</v>
      </c>
      <c r="DC813">
        <v>8.6566400000000002E-2</v>
      </c>
      <c r="DD813">
        <v>0.25279610000000002</v>
      </c>
      <c r="DE813">
        <v>0.15784580000000001</v>
      </c>
      <c r="DF813">
        <v>-1.24411E-2</v>
      </c>
      <c r="DG813">
        <v>0.1862646</v>
      </c>
      <c r="DH813">
        <v>0.2093111</v>
      </c>
      <c r="DI813">
        <v>0.31876379999999999</v>
      </c>
      <c r="DJ813">
        <v>0.36680109999999999</v>
      </c>
      <c r="DK813">
        <v>0.37431619999999999</v>
      </c>
      <c r="DL813">
        <v>0.2364087</v>
      </c>
      <c r="DM813">
        <v>0.2366047</v>
      </c>
      <c r="DN813">
        <v>0.16129479999999999</v>
      </c>
      <c r="DO813">
        <v>0.1222114</v>
      </c>
      <c r="DP813">
        <v>0.157356</v>
      </c>
      <c r="DQ813">
        <v>0.1080226</v>
      </c>
      <c r="DR813">
        <v>-1.0198199999999999E-2</v>
      </c>
      <c r="DS813">
        <v>1.2028799999999999E-2</v>
      </c>
      <c r="DT813">
        <v>5.2048400000000002E-2</v>
      </c>
      <c r="DU813">
        <v>-2.5278100000000001E-2</v>
      </c>
      <c r="DV813">
        <v>-4.8068699999999999E-2</v>
      </c>
      <c r="DW813">
        <v>8.5762900000000003E-2</v>
      </c>
      <c r="DX813">
        <v>-8.3455799999999997E-2</v>
      </c>
      <c r="DY813">
        <v>-4.0014800000000003E-2</v>
      </c>
      <c r="DZ813">
        <v>5.09538E-2</v>
      </c>
      <c r="EA813">
        <v>0.1957226</v>
      </c>
      <c r="EB813">
        <v>0.38151740000000001</v>
      </c>
      <c r="EC813">
        <v>0.2429395</v>
      </c>
      <c r="ED813">
        <v>4.9300400000000001E-2</v>
      </c>
      <c r="EE813">
        <v>0.26487119999999997</v>
      </c>
      <c r="EF813">
        <v>0.29710760000000003</v>
      </c>
      <c r="EG813">
        <v>0.40838059999999998</v>
      </c>
      <c r="EH813">
        <v>0.45996110000000001</v>
      </c>
      <c r="EI813">
        <v>0.46329419999999999</v>
      </c>
      <c r="EJ813">
        <v>0.3363756</v>
      </c>
      <c r="EK813">
        <v>0.32732270000000002</v>
      </c>
      <c r="EL813">
        <v>0.26248070000000001</v>
      </c>
      <c r="EM813">
        <v>0.21114730000000001</v>
      </c>
      <c r="EN813">
        <v>0.23512079999999999</v>
      </c>
      <c r="EO813">
        <v>0.1890434</v>
      </c>
      <c r="EP813">
        <v>0.1063759</v>
      </c>
      <c r="EQ813">
        <v>0.1294257</v>
      </c>
      <c r="ER813">
        <v>0.17504939999999999</v>
      </c>
      <c r="ES813">
        <v>0.1025822</v>
      </c>
      <c r="ET813">
        <v>8.0265100000000006E-2</v>
      </c>
      <c r="EU813">
        <v>50.889600000000002</v>
      </c>
      <c r="EV813">
        <v>49.86251</v>
      </c>
      <c r="EW813">
        <v>49.498429999999999</v>
      </c>
      <c r="EX813">
        <v>48.832830000000001</v>
      </c>
      <c r="EY813">
        <v>48.578760000000003</v>
      </c>
      <c r="EZ813">
        <v>48.401710000000001</v>
      </c>
      <c r="FA813">
        <v>47.686999999999998</v>
      </c>
      <c r="FB813">
        <v>47.705170000000003</v>
      </c>
      <c r="FC813">
        <v>50.738700000000001</v>
      </c>
      <c r="FD813">
        <v>54.666440000000001</v>
      </c>
      <c r="FE813">
        <v>58.228940000000001</v>
      </c>
      <c r="FF813">
        <v>61.075499999999998</v>
      </c>
      <c r="FG813">
        <v>62.538800000000002</v>
      </c>
      <c r="FH813">
        <v>63.129779999999997</v>
      </c>
      <c r="FI813">
        <v>63.580419999999997</v>
      </c>
      <c r="FJ813">
        <v>63.208489999999998</v>
      </c>
      <c r="FK813">
        <v>61.978920000000002</v>
      </c>
      <c r="FL813">
        <v>60.32302</v>
      </c>
      <c r="FM813">
        <v>58.441200000000002</v>
      </c>
      <c r="FN813">
        <v>55.61486</v>
      </c>
      <c r="FO813">
        <v>53.546019999999999</v>
      </c>
      <c r="FP813">
        <v>52.225279999999998</v>
      </c>
      <c r="FQ813">
        <v>51.571040000000004</v>
      </c>
      <c r="FR813">
        <v>50.672649999999997</v>
      </c>
      <c r="FS813">
        <v>1.153815</v>
      </c>
      <c r="FT813">
        <v>6.5903299999999998E-2</v>
      </c>
      <c r="FU813">
        <v>9.2544799999999997E-2</v>
      </c>
    </row>
    <row r="814" spans="1:177" x14ac:dyDescent="0.3">
      <c r="A814" t="s">
        <v>226</v>
      </c>
      <c r="B814" t="s">
        <v>199</v>
      </c>
      <c r="C814" t="s">
        <v>276</v>
      </c>
      <c r="D814" s="30" t="s">
        <v>237</v>
      </c>
      <c r="E814" t="s">
        <v>220</v>
      </c>
      <c r="F814">
        <v>1434</v>
      </c>
      <c r="G814">
        <v>2.4624459999999999</v>
      </c>
      <c r="H814">
        <v>2.1338599999999999</v>
      </c>
      <c r="I814">
        <v>1.893003</v>
      </c>
      <c r="J814">
        <v>1.6286320000000001</v>
      </c>
      <c r="K814">
        <v>1.435627</v>
      </c>
      <c r="L814">
        <v>1.2250639999999999</v>
      </c>
      <c r="M814">
        <v>1.180958</v>
      </c>
      <c r="N814">
        <v>1.014157</v>
      </c>
      <c r="O814">
        <v>0.46193240000000002</v>
      </c>
      <c r="P814">
        <v>-0.53240259999999995</v>
      </c>
      <c r="Q814">
        <v>-1.1197729999999999</v>
      </c>
      <c r="R814">
        <v>-1.6235790000000001</v>
      </c>
      <c r="S814">
        <v>-2.0479660000000002</v>
      </c>
      <c r="T814">
        <v>-1.950949</v>
      </c>
      <c r="U814">
        <v>-1.5658890000000001</v>
      </c>
      <c r="V814">
        <v>-1.1467480000000001</v>
      </c>
      <c r="W814">
        <v>-0.43104239999999999</v>
      </c>
      <c r="X814">
        <v>0.6133788</v>
      </c>
      <c r="Y814">
        <v>1.412401</v>
      </c>
      <c r="Z814">
        <v>1.6488929999999999</v>
      </c>
      <c r="AA814">
        <v>1.6704110000000001</v>
      </c>
      <c r="AB814">
        <v>1.7697020000000001</v>
      </c>
      <c r="AC814">
        <v>1.585955</v>
      </c>
      <c r="AD814">
        <v>1.420787</v>
      </c>
      <c r="AE814">
        <v>-0.50219769999999997</v>
      </c>
      <c r="AF814">
        <v>-0.59517260000000005</v>
      </c>
      <c r="AG814">
        <v>-0.43237969999999998</v>
      </c>
      <c r="AH814">
        <v>-0.24973670000000001</v>
      </c>
      <c r="AI814">
        <v>-0.17757609999999999</v>
      </c>
      <c r="AJ814">
        <v>-0.2050515</v>
      </c>
      <c r="AK814">
        <v>-0.14717169999999999</v>
      </c>
      <c r="AL814">
        <v>-0.10747859999999999</v>
      </c>
      <c r="AM814">
        <v>2.7964000000000001E-3</v>
      </c>
      <c r="AN814">
        <v>-0.13747519999999999</v>
      </c>
      <c r="AO814">
        <v>-4.3934000000000004E-3</v>
      </c>
      <c r="AP814">
        <v>0.1017779</v>
      </c>
      <c r="AQ814">
        <v>5.3716699999999999E-2</v>
      </c>
      <c r="AR814">
        <v>-9.0474000000000006E-3</v>
      </c>
      <c r="AS814">
        <v>0.12859970000000001</v>
      </c>
      <c r="AT814">
        <v>5.9479700000000003E-2</v>
      </c>
      <c r="AU814">
        <v>-2.4768800000000001E-2</v>
      </c>
      <c r="AV814">
        <v>-1.8508000000000001E-3</v>
      </c>
      <c r="AW814">
        <v>-2.6076499999999999E-2</v>
      </c>
      <c r="AX814">
        <v>-0.22530410000000001</v>
      </c>
      <c r="AY814">
        <v>-0.28624119999999997</v>
      </c>
      <c r="AZ814">
        <v>-0.16927030000000001</v>
      </c>
      <c r="BA814">
        <v>-0.25959729999999998</v>
      </c>
      <c r="BB814">
        <v>-0.26032309999999997</v>
      </c>
      <c r="BC814">
        <v>-0.26845059999999998</v>
      </c>
      <c r="BD814">
        <v>-0.446828</v>
      </c>
      <c r="BE814">
        <v>-0.28942050000000002</v>
      </c>
      <c r="BF814">
        <v>-0.13633719999999999</v>
      </c>
      <c r="BG814">
        <v>-3.9614700000000003E-2</v>
      </c>
      <c r="BH814">
        <v>-5.4124400000000003E-2</v>
      </c>
      <c r="BI814">
        <v>-5.2531300000000003E-2</v>
      </c>
      <c r="BJ814">
        <v>-9.6057999999999994E-3</v>
      </c>
      <c r="BK814">
        <v>0.1229763</v>
      </c>
      <c r="BL814">
        <v>-5.5836499999999997E-2</v>
      </c>
      <c r="BM814">
        <v>9.6209900000000001E-2</v>
      </c>
      <c r="BN814">
        <v>0.2114914</v>
      </c>
      <c r="BO814">
        <v>0.16575999999999999</v>
      </c>
      <c r="BP814">
        <v>0.1167734</v>
      </c>
      <c r="BQ814">
        <v>0.2422957</v>
      </c>
      <c r="BR814">
        <v>0.16921659999999999</v>
      </c>
      <c r="BS814">
        <v>9.2294699999999993E-2</v>
      </c>
      <c r="BT814">
        <v>8.9863499999999999E-2</v>
      </c>
      <c r="BU814">
        <v>7.3749499999999996E-2</v>
      </c>
      <c r="BV814">
        <v>-8.1306199999999995E-2</v>
      </c>
      <c r="BW814">
        <v>-0.1133168</v>
      </c>
      <c r="BX814">
        <v>8.2644999999999993E-3</v>
      </c>
      <c r="BY814">
        <v>-6.7120600000000002E-2</v>
      </c>
      <c r="BZ814">
        <v>-6.2802200000000002E-2</v>
      </c>
      <c r="CA814">
        <v>-0.1065581</v>
      </c>
      <c r="CB814">
        <v>-0.34408499999999997</v>
      </c>
      <c r="CC814">
        <v>-0.1904074</v>
      </c>
      <c r="CD814">
        <v>-5.7797099999999997E-2</v>
      </c>
      <c r="CE814">
        <v>5.5936899999999998E-2</v>
      </c>
      <c r="CF814">
        <v>5.0407300000000002E-2</v>
      </c>
      <c r="CG814">
        <v>1.30163E-2</v>
      </c>
      <c r="CH814">
        <v>5.8180500000000003E-2</v>
      </c>
      <c r="CI814">
        <v>0.2062126</v>
      </c>
      <c r="CJ814">
        <v>7.0620000000000004E-4</v>
      </c>
      <c r="CK814">
        <v>0.16588749999999999</v>
      </c>
      <c r="CL814">
        <v>0.28747859999999997</v>
      </c>
      <c r="CM814">
        <v>0.24336079999999999</v>
      </c>
      <c r="CN814">
        <v>0.2039165</v>
      </c>
      <c r="CO814">
        <v>0.32104120000000003</v>
      </c>
      <c r="CP814">
        <v>0.2452201</v>
      </c>
      <c r="CQ814">
        <v>0.17337250000000001</v>
      </c>
      <c r="CR814">
        <v>0.15338460000000001</v>
      </c>
      <c r="CS814">
        <v>0.14288870000000001</v>
      </c>
      <c r="CT814">
        <v>1.84263E-2</v>
      </c>
      <c r="CU814">
        <v>6.4501999999999997E-3</v>
      </c>
      <c r="CV814">
        <v>0.13122449999999999</v>
      </c>
      <c r="CW814">
        <v>6.6188200000000003E-2</v>
      </c>
      <c r="CX814">
        <v>7.4000099999999999E-2</v>
      </c>
      <c r="CY814">
        <v>5.5334399999999999E-2</v>
      </c>
      <c r="CZ814">
        <v>-0.2413419</v>
      </c>
      <c r="DA814">
        <v>-9.1394299999999998E-2</v>
      </c>
      <c r="DB814">
        <v>2.07431E-2</v>
      </c>
      <c r="DC814">
        <v>0.1514886</v>
      </c>
      <c r="DD814">
        <v>0.15493899999999999</v>
      </c>
      <c r="DE814">
        <v>7.8563999999999995E-2</v>
      </c>
      <c r="DF814">
        <v>0.12596689999999999</v>
      </c>
      <c r="DG814">
        <v>0.28944880000000001</v>
      </c>
      <c r="DH814">
        <v>5.7248899999999998E-2</v>
      </c>
      <c r="DI814">
        <v>0.235565</v>
      </c>
      <c r="DJ814">
        <v>0.36346580000000001</v>
      </c>
      <c r="DK814">
        <v>0.32096160000000001</v>
      </c>
      <c r="DL814">
        <v>0.29105969999999998</v>
      </c>
      <c r="DM814">
        <v>0.39978669999999999</v>
      </c>
      <c r="DN814">
        <v>0.3212235</v>
      </c>
      <c r="DO814">
        <v>0.25445040000000002</v>
      </c>
      <c r="DP814">
        <v>0.21690570000000001</v>
      </c>
      <c r="DQ814">
        <v>0.21202789999999999</v>
      </c>
      <c r="DR814">
        <v>0.11815879999999999</v>
      </c>
      <c r="DS814">
        <v>0.1262171</v>
      </c>
      <c r="DT814">
        <v>0.25418459999999998</v>
      </c>
      <c r="DU814">
        <v>0.19949700000000001</v>
      </c>
      <c r="DV814">
        <v>0.2108025</v>
      </c>
      <c r="DW814">
        <v>0.28908159999999999</v>
      </c>
      <c r="DX814">
        <v>-9.2997300000000005E-2</v>
      </c>
      <c r="DY814">
        <v>5.1564899999999997E-2</v>
      </c>
      <c r="DZ814">
        <v>0.1341425</v>
      </c>
      <c r="EA814">
        <v>0.28944999999999999</v>
      </c>
      <c r="EB814">
        <v>0.30586609999999997</v>
      </c>
      <c r="EC814">
        <v>0.17320440000000001</v>
      </c>
      <c r="ED814">
        <v>0.2238396</v>
      </c>
      <c r="EE814">
        <v>0.40962870000000001</v>
      </c>
      <c r="EF814">
        <v>0.1388876</v>
      </c>
      <c r="EG814">
        <v>0.33616829999999998</v>
      </c>
      <c r="EH814">
        <v>0.47317920000000002</v>
      </c>
      <c r="EI814">
        <v>0.43300480000000002</v>
      </c>
      <c r="EJ814">
        <v>0.41688049999999999</v>
      </c>
      <c r="EK814">
        <v>0.51348269999999996</v>
      </c>
      <c r="EL814">
        <v>0.43096040000000002</v>
      </c>
      <c r="EM814">
        <v>0.37151380000000001</v>
      </c>
      <c r="EN814">
        <v>0.30862000000000001</v>
      </c>
      <c r="EO814">
        <v>0.31185390000000002</v>
      </c>
      <c r="EP814">
        <v>0.26215670000000002</v>
      </c>
      <c r="EQ814">
        <v>0.29914160000000001</v>
      </c>
      <c r="ER814">
        <v>0.43171939999999998</v>
      </c>
      <c r="ES814">
        <v>0.39197379999999998</v>
      </c>
      <c r="ET814">
        <v>0.4083233</v>
      </c>
      <c r="EU814">
        <v>52.493459999999999</v>
      </c>
      <c r="EV814">
        <v>51.78069</v>
      </c>
      <c r="EW814">
        <v>51.246920000000003</v>
      </c>
      <c r="EX814">
        <v>50.581859999999999</v>
      </c>
      <c r="EY814">
        <v>50.528469999999999</v>
      </c>
      <c r="EZ814">
        <v>50.149250000000002</v>
      </c>
      <c r="FA814">
        <v>49.251750000000001</v>
      </c>
      <c r="FB814">
        <v>49.342019999999998</v>
      </c>
      <c r="FC814">
        <v>52.365079999999999</v>
      </c>
      <c r="FD814">
        <v>55.970559999999999</v>
      </c>
      <c r="FE814">
        <v>59.253770000000003</v>
      </c>
      <c r="FF814">
        <v>62.216140000000003</v>
      </c>
      <c r="FG814">
        <v>63.519550000000002</v>
      </c>
      <c r="FH814">
        <v>63.730510000000002</v>
      </c>
      <c r="FI814">
        <v>64.075140000000005</v>
      </c>
      <c r="FJ814">
        <v>63.738230000000001</v>
      </c>
      <c r="FK814">
        <v>62.271889999999999</v>
      </c>
      <c r="FL814">
        <v>60.65361</v>
      </c>
      <c r="FM814">
        <v>59.029229999999998</v>
      </c>
      <c r="FN814">
        <v>56.796660000000003</v>
      </c>
      <c r="FO814">
        <v>54.986640000000001</v>
      </c>
      <c r="FP814">
        <v>53.554279999999999</v>
      </c>
      <c r="FQ814">
        <v>53.029969999999999</v>
      </c>
      <c r="FR814">
        <v>52.077150000000003</v>
      </c>
      <c r="FS814">
        <v>1.5443770000000001</v>
      </c>
      <c r="FT814">
        <v>8.9496400000000004E-2</v>
      </c>
      <c r="FU814">
        <v>0.13062029999999999</v>
      </c>
    </row>
    <row r="815" spans="1:177" x14ac:dyDescent="0.3">
      <c r="A815" t="s">
        <v>226</v>
      </c>
      <c r="B815" t="s">
        <v>199</v>
      </c>
      <c r="C815" t="s">
        <v>276</v>
      </c>
      <c r="D815" s="30" t="s">
        <v>237</v>
      </c>
      <c r="E815" t="s">
        <v>221</v>
      </c>
      <c r="F815">
        <v>907</v>
      </c>
      <c r="G815">
        <v>2.0730339999999998</v>
      </c>
      <c r="H815">
        <v>2.1471420000000001</v>
      </c>
      <c r="I815">
        <v>1.7907420000000001</v>
      </c>
      <c r="J815">
        <v>1.47533</v>
      </c>
      <c r="K815">
        <v>1.2495099999999999</v>
      </c>
      <c r="L815">
        <v>1.402922</v>
      </c>
      <c r="M815">
        <v>1.3543810000000001</v>
      </c>
      <c r="N815">
        <v>0.75808439999999999</v>
      </c>
      <c r="O815">
        <v>0.25112410000000002</v>
      </c>
      <c r="P815">
        <v>-0.43947170000000002</v>
      </c>
      <c r="Q815">
        <v>-1.1913659999999999</v>
      </c>
      <c r="R815">
        <v>-1.749898</v>
      </c>
      <c r="S815">
        <v>-1.9392799999999999</v>
      </c>
      <c r="T815">
        <v>-2.11435</v>
      </c>
      <c r="U815">
        <v>-1.853834</v>
      </c>
      <c r="V815">
        <v>-1.4136489999999999</v>
      </c>
      <c r="W815">
        <v>-0.65268119999999996</v>
      </c>
      <c r="X815">
        <v>0.50186220000000004</v>
      </c>
      <c r="Y815">
        <v>1.2184550000000001</v>
      </c>
      <c r="Z815">
        <v>1.3755329999999999</v>
      </c>
      <c r="AA815">
        <v>1.454386</v>
      </c>
      <c r="AB815">
        <v>1.3887879999999999</v>
      </c>
      <c r="AC815">
        <v>1.210995</v>
      </c>
      <c r="AD815">
        <v>1.056046</v>
      </c>
      <c r="AE815">
        <v>-0.78600329999999996</v>
      </c>
      <c r="AF815">
        <v>-0.64000049999999997</v>
      </c>
      <c r="AG815">
        <v>-0.43155070000000001</v>
      </c>
      <c r="AH815">
        <v>-0.35669780000000001</v>
      </c>
      <c r="AI815">
        <v>-0.33553080000000002</v>
      </c>
      <c r="AJ815">
        <v>-8.7519799999999995E-2</v>
      </c>
      <c r="AK815">
        <v>-6.2899899999999995E-2</v>
      </c>
      <c r="AL815">
        <v>-0.29989339999999998</v>
      </c>
      <c r="AM815">
        <v>-0.11450970000000001</v>
      </c>
      <c r="AN815">
        <v>2.0466999999999999E-2</v>
      </c>
      <c r="AO815">
        <v>8.2507499999999998E-2</v>
      </c>
      <c r="AP815">
        <v>5.0383299999999999E-2</v>
      </c>
      <c r="AQ815">
        <v>0.13155729999999999</v>
      </c>
      <c r="AR815">
        <v>-0.13817550000000001</v>
      </c>
      <c r="AS815">
        <v>-0.22017100000000001</v>
      </c>
      <c r="AT815">
        <v>-0.34441270000000002</v>
      </c>
      <c r="AU815">
        <v>-0.27452919999999997</v>
      </c>
      <c r="AV815">
        <v>-0.15609120000000001</v>
      </c>
      <c r="AW815">
        <v>-0.2443389</v>
      </c>
      <c r="AX815">
        <v>-0.47809659999999998</v>
      </c>
      <c r="AY815">
        <v>-0.40711550000000002</v>
      </c>
      <c r="AZ815">
        <v>-0.47264479999999998</v>
      </c>
      <c r="BA815">
        <v>-0.57413349999999996</v>
      </c>
      <c r="BB815">
        <v>-0.63000129999999999</v>
      </c>
      <c r="BC815">
        <v>-0.52495930000000002</v>
      </c>
      <c r="BD815">
        <v>-0.43354500000000001</v>
      </c>
      <c r="BE815">
        <v>-0.31149860000000001</v>
      </c>
      <c r="BF815">
        <v>-0.2388033</v>
      </c>
      <c r="BG815">
        <v>-0.17883959999999999</v>
      </c>
      <c r="BH815">
        <v>9.8005599999999998E-2</v>
      </c>
      <c r="BI815">
        <v>6.6875400000000002E-2</v>
      </c>
      <c r="BJ815">
        <v>-0.22384770000000001</v>
      </c>
      <c r="BK815">
        <v>-1.05562E-2</v>
      </c>
      <c r="BL815">
        <v>0.1683878</v>
      </c>
      <c r="BM815">
        <v>0.22780069999999999</v>
      </c>
      <c r="BN815">
        <v>0.197463</v>
      </c>
      <c r="BO815">
        <v>0.26576300000000003</v>
      </c>
      <c r="BP815">
        <v>1.5475600000000001E-2</v>
      </c>
      <c r="BQ815">
        <v>-9.3551599999999999E-2</v>
      </c>
      <c r="BR815">
        <v>-0.19481960000000001</v>
      </c>
      <c r="BS815">
        <v>-0.15083630000000001</v>
      </c>
      <c r="BT815">
        <v>-3.6360299999999998E-2</v>
      </c>
      <c r="BU815">
        <v>-0.1186989</v>
      </c>
      <c r="BV815">
        <v>-0.30233369999999998</v>
      </c>
      <c r="BW815">
        <v>-0.2480763</v>
      </c>
      <c r="BX815">
        <v>-0.30450139999999998</v>
      </c>
      <c r="BY815">
        <v>-0.40079419999999999</v>
      </c>
      <c r="BZ815">
        <v>-0.45479209999999998</v>
      </c>
      <c r="CA815">
        <v>-0.34416099999999999</v>
      </c>
      <c r="CB815">
        <v>-0.2905546</v>
      </c>
      <c r="CC815">
        <v>-0.22835079999999999</v>
      </c>
      <c r="CD815">
        <v>-0.15714990000000001</v>
      </c>
      <c r="CE815">
        <v>-7.0315699999999995E-2</v>
      </c>
      <c r="CF815">
        <v>0.2264999</v>
      </c>
      <c r="CG815">
        <v>0.15675739999999999</v>
      </c>
      <c r="CH815">
        <v>-0.17117869999999999</v>
      </c>
      <c r="CI815">
        <v>6.1441799999999998E-2</v>
      </c>
      <c r="CJ815">
        <v>0.2708372</v>
      </c>
      <c r="CK815">
        <v>0.32843040000000001</v>
      </c>
      <c r="CL815">
        <v>0.29932989999999998</v>
      </c>
      <c r="CM815">
        <v>0.35871340000000002</v>
      </c>
      <c r="CN815">
        <v>0.1218939</v>
      </c>
      <c r="CO815">
        <v>-5.8552999999999999E-3</v>
      </c>
      <c r="CP815">
        <v>-9.1211899999999999E-2</v>
      </c>
      <c r="CQ815">
        <v>-6.5167100000000006E-2</v>
      </c>
      <c r="CR815">
        <v>4.6565000000000002E-2</v>
      </c>
      <c r="CS815">
        <v>-3.1681099999999997E-2</v>
      </c>
      <c r="CT815">
        <v>-0.18060080000000001</v>
      </c>
      <c r="CU815">
        <v>-0.1379262</v>
      </c>
      <c r="CV815">
        <v>-0.18804589999999999</v>
      </c>
      <c r="CW815">
        <v>-0.28073999999999999</v>
      </c>
      <c r="CX815">
        <v>-0.33344279999999998</v>
      </c>
      <c r="CY815">
        <v>-0.1633628</v>
      </c>
      <c r="CZ815">
        <v>-0.1475641</v>
      </c>
      <c r="DA815">
        <v>-0.145203</v>
      </c>
      <c r="DB815">
        <v>-7.5496499999999994E-2</v>
      </c>
      <c r="DC815">
        <v>3.8208100000000002E-2</v>
      </c>
      <c r="DD815">
        <v>0.35499419999999998</v>
      </c>
      <c r="DE815">
        <v>0.24663930000000001</v>
      </c>
      <c r="DF815">
        <v>-0.1185097</v>
      </c>
      <c r="DG815">
        <v>0.13343969999999999</v>
      </c>
      <c r="DH815">
        <v>0.37328670000000003</v>
      </c>
      <c r="DI815">
        <v>0.4290601</v>
      </c>
      <c r="DJ815">
        <v>0.40119680000000002</v>
      </c>
      <c r="DK815">
        <v>0.4516638</v>
      </c>
      <c r="DL815">
        <v>0.22831219999999999</v>
      </c>
      <c r="DM815">
        <v>8.1840899999999994E-2</v>
      </c>
      <c r="DN815">
        <v>1.23958E-2</v>
      </c>
      <c r="DO815">
        <v>2.0502200000000002E-2</v>
      </c>
      <c r="DP815">
        <v>0.1294902</v>
      </c>
      <c r="DQ815">
        <v>5.5336799999999998E-2</v>
      </c>
      <c r="DR815">
        <v>-5.8867900000000001E-2</v>
      </c>
      <c r="DS815">
        <v>-2.7776100000000001E-2</v>
      </c>
      <c r="DT815">
        <v>-7.1590299999999996E-2</v>
      </c>
      <c r="DU815">
        <v>-0.16068579999999999</v>
      </c>
      <c r="DV815">
        <v>-0.21209349999999999</v>
      </c>
      <c r="DW815">
        <v>9.7681199999999996E-2</v>
      </c>
      <c r="DX815">
        <v>5.8891399999999997E-2</v>
      </c>
      <c r="DY815">
        <v>-2.5150800000000001E-2</v>
      </c>
      <c r="DZ815">
        <v>4.2397999999999998E-2</v>
      </c>
      <c r="EA815">
        <v>0.1948994</v>
      </c>
      <c r="EB815">
        <v>0.54051959999999999</v>
      </c>
      <c r="EC815">
        <v>0.37641459999999999</v>
      </c>
      <c r="ED815">
        <v>-4.2463899999999999E-2</v>
      </c>
      <c r="EE815">
        <v>0.2373933</v>
      </c>
      <c r="EF815">
        <v>0.52120750000000005</v>
      </c>
      <c r="EG815">
        <v>0.57435329999999996</v>
      </c>
      <c r="EH815">
        <v>0.54827650000000006</v>
      </c>
      <c r="EI815">
        <v>0.58586950000000004</v>
      </c>
      <c r="EJ815">
        <v>0.38196330000000001</v>
      </c>
      <c r="EK815">
        <v>0.20846029999999999</v>
      </c>
      <c r="EL815">
        <v>0.16198889999999999</v>
      </c>
      <c r="EM815">
        <v>0.14419499999999999</v>
      </c>
      <c r="EN815">
        <v>0.2492211</v>
      </c>
      <c r="EO815">
        <v>0.18097679999999999</v>
      </c>
      <c r="EP815">
        <v>0.1168951</v>
      </c>
      <c r="EQ815">
        <v>0.13126309999999999</v>
      </c>
      <c r="ER815">
        <v>9.6553100000000003E-2</v>
      </c>
      <c r="ES815">
        <v>1.26534E-2</v>
      </c>
      <c r="ET815">
        <v>-3.6884300000000002E-2</v>
      </c>
      <c r="EU815">
        <v>48.367449999999998</v>
      </c>
      <c r="EV815">
        <v>46.846080000000001</v>
      </c>
      <c r="EW815">
        <v>46.748820000000002</v>
      </c>
      <c r="EX815">
        <v>46.0824</v>
      </c>
      <c r="EY815">
        <v>45.512729999999998</v>
      </c>
      <c r="EZ815">
        <v>45.653619999999997</v>
      </c>
      <c r="FA815">
        <v>45.22634</v>
      </c>
      <c r="FB815">
        <v>45.131129999999999</v>
      </c>
      <c r="FC815">
        <v>48.181150000000002</v>
      </c>
      <c r="FD815">
        <v>52.615630000000003</v>
      </c>
      <c r="FE815">
        <v>56.617359999999998</v>
      </c>
      <c r="FF815">
        <v>59.281779999999998</v>
      </c>
      <c r="FG815">
        <v>60.996510000000001</v>
      </c>
      <c r="FH815">
        <v>62.185090000000002</v>
      </c>
      <c r="FI815">
        <v>62.802439999999997</v>
      </c>
      <c r="FJ815">
        <v>62.375430000000001</v>
      </c>
      <c r="FK815">
        <v>61.518219999999999</v>
      </c>
      <c r="FL815">
        <v>59.803159999999998</v>
      </c>
      <c r="FM815">
        <v>57.516489999999997</v>
      </c>
      <c r="FN815">
        <v>53.756419999999999</v>
      </c>
      <c r="FO815">
        <v>51.280569999999997</v>
      </c>
      <c r="FP815">
        <v>50.135350000000003</v>
      </c>
      <c r="FQ815">
        <v>49.276789999999998</v>
      </c>
      <c r="FR815">
        <v>48.463990000000003</v>
      </c>
      <c r="FS815">
        <v>1.444842</v>
      </c>
      <c r="FT815">
        <v>8.8086100000000001E-2</v>
      </c>
      <c r="FU815">
        <v>0.1279622</v>
      </c>
    </row>
    <row r="816" spans="1:177" x14ac:dyDescent="0.3">
      <c r="A816" t="s">
        <v>226</v>
      </c>
      <c r="B816" t="s">
        <v>199</v>
      </c>
      <c r="C816" t="s">
        <v>276</v>
      </c>
      <c r="D816" s="30" t="s">
        <v>238</v>
      </c>
      <c r="E816" t="s">
        <v>219</v>
      </c>
      <c r="F816">
        <v>2401</v>
      </c>
      <c r="G816">
        <v>2.1023999999999998</v>
      </c>
      <c r="H816">
        <v>1.9742759999999999</v>
      </c>
      <c r="I816">
        <v>1.6752769999999999</v>
      </c>
      <c r="J816">
        <v>1.4510730000000001</v>
      </c>
      <c r="K816">
        <v>1.232728</v>
      </c>
      <c r="L816">
        <v>1.194272</v>
      </c>
      <c r="M816">
        <v>1.0094320000000001</v>
      </c>
      <c r="N816">
        <v>0.76639449999999998</v>
      </c>
      <c r="O816">
        <v>0.2145881</v>
      </c>
      <c r="P816">
        <v>-0.4358939</v>
      </c>
      <c r="Q816">
        <v>-1.108441</v>
      </c>
      <c r="R816">
        <v>-1.8225210000000001</v>
      </c>
      <c r="S816">
        <v>-2.2762910000000001</v>
      </c>
      <c r="T816">
        <v>-2.4480230000000001</v>
      </c>
      <c r="U816">
        <v>-2.2898450000000001</v>
      </c>
      <c r="V816">
        <v>-1.860878</v>
      </c>
      <c r="W816">
        <v>-1.1704049999999999</v>
      </c>
      <c r="X816">
        <v>-0.21002080000000001</v>
      </c>
      <c r="Y816">
        <v>0.72011250000000004</v>
      </c>
      <c r="Z816">
        <v>1.377737</v>
      </c>
      <c r="AA816">
        <v>1.589512</v>
      </c>
      <c r="AB816">
        <v>1.5085170000000001</v>
      </c>
      <c r="AC816">
        <v>1.3604350000000001</v>
      </c>
      <c r="AD816">
        <v>1.126139</v>
      </c>
      <c r="AE816">
        <v>-0.61415989999999998</v>
      </c>
      <c r="AF816">
        <v>-0.58080960000000004</v>
      </c>
      <c r="AG816">
        <v>-0.43563590000000002</v>
      </c>
      <c r="AH816">
        <v>-0.26961540000000001</v>
      </c>
      <c r="AI816">
        <v>-0.24055280000000001</v>
      </c>
      <c r="AJ816">
        <v>-3.07312E-2</v>
      </c>
      <c r="AK816">
        <v>-7.9300599999999999E-2</v>
      </c>
      <c r="AL816">
        <v>-1.3309700000000001E-2</v>
      </c>
      <c r="AM816">
        <v>-1.59965E-2</v>
      </c>
      <c r="AN816">
        <v>-6.1198000000000002E-2</v>
      </c>
      <c r="AO816">
        <v>-1.3353200000000001E-2</v>
      </c>
      <c r="AP816">
        <v>-3.9091599999999997E-2</v>
      </c>
      <c r="AQ816">
        <v>-5.4885700000000003E-2</v>
      </c>
      <c r="AR816">
        <v>-0.12070060000000001</v>
      </c>
      <c r="AS816">
        <v>-0.1652603</v>
      </c>
      <c r="AT816">
        <v>-0.22242509999999999</v>
      </c>
      <c r="AU816">
        <v>-0.24046909999999999</v>
      </c>
      <c r="AV816">
        <v>-0.22994339999999999</v>
      </c>
      <c r="AW816">
        <v>-0.18457670000000001</v>
      </c>
      <c r="AX816">
        <v>-0.1207435</v>
      </c>
      <c r="AY816">
        <v>-0.1096747</v>
      </c>
      <c r="AZ816">
        <v>-0.17911460000000001</v>
      </c>
      <c r="BA816">
        <v>-0.2416084</v>
      </c>
      <c r="BB816">
        <v>-0.35384159999999998</v>
      </c>
      <c r="BC816">
        <v>-0.43278040000000001</v>
      </c>
      <c r="BD816">
        <v>-0.47484460000000001</v>
      </c>
      <c r="BE816">
        <v>-0.35269070000000002</v>
      </c>
      <c r="BF816">
        <v>-0.1825002</v>
      </c>
      <c r="BG816">
        <v>-0.1177475</v>
      </c>
      <c r="BH816">
        <v>5.7024499999999999E-2</v>
      </c>
      <c r="BI816">
        <v>-1.2637900000000001E-2</v>
      </c>
      <c r="BJ816">
        <v>5.2396100000000001E-2</v>
      </c>
      <c r="BK816">
        <v>6.0771400000000003E-2</v>
      </c>
      <c r="BL816">
        <v>2.15757E-2</v>
      </c>
      <c r="BM816">
        <v>6.5315300000000007E-2</v>
      </c>
      <c r="BN816">
        <v>2.75093E-2</v>
      </c>
      <c r="BO816">
        <v>1.18437E-2</v>
      </c>
      <c r="BP816">
        <v>-5.4208399999999997E-2</v>
      </c>
      <c r="BQ816">
        <v>-8.9088200000000006E-2</v>
      </c>
      <c r="BR816">
        <v>-0.14466019999999999</v>
      </c>
      <c r="BS816">
        <v>-0.16427050000000001</v>
      </c>
      <c r="BT816">
        <v>-0.16105259999999999</v>
      </c>
      <c r="BU816">
        <v>-0.1070137</v>
      </c>
      <c r="BV816">
        <v>-2.1614999999999999E-2</v>
      </c>
      <c r="BW816">
        <v>-8.0467000000000004E-3</v>
      </c>
      <c r="BX816">
        <v>-9.3280199999999994E-2</v>
      </c>
      <c r="BY816">
        <v>-0.1497252</v>
      </c>
      <c r="BZ816">
        <v>-0.25583869999999997</v>
      </c>
      <c r="CA816">
        <v>-0.30715750000000003</v>
      </c>
      <c r="CB816">
        <v>-0.40145350000000002</v>
      </c>
      <c r="CC816">
        <v>-0.29524309999999998</v>
      </c>
      <c r="CD816">
        <v>-0.1221645</v>
      </c>
      <c r="CE816">
        <v>-3.2693E-2</v>
      </c>
      <c r="CF816">
        <v>0.1178038</v>
      </c>
      <c r="CG816">
        <v>3.3532600000000003E-2</v>
      </c>
      <c r="CH816">
        <v>9.7903799999999999E-2</v>
      </c>
      <c r="CI816">
        <v>0.1139406</v>
      </c>
      <c r="CJ816">
        <v>7.8904500000000002E-2</v>
      </c>
      <c r="CK816">
        <v>0.1198009</v>
      </c>
      <c r="CL816">
        <v>7.3636900000000005E-2</v>
      </c>
      <c r="CM816">
        <v>5.8060199999999999E-2</v>
      </c>
      <c r="CN816">
        <v>-8.1560999999999995E-3</v>
      </c>
      <c r="CO816">
        <v>-3.6331700000000001E-2</v>
      </c>
      <c r="CP816">
        <v>-9.0800500000000006E-2</v>
      </c>
      <c r="CQ816">
        <v>-0.1114956</v>
      </c>
      <c r="CR816">
        <v>-0.1133391</v>
      </c>
      <c r="CS816">
        <v>-5.3293800000000002E-2</v>
      </c>
      <c r="CT816">
        <v>4.7041100000000002E-2</v>
      </c>
      <c r="CU816">
        <v>6.23405E-2</v>
      </c>
      <c r="CV816">
        <v>-3.3831600000000003E-2</v>
      </c>
      <c r="CW816">
        <v>-8.6087200000000003E-2</v>
      </c>
      <c r="CX816">
        <v>-0.1879622</v>
      </c>
      <c r="CY816">
        <v>-0.18153459999999999</v>
      </c>
      <c r="CZ816">
        <v>-0.32806239999999998</v>
      </c>
      <c r="DA816">
        <v>-0.2377956</v>
      </c>
      <c r="DB816">
        <v>-6.1828800000000003E-2</v>
      </c>
      <c r="DC816">
        <v>5.2361499999999998E-2</v>
      </c>
      <c r="DD816">
        <v>0.17858309999999999</v>
      </c>
      <c r="DE816">
        <v>7.9702999999999996E-2</v>
      </c>
      <c r="DF816">
        <v>0.14341139999999999</v>
      </c>
      <c r="DG816">
        <v>0.1671098</v>
      </c>
      <c r="DH816">
        <v>0.1362333</v>
      </c>
      <c r="DI816">
        <v>0.17428650000000001</v>
      </c>
      <c r="DJ816">
        <v>0.1197645</v>
      </c>
      <c r="DK816">
        <v>0.1042767</v>
      </c>
      <c r="DL816">
        <v>3.7896300000000001E-2</v>
      </c>
      <c r="DM816">
        <v>1.6424899999999999E-2</v>
      </c>
      <c r="DN816">
        <v>-3.6940800000000003E-2</v>
      </c>
      <c r="DO816">
        <v>-5.8720700000000001E-2</v>
      </c>
      <c r="DP816">
        <v>-6.5625600000000006E-2</v>
      </c>
      <c r="DQ816">
        <v>4.261E-4</v>
      </c>
      <c r="DR816">
        <v>0.1156971</v>
      </c>
      <c r="DS816">
        <v>0.1327277</v>
      </c>
      <c r="DT816">
        <v>2.5617000000000001E-2</v>
      </c>
      <c r="DU816">
        <v>-2.2449199999999999E-2</v>
      </c>
      <c r="DV816">
        <v>-0.1200857</v>
      </c>
      <c r="DW816">
        <v>-1.552E-4</v>
      </c>
      <c r="DX816">
        <v>-0.2220974</v>
      </c>
      <c r="DY816">
        <v>-0.1548505</v>
      </c>
      <c r="DZ816">
        <v>2.5286400000000001E-2</v>
      </c>
      <c r="EA816">
        <v>0.17516670000000001</v>
      </c>
      <c r="EB816">
        <v>0.26633889999999999</v>
      </c>
      <c r="EC816">
        <v>0.14636569999999999</v>
      </c>
      <c r="ED816">
        <v>0.20911730000000001</v>
      </c>
      <c r="EE816">
        <v>0.24387780000000001</v>
      </c>
      <c r="EF816">
        <v>0.21900700000000001</v>
      </c>
      <c r="EG816">
        <v>0.25295499999999999</v>
      </c>
      <c r="EH816">
        <v>0.18636539999999999</v>
      </c>
      <c r="EI816">
        <v>0.17100599999999999</v>
      </c>
      <c r="EJ816">
        <v>0.1043885</v>
      </c>
      <c r="EK816">
        <v>9.2596999999999999E-2</v>
      </c>
      <c r="EL816">
        <v>4.0823999999999999E-2</v>
      </c>
      <c r="EM816">
        <v>1.7477900000000001E-2</v>
      </c>
      <c r="EN816">
        <v>3.2650999999999999E-3</v>
      </c>
      <c r="EO816">
        <v>7.7989100000000006E-2</v>
      </c>
      <c r="EP816">
        <v>0.21482560000000001</v>
      </c>
      <c r="EQ816">
        <v>0.2343558</v>
      </c>
      <c r="ER816">
        <v>0.11145140000000001</v>
      </c>
      <c r="ES816">
        <v>6.9433900000000007E-2</v>
      </c>
      <c r="ET816">
        <v>-2.20828E-2</v>
      </c>
      <c r="EU816">
        <v>56.50759</v>
      </c>
      <c r="EV816">
        <v>56.131729999999997</v>
      </c>
      <c r="EW816">
        <v>55.902670000000001</v>
      </c>
      <c r="EX816">
        <v>55.496429999999997</v>
      </c>
      <c r="EY816">
        <v>55.489890000000003</v>
      </c>
      <c r="EZ816">
        <v>55.075189999999999</v>
      </c>
      <c r="FA816">
        <v>55.080849999999998</v>
      </c>
      <c r="FB816">
        <v>56.036479999999997</v>
      </c>
      <c r="FC816">
        <v>57.668709999999997</v>
      </c>
      <c r="FD816">
        <v>59.513069999999999</v>
      </c>
      <c r="FE816">
        <v>61.638210000000001</v>
      </c>
      <c r="FF816">
        <v>64.247659999999996</v>
      </c>
      <c r="FG816">
        <v>65.771100000000004</v>
      </c>
      <c r="FH816">
        <v>66.632570000000001</v>
      </c>
      <c r="FI816">
        <v>67.262690000000006</v>
      </c>
      <c r="FJ816">
        <v>67.169210000000007</v>
      </c>
      <c r="FK816">
        <v>66.425290000000004</v>
      </c>
      <c r="FL816">
        <v>65.164640000000006</v>
      </c>
      <c r="FM816">
        <v>63.656440000000003</v>
      </c>
      <c r="FN816">
        <v>61.209110000000003</v>
      </c>
      <c r="FO816">
        <v>58.672229999999999</v>
      </c>
      <c r="FP816">
        <v>57.505600000000001</v>
      </c>
      <c r="FQ816">
        <v>57.056220000000003</v>
      </c>
      <c r="FR816">
        <v>56.912889999999997</v>
      </c>
      <c r="FS816">
        <v>0.83788410000000002</v>
      </c>
      <c r="FT816">
        <v>4.3071400000000003E-2</v>
      </c>
      <c r="FU816">
        <v>8.0657599999999996E-2</v>
      </c>
    </row>
    <row r="817" spans="1:177" x14ac:dyDescent="0.3">
      <c r="A817" t="s">
        <v>226</v>
      </c>
      <c r="B817" t="s">
        <v>199</v>
      </c>
      <c r="C817" t="s">
        <v>276</v>
      </c>
      <c r="D817" s="30" t="s">
        <v>238</v>
      </c>
      <c r="E817" t="s">
        <v>220</v>
      </c>
      <c r="F817">
        <v>1463</v>
      </c>
      <c r="G817">
        <v>2.3964189999999999</v>
      </c>
      <c r="H817">
        <v>2.1449310000000001</v>
      </c>
      <c r="I817">
        <v>1.7318549999999999</v>
      </c>
      <c r="J817">
        <v>1.502623</v>
      </c>
      <c r="K817">
        <v>1.418855</v>
      </c>
      <c r="L817">
        <v>1.228785</v>
      </c>
      <c r="M817">
        <v>0.94167009999999995</v>
      </c>
      <c r="N817">
        <v>0.57887359999999999</v>
      </c>
      <c r="O817">
        <v>9.1509199999999999E-2</v>
      </c>
      <c r="P817">
        <v>-0.50522540000000005</v>
      </c>
      <c r="Q817">
        <v>-1.0889150000000001</v>
      </c>
      <c r="R817">
        <v>-1.846271</v>
      </c>
      <c r="S817">
        <v>-2.4579529999999998</v>
      </c>
      <c r="T817">
        <v>-2.4677150000000001</v>
      </c>
      <c r="U817">
        <v>-2.28389</v>
      </c>
      <c r="V817">
        <v>-1.7995350000000001</v>
      </c>
      <c r="W817">
        <v>-1.191427</v>
      </c>
      <c r="X817">
        <v>-0.29441620000000002</v>
      </c>
      <c r="Y817">
        <v>0.63930419999999999</v>
      </c>
      <c r="Z817">
        <v>1.2754559999999999</v>
      </c>
      <c r="AA817">
        <v>1.5359149999999999</v>
      </c>
      <c r="AB817">
        <v>1.6155969999999999</v>
      </c>
      <c r="AC817">
        <v>1.487366</v>
      </c>
      <c r="AD817">
        <v>1.1624220000000001</v>
      </c>
      <c r="AE817">
        <v>-0.60973100000000002</v>
      </c>
      <c r="AF817">
        <v>-0.49872240000000001</v>
      </c>
      <c r="AG817">
        <v>-0.51972269999999998</v>
      </c>
      <c r="AH817">
        <v>-0.30707869999999998</v>
      </c>
      <c r="AI817">
        <v>-6.2359699999999997E-2</v>
      </c>
      <c r="AJ817">
        <v>-0.1345606</v>
      </c>
      <c r="AK817">
        <v>-0.10562530000000001</v>
      </c>
      <c r="AL817">
        <v>-0.21476890000000001</v>
      </c>
      <c r="AM817">
        <v>-0.13049330000000001</v>
      </c>
      <c r="AN817">
        <v>-0.1014263</v>
      </c>
      <c r="AO817">
        <v>-1.65883E-2</v>
      </c>
      <c r="AP817">
        <v>-4.1147999999999997E-2</v>
      </c>
      <c r="AQ817">
        <v>-0.17171149999999999</v>
      </c>
      <c r="AR817">
        <v>-9.6231300000000006E-2</v>
      </c>
      <c r="AS817">
        <v>-0.11884309999999999</v>
      </c>
      <c r="AT817">
        <v>-0.1220479</v>
      </c>
      <c r="AU817">
        <v>-0.21728610000000001</v>
      </c>
      <c r="AV817">
        <v>-0.30178660000000002</v>
      </c>
      <c r="AW817">
        <v>-0.2741576</v>
      </c>
      <c r="AX817">
        <v>-0.27208579999999999</v>
      </c>
      <c r="AY817">
        <v>-0.26079020000000003</v>
      </c>
      <c r="AZ817">
        <v>-0.20907680000000001</v>
      </c>
      <c r="BA817">
        <v>-0.26750259999999998</v>
      </c>
      <c r="BB817">
        <v>-0.44336320000000001</v>
      </c>
      <c r="BC817">
        <v>-0.29426229999999998</v>
      </c>
      <c r="BD817">
        <v>-0.36088870000000001</v>
      </c>
      <c r="BE817">
        <v>-0.37748500000000001</v>
      </c>
      <c r="BF817">
        <v>-0.19099060000000001</v>
      </c>
      <c r="BG817">
        <v>3.7406799999999997E-2</v>
      </c>
      <c r="BH817">
        <v>2.2812599999999999E-2</v>
      </c>
      <c r="BI817">
        <v>-6.0926300000000003E-2</v>
      </c>
      <c r="BJ817">
        <v>-0.1408877</v>
      </c>
      <c r="BK817">
        <v>-6.03116E-2</v>
      </c>
      <c r="BL817">
        <v>-4.1571400000000001E-2</v>
      </c>
      <c r="BM817">
        <v>5.1704E-2</v>
      </c>
      <c r="BN817">
        <v>2.2370399999999999E-2</v>
      </c>
      <c r="BO817">
        <v>-9.5437800000000003E-2</v>
      </c>
      <c r="BP817">
        <v>-1.6020300000000001E-2</v>
      </c>
      <c r="BQ817">
        <v>-2.8829199999999999E-2</v>
      </c>
      <c r="BR817">
        <v>-3.7224300000000002E-2</v>
      </c>
      <c r="BS817">
        <v>-0.12593080000000001</v>
      </c>
      <c r="BT817">
        <v>-0.20675760000000001</v>
      </c>
      <c r="BU817">
        <v>-0.17530370000000001</v>
      </c>
      <c r="BV817">
        <v>-0.1517029</v>
      </c>
      <c r="BW817">
        <v>-0.11903710000000001</v>
      </c>
      <c r="BX817">
        <v>-6.4288600000000001E-2</v>
      </c>
      <c r="BY817">
        <v>-0.1066719</v>
      </c>
      <c r="BZ817">
        <v>-0.27585739999999997</v>
      </c>
      <c r="CA817">
        <v>-7.5769699999999995E-2</v>
      </c>
      <c r="CB817">
        <v>-0.26542539999999998</v>
      </c>
      <c r="CC817">
        <v>-0.27897159999999999</v>
      </c>
      <c r="CD817">
        <v>-0.1105884</v>
      </c>
      <c r="CE817">
        <v>0.1065048</v>
      </c>
      <c r="CF817">
        <v>0.1318088</v>
      </c>
      <c r="CG817">
        <v>-2.9967899999999999E-2</v>
      </c>
      <c r="CH817">
        <v>-8.97178E-2</v>
      </c>
      <c r="CI817">
        <v>-1.17041E-2</v>
      </c>
      <c r="CJ817">
        <v>-1.161E-4</v>
      </c>
      <c r="CK817">
        <v>9.9003099999999997E-2</v>
      </c>
      <c r="CL817">
        <v>6.6363099999999994E-2</v>
      </c>
      <c r="CM817">
        <v>-4.26109E-2</v>
      </c>
      <c r="CN817">
        <v>3.9533600000000002E-2</v>
      </c>
      <c r="CO817">
        <v>3.3514299999999997E-2</v>
      </c>
      <c r="CP817">
        <v>2.15243E-2</v>
      </c>
      <c r="CQ817">
        <v>-6.2658400000000003E-2</v>
      </c>
      <c r="CR817">
        <v>-0.1409408</v>
      </c>
      <c r="CS817">
        <v>-0.1068378</v>
      </c>
      <c r="CT817">
        <v>-6.8325999999999998E-2</v>
      </c>
      <c r="CU817">
        <v>-2.08594E-2</v>
      </c>
      <c r="CV817">
        <v>3.5991299999999997E-2</v>
      </c>
      <c r="CW817">
        <v>4.7188999999999998E-3</v>
      </c>
      <c r="CX817">
        <v>-0.1598434</v>
      </c>
      <c r="CY817">
        <v>0.14272299999999999</v>
      </c>
      <c r="CZ817">
        <v>-0.16996220000000001</v>
      </c>
      <c r="DA817">
        <v>-0.18045820000000001</v>
      </c>
      <c r="DB817">
        <v>-3.01862E-2</v>
      </c>
      <c r="DC817">
        <v>0.1756028</v>
      </c>
      <c r="DD817">
        <v>0.24080489999999999</v>
      </c>
      <c r="DE817">
        <v>9.9050000000000006E-4</v>
      </c>
      <c r="DF817">
        <v>-3.8547900000000003E-2</v>
      </c>
      <c r="DG817">
        <v>3.6903600000000002E-2</v>
      </c>
      <c r="DH817">
        <v>4.1339300000000002E-2</v>
      </c>
      <c r="DI817">
        <v>0.14630209999999999</v>
      </c>
      <c r="DJ817">
        <v>0.1103557</v>
      </c>
      <c r="DK817">
        <v>1.0215999999999999E-2</v>
      </c>
      <c r="DL817">
        <v>9.5087500000000005E-2</v>
      </c>
      <c r="DM817">
        <v>9.5857700000000004E-2</v>
      </c>
      <c r="DN817">
        <v>8.0272899999999994E-2</v>
      </c>
      <c r="DO817">
        <v>6.1390000000000001E-4</v>
      </c>
      <c r="DP817">
        <v>-7.5123999999999996E-2</v>
      </c>
      <c r="DQ817">
        <v>-3.83719E-2</v>
      </c>
      <c r="DR817">
        <v>1.5050900000000001E-2</v>
      </c>
      <c r="DS817">
        <v>7.7318399999999995E-2</v>
      </c>
      <c r="DT817">
        <v>0.13627120000000001</v>
      </c>
      <c r="DU817">
        <v>0.1161097</v>
      </c>
      <c r="DV817">
        <v>-4.3829399999999998E-2</v>
      </c>
      <c r="DW817">
        <v>0.45819169999999998</v>
      </c>
      <c r="DX817">
        <v>-3.2128499999999997E-2</v>
      </c>
      <c r="DY817">
        <v>-3.8220400000000002E-2</v>
      </c>
      <c r="DZ817">
        <v>8.59018E-2</v>
      </c>
      <c r="EA817">
        <v>0.27536929999999998</v>
      </c>
      <c r="EB817">
        <v>0.39817799999999998</v>
      </c>
      <c r="EC817">
        <v>4.5689500000000001E-2</v>
      </c>
      <c r="ED817">
        <v>3.5333299999999998E-2</v>
      </c>
      <c r="EE817">
        <v>0.10708520000000001</v>
      </c>
      <c r="EF817">
        <v>0.1011942</v>
      </c>
      <c r="EG817">
        <v>0.21459439999999999</v>
      </c>
      <c r="EH817">
        <v>0.17387420000000001</v>
      </c>
      <c r="EI817">
        <v>8.6489700000000003E-2</v>
      </c>
      <c r="EJ817">
        <v>0.1752985</v>
      </c>
      <c r="EK817">
        <v>0.1858717</v>
      </c>
      <c r="EL817">
        <v>0.16509650000000001</v>
      </c>
      <c r="EM817">
        <v>9.1969200000000001E-2</v>
      </c>
      <c r="EN817">
        <v>1.9904999999999999E-2</v>
      </c>
      <c r="EO817">
        <v>6.0482000000000001E-2</v>
      </c>
      <c r="EP817">
        <v>0.1354339</v>
      </c>
      <c r="EQ817">
        <v>0.2190715</v>
      </c>
      <c r="ER817">
        <v>0.28105940000000001</v>
      </c>
      <c r="ES817">
        <v>0.27694039999999998</v>
      </c>
      <c r="ET817">
        <v>0.1236763</v>
      </c>
      <c r="EU817">
        <v>57.954169999999998</v>
      </c>
      <c r="EV817">
        <v>57.539659999999998</v>
      </c>
      <c r="EW817">
        <v>57.310789999999997</v>
      </c>
      <c r="EX817">
        <v>56.907809999999998</v>
      </c>
      <c r="EY817">
        <v>56.633229999999998</v>
      </c>
      <c r="EZ817">
        <v>56.363379999999999</v>
      </c>
      <c r="FA817">
        <v>56.315159999999999</v>
      </c>
      <c r="FB817">
        <v>57.264890000000001</v>
      </c>
      <c r="FC817">
        <v>58.856099999999998</v>
      </c>
      <c r="FD817">
        <v>60.355670000000003</v>
      </c>
      <c r="FE817">
        <v>62.350349999999999</v>
      </c>
      <c r="FF817">
        <v>64.71069</v>
      </c>
      <c r="FG817">
        <v>65.686809999999994</v>
      </c>
      <c r="FH817">
        <v>66.073639999999997</v>
      </c>
      <c r="FI817">
        <v>66.167339999999996</v>
      </c>
      <c r="FJ817">
        <v>66.310230000000004</v>
      </c>
      <c r="FK817">
        <v>65.584670000000003</v>
      </c>
      <c r="FL817">
        <v>64.359740000000002</v>
      </c>
      <c r="FM817">
        <v>63.173850000000002</v>
      </c>
      <c r="FN817">
        <v>60.995199999999997</v>
      </c>
      <c r="FO817">
        <v>59.172930000000001</v>
      </c>
      <c r="FP817">
        <v>58.434989999999999</v>
      </c>
      <c r="FQ817">
        <v>58.556640000000002</v>
      </c>
      <c r="FR817">
        <v>58.676729999999999</v>
      </c>
      <c r="FS817">
        <v>1.3174090000000001</v>
      </c>
      <c r="FT817">
        <v>6.3666600000000004E-2</v>
      </c>
      <c r="FU817">
        <v>0.1063336</v>
      </c>
    </row>
    <row r="818" spans="1:177" x14ac:dyDescent="0.3">
      <c r="A818" t="s">
        <v>226</v>
      </c>
      <c r="B818" t="s">
        <v>199</v>
      </c>
      <c r="C818" t="s">
        <v>276</v>
      </c>
      <c r="D818" s="30" t="s">
        <v>238</v>
      </c>
      <c r="E818" t="s">
        <v>221</v>
      </c>
      <c r="F818">
        <v>938</v>
      </c>
      <c r="G818">
        <v>1.832157</v>
      </c>
      <c r="H818">
        <v>1.8179019999999999</v>
      </c>
      <c r="I818">
        <v>1.602889</v>
      </c>
      <c r="J818">
        <v>1.3737140000000001</v>
      </c>
      <c r="K818">
        <v>1.0308930000000001</v>
      </c>
      <c r="L818">
        <v>1.14076</v>
      </c>
      <c r="M818">
        <v>1.073305</v>
      </c>
      <c r="N818">
        <v>0.93523429999999996</v>
      </c>
      <c r="O818">
        <v>0.32668900000000001</v>
      </c>
      <c r="P818">
        <v>-0.38306269999999998</v>
      </c>
      <c r="Q818">
        <v>-1.1574580000000001</v>
      </c>
      <c r="R818">
        <v>-1.796224</v>
      </c>
      <c r="S818">
        <v>-2.074716</v>
      </c>
      <c r="T818">
        <v>-2.4006249999999998</v>
      </c>
      <c r="U818">
        <v>-2.2673749999999999</v>
      </c>
      <c r="V818">
        <v>-1.8875999999999999</v>
      </c>
      <c r="W818">
        <v>-1.1093759999999999</v>
      </c>
      <c r="X818">
        <v>-0.10169250000000001</v>
      </c>
      <c r="Y818">
        <v>0.80357769999999995</v>
      </c>
      <c r="Z818">
        <v>1.4656359999999999</v>
      </c>
      <c r="AA818">
        <v>1.623246</v>
      </c>
      <c r="AB818">
        <v>1.3990990000000001</v>
      </c>
      <c r="AC818">
        <v>1.23451</v>
      </c>
      <c r="AD818">
        <v>1.1011820000000001</v>
      </c>
      <c r="AE818">
        <v>-0.84331239999999996</v>
      </c>
      <c r="AF818">
        <v>-0.7996721</v>
      </c>
      <c r="AG818">
        <v>-0.47569909999999999</v>
      </c>
      <c r="AH818">
        <v>-0.3606065</v>
      </c>
      <c r="AI818">
        <v>-0.52355269999999998</v>
      </c>
      <c r="AJ818">
        <v>-3.7841800000000002E-2</v>
      </c>
      <c r="AK818">
        <v>-0.1117411</v>
      </c>
      <c r="AL818">
        <v>8.2051499999999999E-2</v>
      </c>
      <c r="AM818">
        <v>-3.2645999999999999E-3</v>
      </c>
      <c r="AN818">
        <v>-0.11803370000000001</v>
      </c>
      <c r="AO818">
        <v>-0.10587340000000001</v>
      </c>
      <c r="AP818">
        <v>-0.1182227</v>
      </c>
      <c r="AQ818">
        <v>-4.4433E-2</v>
      </c>
      <c r="AR818">
        <v>-0.2357293</v>
      </c>
      <c r="AS818">
        <v>-0.30555199999999999</v>
      </c>
      <c r="AT818">
        <v>-0.3990089</v>
      </c>
      <c r="AU818">
        <v>-0.36113200000000001</v>
      </c>
      <c r="AV818">
        <v>-0.26895809999999998</v>
      </c>
      <c r="AW818">
        <v>-0.21325849999999999</v>
      </c>
      <c r="AX818">
        <v>-0.1102371</v>
      </c>
      <c r="AY818">
        <v>-0.1150885</v>
      </c>
      <c r="AZ818">
        <v>-0.26004500000000003</v>
      </c>
      <c r="BA818">
        <v>-0.32453729999999997</v>
      </c>
      <c r="BB818">
        <v>-0.39517740000000001</v>
      </c>
      <c r="BC818">
        <v>-0.64963170000000003</v>
      </c>
      <c r="BD818">
        <v>-0.63844290000000004</v>
      </c>
      <c r="BE818">
        <v>-0.3805231</v>
      </c>
      <c r="BF818">
        <v>-0.2323065</v>
      </c>
      <c r="BG818">
        <v>-0.31442179999999997</v>
      </c>
      <c r="BH818">
        <v>3.6584600000000002E-2</v>
      </c>
      <c r="BI818">
        <v>3.6526000000000002E-3</v>
      </c>
      <c r="BJ818">
        <v>0.18718270000000001</v>
      </c>
      <c r="BK818">
        <v>0.1313802</v>
      </c>
      <c r="BL818">
        <v>3.5572899999999998E-2</v>
      </c>
      <c r="BM818">
        <v>3.4642399999999997E-2</v>
      </c>
      <c r="BN818">
        <v>-2.9838E-3</v>
      </c>
      <c r="BO818">
        <v>6.3975299999999999E-2</v>
      </c>
      <c r="BP818">
        <v>-0.1301437</v>
      </c>
      <c r="BQ818">
        <v>-0.1843757</v>
      </c>
      <c r="BR818">
        <v>-0.27391399999999999</v>
      </c>
      <c r="BS818">
        <v>-0.2387611</v>
      </c>
      <c r="BT818">
        <v>-0.16565750000000001</v>
      </c>
      <c r="BU818">
        <v>-9.4046099999999994E-2</v>
      </c>
      <c r="BV818">
        <v>4.2697899999999997E-2</v>
      </c>
      <c r="BW818">
        <v>3.3131800000000003E-2</v>
      </c>
      <c r="BX818">
        <v>-0.1606233</v>
      </c>
      <c r="BY818">
        <v>-0.22763140000000001</v>
      </c>
      <c r="BZ818">
        <v>-0.28242780000000001</v>
      </c>
      <c r="CA818">
        <v>-0.51548899999999998</v>
      </c>
      <c r="CB818">
        <v>-0.52677620000000003</v>
      </c>
      <c r="CC818">
        <v>-0.31460440000000001</v>
      </c>
      <c r="CD818">
        <v>-0.1434463</v>
      </c>
      <c r="CE818">
        <v>-0.16957839999999999</v>
      </c>
      <c r="CF818">
        <v>8.8132000000000002E-2</v>
      </c>
      <c r="CG818">
        <v>8.3573900000000007E-2</v>
      </c>
      <c r="CH818">
        <v>0.25999630000000001</v>
      </c>
      <c r="CI818">
        <v>0.2246349</v>
      </c>
      <c r="CJ818">
        <v>0.14196039999999999</v>
      </c>
      <c r="CK818">
        <v>0.13196330000000001</v>
      </c>
      <c r="CL818">
        <v>7.6830300000000004E-2</v>
      </c>
      <c r="CM818">
        <v>0.1390586</v>
      </c>
      <c r="CN818">
        <v>-5.7015400000000001E-2</v>
      </c>
      <c r="CO818">
        <v>-0.10044930000000001</v>
      </c>
      <c r="CP818">
        <v>-0.18727360000000001</v>
      </c>
      <c r="CQ818">
        <v>-0.15400739999999999</v>
      </c>
      <c r="CR818">
        <v>-9.4111899999999998E-2</v>
      </c>
      <c r="CS818">
        <v>-1.1479899999999999E-2</v>
      </c>
      <c r="CT818">
        <v>0.14862020000000001</v>
      </c>
      <c r="CU818">
        <v>0.13578879999999999</v>
      </c>
      <c r="CV818">
        <v>-9.1764100000000001E-2</v>
      </c>
      <c r="CW818">
        <v>-0.16051470000000001</v>
      </c>
      <c r="CX818">
        <v>-0.20433780000000001</v>
      </c>
      <c r="CY818">
        <v>-0.38134630000000003</v>
      </c>
      <c r="CZ818">
        <v>-0.41510940000000002</v>
      </c>
      <c r="DA818">
        <v>-0.24868570000000001</v>
      </c>
      <c r="DB818">
        <v>-5.4586200000000001E-2</v>
      </c>
      <c r="DC818">
        <v>-2.4735E-2</v>
      </c>
      <c r="DD818">
        <v>0.13967950000000001</v>
      </c>
      <c r="DE818">
        <v>0.16349530000000001</v>
      </c>
      <c r="DF818">
        <v>0.33280989999999999</v>
      </c>
      <c r="DG818">
        <v>0.31788949999999999</v>
      </c>
      <c r="DH818">
        <v>0.24834800000000001</v>
      </c>
      <c r="DI818">
        <v>0.22928409999999999</v>
      </c>
      <c r="DJ818">
        <v>0.15664439999999999</v>
      </c>
      <c r="DK818">
        <v>0.2141419</v>
      </c>
      <c r="DL818">
        <v>1.6112899999999999E-2</v>
      </c>
      <c r="DM818">
        <v>-1.6522999999999999E-2</v>
      </c>
      <c r="DN818">
        <v>-0.10063329999999999</v>
      </c>
      <c r="DO818">
        <v>-6.9253700000000001E-2</v>
      </c>
      <c r="DP818">
        <v>-2.2566200000000002E-2</v>
      </c>
      <c r="DQ818">
        <v>7.1086300000000005E-2</v>
      </c>
      <c r="DR818">
        <v>0.25454260000000001</v>
      </c>
      <c r="DS818">
        <v>0.23844580000000001</v>
      </c>
      <c r="DT818">
        <v>-2.2904899999999999E-2</v>
      </c>
      <c r="DU818">
        <v>-9.3397999999999995E-2</v>
      </c>
      <c r="DV818">
        <v>-0.12624779999999999</v>
      </c>
      <c r="DW818">
        <v>-0.18766559999999999</v>
      </c>
      <c r="DX818">
        <v>-0.2538803</v>
      </c>
      <c r="DY818">
        <v>-0.1535096</v>
      </c>
      <c r="DZ818">
        <v>7.3713799999999996E-2</v>
      </c>
      <c r="EA818">
        <v>0.1843958</v>
      </c>
      <c r="EB818">
        <v>0.21410580000000001</v>
      </c>
      <c r="EC818">
        <v>0.278889</v>
      </c>
      <c r="ED818">
        <v>0.43794110000000003</v>
      </c>
      <c r="EE818">
        <v>0.4525344</v>
      </c>
      <c r="EF818">
        <v>0.4019546</v>
      </c>
      <c r="EG818">
        <v>0.36979990000000001</v>
      </c>
      <c r="EH818">
        <v>0.27188319999999999</v>
      </c>
      <c r="EI818">
        <v>0.32255020000000001</v>
      </c>
      <c r="EJ818">
        <v>0.1216985</v>
      </c>
      <c r="EK818">
        <v>0.10465339999999999</v>
      </c>
      <c r="EL818">
        <v>2.44616E-2</v>
      </c>
      <c r="EM818">
        <v>5.3117299999999999E-2</v>
      </c>
      <c r="EN818">
        <v>8.0734299999999995E-2</v>
      </c>
      <c r="EO818">
        <v>0.19029869999999999</v>
      </c>
      <c r="EP818">
        <v>0.4074776</v>
      </c>
      <c r="EQ818">
        <v>0.38666610000000001</v>
      </c>
      <c r="ER818">
        <v>7.6516799999999996E-2</v>
      </c>
      <c r="ES818">
        <v>3.5079E-3</v>
      </c>
      <c r="ET818">
        <v>-1.34982E-2</v>
      </c>
      <c r="EU818">
        <v>54.292850000000001</v>
      </c>
      <c r="EV818">
        <v>53.976170000000003</v>
      </c>
      <c r="EW818">
        <v>53.746810000000004</v>
      </c>
      <c r="EX818">
        <v>53.33558</v>
      </c>
      <c r="EY818">
        <v>53.739420000000003</v>
      </c>
      <c r="EZ818">
        <v>53.10295</v>
      </c>
      <c r="FA818">
        <v>53.191110000000002</v>
      </c>
      <c r="FB818">
        <v>54.15578</v>
      </c>
      <c r="FC818">
        <v>55.850810000000003</v>
      </c>
      <c r="FD818">
        <v>58.223030000000001</v>
      </c>
      <c r="FE818">
        <v>60.547899999999998</v>
      </c>
      <c r="FF818">
        <v>63.53875</v>
      </c>
      <c r="FG818">
        <v>65.900120000000001</v>
      </c>
      <c r="FH818">
        <v>67.488290000000006</v>
      </c>
      <c r="FI818">
        <v>68.939679999999996</v>
      </c>
      <c r="FJ818">
        <v>68.484309999999994</v>
      </c>
      <c r="FK818">
        <v>67.712270000000004</v>
      </c>
      <c r="FL818">
        <v>66.396960000000007</v>
      </c>
      <c r="FM818">
        <v>64.395290000000003</v>
      </c>
      <c r="FN818">
        <v>61.536589999999997</v>
      </c>
      <c r="FO818">
        <v>57.905650000000001</v>
      </c>
      <c r="FP818">
        <v>56.082689999999999</v>
      </c>
      <c r="FQ818">
        <v>54.759070000000001</v>
      </c>
      <c r="FR818">
        <v>54.212429999999998</v>
      </c>
      <c r="FS818">
        <v>1.0730409999999999</v>
      </c>
      <c r="FT818">
        <v>6.1122999999999997E-2</v>
      </c>
      <c r="FU818">
        <v>0.1230108</v>
      </c>
    </row>
    <row r="819" spans="1:177" x14ac:dyDescent="0.3">
      <c r="A819" t="s">
        <v>226</v>
      </c>
      <c r="B819" t="s">
        <v>199</v>
      </c>
      <c r="C819" t="s">
        <v>276</v>
      </c>
      <c r="D819" s="30" t="s">
        <v>239</v>
      </c>
      <c r="E819" t="s">
        <v>219</v>
      </c>
      <c r="F819">
        <v>2276</v>
      </c>
      <c r="G819">
        <v>2.274152</v>
      </c>
      <c r="H819">
        <v>2.124584</v>
      </c>
      <c r="I819">
        <v>1.7915000000000001</v>
      </c>
      <c r="J819">
        <v>1.546062</v>
      </c>
      <c r="K819">
        <v>1.31101</v>
      </c>
      <c r="L819">
        <v>1.2746930000000001</v>
      </c>
      <c r="M819">
        <v>1.160283</v>
      </c>
      <c r="N819">
        <v>0.8757566</v>
      </c>
      <c r="O819">
        <v>0.20413100000000001</v>
      </c>
      <c r="P819">
        <v>-0.54649479999999995</v>
      </c>
      <c r="Q819">
        <v>-0.98696879999999998</v>
      </c>
      <c r="R819">
        <v>-1.3090809999999999</v>
      </c>
      <c r="S819">
        <v>-1.2908230000000001</v>
      </c>
      <c r="T819">
        <v>-0.97038170000000001</v>
      </c>
      <c r="U819">
        <v>-0.43373270000000003</v>
      </c>
      <c r="V819">
        <v>0.29835099999999998</v>
      </c>
      <c r="W819">
        <v>0.95738679999999998</v>
      </c>
      <c r="X819">
        <v>1.409815</v>
      </c>
      <c r="Y819">
        <v>1.6157189999999999</v>
      </c>
      <c r="Z819">
        <v>1.7401390000000001</v>
      </c>
      <c r="AA819">
        <v>1.7252099999999999</v>
      </c>
      <c r="AB819">
        <v>1.583566</v>
      </c>
      <c r="AC819">
        <v>1.393076</v>
      </c>
      <c r="AD819">
        <v>1.167713</v>
      </c>
      <c r="AE819">
        <v>-0.61415980000000003</v>
      </c>
      <c r="AF819">
        <v>-0.58080960000000004</v>
      </c>
      <c r="AG819">
        <v>-0.43563590000000002</v>
      </c>
      <c r="AH819">
        <v>-0.26961540000000001</v>
      </c>
      <c r="AI819">
        <v>-0.24055289999999999</v>
      </c>
      <c r="AJ819">
        <v>-3.07312E-2</v>
      </c>
      <c r="AK819">
        <v>-7.9300599999999999E-2</v>
      </c>
      <c r="AL819">
        <v>-1.33098E-2</v>
      </c>
      <c r="AM819">
        <v>-1.59965E-2</v>
      </c>
      <c r="AN819">
        <v>-6.1198000000000002E-2</v>
      </c>
      <c r="AO819">
        <v>-1.3353200000000001E-2</v>
      </c>
      <c r="AP819">
        <v>-3.90917E-2</v>
      </c>
      <c r="AQ819">
        <v>-5.4885799999999998E-2</v>
      </c>
      <c r="AR819">
        <v>-0.1207005</v>
      </c>
      <c r="AS819">
        <v>-0.16526009999999999</v>
      </c>
      <c r="AT819">
        <v>-0.22242509999999999</v>
      </c>
      <c r="AU819">
        <v>-0.24046909999999999</v>
      </c>
      <c r="AV819">
        <v>-0.22994329999999999</v>
      </c>
      <c r="AW819">
        <v>-0.18457670000000001</v>
      </c>
      <c r="AX819">
        <v>-0.1207434</v>
      </c>
      <c r="AY819">
        <v>-0.10967490000000001</v>
      </c>
      <c r="AZ819">
        <v>-0.17911460000000001</v>
      </c>
      <c r="BA819">
        <v>-0.2416084</v>
      </c>
      <c r="BB819">
        <v>-0.35384159999999998</v>
      </c>
      <c r="BC819">
        <v>-0.43278040000000001</v>
      </c>
      <c r="BD819">
        <v>-0.4748445</v>
      </c>
      <c r="BE819">
        <v>-0.35269070000000002</v>
      </c>
      <c r="BF819">
        <v>-0.1825002</v>
      </c>
      <c r="BG819">
        <v>-0.1177477</v>
      </c>
      <c r="BH819">
        <v>5.7024499999999999E-2</v>
      </c>
      <c r="BI819">
        <v>-1.2637799999999999E-2</v>
      </c>
      <c r="BJ819">
        <v>5.2396100000000001E-2</v>
      </c>
      <c r="BK819">
        <v>6.0771400000000003E-2</v>
      </c>
      <c r="BL819">
        <v>2.15757E-2</v>
      </c>
      <c r="BM819">
        <v>6.5315300000000007E-2</v>
      </c>
      <c r="BN819">
        <v>2.7509200000000001E-2</v>
      </c>
      <c r="BO819">
        <v>1.18435E-2</v>
      </c>
      <c r="BP819">
        <v>-5.4208300000000001E-2</v>
      </c>
      <c r="BQ819">
        <v>-8.9088000000000001E-2</v>
      </c>
      <c r="BR819">
        <v>-0.14466029999999999</v>
      </c>
      <c r="BS819">
        <v>-0.16427050000000001</v>
      </c>
      <c r="BT819">
        <v>-0.16105259999999999</v>
      </c>
      <c r="BU819">
        <v>-0.1070137</v>
      </c>
      <c r="BV819">
        <v>-2.1614899999999999E-2</v>
      </c>
      <c r="BW819">
        <v>-8.0468999999999992E-3</v>
      </c>
      <c r="BX819">
        <v>-9.3280199999999994E-2</v>
      </c>
      <c r="BY819">
        <v>-0.1497252</v>
      </c>
      <c r="BZ819">
        <v>-0.25583869999999997</v>
      </c>
      <c r="CA819">
        <v>-0.30715750000000003</v>
      </c>
      <c r="CB819">
        <v>-0.40145350000000002</v>
      </c>
      <c r="CC819">
        <v>-0.29524309999999998</v>
      </c>
      <c r="CD819">
        <v>-0.1221645</v>
      </c>
      <c r="CE819">
        <v>-3.2693100000000003E-2</v>
      </c>
      <c r="CF819">
        <v>0.1178038</v>
      </c>
      <c r="CG819">
        <v>3.3532600000000003E-2</v>
      </c>
      <c r="CH819">
        <v>9.7903699999999996E-2</v>
      </c>
      <c r="CI819">
        <v>0.1139406</v>
      </c>
      <c r="CJ819">
        <v>7.8904500000000002E-2</v>
      </c>
      <c r="CK819">
        <v>0.1198009</v>
      </c>
      <c r="CL819">
        <v>7.3636800000000002E-2</v>
      </c>
      <c r="CM819">
        <v>5.8060100000000003E-2</v>
      </c>
      <c r="CN819">
        <v>-8.1559000000000006E-3</v>
      </c>
      <c r="CO819">
        <v>-3.6331500000000003E-2</v>
      </c>
      <c r="CP819">
        <v>-9.0800599999999995E-2</v>
      </c>
      <c r="CQ819">
        <v>-0.1114956</v>
      </c>
      <c r="CR819">
        <v>-0.1133391</v>
      </c>
      <c r="CS819">
        <v>-5.3293800000000002E-2</v>
      </c>
      <c r="CT819">
        <v>4.7041199999999998E-2</v>
      </c>
      <c r="CU819">
        <v>6.2340399999999997E-2</v>
      </c>
      <c r="CV819">
        <v>-3.3831600000000003E-2</v>
      </c>
      <c r="CW819">
        <v>-8.6087200000000003E-2</v>
      </c>
      <c r="CX819">
        <v>-0.1879622</v>
      </c>
      <c r="CY819">
        <v>-0.18153459999999999</v>
      </c>
      <c r="CZ819">
        <v>-0.32806239999999998</v>
      </c>
      <c r="DA819">
        <v>-0.2377956</v>
      </c>
      <c r="DB819">
        <v>-6.1828800000000003E-2</v>
      </c>
      <c r="DC819">
        <v>5.2361400000000002E-2</v>
      </c>
      <c r="DD819">
        <v>0.17858309999999999</v>
      </c>
      <c r="DE819">
        <v>7.9702999999999996E-2</v>
      </c>
      <c r="DF819">
        <v>0.14341139999999999</v>
      </c>
      <c r="DG819">
        <v>0.16710990000000001</v>
      </c>
      <c r="DH819">
        <v>0.1362333</v>
      </c>
      <c r="DI819">
        <v>0.17428650000000001</v>
      </c>
      <c r="DJ819">
        <v>0.1197643</v>
      </c>
      <c r="DK819">
        <v>0.1042766</v>
      </c>
      <c r="DL819">
        <v>3.7896399999999997E-2</v>
      </c>
      <c r="DM819">
        <v>1.6425100000000002E-2</v>
      </c>
      <c r="DN819">
        <v>-3.6940800000000003E-2</v>
      </c>
      <c r="DO819">
        <v>-5.8720700000000001E-2</v>
      </c>
      <c r="DP819">
        <v>-6.5625600000000006E-2</v>
      </c>
      <c r="DQ819">
        <v>4.261E-4</v>
      </c>
      <c r="DR819">
        <v>0.1156972</v>
      </c>
      <c r="DS819">
        <v>0.1327276</v>
      </c>
      <c r="DT819">
        <v>2.5617000000000001E-2</v>
      </c>
      <c r="DU819">
        <v>-2.2449199999999999E-2</v>
      </c>
      <c r="DV819">
        <v>-0.1200857</v>
      </c>
      <c r="DW819">
        <v>-1.552E-4</v>
      </c>
      <c r="DX819">
        <v>-0.2220974</v>
      </c>
      <c r="DY819">
        <v>-0.1548504</v>
      </c>
      <c r="DZ819">
        <v>2.5286400000000001E-2</v>
      </c>
      <c r="EA819">
        <v>0.17516660000000001</v>
      </c>
      <c r="EB819">
        <v>0.26633889999999999</v>
      </c>
      <c r="EC819">
        <v>0.14636579999999999</v>
      </c>
      <c r="ED819">
        <v>0.2091172</v>
      </c>
      <c r="EE819">
        <v>0.24387780000000001</v>
      </c>
      <c r="EF819">
        <v>0.21900700000000001</v>
      </c>
      <c r="EG819">
        <v>0.25295499999999999</v>
      </c>
      <c r="EH819">
        <v>0.18636520000000001</v>
      </c>
      <c r="EI819">
        <v>0.17100589999999999</v>
      </c>
      <c r="EJ819">
        <v>0.1043886</v>
      </c>
      <c r="EK819">
        <v>9.2597200000000005E-2</v>
      </c>
      <c r="EL819">
        <v>4.0823999999999999E-2</v>
      </c>
      <c r="EM819">
        <v>1.7477900000000001E-2</v>
      </c>
      <c r="EN819">
        <v>3.2651999999999998E-3</v>
      </c>
      <c r="EO819">
        <v>7.7989100000000006E-2</v>
      </c>
      <c r="EP819">
        <v>0.21482570000000001</v>
      </c>
      <c r="EQ819">
        <v>0.2343556</v>
      </c>
      <c r="ER819">
        <v>0.11145140000000001</v>
      </c>
      <c r="ES819">
        <v>6.9433900000000007E-2</v>
      </c>
      <c r="ET819">
        <v>-2.20828E-2</v>
      </c>
      <c r="EU819">
        <v>54.442509999999999</v>
      </c>
      <c r="EV819">
        <v>53.785290000000003</v>
      </c>
      <c r="EW819">
        <v>54.097410000000004</v>
      </c>
      <c r="EX819">
        <v>53.454549999999998</v>
      </c>
      <c r="EY819">
        <v>52.838540000000002</v>
      </c>
      <c r="EZ819">
        <v>52.732860000000002</v>
      </c>
      <c r="FA819">
        <v>52.744</v>
      </c>
      <c r="FB819">
        <v>53.69811</v>
      </c>
      <c r="FC819">
        <v>59.380339999999997</v>
      </c>
      <c r="FD819">
        <v>65.387900000000002</v>
      </c>
      <c r="FE819">
        <v>68.947299999999998</v>
      </c>
      <c r="FF819">
        <v>70.74579</v>
      </c>
      <c r="FG819">
        <v>71.890690000000006</v>
      </c>
      <c r="FH819">
        <v>72.203940000000003</v>
      </c>
      <c r="FI819">
        <v>71.601569999999995</v>
      </c>
      <c r="FJ819">
        <v>70.333910000000003</v>
      </c>
      <c r="FK819">
        <v>68.192279999999997</v>
      </c>
      <c r="FL819">
        <v>64.678929999999994</v>
      </c>
      <c r="FM819">
        <v>61.805790000000002</v>
      </c>
      <c r="FN819">
        <v>59.846170000000001</v>
      </c>
      <c r="FO819">
        <v>58.326390000000004</v>
      </c>
      <c r="FP819">
        <v>57.463900000000002</v>
      </c>
      <c r="FQ819">
        <v>56.424979999999998</v>
      </c>
      <c r="FR819">
        <v>55.824069999999999</v>
      </c>
      <c r="FS819">
        <v>0.83788410000000002</v>
      </c>
      <c r="FT819">
        <v>4.3071400000000003E-2</v>
      </c>
      <c r="FU819">
        <v>8.0657599999999996E-2</v>
      </c>
    </row>
    <row r="820" spans="1:177" x14ac:dyDescent="0.3">
      <c r="A820" t="s">
        <v>226</v>
      </c>
      <c r="B820" t="s">
        <v>199</v>
      </c>
      <c r="C820" t="s">
        <v>276</v>
      </c>
      <c r="D820" s="30" t="s">
        <v>239</v>
      </c>
      <c r="E820" t="s">
        <v>220</v>
      </c>
      <c r="F820">
        <v>1399</v>
      </c>
      <c r="G820">
        <v>2.5285669999999998</v>
      </c>
      <c r="H820">
        <v>2.2341989999999998</v>
      </c>
      <c r="I820">
        <v>1.8018209999999999</v>
      </c>
      <c r="J820">
        <v>1.5605070000000001</v>
      </c>
      <c r="K820">
        <v>1.4630669999999999</v>
      </c>
      <c r="L820">
        <v>1.2825329999999999</v>
      </c>
      <c r="M820">
        <v>1.0829519999999999</v>
      </c>
      <c r="N820">
        <v>0.71648440000000002</v>
      </c>
      <c r="O820">
        <v>0.16375210000000001</v>
      </c>
      <c r="P820">
        <v>-0.46772089999999999</v>
      </c>
      <c r="Q820">
        <v>-0.83037939999999999</v>
      </c>
      <c r="R820">
        <v>-1.143354</v>
      </c>
      <c r="S820">
        <v>-1.232531</v>
      </c>
      <c r="T820">
        <v>-0.81178910000000004</v>
      </c>
      <c r="U820">
        <v>-0.29020109999999999</v>
      </c>
      <c r="V820">
        <v>0.43682710000000002</v>
      </c>
      <c r="W820">
        <v>1.0087999999999999</v>
      </c>
      <c r="X820">
        <v>1.4030750000000001</v>
      </c>
      <c r="Y820">
        <v>1.5908800000000001</v>
      </c>
      <c r="Z820">
        <v>1.6448240000000001</v>
      </c>
      <c r="AA820">
        <v>1.663306</v>
      </c>
      <c r="AB820">
        <v>1.68177</v>
      </c>
      <c r="AC820">
        <v>1.497455</v>
      </c>
      <c r="AD820">
        <v>1.1778660000000001</v>
      </c>
      <c r="AE820">
        <v>-0.60973100000000002</v>
      </c>
      <c r="AF820">
        <v>-0.4987221</v>
      </c>
      <c r="AG820">
        <v>-0.51972269999999998</v>
      </c>
      <c r="AH820">
        <v>-0.30707849999999998</v>
      </c>
      <c r="AI820">
        <v>-6.2359699999999997E-2</v>
      </c>
      <c r="AJ820">
        <v>-0.1345605</v>
      </c>
      <c r="AK820">
        <v>-0.10562530000000001</v>
      </c>
      <c r="AL820">
        <v>-0.21476890000000001</v>
      </c>
      <c r="AM820">
        <v>-0.13049330000000001</v>
      </c>
      <c r="AN820">
        <v>-0.1014263</v>
      </c>
      <c r="AO820">
        <v>-1.6588200000000001E-2</v>
      </c>
      <c r="AP820">
        <v>-4.1147999999999997E-2</v>
      </c>
      <c r="AQ820">
        <v>-0.1717118</v>
      </c>
      <c r="AR820">
        <v>-9.6231399999999995E-2</v>
      </c>
      <c r="AS820">
        <v>-0.11884309999999999</v>
      </c>
      <c r="AT820">
        <v>-0.1220479</v>
      </c>
      <c r="AU820">
        <v>-0.21728610000000001</v>
      </c>
      <c r="AV820">
        <v>-0.30178660000000002</v>
      </c>
      <c r="AW820">
        <v>-0.2741576</v>
      </c>
      <c r="AX820">
        <v>-0.27208579999999999</v>
      </c>
      <c r="AY820">
        <v>-0.26079010000000002</v>
      </c>
      <c r="AZ820">
        <v>-0.2090766</v>
      </c>
      <c r="BA820">
        <v>-0.26750259999999998</v>
      </c>
      <c r="BB820">
        <v>-0.44336320000000001</v>
      </c>
      <c r="BC820">
        <v>-0.29426229999999998</v>
      </c>
      <c r="BD820">
        <v>-0.3608884</v>
      </c>
      <c r="BE820">
        <v>-0.37748490000000001</v>
      </c>
      <c r="BF820">
        <v>-0.19099050000000001</v>
      </c>
      <c r="BG820">
        <v>3.7406799999999997E-2</v>
      </c>
      <c r="BH820">
        <v>2.2812599999999999E-2</v>
      </c>
      <c r="BI820">
        <v>-6.0926300000000003E-2</v>
      </c>
      <c r="BJ820">
        <v>-0.1408877</v>
      </c>
      <c r="BK820">
        <v>-6.03116E-2</v>
      </c>
      <c r="BL820">
        <v>-4.1571400000000001E-2</v>
      </c>
      <c r="BM820">
        <v>5.1704100000000003E-2</v>
      </c>
      <c r="BN820">
        <v>2.2370399999999999E-2</v>
      </c>
      <c r="BO820">
        <v>-9.5438099999999998E-2</v>
      </c>
      <c r="BP820">
        <v>-1.6020400000000001E-2</v>
      </c>
      <c r="BQ820">
        <v>-2.88291E-2</v>
      </c>
      <c r="BR820">
        <v>-3.7224300000000002E-2</v>
      </c>
      <c r="BS820">
        <v>-0.12593080000000001</v>
      </c>
      <c r="BT820">
        <v>-0.20675760000000001</v>
      </c>
      <c r="BU820">
        <v>-0.17530380000000001</v>
      </c>
      <c r="BV820">
        <v>-0.1517029</v>
      </c>
      <c r="BW820">
        <v>-0.119037</v>
      </c>
      <c r="BX820">
        <v>-6.4288399999999996E-2</v>
      </c>
      <c r="BY820">
        <v>-0.106672</v>
      </c>
      <c r="BZ820">
        <v>-0.27585739999999997</v>
      </c>
      <c r="CA820">
        <v>-7.5769699999999995E-2</v>
      </c>
      <c r="CB820">
        <v>-0.26542519999999997</v>
      </c>
      <c r="CC820">
        <v>-0.27897159999999999</v>
      </c>
      <c r="CD820">
        <v>-0.1105883</v>
      </c>
      <c r="CE820">
        <v>0.1065048</v>
      </c>
      <c r="CF820">
        <v>0.1318088</v>
      </c>
      <c r="CG820">
        <v>-2.9967899999999999E-2</v>
      </c>
      <c r="CH820">
        <v>-8.97178E-2</v>
      </c>
      <c r="CI820">
        <v>-1.1704000000000001E-2</v>
      </c>
      <c r="CJ820">
        <v>-1.16E-4</v>
      </c>
      <c r="CK820">
        <v>9.9003099999999997E-2</v>
      </c>
      <c r="CL820">
        <v>6.6363099999999994E-2</v>
      </c>
      <c r="CM820">
        <v>-4.2611099999999999E-2</v>
      </c>
      <c r="CN820">
        <v>3.9533499999999999E-2</v>
      </c>
      <c r="CO820">
        <v>3.3514299999999997E-2</v>
      </c>
      <c r="CP820">
        <v>2.15243E-2</v>
      </c>
      <c r="CQ820">
        <v>-6.2658400000000003E-2</v>
      </c>
      <c r="CR820">
        <v>-0.1409408</v>
      </c>
      <c r="CS820">
        <v>-0.1068379</v>
      </c>
      <c r="CT820">
        <v>-6.8325999999999998E-2</v>
      </c>
      <c r="CU820">
        <v>-2.0859200000000001E-2</v>
      </c>
      <c r="CV820">
        <v>3.59914E-2</v>
      </c>
      <c r="CW820">
        <v>4.7188999999999998E-3</v>
      </c>
      <c r="CX820">
        <v>-0.1598434</v>
      </c>
      <c r="CY820">
        <v>0.14272299999999999</v>
      </c>
      <c r="CZ820">
        <v>-0.169962</v>
      </c>
      <c r="DA820">
        <v>-0.18045820000000001</v>
      </c>
      <c r="DB820">
        <v>-3.01861E-2</v>
      </c>
      <c r="DC820">
        <v>0.1756028</v>
      </c>
      <c r="DD820">
        <v>0.24080489999999999</v>
      </c>
      <c r="DE820">
        <v>9.9050000000000006E-4</v>
      </c>
      <c r="DF820">
        <v>-3.8547900000000003E-2</v>
      </c>
      <c r="DG820">
        <v>3.6903600000000002E-2</v>
      </c>
      <c r="DH820">
        <v>4.1339300000000002E-2</v>
      </c>
      <c r="DI820">
        <v>0.14630219999999999</v>
      </c>
      <c r="DJ820">
        <v>0.1103557</v>
      </c>
      <c r="DK820">
        <v>1.0215800000000001E-2</v>
      </c>
      <c r="DL820">
        <v>9.5087400000000002E-2</v>
      </c>
      <c r="DM820">
        <v>9.5857700000000004E-2</v>
      </c>
      <c r="DN820">
        <v>8.0272899999999994E-2</v>
      </c>
      <c r="DO820">
        <v>6.1390000000000001E-4</v>
      </c>
      <c r="DP820">
        <v>-7.5123999999999996E-2</v>
      </c>
      <c r="DQ820">
        <v>-3.8372000000000003E-2</v>
      </c>
      <c r="DR820">
        <v>1.5050900000000001E-2</v>
      </c>
      <c r="DS820">
        <v>7.7318499999999998E-2</v>
      </c>
      <c r="DT820">
        <v>0.13627130000000001</v>
      </c>
      <c r="DU820">
        <v>0.1161097</v>
      </c>
      <c r="DV820">
        <v>-4.38295E-2</v>
      </c>
      <c r="DW820">
        <v>0.45819159999999998</v>
      </c>
      <c r="DX820">
        <v>-3.2128299999999999E-2</v>
      </c>
      <c r="DY820">
        <v>-3.8220400000000002E-2</v>
      </c>
      <c r="DZ820">
        <v>8.5901900000000003E-2</v>
      </c>
      <c r="EA820">
        <v>0.27536929999999998</v>
      </c>
      <c r="EB820">
        <v>0.39817809999999998</v>
      </c>
      <c r="EC820">
        <v>4.5689500000000001E-2</v>
      </c>
      <c r="ED820">
        <v>3.5333299999999998E-2</v>
      </c>
      <c r="EE820">
        <v>0.10708520000000001</v>
      </c>
      <c r="EF820">
        <v>0.1011943</v>
      </c>
      <c r="EG820">
        <v>0.21459449999999999</v>
      </c>
      <c r="EH820">
        <v>0.17387420000000001</v>
      </c>
      <c r="EI820">
        <v>8.6489499999999997E-2</v>
      </c>
      <c r="EJ820">
        <v>0.17529839999999999</v>
      </c>
      <c r="EK820">
        <v>0.1858717</v>
      </c>
      <c r="EL820">
        <v>0.16509650000000001</v>
      </c>
      <c r="EM820">
        <v>9.1969200000000001E-2</v>
      </c>
      <c r="EN820">
        <v>1.9904999999999999E-2</v>
      </c>
      <c r="EO820">
        <v>6.0481899999999998E-2</v>
      </c>
      <c r="EP820">
        <v>0.1354339</v>
      </c>
      <c r="EQ820">
        <v>0.21907160000000001</v>
      </c>
      <c r="ER820">
        <v>0.28105950000000002</v>
      </c>
      <c r="ES820">
        <v>0.27694039999999998</v>
      </c>
      <c r="ET820">
        <v>0.1236763</v>
      </c>
      <c r="EU820">
        <v>56.764740000000003</v>
      </c>
      <c r="EV820">
        <v>55.664940000000001</v>
      </c>
      <c r="EW820">
        <v>56.391779999999997</v>
      </c>
      <c r="EX820">
        <v>55.439529999999998</v>
      </c>
      <c r="EY820">
        <v>55.1892</v>
      </c>
      <c r="EZ820">
        <v>55.42259</v>
      </c>
      <c r="FA820">
        <v>55.754010000000001</v>
      </c>
      <c r="FB820">
        <v>56.64931</v>
      </c>
      <c r="FC820">
        <v>61.597650000000002</v>
      </c>
      <c r="FD820">
        <v>66.294619999999995</v>
      </c>
      <c r="FE820">
        <v>69.609759999999994</v>
      </c>
      <c r="FF820">
        <v>71.127350000000007</v>
      </c>
      <c r="FG820">
        <v>72.20702</v>
      </c>
      <c r="FH820">
        <v>72.278949999999995</v>
      </c>
      <c r="FI820">
        <v>71.550049999999999</v>
      </c>
      <c r="FJ820">
        <v>70.302409999999995</v>
      </c>
      <c r="FK820">
        <v>68.353340000000003</v>
      </c>
      <c r="FL820">
        <v>65.551509999999993</v>
      </c>
      <c r="FM820">
        <v>63.382770000000001</v>
      </c>
      <c r="FN820">
        <v>61.730899999999998</v>
      </c>
      <c r="FO820">
        <v>60.60577</v>
      </c>
      <c r="FP820">
        <v>60.17606</v>
      </c>
      <c r="FQ820">
        <v>58.830069999999999</v>
      </c>
      <c r="FR820">
        <v>58.416490000000003</v>
      </c>
      <c r="FS820">
        <v>1.3174090000000001</v>
      </c>
      <c r="FT820">
        <v>6.3666600000000004E-2</v>
      </c>
      <c r="FU820">
        <v>0.1063336</v>
      </c>
    </row>
    <row r="821" spans="1:177" x14ac:dyDescent="0.3">
      <c r="A821" t="s">
        <v>226</v>
      </c>
      <c r="B821" t="s">
        <v>199</v>
      </c>
      <c r="C821" t="s">
        <v>276</v>
      </c>
      <c r="D821" s="30" t="s">
        <v>239</v>
      </c>
      <c r="E821" t="s">
        <v>221</v>
      </c>
      <c r="F821">
        <v>877</v>
      </c>
      <c r="G821">
        <v>2.08371</v>
      </c>
      <c r="H821">
        <v>2.091208</v>
      </c>
      <c r="I821">
        <v>1.8203229999999999</v>
      </c>
      <c r="J821">
        <v>1.5571569999999999</v>
      </c>
      <c r="K821">
        <v>1.179057</v>
      </c>
      <c r="L821">
        <v>1.2674920000000001</v>
      </c>
      <c r="M821">
        <v>1.2348920000000001</v>
      </c>
      <c r="N821">
        <v>1.0038720000000001</v>
      </c>
      <c r="O821">
        <v>0.19449810000000001</v>
      </c>
      <c r="P821">
        <v>-0.71543350000000006</v>
      </c>
      <c r="Q821">
        <v>-1.240005</v>
      </c>
      <c r="R821">
        <v>-1.5681879999999999</v>
      </c>
      <c r="S821">
        <v>-1.4581729999999999</v>
      </c>
      <c r="T821">
        <v>-1.1959360000000001</v>
      </c>
      <c r="U821">
        <v>-0.6267083</v>
      </c>
      <c r="V821">
        <v>0.1431809</v>
      </c>
      <c r="W821">
        <v>0.89396359999999997</v>
      </c>
      <c r="X821">
        <v>1.38392</v>
      </c>
      <c r="Y821">
        <v>1.5918479999999999</v>
      </c>
      <c r="Z821">
        <v>1.7909839999999999</v>
      </c>
      <c r="AA821">
        <v>1.748788</v>
      </c>
      <c r="AB821">
        <v>1.474121</v>
      </c>
      <c r="AC821">
        <v>1.292934</v>
      </c>
      <c r="AD821">
        <v>1.1742140000000001</v>
      </c>
      <c r="AE821">
        <v>-0.84331250000000002</v>
      </c>
      <c r="AF821">
        <v>-0.79967189999999999</v>
      </c>
      <c r="AG821">
        <v>-0.47569899999999998</v>
      </c>
      <c r="AH821">
        <v>-0.36060629999999999</v>
      </c>
      <c r="AI821">
        <v>-0.52355269999999998</v>
      </c>
      <c r="AJ821">
        <v>-3.7841800000000002E-2</v>
      </c>
      <c r="AK821">
        <v>-0.1117411</v>
      </c>
      <c r="AL821">
        <v>8.2051499999999999E-2</v>
      </c>
      <c r="AM821">
        <v>-3.2647000000000002E-3</v>
      </c>
      <c r="AN821">
        <v>-0.11803370000000001</v>
      </c>
      <c r="AO821">
        <v>-0.10587340000000001</v>
      </c>
      <c r="AP821">
        <v>-0.1182228</v>
      </c>
      <c r="AQ821">
        <v>-4.4433E-2</v>
      </c>
      <c r="AR821">
        <v>-0.2357293</v>
      </c>
      <c r="AS821">
        <v>-0.30555199999999999</v>
      </c>
      <c r="AT821">
        <v>-0.3990088</v>
      </c>
      <c r="AU821">
        <v>-0.36113200000000001</v>
      </c>
      <c r="AV821">
        <v>-0.26895799999999997</v>
      </c>
      <c r="AW821">
        <v>-0.21325849999999999</v>
      </c>
      <c r="AX821">
        <v>-0.11023719999999999</v>
      </c>
      <c r="AY821">
        <v>-0.1150885</v>
      </c>
      <c r="AZ821">
        <v>-0.26004509999999997</v>
      </c>
      <c r="BA821">
        <v>-0.32453729999999997</v>
      </c>
      <c r="BB821">
        <v>-0.39517730000000001</v>
      </c>
      <c r="BC821">
        <v>-0.64963179999999998</v>
      </c>
      <c r="BD821">
        <v>-0.63844279999999998</v>
      </c>
      <c r="BE821">
        <v>-0.3805229</v>
      </c>
      <c r="BF821">
        <v>-0.2323064</v>
      </c>
      <c r="BG821">
        <v>-0.31442179999999997</v>
      </c>
      <c r="BH821">
        <v>3.6584600000000002E-2</v>
      </c>
      <c r="BI821">
        <v>3.6526000000000002E-3</v>
      </c>
      <c r="BJ821">
        <v>0.18718280000000001</v>
      </c>
      <c r="BK821">
        <v>0.1313802</v>
      </c>
      <c r="BL821">
        <v>3.5572899999999998E-2</v>
      </c>
      <c r="BM821">
        <v>3.4642399999999997E-2</v>
      </c>
      <c r="BN821">
        <v>-2.9838999999999998E-3</v>
      </c>
      <c r="BO821">
        <v>6.3975299999999999E-2</v>
      </c>
      <c r="BP821">
        <v>-0.1301437</v>
      </c>
      <c r="BQ821">
        <v>-0.1843757</v>
      </c>
      <c r="BR821">
        <v>-0.27391389999999999</v>
      </c>
      <c r="BS821">
        <v>-0.2387611</v>
      </c>
      <c r="BT821">
        <v>-0.16565740000000001</v>
      </c>
      <c r="BU821">
        <v>-9.4046099999999994E-2</v>
      </c>
      <c r="BV821">
        <v>4.2697800000000001E-2</v>
      </c>
      <c r="BW821">
        <v>3.3131800000000003E-2</v>
      </c>
      <c r="BX821">
        <v>-0.1606233</v>
      </c>
      <c r="BY821">
        <v>-0.22763140000000001</v>
      </c>
      <c r="BZ821">
        <v>-0.2824277</v>
      </c>
      <c r="CA821">
        <v>-0.51548910000000003</v>
      </c>
      <c r="CB821">
        <v>-0.52677609999999997</v>
      </c>
      <c r="CC821">
        <v>-0.3146043</v>
      </c>
      <c r="CD821">
        <v>-0.1434462</v>
      </c>
      <c r="CE821">
        <v>-0.16957839999999999</v>
      </c>
      <c r="CF821">
        <v>8.8132000000000002E-2</v>
      </c>
      <c r="CG821">
        <v>8.3573900000000007E-2</v>
      </c>
      <c r="CH821">
        <v>0.25999640000000002</v>
      </c>
      <c r="CI821">
        <v>0.2246349</v>
      </c>
      <c r="CJ821">
        <v>0.14196039999999999</v>
      </c>
      <c r="CK821">
        <v>0.13196330000000001</v>
      </c>
      <c r="CL821">
        <v>7.6830099999999998E-2</v>
      </c>
      <c r="CM821">
        <v>0.1390586</v>
      </c>
      <c r="CN821">
        <v>-5.7015400000000001E-2</v>
      </c>
      <c r="CO821">
        <v>-0.10044930000000001</v>
      </c>
      <c r="CP821">
        <v>-0.18727350000000001</v>
      </c>
      <c r="CQ821">
        <v>-0.15400730000000001</v>
      </c>
      <c r="CR821">
        <v>-9.4111799999999995E-2</v>
      </c>
      <c r="CS821">
        <v>-1.1480000000000001E-2</v>
      </c>
      <c r="CT821">
        <v>0.1486201</v>
      </c>
      <c r="CU821">
        <v>0.13578879999999999</v>
      </c>
      <c r="CV821">
        <v>-9.1764100000000001E-2</v>
      </c>
      <c r="CW821">
        <v>-0.16051470000000001</v>
      </c>
      <c r="CX821">
        <v>-0.20433770000000001</v>
      </c>
      <c r="CY821">
        <v>-0.38134639999999997</v>
      </c>
      <c r="CZ821">
        <v>-0.41510930000000001</v>
      </c>
      <c r="DA821">
        <v>-0.24868560000000001</v>
      </c>
      <c r="DB821">
        <v>-5.4586000000000003E-2</v>
      </c>
      <c r="DC821">
        <v>-2.4735E-2</v>
      </c>
      <c r="DD821">
        <v>0.13967950000000001</v>
      </c>
      <c r="DE821">
        <v>0.16349530000000001</v>
      </c>
      <c r="DF821">
        <v>0.33280999999999999</v>
      </c>
      <c r="DG821">
        <v>0.31788949999999999</v>
      </c>
      <c r="DH821">
        <v>0.24834790000000001</v>
      </c>
      <c r="DI821">
        <v>0.22928409999999999</v>
      </c>
      <c r="DJ821">
        <v>0.15664420000000001</v>
      </c>
      <c r="DK821">
        <v>0.2141419</v>
      </c>
      <c r="DL821">
        <v>1.6112899999999999E-2</v>
      </c>
      <c r="DM821">
        <v>-1.6522999999999999E-2</v>
      </c>
      <c r="DN821">
        <v>-0.10063320000000001</v>
      </c>
      <c r="DO821">
        <v>-6.9253599999999998E-2</v>
      </c>
      <c r="DP821">
        <v>-2.2566200000000002E-2</v>
      </c>
      <c r="DQ821">
        <v>7.1086200000000002E-2</v>
      </c>
      <c r="DR821">
        <v>0.2545424</v>
      </c>
      <c r="DS821">
        <v>0.23844580000000001</v>
      </c>
      <c r="DT821">
        <v>-2.2904899999999999E-2</v>
      </c>
      <c r="DU821">
        <v>-9.3397999999999995E-2</v>
      </c>
      <c r="DV821">
        <v>-0.12624769999999999</v>
      </c>
      <c r="DW821">
        <v>-0.18766569999999999</v>
      </c>
      <c r="DX821">
        <v>-0.2538802</v>
      </c>
      <c r="DY821">
        <v>-0.15350949999999999</v>
      </c>
      <c r="DZ821">
        <v>7.3713899999999999E-2</v>
      </c>
      <c r="EA821">
        <v>0.1843958</v>
      </c>
      <c r="EB821">
        <v>0.21410580000000001</v>
      </c>
      <c r="EC821">
        <v>0.278889</v>
      </c>
      <c r="ED821">
        <v>0.43794119999999997</v>
      </c>
      <c r="EE821">
        <v>0.4525344</v>
      </c>
      <c r="EF821">
        <v>0.4019546</v>
      </c>
      <c r="EG821">
        <v>0.36979990000000001</v>
      </c>
      <c r="EH821">
        <v>0.27188309999999999</v>
      </c>
      <c r="EI821">
        <v>0.32255020000000001</v>
      </c>
      <c r="EJ821">
        <v>0.1216985</v>
      </c>
      <c r="EK821">
        <v>0.10465339999999999</v>
      </c>
      <c r="EL821">
        <v>2.4461699999999999E-2</v>
      </c>
      <c r="EM821">
        <v>5.3117299999999999E-2</v>
      </c>
      <c r="EN821">
        <v>8.0734399999999998E-2</v>
      </c>
      <c r="EO821">
        <v>0.19029860000000001</v>
      </c>
      <c r="EP821">
        <v>0.40747749999999999</v>
      </c>
      <c r="EQ821">
        <v>0.38666610000000001</v>
      </c>
      <c r="ER821">
        <v>7.6516799999999996E-2</v>
      </c>
      <c r="ES821">
        <v>3.5079E-3</v>
      </c>
      <c r="ET821">
        <v>-1.3498100000000001E-2</v>
      </c>
      <c r="EU821">
        <v>50.737450000000003</v>
      </c>
      <c r="EV821">
        <v>50.786369999999998</v>
      </c>
      <c r="EW821">
        <v>50.436810000000001</v>
      </c>
      <c r="EX821">
        <v>50.287559999999999</v>
      </c>
      <c r="EY821">
        <v>49.08811</v>
      </c>
      <c r="EZ821">
        <v>48.441459999999999</v>
      </c>
      <c r="FA821">
        <v>47.941609999999997</v>
      </c>
      <c r="FB821">
        <v>48.989539999999998</v>
      </c>
      <c r="FC821">
        <v>55.842680000000001</v>
      </c>
      <c r="FD821">
        <v>63.941240000000001</v>
      </c>
      <c r="FE821">
        <v>67.890370000000004</v>
      </c>
      <c r="FF821">
        <v>70.137020000000007</v>
      </c>
      <c r="FG821">
        <v>71.385999999999996</v>
      </c>
      <c r="FH821">
        <v>72.08426</v>
      </c>
      <c r="FI821">
        <v>71.683769999999996</v>
      </c>
      <c r="FJ821">
        <v>70.384159999999994</v>
      </c>
      <c r="FK821">
        <v>67.935310000000001</v>
      </c>
      <c r="FL821">
        <v>63.286760000000001</v>
      </c>
      <c r="FM821">
        <v>59.289760000000001</v>
      </c>
      <c r="FN821">
        <v>56.839129999999997</v>
      </c>
      <c r="FO821">
        <v>54.689700000000002</v>
      </c>
      <c r="FP821">
        <v>53.136710000000001</v>
      </c>
      <c r="FQ821">
        <v>52.587710000000001</v>
      </c>
      <c r="FR821">
        <v>51.687919999999998</v>
      </c>
      <c r="FS821">
        <v>1.0730409999999999</v>
      </c>
      <c r="FT821">
        <v>6.1122999999999997E-2</v>
      </c>
      <c r="FU821">
        <v>0.1230108</v>
      </c>
    </row>
    <row r="822" spans="1:177" x14ac:dyDescent="0.3">
      <c r="A822" t="s">
        <v>226</v>
      </c>
      <c r="B822" t="s">
        <v>199</v>
      </c>
      <c r="C822" t="s">
        <v>276</v>
      </c>
      <c r="D822" s="30" t="s">
        <v>240</v>
      </c>
      <c r="E822" t="s">
        <v>219</v>
      </c>
      <c r="F822">
        <v>2289</v>
      </c>
      <c r="G822">
        <v>2.3241320000000001</v>
      </c>
      <c r="H822">
        <v>2.3948480000000001</v>
      </c>
      <c r="I822">
        <v>1.9067989999999999</v>
      </c>
      <c r="J822">
        <v>1.419279</v>
      </c>
      <c r="K822">
        <v>1.1991670000000001</v>
      </c>
      <c r="L822">
        <v>1.075423</v>
      </c>
      <c r="M822">
        <v>1.2420530000000001</v>
      </c>
      <c r="N822">
        <v>1.1380479999999999</v>
      </c>
      <c r="O822">
        <v>0.57736229999999999</v>
      </c>
      <c r="P822">
        <v>-0.14002619999999999</v>
      </c>
      <c r="Q822">
        <v>-0.89482499999999998</v>
      </c>
      <c r="R822">
        <v>-1.3575029999999999</v>
      </c>
      <c r="S822">
        <v>-1.442898</v>
      </c>
      <c r="T822">
        <v>-1.4975849999999999</v>
      </c>
      <c r="U822">
        <v>-1.0366089999999999</v>
      </c>
      <c r="V822">
        <v>-0.49095850000000002</v>
      </c>
      <c r="W822">
        <v>0.29253249999999997</v>
      </c>
      <c r="X822">
        <v>1.0643199999999999</v>
      </c>
      <c r="Y822">
        <v>1.66181</v>
      </c>
      <c r="Z822">
        <v>1.8875150000000001</v>
      </c>
      <c r="AA822">
        <v>1.8572789999999999</v>
      </c>
      <c r="AB822">
        <v>1.834959</v>
      </c>
      <c r="AC822">
        <v>1.756486</v>
      </c>
      <c r="AD822">
        <v>1.398709</v>
      </c>
      <c r="AE822">
        <v>-0.61065769999999997</v>
      </c>
      <c r="AF822">
        <v>-0.44867259999999998</v>
      </c>
      <c r="AG822">
        <v>-0.43497249999999998</v>
      </c>
      <c r="AH822">
        <v>-0.51508299999999996</v>
      </c>
      <c r="AI822">
        <v>-0.39831139999999998</v>
      </c>
      <c r="AJ822">
        <v>-0.28434320000000002</v>
      </c>
      <c r="AK822">
        <v>-0.15543129999999999</v>
      </c>
      <c r="AL822">
        <v>-3.5615399999999998E-2</v>
      </c>
      <c r="AM822">
        <v>-1.6763699999999999E-2</v>
      </c>
      <c r="AN822">
        <v>-8.9160500000000004E-2</v>
      </c>
      <c r="AO822">
        <v>-0.13720599999999999</v>
      </c>
      <c r="AP822">
        <v>-6.8622199999999994E-2</v>
      </c>
      <c r="AQ822">
        <v>4.1033300000000002E-2</v>
      </c>
      <c r="AR822">
        <v>-6.9758000000000001E-2</v>
      </c>
      <c r="AS822">
        <v>-1.6813700000000001E-2</v>
      </c>
      <c r="AT822">
        <v>-0.10112160000000001</v>
      </c>
      <c r="AU822">
        <v>-3.99756E-2</v>
      </c>
      <c r="AV822">
        <v>-0.15884090000000001</v>
      </c>
      <c r="AW822">
        <v>-1.42223E-2</v>
      </c>
      <c r="AX822">
        <v>4.0280900000000001E-2</v>
      </c>
      <c r="AY822">
        <v>-3.5971400000000001E-2</v>
      </c>
      <c r="AZ822">
        <v>-2.3533999999999999E-2</v>
      </c>
      <c r="BA822">
        <v>5.07803E-2</v>
      </c>
      <c r="BB822">
        <v>-0.12610830000000001</v>
      </c>
      <c r="BC822">
        <v>-0.46587050000000002</v>
      </c>
      <c r="BD822">
        <v>-0.32675779999999999</v>
      </c>
      <c r="BE822">
        <v>-0.35795399999999999</v>
      </c>
      <c r="BF822">
        <v>-0.42152780000000001</v>
      </c>
      <c r="BG822">
        <v>-0.29635040000000001</v>
      </c>
      <c r="BH822">
        <v>-0.18531880000000001</v>
      </c>
      <c r="BI822">
        <v>-1.8909599999999999E-2</v>
      </c>
      <c r="BJ822">
        <v>3.1630199999999997E-2</v>
      </c>
      <c r="BK822">
        <v>2.4542899999999999E-2</v>
      </c>
      <c r="BL822">
        <v>-1.5626500000000002E-2</v>
      </c>
      <c r="BM822">
        <v>-5.0348299999999999E-2</v>
      </c>
      <c r="BN822">
        <v>1.74413E-2</v>
      </c>
      <c r="BO822">
        <v>0.12128949999999999</v>
      </c>
      <c r="BP822">
        <v>1.6408499999999999E-2</v>
      </c>
      <c r="BQ822">
        <v>7.76757E-2</v>
      </c>
      <c r="BR822">
        <v>1.85595E-2</v>
      </c>
      <c r="BS822">
        <v>6.0754700000000002E-2</v>
      </c>
      <c r="BT822">
        <v>-3.8389699999999999E-2</v>
      </c>
      <c r="BU822">
        <v>5.8178000000000001E-2</v>
      </c>
      <c r="BV822">
        <v>0.11551930000000001</v>
      </c>
      <c r="BW822">
        <v>6.7285300000000006E-2</v>
      </c>
      <c r="BX822">
        <v>6.3769199999999998E-2</v>
      </c>
      <c r="BY822">
        <v>0.12636320000000001</v>
      </c>
      <c r="BZ822">
        <v>-5.8040899999999999E-2</v>
      </c>
      <c r="CA822">
        <v>-0.36559130000000001</v>
      </c>
      <c r="CB822">
        <v>-0.24232010000000001</v>
      </c>
      <c r="CC822">
        <v>-0.30461120000000003</v>
      </c>
      <c r="CD822">
        <v>-0.35673179999999999</v>
      </c>
      <c r="CE822">
        <v>-0.2257324</v>
      </c>
      <c r="CF822">
        <v>-0.1167349</v>
      </c>
      <c r="CG822">
        <v>7.5644900000000001E-2</v>
      </c>
      <c r="CH822">
        <v>7.8204399999999993E-2</v>
      </c>
      <c r="CI822">
        <v>5.3151700000000003E-2</v>
      </c>
      <c r="CJ822">
        <v>3.5303000000000001E-2</v>
      </c>
      <c r="CK822">
        <v>9.8090999999999994E-3</v>
      </c>
      <c r="CL822">
        <v>7.7048699999999998E-2</v>
      </c>
      <c r="CM822">
        <v>0.17687459999999999</v>
      </c>
      <c r="CN822">
        <v>7.6087100000000005E-2</v>
      </c>
      <c r="CO822">
        <v>0.14311889999999999</v>
      </c>
      <c r="CP822">
        <v>0.1014502</v>
      </c>
      <c r="CQ822">
        <v>0.1305202</v>
      </c>
      <c r="CR822">
        <v>4.5034400000000002E-2</v>
      </c>
      <c r="CS822">
        <v>0.1083221</v>
      </c>
      <c r="CT822">
        <v>0.16762920000000001</v>
      </c>
      <c r="CU822">
        <v>0.13880049999999999</v>
      </c>
      <c r="CV822">
        <v>0.124235</v>
      </c>
      <c r="CW822">
        <v>0.1787117</v>
      </c>
      <c r="CX822">
        <v>-1.08976E-2</v>
      </c>
      <c r="CY822">
        <v>-0.2653121</v>
      </c>
      <c r="CZ822">
        <v>-0.1578823</v>
      </c>
      <c r="DA822">
        <v>-0.2512684</v>
      </c>
      <c r="DB822">
        <v>-0.29193570000000002</v>
      </c>
      <c r="DC822">
        <v>-0.15511449999999999</v>
      </c>
      <c r="DD822">
        <v>-4.8150900000000003E-2</v>
      </c>
      <c r="DE822">
        <v>0.1701993</v>
      </c>
      <c r="DF822">
        <v>0.1247785</v>
      </c>
      <c r="DG822">
        <v>8.17605E-2</v>
      </c>
      <c r="DH822">
        <v>8.6232400000000001E-2</v>
      </c>
      <c r="DI822">
        <v>6.9966600000000004E-2</v>
      </c>
      <c r="DJ822">
        <v>0.136656</v>
      </c>
      <c r="DK822">
        <v>0.23245979999999999</v>
      </c>
      <c r="DL822">
        <v>0.13576579999999999</v>
      </c>
      <c r="DM822">
        <v>0.208562</v>
      </c>
      <c r="DN822">
        <v>0.184341</v>
      </c>
      <c r="DO822">
        <v>0.20028570000000001</v>
      </c>
      <c r="DP822">
        <v>0.1284585</v>
      </c>
      <c r="DQ822">
        <v>0.1584663</v>
      </c>
      <c r="DR822">
        <v>0.2197392</v>
      </c>
      <c r="DS822">
        <v>0.2103158</v>
      </c>
      <c r="DT822">
        <v>0.1847009</v>
      </c>
      <c r="DU822">
        <v>0.23106009999999999</v>
      </c>
      <c r="DV822">
        <v>3.6245600000000003E-2</v>
      </c>
      <c r="DW822">
        <v>-0.1205249</v>
      </c>
      <c r="DX822">
        <v>-3.5967600000000002E-2</v>
      </c>
      <c r="DY822">
        <v>-0.17424990000000001</v>
      </c>
      <c r="DZ822">
        <v>-0.19838059999999999</v>
      </c>
      <c r="EA822">
        <v>-5.3153499999999999E-2</v>
      </c>
      <c r="EB822">
        <v>5.0873500000000002E-2</v>
      </c>
      <c r="EC822">
        <v>0.30672100000000002</v>
      </c>
      <c r="ED822">
        <v>0.19202420000000001</v>
      </c>
      <c r="EE822">
        <v>0.123067</v>
      </c>
      <c r="EF822">
        <v>0.15976650000000001</v>
      </c>
      <c r="EG822">
        <v>0.1568243</v>
      </c>
      <c r="EH822">
        <v>0.22271949999999999</v>
      </c>
      <c r="EI822">
        <v>0.31271599999999999</v>
      </c>
      <c r="EJ822">
        <v>0.2219323</v>
      </c>
      <c r="EK822">
        <v>0.30305149999999997</v>
      </c>
      <c r="EL822">
        <v>0.30402210000000002</v>
      </c>
      <c r="EM822">
        <v>0.30101600000000001</v>
      </c>
      <c r="EN822">
        <v>0.24890970000000001</v>
      </c>
      <c r="EO822">
        <v>0.23086660000000001</v>
      </c>
      <c r="EP822">
        <v>0.29497760000000001</v>
      </c>
      <c r="EQ822">
        <v>0.31357239999999997</v>
      </c>
      <c r="ER822">
        <v>0.27200400000000002</v>
      </c>
      <c r="ES822">
        <v>0.306643</v>
      </c>
      <c r="ET822">
        <v>0.10431310000000001</v>
      </c>
      <c r="EU822">
        <v>59.827280000000002</v>
      </c>
      <c r="EV822">
        <v>59.35848</v>
      </c>
      <c r="EW822">
        <v>58.728160000000003</v>
      </c>
      <c r="EX822">
        <v>58.3292</v>
      </c>
      <c r="EY822">
        <v>57.827080000000002</v>
      </c>
      <c r="EZ822">
        <v>57.965980000000002</v>
      </c>
      <c r="FA822">
        <v>57.165570000000002</v>
      </c>
      <c r="FB822">
        <v>56.996690000000001</v>
      </c>
      <c r="FC822">
        <v>60.080019999999998</v>
      </c>
      <c r="FD822">
        <v>65.346760000000003</v>
      </c>
      <c r="FE822">
        <v>69.868930000000006</v>
      </c>
      <c r="FF822">
        <v>73.889489999999995</v>
      </c>
      <c r="FG822">
        <v>76.162639999999996</v>
      </c>
      <c r="FH822">
        <v>76.601939999999999</v>
      </c>
      <c r="FI822">
        <v>76.776340000000005</v>
      </c>
      <c r="FJ822">
        <v>75.763670000000005</v>
      </c>
      <c r="FK822">
        <v>74.611660000000001</v>
      </c>
      <c r="FL822">
        <v>72.684910000000002</v>
      </c>
      <c r="FM822">
        <v>69.229190000000003</v>
      </c>
      <c r="FN822">
        <v>65.511700000000005</v>
      </c>
      <c r="FO822">
        <v>63.758009999999999</v>
      </c>
      <c r="FP822">
        <v>62.295059999999999</v>
      </c>
      <c r="FQ822">
        <v>60.935279999999999</v>
      </c>
      <c r="FR822">
        <v>60.320830000000001</v>
      </c>
      <c r="FS822">
        <v>1.2469920000000001</v>
      </c>
      <c r="FT822">
        <v>6.1124699999999997E-2</v>
      </c>
      <c r="FU822">
        <v>9.3054499999999998E-2</v>
      </c>
    </row>
    <row r="823" spans="1:177" x14ac:dyDescent="0.3">
      <c r="A823" t="s">
        <v>226</v>
      </c>
      <c r="B823" t="s">
        <v>199</v>
      </c>
      <c r="C823" t="s">
        <v>276</v>
      </c>
      <c r="D823" s="30" t="s">
        <v>240</v>
      </c>
      <c r="E823" t="s">
        <v>220</v>
      </c>
      <c r="F823">
        <v>1409</v>
      </c>
      <c r="G823">
        <v>2.3860380000000001</v>
      </c>
      <c r="H823">
        <v>2.621534</v>
      </c>
      <c r="I823">
        <v>2.0522740000000002</v>
      </c>
      <c r="J823">
        <v>1.459238</v>
      </c>
      <c r="K823">
        <v>1.1913</v>
      </c>
      <c r="L823">
        <v>1.201363</v>
      </c>
      <c r="M823">
        <v>1.1802250000000001</v>
      </c>
      <c r="N823">
        <v>1.04474</v>
      </c>
      <c r="O823">
        <v>0.56989190000000001</v>
      </c>
      <c r="P823">
        <v>-0.1317903</v>
      </c>
      <c r="Q823">
        <v>-0.76379350000000001</v>
      </c>
      <c r="R823">
        <v>-1.2209859999999999</v>
      </c>
      <c r="S823">
        <v>-1.3186990000000001</v>
      </c>
      <c r="T823">
        <v>-1.3015730000000001</v>
      </c>
      <c r="U823">
        <v>-0.78014519999999998</v>
      </c>
      <c r="V823">
        <v>-8.2622100000000004E-2</v>
      </c>
      <c r="W823">
        <v>0.46462569999999997</v>
      </c>
      <c r="X823">
        <v>1.2647200000000001</v>
      </c>
      <c r="Y823">
        <v>1.809547</v>
      </c>
      <c r="Z823">
        <v>1.9221440000000001</v>
      </c>
      <c r="AA823">
        <v>2.0283220000000002</v>
      </c>
      <c r="AB823">
        <v>1.969767</v>
      </c>
      <c r="AC823">
        <v>1.893734</v>
      </c>
      <c r="AD823">
        <v>1.431557</v>
      </c>
      <c r="AE823">
        <v>-0.71281749999999999</v>
      </c>
      <c r="AF823">
        <v>-0.25850669999999998</v>
      </c>
      <c r="AG823">
        <v>-0.28718379999999999</v>
      </c>
      <c r="AH823">
        <v>-0.51160689999999998</v>
      </c>
      <c r="AI823">
        <v>-0.51574469999999994</v>
      </c>
      <c r="AJ823">
        <v>-0.20203689999999999</v>
      </c>
      <c r="AK823">
        <v>-4.9542700000000002E-2</v>
      </c>
      <c r="AL823">
        <v>-0.1065647</v>
      </c>
      <c r="AM823">
        <v>-9.9878400000000006E-2</v>
      </c>
      <c r="AN823">
        <v>-0.20176469999999999</v>
      </c>
      <c r="AO823">
        <v>-0.19380559999999999</v>
      </c>
      <c r="AP823">
        <v>-0.1014959</v>
      </c>
      <c r="AQ823">
        <v>9.6711999999999996E-3</v>
      </c>
      <c r="AR823">
        <v>-2.4392199999999999E-2</v>
      </c>
      <c r="AS823">
        <v>0.10907799999999999</v>
      </c>
      <c r="AT823">
        <v>0.22230849999999999</v>
      </c>
      <c r="AU823">
        <v>8.3283599999999999E-2</v>
      </c>
      <c r="AV823">
        <v>-6.9303000000000003E-3</v>
      </c>
      <c r="AW823">
        <v>4.6899200000000002E-2</v>
      </c>
      <c r="AX823">
        <v>3.0072399999999999E-2</v>
      </c>
      <c r="AY823">
        <v>0.10530299999999999</v>
      </c>
      <c r="AZ823">
        <v>6.0318499999999997E-2</v>
      </c>
      <c r="BA823">
        <v>0.1179992</v>
      </c>
      <c r="BB823">
        <v>-8.3385200000000007E-2</v>
      </c>
      <c r="BC823">
        <v>-0.47405239999999998</v>
      </c>
      <c r="BD823">
        <v>-9.2799099999999995E-2</v>
      </c>
      <c r="BE823">
        <v>-0.19650960000000001</v>
      </c>
      <c r="BF823">
        <v>-0.3984587</v>
      </c>
      <c r="BG823">
        <v>-0.35610350000000002</v>
      </c>
      <c r="BH823">
        <v>-7.7420900000000001E-2</v>
      </c>
      <c r="BI823">
        <v>-1.2800999999999999E-3</v>
      </c>
      <c r="BJ823">
        <v>-5.9846200000000002E-2</v>
      </c>
      <c r="BK823">
        <v>-4.5311700000000003E-2</v>
      </c>
      <c r="BL823">
        <v>-0.1386955</v>
      </c>
      <c r="BM823">
        <v>-0.1023699</v>
      </c>
      <c r="BN823">
        <v>-1.5945000000000001E-2</v>
      </c>
      <c r="BO823">
        <v>8.8332400000000005E-2</v>
      </c>
      <c r="BP823">
        <v>6.2761700000000004E-2</v>
      </c>
      <c r="BQ823">
        <v>0.20754710000000001</v>
      </c>
      <c r="BR823">
        <v>0.33861439999999998</v>
      </c>
      <c r="BS823">
        <v>0.1954418</v>
      </c>
      <c r="BT823">
        <v>0.13172970000000001</v>
      </c>
      <c r="BU823">
        <v>0.15513940000000001</v>
      </c>
      <c r="BV823">
        <v>0.11875139999999999</v>
      </c>
      <c r="BW823">
        <v>0.21273239999999999</v>
      </c>
      <c r="BX823">
        <v>0.16496169999999999</v>
      </c>
      <c r="BY823">
        <v>0.22692390000000001</v>
      </c>
      <c r="BZ823">
        <v>-1.55777E-2</v>
      </c>
      <c r="CA823">
        <v>-0.30868430000000002</v>
      </c>
      <c r="CB823">
        <v>2.1969599999999999E-2</v>
      </c>
      <c r="CC823">
        <v>-0.13370899999999999</v>
      </c>
      <c r="CD823">
        <v>-0.32009270000000001</v>
      </c>
      <c r="CE823">
        <v>-0.24553639999999999</v>
      </c>
      <c r="CF823">
        <v>8.8877999999999995E-3</v>
      </c>
      <c r="CG823">
        <v>3.2146500000000001E-2</v>
      </c>
      <c r="CH823">
        <v>-2.7489099999999999E-2</v>
      </c>
      <c r="CI823">
        <v>-7.5189999999999996E-3</v>
      </c>
      <c r="CJ823">
        <v>-9.5013899999999998E-2</v>
      </c>
      <c r="CK823">
        <v>-3.9041800000000002E-2</v>
      </c>
      <c r="CL823">
        <v>4.33073E-2</v>
      </c>
      <c r="CM823">
        <v>0.142813</v>
      </c>
      <c r="CN823">
        <v>0.1231242</v>
      </c>
      <c r="CO823">
        <v>0.27574650000000001</v>
      </c>
      <c r="CP823">
        <v>0.41916750000000003</v>
      </c>
      <c r="CQ823">
        <v>0.27312219999999998</v>
      </c>
      <c r="CR823">
        <v>0.2277652</v>
      </c>
      <c r="CS823">
        <v>0.23010620000000001</v>
      </c>
      <c r="CT823">
        <v>0.1801702</v>
      </c>
      <c r="CU823">
        <v>0.2871377</v>
      </c>
      <c r="CV823">
        <v>0.23743739999999999</v>
      </c>
      <c r="CW823">
        <v>0.30236479999999999</v>
      </c>
      <c r="CX823">
        <v>3.1385499999999997E-2</v>
      </c>
      <c r="CY823">
        <v>-0.14331630000000001</v>
      </c>
      <c r="CZ823">
        <v>0.1367382</v>
      </c>
      <c r="DA823">
        <v>-7.0908299999999994E-2</v>
      </c>
      <c r="DB823">
        <v>-0.24172660000000001</v>
      </c>
      <c r="DC823">
        <v>-0.13496939999999999</v>
      </c>
      <c r="DD823">
        <v>9.51964E-2</v>
      </c>
      <c r="DE823">
        <v>6.5573000000000006E-2</v>
      </c>
      <c r="DF823">
        <v>4.8679999999999999E-3</v>
      </c>
      <c r="DG823">
        <v>3.0273700000000001E-2</v>
      </c>
      <c r="DH823">
        <v>-5.13324E-2</v>
      </c>
      <c r="DI823">
        <v>2.42863E-2</v>
      </c>
      <c r="DJ823">
        <v>0.1025596</v>
      </c>
      <c r="DK823">
        <v>0.19729350000000001</v>
      </c>
      <c r="DL823">
        <v>0.18348680000000001</v>
      </c>
      <c r="DM823">
        <v>0.34394590000000003</v>
      </c>
      <c r="DN823">
        <v>0.49972060000000001</v>
      </c>
      <c r="DO823">
        <v>0.35080260000000002</v>
      </c>
      <c r="DP823">
        <v>0.3238007</v>
      </c>
      <c r="DQ823">
        <v>0.30507309999999999</v>
      </c>
      <c r="DR823">
        <v>0.241589</v>
      </c>
      <c r="DS823">
        <v>0.361543</v>
      </c>
      <c r="DT823">
        <v>0.30991299999999999</v>
      </c>
      <c r="DU823">
        <v>0.37780570000000002</v>
      </c>
      <c r="DV823">
        <v>7.8348799999999996E-2</v>
      </c>
      <c r="DW823">
        <v>9.5448900000000003E-2</v>
      </c>
      <c r="DX823">
        <v>0.30244579999999999</v>
      </c>
      <c r="DY823">
        <v>1.9765899999999999E-2</v>
      </c>
      <c r="DZ823">
        <v>-0.12857850000000001</v>
      </c>
      <c r="EA823">
        <v>2.46719E-2</v>
      </c>
      <c r="EB823">
        <v>0.21981239999999999</v>
      </c>
      <c r="EC823">
        <v>0.1138356</v>
      </c>
      <c r="ED823">
        <v>5.15865E-2</v>
      </c>
      <c r="EE823">
        <v>8.4840399999999996E-2</v>
      </c>
      <c r="EF823">
        <v>1.17368E-2</v>
      </c>
      <c r="EG823">
        <v>0.1157219</v>
      </c>
      <c r="EH823">
        <v>0.18811050000000001</v>
      </c>
      <c r="EI823">
        <v>0.2759548</v>
      </c>
      <c r="EJ823">
        <v>0.27064070000000001</v>
      </c>
      <c r="EK823">
        <v>0.442415</v>
      </c>
      <c r="EL823">
        <v>0.61602650000000003</v>
      </c>
      <c r="EM823">
        <v>0.46296080000000001</v>
      </c>
      <c r="EN823">
        <v>0.46246080000000001</v>
      </c>
      <c r="EO823">
        <v>0.41331319999999999</v>
      </c>
      <c r="EP823">
        <v>0.3302679</v>
      </c>
      <c r="EQ823">
        <v>0.46897250000000001</v>
      </c>
      <c r="ER823">
        <v>0.41455629999999999</v>
      </c>
      <c r="ES823">
        <v>0.48673050000000001</v>
      </c>
      <c r="ET823">
        <v>0.14615629999999999</v>
      </c>
      <c r="EU823">
        <v>62.259250000000002</v>
      </c>
      <c r="EV823">
        <v>62.200159999999997</v>
      </c>
      <c r="EW823">
        <v>61.256630000000001</v>
      </c>
      <c r="EX823">
        <v>60.988460000000003</v>
      </c>
      <c r="EY823">
        <v>60.686669999999999</v>
      </c>
      <c r="EZ823">
        <v>61.019970000000001</v>
      </c>
      <c r="FA823">
        <v>60.071719999999999</v>
      </c>
      <c r="FB823">
        <v>59.850270000000002</v>
      </c>
      <c r="FC823">
        <v>62.17577</v>
      </c>
      <c r="FD823">
        <v>65.909620000000004</v>
      </c>
      <c r="FE823">
        <v>69.656109999999998</v>
      </c>
      <c r="FF823">
        <v>73.533330000000007</v>
      </c>
      <c r="FG823">
        <v>75.842429999999993</v>
      </c>
      <c r="FH823">
        <v>75.877160000000003</v>
      </c>
      <c r="FI823">
        <v>75.485230000000001</v>
      </c>
      <c r="FJ823">
        <v>74.492570000000001</v>
      </c>
      <c r="FK823">
        <v>73.756420000000006</v>
      </c>
      <c r="FL823">
        <v>72.062929999999994</v>
      </c>
      <c r="FM823">
        <v>69.292019999999994</v>
      </c>
      <c r="FN823">
        <v>66.37003</v>
      </c>
      <c r="FO823">
        <v>65.392489999999995</v>
      </c>
      <c r="FP823">
        <v>64.209109999999995</v>
      </c>
      <c r="FQ823">
        <v>63.194229999999997</v>
      </c>
      <c r="FR823">
        <v>62.65889</v>
      </c>
      <c r="FS823">
        <v>1.6489100000000001</v>
      </c>
      <c r="FT823">
        <v>7.0191600000000007E-2</v>
      </c>
      <c r="FU823">
        <v>0.11357100000000001</v>
      </c>
    </row>
    <row r="824" spans="1:177" x14ac:dyDescent="0.3">
      <c r="A824" t="s">
        <v>226</v>
      </c>
      <c r="B824" t="s">
        <v>199</v>
      </c>
      <c r="C824" t="s">
        <v>276</v>
      </c>
      <c r="D824" s="30" t="s">
        <v>240</v>
      </c>
      <c r="E824" t="s">
        <v>221</v>
      </c>
      <c r="F824">
        <v>880</v>
      </c>
      <c r="G824">
        <v>2.3288039999999999</v>
      </c>
      <c r="H824">
        <v>2.2952439999999998</v>
      </c>
      <c r="I824">
        <v>1.857615</v>
      </c>
      <c r="J824">
        <v>1.4391659999999999</v>
      </c>
      <c r="K824">
        <v>1.2441599999999999</v>
      </c>
      <c r="L824">
        <v>0.99462189999999995</v>
      </c>
      <c r="M824">
        <v>1.324273</v>
      </c>
      <c r="N824">
        <v>1.2169490000000001</v>
      </c>
      <c r="O824">
        <v>0.57516780000000001</v>
      </c>
      <c r="P824">
        <v>-0.2146623</v>
      </c>
      <c r="Q824">
        <v>-1.1003940000000001</v>
      </c>
      <c r="R824">
        <v>-1.559995</v>
      </c>
      <c r="S824">
        <v>-1.6300669999999999</v>
      </c>
      <c r="T824">
        <v>-1.746688</v>
      </c>
      <c r="U824">
        <v>-1.3395919999999999</v>
      </c>
      <c r="V824">
        <v>-0.90190539999999997</v>
      </c>
      <c r="W824">
        <v>0.14481649999999999</v>
      </c>
      <c r="X824">
        <v>0.89680839999999995</v>
      </c>
      <c r="Y824">
        <v>1.512794</v>
      </c>
      <c r="Z824">
        <v>1.8405450000000001</v>
      </c>
      <c r="AA824">
        <v>1.688774</v>
      </c>
      <c r="AB824">
        <v>1.7319389999999999</v>
      </c>
      <c r="AC824">
        <v>1.657009</v>
      </c>
      <c r="AD824">
        <v>1.4143730000000001</v>
      </c>
      <c r="AE824">
        <v>-0.70376039999999995</v>
      </c>
      <c r="AF824">
        <v>-0.73198810000000003</v>
      </c>
      <c r="AG824">
        <v>-0.61778710000000003</v>
      </c>
      <c r="AH824">
        <v>-0.57099690000000003</v>
      </c>
      <c r="AI824">
        <v>-0.37690390000000001</v>
      </c>
      <c r="AJ824">
        <v>-0.45172129999999999</v>
      </c>
      <c r="AK824">
        <v>-0.28351549999999998</v>
      </c>
      <c r="AL824">
        <v>-2.9186900000000002E-2</v>
      </c>
      <c r="AM824">
        <v>1.57231E-2</v>
      </c>
      <c r="AN824">
        <v>-5.1380099999999998E-2</v>
      </c>
      <c r="AO824">
        <v>-0.16254399999999999</v>
      </c>
      <c r="AP824">
        <v>-0.1054792</v>
      </c>
      <c r="AQ824">
        <v>1.30668E-2</v>
      </c>
      <c r="AR824">
        <v>-0.16371620000000001</v>
      </c>
      <c r="AS824">
        <v>-0.20375560000000001</v>
      </c>
      <c r="AT824">
        <v>-0.46404279999999998</v>
      </c>
      <c r="AU824">
        <v>-0.22663939999999999</v>
      </c>
      <c r="AV824">
        <v>-0.4194312</v>
      </c>
      <c r="AW824">
        <v>-0.1700497</v>
      </c>
      <c r="AX824">
        <v>-1.86342E-2</v>
      </c>
      <c r="AY824">
        <v>-0.220363</v>
      </c>
      <c r="AZ824">
        <v>-0.13915739999999999</v>
      </c>
      <c r="BA824">
        <v>-6.3715300000000002E-2</v>
      </c>
      <c r="BB824">
        <v>-0.2031366</v>
      </c>
      <c r="BC824">
        <v>-0.50860870000000002</v>
      </c>
      <c r="BD824">
        <v>-0.54915700000000001</v>
      </c>
      <c r="BE824">
        <v>-0.49368129999999999</v>
      </c>
      <c r="BF824">
        <v>-0.43873099999999998</v>
      </c>
      <c r="BG824">
        <v>-0.26023420000000003</v>
      </c>
      <c r="BH824">
        <v>-0.30842219999999998</v>
      </c>
      <c r="BI824">
        <v>-4.14524E-2</v>
      </c>
      <c r="BJ824">
        <v>8.7647299999999997E-2</v>
      </c>
      <c r="BK824">
        <v>7.8490599999999994E-2</v>
      </c>
      <c r="BL824">
        <v>7.4164999999999995E-2</v>
      </c>
      <c r="BM824">
        <v>-2.4674399999999999E-2</v>
      </c>
      <c r="BN824">
        <v>3.4290099999999997E-2</v>
      </c>
      <c r="BO824">
        <v>0.1419193</v>
      </c>
      <c r="BP824">
        <v>-3.0730299999999999E-2</v>
      </c>
      <c r="BQ824">
        <v>-5.73841E-2</v>
      </c>
      <c r="BR824">
        <v>-0.27821380000000001</v>
      </c>
      <c r="BS824">
        <v>-6.0138700000000003E-2</v>
      </c>
      <c r="BT824">
        <v>-0.2174401</v>
      </c>
      <c r="BU824">
        <v>-6.3751100000000005E-2</v>
      </c>
      <c r="BV824">
        <v>9.3428899999999995E-2</v>
      </c>
      <c r="BW824">
        <v>-7.5086600000000003E-2</v>
      </c>
      <c r="BX824">
        <v>-2.0527799999999999E-2</v>
      </c>
      <c r="BY824">
        <v>3.2459599999999998E-2</v>
      </c>
      <c r="BZ824">
        <v>-8.9051400000000003E-2</v>
      </c>
      <c r="CA824">
        <v>-0.37344719999999998</v>
      </c>
      <c r="CB824">
        <v>-0.42252869999999998</v>
      </c>
      <c r="CC824">
        <v>-0.40772599999999998</v>
      </c>
      <c r="CD824">
        <v>-0.34712409999999999</v>
      </c>
      <c r="CE824">
        <v>-0.17942920000000001</v>
      </c>
      <c r="CF824">
        <v>-0.20917369999999999</v>
      </c>
      <c r="CG824">
        <v>0.1261997</v>
      </c>
      <c r="CH824">
        <v>0.1685663</v>
      </c>
      <c r="CI824">
        <v>0.1219631</v>
      </c>
      <c r="CJ824">
        <v>0.16111710000000001</v>
      </c>
      <c r="CK824">
        <v>7.0813699999999993E-2</v>
      </c>
      <c r="CL824">
        <v>0.13109390000000001</v>
      </c>
      <c r="CM824">
        <v>0.23116210000000001</v>
      </c>
      <c r="CN824">
        <v>6.1375399999999997E-2</v>
      </c>
      <c r="CO824">
        <v>4.3992400000000001E-2</v>
      </c>
      <c r="CP824">
        <v>-0.14950910000000001</v>
      </c>
      <c r="CQ824">
        <v>5.5179199999999998E-2</v>
      </c>
      <c r="CR824">
        <v>-7.7541799999999994E-2</v>
      </c>
      <c r="CS824">
        <v>9.8709999999999996E-3</v>
      </c>
      <c r="CT824">
        <v>0.17104349999999999</v>
      </c>
      <c r="CU824">
        <v>2.5531399999999999E-2</v>
      </c>
      <c r="CV824">
        <v>6.1634700000000001E-2</v>
      </c>
      <c r="CW824">
        <v>9.9070099999999994E-2</v>
      </c>
      <c r="CX824">
        <v>-1.00363E-2</v>
      </c>
      <c r="CY824">
        <v>-0.23828569999999999</v>
      </c>
      <c r="CZ824">
        <v>-0.29590050000000001</v>
      </c>
      <c r="DA824">
        <v>-0.32177080000000002</v>
      </c>
      <c r="DB824">
        <v>-0.2555172</v>
      </c>
      <c r="DC824">
        <v>-9.8624100000000006E-2</v>
      </c>
      <c r="DD824">
        <v>-0.1099251</v>
      </c>
      <c r="DE824">
        <v>0.2938519</v>
      </c>
      <c r="DF824">
        <v>0.24948529999999999</v>
      </c>
      <c r="DG824">
        <v>0.16543569999999999</v>
      </c>
      <c r="DH824">
        <v>0.24806929999999999</v>
      </c>
      <c r="DI824">
        <v>0.1663017</v>
      </c>
      <c r="DJ824">
        <v>0.22789760000000001</v>
      </c>
      <c r="DK824">
        <v>0.32040489999999999</v>
      </c>
      <c r="DL824">
        <v>0.15348100000000001</v>
      </c>
      <c r="DM824">
        <v>0.1453689</v>
      </c>
      <c r="DN824">
        <v>-2.08045E-2</v>
      </c>
      <c r="DO824">
        <v>0.17049710000000001</v>
      </c>
      <c r="DP824">
        <v>6.2356599999999998E-2</v>
      </c>
      <c r="DQ824">
        <v>8.3493100000000001E-2</v>
      </c>
      <c r="DR824">
        <v>0.24865809999999999</v>
      </c>
      <c r="DS824">
        <v>0.12614939999999999</v>
      </c>
      <c r="DT824">
        <v>0.14379710000000001</v>
      </c>
      <c r="DU824">
        <v>0.16568050000000001</v>
      </c>
      <c r="DV824">
        <v>6.8978700000000004E-2</v>
      </c>
      <c r="DW824">
        <v>-4.3133900000000003E-2</v>
      </c>
      <c r="DX824">
        <v>-0.1130695</v>
      </c>
      <c r="DY824">
        <v>-0.19766510000000001</v>
      </c>
      <c r="DZ824">
        <v>-0.12325129999999999</v>
      </c>
      <c r="EA824">
        <v>1.8045599999999998E-2</v>
      </c>
      <c r="EB824">
        <v>3.3374000000000001E-2</v>
      </c>
      <c r="EC824">
        <v>0.53591500000000003</v>
      </c>
      <c r="ED824">
        <v>0.36631950000000002</v>
      </c>
      <c r="EE824">
        <v>0.22820319999999999</v>
      </c>
      <c r="EF824">
        <v>0.37361430000000001</v>
      </c>
      <c r="EG824">
        <v>0.30417119999999997</v>
      </c>
      <c r="EH824">
        <v>0.36766690000000002</v>
      </c>
      <c r="EI824">
        <v>0.44925730000000003</v>
      </c>
      <c r="EJ824">
        <v>0.28646690000000002</v>
      </c>
      <c r="EK824">
        <v>0.29174040000000001</v>
      </c>
      <c r="EL824">
        <v>0.16502459999999999</v>
      </c>
      <c r="EM824">
        <v>0.33699770000000001</v>
      </c>
      <c r="EN824">
        <v>0.26434760000000002</v>
      </c>
      <c r="EO824">
        <v>0.18979180000000001</v>
      </c>
      <c r="EP824">
        <v>0.36072130000000002</v>
      </c>
      <c r="EQ824">
        <v>0.27142579999999999</v>
      </c>
      <c r="ER824">
        <v>0.26242670000000001</v>
      </c>
      <c r="ES824">
        <v>0.26185540000000002</v>
      </c>
      <c r="ET824">
        <v>0.1830639</v>
      </c>
      <c r="EU824">
        <v>55.920459999999999</v>
      </c>
      <c r="EV824">
        <v>54.793500000000002</v>
      </c>
      <c r="EW824">
        <v>54.666330000000002</v>
      </c>
      <c r="EX824">
        <v>54.057259999999999</v>
      </c>
      <c r="EY824">
        <v>53.233310000000003</v>
      </c>
      <c r="EZ824">
        <v>53.059950000000001</v>
      </c>
      <c r="FA824">
        <v>52.497019999999999</v>
      </c>
      <c r="FB824">
        <v>52.412579999999998</v>
      </c>
      <c r="FC824">
        <v>56.713320000000003</v>
      </c>
      <c r="FD824">
        <v>64.442549999999997</v>
      </c>
      <c r="FE824">
        <v>70.210819999999998</v>
      </c>
      <c r="FF824">
        <v>74.461619999999996</v>
      </c>
      <c r="FG824">
        <v>76.677019999999999</v>
      </c>
      <c r="FH824">
        <v>77.766270000000006</v>
      </c>
      <c r="FI824">
        <v>78.850449999999995</v>
      </c>
      <c r="FJ824">
        <v>77.805620000000005</v>
      </c>
      <c r="FK824">
        <v>75.985569999999996</v>
      </c>
      <c r="FL824">
        <v>73.684079999999994</v>
      </c>
      <c r="FM824">
        <v>69.128270000000001</v>
      </c>
      <c r="FN824">
        <v>64.132859999999994</v>
      </c>
      <c r="FO824">
        <v>61.132330000000003</v>
      </c>
      <c r="FP824">
        <v>59.22025</v>
      </c>
      <c r="FQ824">
        <v>57.306429999999999</v>
      </c>
      <c r="FR824">
        <v>56.564869999999999</v>
      </c>
      <c r="FS824">
        <v>1.7103330000000001</v>
      </c>
      <c r="FT824">
        <v>8.8619699999999996E-2</v>
      </c>
      <c r="FU824">
        <v>0.14507110000000001</v>
      </c>
    </row>
    <row r="825" spans="1:177" x14ac:dyDescent="0.3">
      <c r="A825" t="s">
        <v>226</v>
      </c>
      <c r="B825" t="s">
        <v>199</v>
      </c>
      <c r="C825" t="s">
        <v>276</v>
      </c>
      <c r="D825" s="30" t="s">
        <v>241</v>
      </c>
      <c r="E825" t="s">
        <v>219</v>
      </c>
      <c r="F825">
        <v>2448</v>
      </c>
      <c r="G825">
        <v>2.3766120000000002</v>
      </c>
      <c r="H825">
        <v>2.4028489999999998</v>
      </c>
      <c r="I825">
        <v>1.905891</v>
      </c>
      <c r="J825">
        <v>1.426763</v>
      </c>
      <c r="K825">
        <v>1.21966</v>
      </c>
      <c r="L825">
        <v>1.1152359999999999</v>
      </c>
      <c r="M825">
        <v>1.2729710000000001</v>
      </c>
      <c r="N825">
        <v>0.98289409999999999</v>
      </c>
      <c r="O825">
        <v>0.2394782</v>
      </c>
      <c r="P825">
        <v>-0.72194610000000004</v>
      </c>
      <c r="Q825">
        <v>-1.6536949999999999</v>
      </c>
      <c r="R825">
        <v>-2.1777820000000001</v>
      </c>
      <c r="S825">
        <v>-2.2862849999999999</v>
      </c>
      <c r="T825">
        <v>-2.362994</v>
      </c>
      <c r="U825">
        <v>-1.879111</v>
      </c>
      <c r="V825">
        <v>-1.067931</v>
      </c>
      <c r="W825">
        <v>-0.1446211</v>
      </c>
      <c r="X825">
        <v>0.97913260000000002</v>
      </c>
      <c r="Y825">
        <v>1.901662</v>
      </c>
      <c r="Z825">
        <v>2.22417</v>
      </c>
      <c r="AA825">
        <v>2.2456520000000002</v>
      </c>
      <c r="AB825">
        <v>2.23698</v>
      </c>
      <c r="AC825">
        <v>2.128247</v>
      </c>
      <c r="AD825">
        <v>1.719695</v>
      </c>
      <c r="AE825">
        <v>-0.61065769999999997</v>
      </c>
      <c r="AF825">
        <v>-0.44867259999999998</v>
      </c>
      <c r="AG825">
        <v>-0.43497249999999998</v>
      </c>
      <c r="AH825">
        <v>-0.51508279999999995</v>
      </c>
      <c r="AI825">
        <v>-0.39831139999999998</v>
      </c>
      <c r="AJ825">
        <v>-0.28434320000000002</v>
      </c>
      <c r="AK825">
        <v>-0.15543129999999999</v>
      </c>
      <c r="AL825">
        <v>-3.5615500000000001E-2</v>
      </c>
      <c r="AM825">
        <v>-1.6763699999999999E-2</v>
      </c>
      <c r="AN825">
        <v>-8.9160600000000007E-2</v>
      </c>
      <c r="AO825">
        <v>-0.13720599999999999</v>
      </c>
      <c r="AP825">
        <v>-6.8622299999999997E-2</v>
      </c>
      <c r="AQ825">
        <v>4.1033300000000002E-2</v>
      </c>
      <c r="AR825">
        <v>-6.9758200000000006E-2</v>
      </c>
      <c r="AS825">
        <v>-1.68138E-2</v>
      </c>
      <c r="AT825">
        <v>-0.10112169999999999</v>
      </c>
      <c r="AU825">
        <v>-3.99756E-2</v>
      </c>
      <c r="AV825">
        <v>-0.15884090000000001</v>
      </c>
      <c r="AW825">
        <v>-1.42223E-2</v>
      </c>
      <c r="AX825">
        <v>4.0280900000000001E-2</v>
      </c>
      <c r="AY825">
        <v>-3.5971499999999997E-2</v>
      </c>
      <c r="AZ825">
        <v>-2.3534099999999999E-2</v>
      </c>
      <c r="BA825">
        <v>5.07803E-2</v>
      </c>
      <c r="BB825">
        <v>-0.12610850000000001</v>
      </c>
      <c r="BC825">
        <v>-0.46587050000000002</v>
      </c>
      <c r="BD825">
        <v>-0.32675779999999999</v>
      </c>
      <c r="BE825">
        <v>-0.35795399999999999</v>
      </c>
      <c r="BF825">
        <v>-0.42152770000000001</v>
      </c>
      <c r="BG825">
        <v>-0.29635040000000001</v>
      </c>
      <c r="BH825">
        <v>-0.18531880000000001</v>
      </c>
      <c r="BI825">
        <v>-1.8909599999999999E-2</v>
      </c>
      <c r="BJ825">
        <v>3.1630199999999997E-2</v>
      </c>
      <c r="BK825">
        <v>2.45428E-2</v>
      </c>
      <c r="BL825">
        <v>-1.5626500000000002E-2</v>
      </c>
      <c r="BM825">
        <v>-5.0348299999999999E-2</v>
      </c>
      <c r="BN825">
        <v>1.74412E-2</v>
      </c>
      <c r="BO825">
        <v>0.12128949999999999</v>
      </c>
      <c r="BP825">
        <v>1.6408300000000001E-2</v>
      </c>
      <c r="BQ825">
        <v>7.76757E-2</v>
      </c>
      <c r="BR825">
        <v>1.85594E-2</v>
      </c>
      <c r="BS825">
        <v>6.0754700000000002E-2</v>
      </c>
      <c r="BT825">
        <v>-3.8389699999999999E-2</v>
      </c>
      <c r="BU825">
        <v>5.8178000000000001E-2</v>
      </c>
      <c r="BV825">
        <v>0.11551930000000001</v>
      </c>
      <c r="BW825">
        <v>6.72851E-2</v>
      </c>
      <c r="BX825">
        <v>6.3769000000000006E-2</v>
      </c>
      <c r="BY825">
        <v>0.12636320000000001</v>
      </c>
      <c r="BZ825">
        <v>-5.8041000000000002E-2</v>
      </c>
      <c r="CA825">
        <v>-0.36559130000000001</v>
      </c>
      <c r="CB825">
        <v>-0.24232010000000001</v>
      </c>
      <c r="CC825">
        <v>-0.30461120000000003</v>
      </c>
      <c r="CD825">
        <v>-0.35673169999999998</v>
      </c>
      <c r="CE825">
        <v>-0.2257325</v>
      </c>
      <c r="CF825">
        <v>-0.1167349</v>
      </c>
      <c r="CG825">
        <v>7.5644900000000001E-2</v>
      </c>
      <c r="CH825">
        <v>7.8204300000000004E-2</v>
      </c>
      <c r="CI825">
        <v>5.31516E-2</v>
      </c>
      <c r="CJ825">
        <v>3.5302899999999998E-2</v>
      </c>
      <c r="CK825">
        <v>9.8090999999999994E-3</v>
      </c>
      <c r="CL825">
        <v>7.7048500000000006E-2</v>
      </c>
      <c r="CM825">
        <v>0.17687459999999999</v>
      </c>
      <c r="CN825">
        <v>7.6087000000000002E-2</v>
      </c>
      <c r="CO825">
        <v>0.14311889999999999</v>
      </c>
      <c r="CP825">
        <v>0.1014502</v>
      </c>
      <c r="CQ825">
        <v>0.1305202</v>
      </c>
      <c r="CR825">
        <v>4.5034400000000002E-2</v>
      </c>
      <c r="CS825">
        <v>0.1083221</v>
      </c>
      <c r="CT825">
        <v>0.16762920000000001</v>
      </c>
      <c r="CU825">
        <v>0.13880039999999999</v>
      </c>
      <c r="CV825">
        <v>0.1242349</v>
      </c>
      <c r="CW825">
        <v>0.1787117</v>
      </c>
      <c r="CX825">
        <v>-1.0897799999999999E-2</v>
      </c>
      <c r="CY825">
        <v>-0.2653121</v>
      </c>
      <c r="CZ825">
        <v>-0.1578823</v>
      </c>
      <c r="DA825">
        <v>-0.2512684</v>
      </c>
      <c r="DB825">
        <v>-0.29193560000000002</v>
      </c>
      <c r="DC825">
        <v>-0.15511449999999999</v>
      </c>
      <c r="DD825">
        <v>-4.8150900000000003E-2</v>
      </c>
      <c r="DE825">
        <v>0.1701993</v>
      </c>
      <c r="DF825">
        <v>0.1247785</v>
      </c>
      <c r="DG825">
        <v>8.1760399999999997E-2</v>
      </c>
      <c r="DH825">
        <v>8.6232400000000001E-2</v>
      </c>
      <c r="DI825">
        <v>6.9966600000000004E-2</v>
      </c>
      <c r="DJ825">
        <v>0.1366559</v>
      </c>
      <c r="DK825">
        <v>0.23245979999999999</v>
      </c>
      <c r="DL825">
        <v>0.13576559999999999</v>
      </c>
      <c r="DM825">
        <v>0.208562</v>
      </c>
      <c r="DN825">
        <v>0.184341</v>
      </c>
      <c r="DO825">
        <v>0.20028570000000001</v>
      </c>
      <c r="DP825">
        <v>0.1284585</v>
      </c>
      <c r="DQ825">
        <v>0.1584663</v>
      </c>
      <c r="DR825">
        <v>0.21973909999999999</v>
      </c>
      <c r="DS825">
        <v>0.21031559999999999</v>
      </c>
      <c r="DT825">
        <v>0.1847008</v>
      </c>
      <c r="DU825">
        <v>0.23106009999999999</v>
      </c>
      <c r="DV825">
        <v>3.62455E-2</v>
      </c>
      <c r="DW825">
        <v>-0.1205249</v>
      </c>
      <c r="DX825">
        <v>-3.5967600000000002E-2</v>
      </c>
      <c r="DY825">
        <v>-0.17424999999999999</v>
      </c>
      <c r="DZ825">
        <v>-0.19838049999999999</v>
      </c>
      <c r="EA825">
        <v>-5.3153499999999999E-2</v>
      </c>
      <c r="EB825">
        <v>5.0873500000000002E-2</v>
      </c>
      <c r="EC825">
        <v>0.30672100000000002</v>
      </c>
      <c r="ED825">
        <v>0.19202420000000001</v>
      </c>
      <c r="EE825">
        <v>0.123067</v>
      </c>
      <c r="EF825">
        <v>0.1597664</v>
      </c>
      <c r="EG825">
        <v>0.1568243</v>
      </c>
      <c r="EH825">
        <v>0.22271940000000001</v>
      </c>
      <c r="EI825">
        <v>0.31271599999999999</v>
      </c>
      <c r="EJ825">
        <v>0.22193209999999999</v>
      </c>
      <c r="EK825">
        <v>0.30305149999999997</v>
      </c>
      <c r="EL825">
        <v>0.30402210000000002</v>
      </c>
      <c r="EM825">
        <v>0.30101600000000001</v>
      </c>
      <c r="EN825">
        <v>0.24890970000000001</v>
      </c>
      <c r="EO825">
        <v>0.23086660000000001</v>
      </c>
      <c r="EP825">
        <v>0.29497760000000001</v>
      </c>
      <c r="EQ825">
        <v>0.31357230000000003</v>
      </c>
      <c r="ER825">
        <v>0.27200390000000002</v>
      </c>
      <c r="ES825">
        <v>0.306643</v>
      </c>
      <c r="ET825">
        <v>0.1043129</v>
      </c>
      <c r="EU825">
        <v>64.584710000000001</v>
      </c>
      <c r="EV825">
        <v>63.704790000000003</v>
      </c>
      <c r="EW825">
        <v>62.890349999999998</v>
      </c>
      <c r="EX825">
        <v>62.728029999999997</v>
      </c>
      <c r="EY825">
        <v>62.00094</v>
      </c>
      <c r="EZ825">
        <v>61.807319999999997</v>
      </c>
      <c r="FA825">
        <v>61.36092</v>
      </c>
      <c r="FB825">
        <v>61.198349999999998</v>
      </c>
      <c r="FC825">
        <v>65.453599999999994</v>
      </c>
      <c r="FD825">
        <v>70.932469999999995</v>
      </c>
      <c r="FE825">
        <v>75.375600000000006</v>
      </c>
      <c r="FF825">
        <v>78.484059999999999</v>
      </c>
      <c r="FG825">
        <v>79.691109999999995</v>
      </c>
      <c r="FH825">
        <v>80.561539999999994</v>
      </c>
      <c r="FI825">
        <v>80.989859999999993</v>
      </c>
      <c r="FJ825">
        <v>80.25573</v>
      </c>
      <c r="FK825">
        <v>79.284480000000002</v>
      </c>
      <c r="FL825">
        <v>77.855900000000005</v>
      </c>
      <c r="FM825">
        <v>74.713930000000005</v>
      </c>
      <c r="FN825">
        <v>70.549480000000003</v>
      </c>
      <c r="FO825">
        <v>67.6751</v>
      </c>
      <c r="FP825">
        <v>66.599270000000004</v>
      </c>
      <c r="FQ825">
        <v>65.423659999999998</v>
      </c>
      <c r="FR825">
        <v>64.722759999999994</v>
      </c>
      <c r="FS825">
        <v>1.2469920000000001</v>
      </c>
      <c r="FT825">
        <v>6.1124699999999997E-2</v>
      </c>
      <c r="FU825">
        <v>9.3054499999999998E-2</v>
      </c>
    </row>
    <row r="826" spans="1:177" x14ac:dyDescent="0.3">
      <c r="A826" t="s">
        <v>226</v>
      </c>
      <c r="B826" t="s">
        <v>199</v>
      </c>
      <c r="C826" t="s">
        <v>276</v>
      </c>
      <c r="D826" s="30" t="s">
        <v>241</v>
      </c>
      <c r="E826" t="s">
        <v>220</v>
      </c>
      <c r="F826">
        <v>1489</v>
      </c>
      <c r="G826">
        <v>2.504378</v>
      </c>
      <c r="H826">
        <v>2.7085319999999999</v>
      </c>
      <c r="I826">
        <v>2.1289030000000002</v>
      </c>
      <c r="J826">
        <v>1.5003569999999999</v>
      </c>
      <c r="K826">
        <v>1.2327379999999999</v>
      </c>
      <c r="L826">
        <v>1.2575099999999999</v>
      </c>
      <c r="M826">
        <v>1.2300960000000001</v>
      </c>
      <c r="N826">
        <v>0.89606090000000005</v>
      </c>
      <c r="O826">
        <v>0.2276648</v>
      </c>
      <c r="P826">
        <v>-0.75569500000000001</v>
      </c>
      <c r="Q826">
        <v>-1.6167279999999999</v>
      </c>
      <c r="R826">
        <v>-2.1883699999999999</v>
      </c>
      <c r="S826">
        <v>-2.353154</v>
      </c>
      <c r="T826">
        <v>-2.3822510000000001</v>
      </c>
      <c r="U826">
        <v>-1.85765</v>
      </c>
      <c r="V826">
        <v>-0.83939330000000001</v>
      </c>
      <c r="W826">
        <v>-9.6755400000000005E-2</v>
      </c>
      <c r="X826">
        <v>1.0910409999999999</v>
      </c>
      <c r="Y826">
        <v>1.9944809999999999</v>
      </c>
      <c r="Z826">
        <v>2.248297</v>
      </c>
      <c r="AA826">
        <v>2.4140389999999998</v>
      </c>
      <c r="AB826">
        <v>2.3775390000000001</v>
      </c>
      <c r="AC826">
        <v>2.284961</v>
      </c>
      <c r="AD826">
        <v>1.7757430000000001</v>
      </c>
      <c r="AE826">
        <v>-0.71281760000000005</v>
      </c>
      <c r="AF826">
        <v>-0.25850669999999998</v>
      </c>
      <c r="AG826">
        <v>-0.28718379999999999</v>
      </c>
      <c r="AH826">
        <v>-0.51160680000000003</v>
      </c>
      <c r="AI826">
        <v>-0.51574489999999995</v>
      </c>
      <c r="AJ826">
        <v>-0.20203699999999999</v>
      </c>
      <c r="AK826">
        <v>-4.9542700000000002E-2</v>
      </c>
      <c r="AL826">
        <v>-0.1065648</v>
      </c>
      <c r="AM826">
        <v>-9.9878400000000006E-2</v>
      </c>
      <c r="AN826">
        <v>-0.20176459999999999</v>
      </c>
      <c r="AO826">
        <v>-0.19380559999999999</v>
      </c>
      <c r="AP826">
        <v>-0.1014959</v>
      </c>
      <c r="AQ826">
        <v>9.6711999999999996E-3</v>
      </c>
      <c r="AR826">
        <v>-2.4392299999999999E-2</v>
      </c>
      <c r="AS826">
        <v>0.10907799999999999</v>
      </c>
      <c r="AT826">
        <v>0.22230849999999999</v>
      </c>
      <c r="AU826">
        <v>8.3283599999999999E-2</v>
      </c>
      <c r="AV826">
        <v>-6.9303000000000003E-3</v>
      </c>
      <c r="AW826">
        <v>4.6899200000000002E-2</v>
      </c>
      <c r="AX826">
        <v>3.0072499999999999E-2</v>
      </c>
      <c r="AY826">
        <v>0.10530299999999999</v>
      </c>
      <c r="AZ826">
        <v>6.03186E-2</v>
      </c>
      <c r="BA826">
        <v>0.1179992</v>
      </c>
      <c r="BB826">
        <v>-8.3385200000000007E-2</v>
      </c>
      <c r="BC826">
        <v>-0.47405239999999998</v>
      </c>
      <c r="BD826">
        <v>-9.2799000000000006E-2</v>
      </c>
      <c r="BE826">
        <v>-0.19650960000000001</v>
      </c>
      <c r="BF826">
        <v>-0.3984587</v>
      </c>
      <c r="BG826">
        <v>-0.35610360000000002</v>
      </c>
      <c r="BH826">
        <v>-7.7421000000000004E-2</v>
      </c>
      <c r="BI826">
        <v>-1.2800999999999999E-3</v>
      </c>
      <c r="BJ826">
        <v>-5.9846299999999998E-2</v>
      </c>
      <c r="BK826">
        <v>-4.5311700000000003E-2</v>
      </c>
      <c r="BL826">
        <v>-0.1386954</v>
      </c>
      <c r="BM826">
        <v>-0.1023699</v>
      </c>
      <c r="BN826">
        <v>-1.5945000000000001E-2</v>
      </c>
      <c r="BO826">
        <v>8.8332400000000005E-2</v>
      </c>
      <c r="BP826">
        <v>6.2761600000000001E-2</v>
      </c>
      <c r="BQ826">
        <v>0.20754710000000001</v>
      </c>
      <c r="BR826">
        <v>0.33861429999999998</v>
      </c>
      <c r="BS826">
        <v>0.1954418</v>
      </c>
      <c r="BT826">
        <v>0.13172980000000001</v>
      </c>
      <c r="BU826">
        <v>0.15513940000000001</v>
      </c>
      <c r="BV826">
        <v>0.1187515</v>
      </c>
      <c r="BW826">
        <v>0.21273239999999999</v>
      </c>
      <c r="BX826">
        <v>0.16496189999999999</v>
      </c>
      <c r="BY826">
        <v>0.22692390000000001</v>
      </c>
      <c r="BZ826">
        <v>-1.55777E-2</v>
      </c>
      <c r="CA826">
        <v>-0.30868430000000002</v>
      </c>
      <c r="CB826">
        <v>2.1969599999999999E-2</v>
      </c>
      <c r="CC826">
        <v>-0.13370899999999999</v>
      </c>
      <c r="CD826">
        <v>-0.32009270000000001</v>
      </c>
      <c r="CE826">
        <v>-0.24553659999999999</v>
      </c>
      <c r="CF826">
        <v>8.8876000000000007E-3</v>
      </c>
      <c r="CG826">
        <v>3.2146500000000001E-2</v>
      </c>
      <c r="CH826">
        <v>-2.7489199999999998E-2</v>
      </c>
      <c r="CI826">
        <v>-7.5189999999999996E-3</v>
      </c>
      <c r="CJ826">
        <v>-9.5013899999999998E-2</v>
      </c>
      <c r="CK826">
        <v>-3.9041899999999997E-2</v>
      </c>
      <c r="CL826">
        <v>4.33073E-2</v>
      </c>
      <c r="CM826">
        <v>0.142813</v>
      </c>
      <c r="CN826">
        <v>0.1231241</v>
      </c>
      <c r="CO826">
        <v>0.27574650000000001</v>
      </c>
      <c r="CP826">
        <v>0.41916740000000002</v>
      </c>
      <c r="CQ826">
        <v>0.27312219999999998</v>
      </c>
      <c r="CR826">
        <v>0.2277653</v>
      </c>
      <c r="CS826">
        <v>0.23010620000000001</v>
      </c>
      <c r="CT826">
        <v>0.18017030000000001</v>
      </c>
      <c r="CU826">
        <v>0.2871377</v>
      </c>
      <c r="CV826">
        <v>0.2374375</v>
      </c>
      <c r="CW826">
        <v>0.30236479999999999</v>
      </c>
      <c r="CX826">
        <v>3.1385499999999997E-2</v>
      </c>
      <c r="CY826">
        <v>-0.14331630000000001</v>
      </c>
      <c r="CZ826">
        <v>0.1367382</v>
      </c>
      <c r="DA826">
        <v>-7.0908299999999994E-2</v>
      </c>
      <c r="DB826">
        <v>-0.24172660000000001</v>
      </c>
      <c r="DC826">
        <v>-0.13496949999999999</v>
      </c>
      <c r="DD826">
        <v>9.5196299999999998E-2</v>
      </c>
      <c r="DE826">
        <v>6.5573000000000006E-2</v>
      </c>
      <c r="DF826">
        <v>4.8678999999999997E-3</v>
      </c>
      <c r="DG826">
        <v>3.0273700000000001E-2</v>
      </c>
      <c r="DH826">
        <v>-5.13324E-2</v>
      </c>
      <c r="DI826">
        <v>2.4286200000000001E-2</v>
      </c>
      <c r="DJ826">
        <v>0.1025596</v>
      </c>
      <c r="DK826">
        <v>0.19729350000000001</v>
      </c>
      <c r="DL826">
        <v>0.1834866</v>
      </c>
      <c r="DM826">
        <v>0.34394590000000003</v>
      </c>
      <c r="DN826">
        <v>0.49972050000000001</v>
      </c>
      <c r="DO826">
        <v>0.35080260000000002</v>
      </c>
      <c r="DP826">
        <v>0.3238008</v>
      </c>
      <c r="DQ826">
        <v>0.30507309999999999</v>
      </c>
      <c r="DR826">
        <v>0.2415891</v>
      </c>
      <c r="DS826">
        <v>0.361543</v>
      </c>
      <c r="DT826">
        <v>0.3099131</v>
      </c>
      <c r="DU826">
        <v>0.37780570000000002</v>
      </c>
      <c r="DV826">
        <v>7.8348799999999996E-2</v>
      </c>
      <c r="DW826">
        <v>9.5448900000000003E-2</v>
      </c>
      <c r="DX826">
        <v>0.30244579999999999</v>
      </c>
      <c r="DY826">
        <v>1.9765899999999999E-2</v>
      </c>
      <c r="DZ826">
        <v>-0.12857850000000001</v>
      </c>
      <c r="EA826">
        <v>2.4671700000000001E-2</v>
      </c>
      <c r="EB826">
        <v>0.21981229999999999</v>
      </c>
      <c r="EC826">
        <v>0.1138356</v>
      </c>
      <c r="ED826">
        <v>5.1586399999999998E-2</v>
      </c>
      <c r="EE826">
        <v>8.4840399999999996E-2</v>
      </c>
      <c r="EF826">
        <v>1.17368E-2</v>
      </c>
      <c r="EG826">
        <v>0.1157219</v>
      </c>
      <c r="EH826">
        <v>0.18811050000000001</v>
      </c>
      <c r="EI826">
        <v>0.2759548</v>
      </c>
      <c r="EJ826">
        <v>0.27064050000000001</v>
      </c>
      <c r="EK826">
        <v>0.442415</v>
      </c>
      <c r="EL826">
        <v>0.61602639999999997</v>
      </c>
      <c r="EM826">
        <v>0.46296080000000001</v>
      </c>
      <c r="EN826">
        <v>0.46246080000000001</v>
      </c>
      <c r="EO826">
        <v>0.41331329999999999</v>
      </c>
      <c r="EP826">
        <v>0.33026810000000001</v>
      </c>
      <c r="EQ826">
        <v>0.46897250000000001</v>
      </c>
      <c r="ER826">
        <v>0.41455639999999999</v>
      </c>
      <c r="ES826">
        <v>0.48673050000000001</v>
      </c>
      <c r="ET826">
        <v>0.14615629999999999</v>
      </c>
      <c r="EU826">
        <v>66.066919999999996</v>
      </c>
      <c r="EV826">
        <v>65.462479999999999</v>
      </c>
      <c r="EW826">
        <v>64.964600000000004</v>
      </c>
      <c r="EX826">
        <v>65.052790000000002</v>
      </c>
      <c r="EY826">
        <v>64.602810000000005</v>
      </c>
      <c r="EZ826">
        <v>64.253159999999994</v>
      </c>
      <c r="FA826">
        <v>64.003649999999993</v>
      </c>
      <c r="FB826">
        <v>63.603369999999998</v>
      </c>
      <c r="FC826">
        <v>66.778970000000001</v>
      </c>
      <c r="FD826">
        <v>70.668210000000002</v>
      </c>
      <c r="FE826">
        <v>74.386750000000006</v>
      </c>
      <c r="FF826">
        <v>77.206500000000005</v>
      </c>
      <c r="FG826">
        <v>77.895200000000003</v>
      </c>
      <c r="FH826">
        <v>78.353409999999997</v>
      </c>
      <c r="FI826">
        <v>78.605609999999999</v>
      </c>
      <c r="FJ826">
        <v>77.912350000000004</v>
      </c>
      <c r="FK826">
        <v>77.25309</v>
      </c>
      <c r="FL826">
        <v>76.196920000000006</v>
      </c>
      <c r="FM826">
        <v>73.549229999999994</v>
      </c>
      <c r="FN826">
        <v>70.257769999999994</v>
      </c>
      <c r="FO826">
        <v>68.152600000000007</v>
      </c>
      <c r="FP826">
        <v>67.58963</v>
      </c>
      <c r="FQ826">
        <v>66.72972</v>
      </c>
      <c r="FR826">
        <v>66.22878</v>
      </c>
      <c r="FS826">
        <v>1.6489100000000001</v>
      </c>
      <c r="FT826">
        <v>7.0191600000000007E-2</v>
      </c>
      <c r="FU826">
        <v>0.11357100000000001</v>
      </c>
    </row>
    <row r="827" spans="1:177" x14ac:dyDescent="0.3">
      <c r="A827" t="s">
        <v>226</v>
      </c>
      <c r="B827" t="s">
        <v>199</v>
      </c>
      <c r="C827" t="s">
        <v>276</v>
      </c>
      <c r="D827" s="30" t="s">
        <v>241</v>
      </c>
      <c r="E827" t="s">
        <v>221</v>
      </c>
      <c r="F827">
        <v>959</v>
      </c>
      <c r="G827">
        <v>2.272049</v>
      </c>
      <c r="H827">
        <v>2.1733069999999999</v>
      </c>
      <c r="I827">
        <v>1.7325390000000001</v>
      </c>
      <c r="J827">
        <v>1.3850690000000001</v>
      </c>
      <c r="K827">
        <v>1.2195560000000001</v>
      </c>
      <c r="L827">
        <v>1.000256</v>
      </c>
      <c r="M827">
        <v>1.324222</v>
      </c>
      <c r="N827">
        <v>1.043561</v>
      </c>
      <c r="O827">
        <v>0.23260500000000001</v>
      </c>
      <c r="P827">
        <v>-0.74442660000000005</v>
      </c>
      <c r="Q827">
        <v>-1.7274149999999999</v>
      </c>
      <c r="R827">
        <v>-2.1665290000000001</v>
      </c>
      <c r="S827">
        <v>-2.1932049999999998</v>
      </c>
      <c r="T827">
        <v>-2.2913169999999998</v>
      </c>
      <c r="U827">
        <v>-1.823529</v>
      </c>
      <c r="V827">
        <v>-1.19245</v>
      </c>
      <c r="W827">
        <v>-8.14333E-2</v>
      </c>
      <c r="X827">
        <v>0.97017039999999999</v>
      </c>
      <c r="Y827">
        <v>1.856681</v>
      </c>
      <c r="Z827">
        <v>2.2205819999999998</v>
      </c>
      <c r="AA827">
        <v>2.1127560000000001</v>
      </c>
      <c r="AB827">
        <v>2.1363310000000002</v>
      </c>
      <c r="AC827">
        <v>1.997927</v>
      </c>
      <c r="AD827">
        <v>1.70136</v>
      </c>
      <c r="AE827">
        <v>-0.70376050000000001</v>
      </c>
      <c r="AF827">
        <v>-0.73198830000000004</v>
      </c>
      <c r="AG827">
        <v>-0.61778690000000003</v>
      </c>
      <c r="AH827">
        <v>-0.57099690000000003</v>
      </c>
      <c r="AI827">
        <v>-0.37690390000000001</v>
      </c>
      <c r="AJ827">
        <v>-0.45172119999999999</v>
      </c>
      <c r="AK827">
        <v>-0.28351549999999998</v>
      </c>
      <c r="AL827">
        <v>-2.9186799999999999E-2</v>
      </c>
      <c r="AM827">
        <v>1.57231E-2</v>
      </c>
      <c r="AN827">
        <v>-5.1380099999999998E-2</v>
      </c>
      <c r="AO827">
        <v>-0.16254379999999999</v>
      </c>
      <c r="AP827">
        <v>-0.105479</v>
      </c>
      <c r="AQ827">
        <v>1.30668E-2</v>
      </c>
      <c r="AR827">
        <v>-0.16371620000000001</v>
      </c>
      <c r="AS827">
        <v>-0.20375560000000001</v>
      </c>
      <c r="AT827">
        <v>-0.46404279999999998</v>
      </c>
      <c r="AU827">
        <v>-0.22663939999999999</v>
      </c>
      <c r="AV827">
        <v>-0.4194312</v>
      </c>
      <c r="AW827">
        <v>-0.1700496</v>
      </c>
      <c r="AX827">
        <v>-1.8634100000000001E-2</v>
      </c>
      <c r="AY827">
        <v>-0.2203629</v>
      </c>
      <c r="AZ827">
        <v>-0.13915730000000001</v>
      </c>
      <c r="BA827">
        <v>-6.3715099999999997E-2</v>
      </c>
      <c r="BB827">
        <v>-0.2031367</v>
      </c>
      <c r="BC827">
        <v>-0.50860870000000002</v>
      </c>
      <c r="BD827">
        <v>-0.54915709999999995</v>
      </c>
      <c r="BE827">
        <v>-0.49368119999999999</v>
      </c>
      <c r="BF827">
        <v>-0.43873099999999998</v>
      </c>
      <c r="BG827">
        <v>-0.26023420000000003</v>
      </c>
      <c r="BH827">
        <v>-0.30842209999999998</v>
      </c>
      <c r="BI827">
        <v>-4.1452500000000003E-2</v>
      </c>
      <c r="BJ827">
        <v>8.7647299999999997E-2</v>
      </c>
      <c r="BK827">
        <v>7.8490599999999994E-2</v>
      </c>
      <c r="BL827">
        <v>7.4164900000000006E-2</v>
      </c>
      <c r="BM827">
        <v>-2.46743E-2</v>
      </c>
      <c r="BN827">
        <v>3.42902E-2</v>
      </c>
      <c r="BO827">
        <v>0.1419193</v>
      </c>
      <c r="BP827">
        <v>-3.0730299999999999E-2</v>
      </c>
      <c r="BQ827">
        <v>-5.73841E-2</v>
      </c>
      <c r="BR827">
        <v>-0.27821370000000001</v>
      </c>
      <c r="BS827">
        <v>-6.0138700000000003E-2</v>
      </c>
      <c r="BT827">
        <v>-0.2174402</v>
      </c>
      <c r="BU827">
        <v>-6.3751000000000002E-2</v>
      </c>
      <c r="BV827">
        <v>9.3428999999999998E-2</v>
      </c>
      <c r="BW827">
        <v>-7.50865E-2</v>
      </c>
      <c r="BX827">
        <v>-2.0527699999999999E-2</v>
      </c>
      <c r="BY827">
        <v>3.2459799999999997E-2</v>
      </c>
      <c r="BZ827">
        <v>-8.9051500000000006E-2</v>
      </c>
      <c r="CA827">
        <v>-0.37344719999999998</v>
      </c>
      <c r="CB827">
        <v>-0.42252899999999999</v>
      </c>
      <c r="CC827">
        <v>-0.40772599999999998</v>
      </c>
      <c r="CD827">
        <v>-0.34712409999999999</v>
      </c>
      <c r="CE827">
        <v>-0.17942920000000001</v>
      </c>
      <c r="CF827">
        <v>-0.20917359999999999</v>
      </c>
      <c r="CG827">
        <v>0.1261997</v>
      </c>
      <c r="CH827">
        <v>0.1685663</v>
      </c>
      <c r="CI827">
        <v>0.1219631</v>
      </c>
      <c r="CJ827">
        <v>0.16111710000000001</v>
      </c>
      <c r="CK827">
        <v>7.0813799999999996E-2</v>
      </c>
      <c r="CL827">
        <v>0.13109399999999999</v>
      </c>
      <c r="CM827">
        <v>0.23116210000000001</v>
      </c>
      <c r="CN827">
        <v>6.1375399999999997E-2</v>
      </c>
      <c r="CO827">
        <v>4.3992400000000001E-2</v>
      </c>
      <c r="CP827">
        <v>-0.14950910000000001</v>
      </c>
      <c r="CQ827">
        <v>5.5179199999999998E-2</v>
      </c>
      <c r="CR827">
        <v>-7.7541799999999994E-2</v>
      </c>
      <c r="CS827">
        <v>9.8711000000000007E-3</v>
      </c>
      <c r="CT827">
        <v>0.17104359999999999</v>
      </c>
      <c r="CU827">
        <v>2.5531499999999999E-2</v>
      </c>
      <c r="CV827">
        <v>6.1634799999999997E-2</v>
      </c>
      <c r="CW827">
        <v>9.9070199999999997E-2</v>
      </c>
      <c r="CX827">
        <v>-1.00365E-2</v>
      </c>
      <c r="CY827">
        <v>-0.23828569999999999</v>
      </c>
      <c r="CZ827">
        <v>-0.29590070000000002</v>
      </c>
      <c r="DA827">
        <v>-0.32177070000000002</v>
      </c>
      <c r="DB827">
        <v>-0.2555172</v>
      </c>
      <c r="DC827">
        <v>-9.8624100000000006E-2</v>
      </c>
      <c r="DD827">
        <v>-0.10992499999999999</v>
      </c>
      <c r="DE827">
        <v>0.2938519</v>
      </c>
      <c r="DF827">
        <v>0.2494854</v>
      </c>
      <c r="DG827">
        <v>0.16543569999999999</v>
      </c>
      <c r="DH827">
        <v>0.24806919999999999</v>
      </c>
      <c r="DI827">
        <v>0.1663018</v>
      </c>
      <c r="DJ827">
        <v>0.22789770000000001</v>
      </c>
      <c r="DK827">
        <v>0.32040489999999999</v>
      </c>
      <c r="DL827">
        <v>0.15348100000000001</v>
      </c>
      <c r="DM827">
        <v>0.1453689</v>
      </c>
      <c r="DN827">
        <v>-2.0804400000000001E-2</v>
      </c>
      <c r="DO827">
        <v>0.17049700000000001</v>
      </c>
      <c r="DP827">
        <v>6.2356500000000002E-2</v>
      </c>
      <c r="DQ827">
        <v>8.3493200000000004E-2</v>
      </c>
      <c r="DR827">
        <v>0.2486582</v>
      </c>
      <c r="DS827">
        <v>0.1261495</v>
      </c>
      <c r="DT827">
        <v>0.14379729999999999</v>
      </c>
      <c r="DU827">
        <v>0.16568060000000001</v>
      </c>
      <c r="DV827">
        <v>6.8978600000000001E-2</v>
      </c>
      <c r="DW827">
        <v>-4.3133900000000003E-2</v>
      </c>
      <c r="DX827">
        <v>-0.1130697</v>
      </c>
      <c r="DY827">
        <v>-0.19766500000000001</v>
      </c>
      <c r="DZ827">
        <v>-0.12325129999999999</v>
      </c>
      <c r="EA827">
        <v>1.8045599999999998E-2</v>
      </c>
      <c r="EB827">
        <v>3.3374099999999997E-2</v>
      </c>
      <c r="EC827">
        <v>0.53591500000000003</v>
      </c>
      <c r="ED827">
        <v>0.36631950000000002</v>
      </c>
      <c r="EE827">
        <v>0.22820319999999999</v>
      </c>
      <c r="EF827">
        <v>0.37361430000000001</v>
      </c>
      <c r="EG827">
        <v>0.30417139999999998</v>
      </c>
      <c r="EH827">
        <v>0.36766700000000002</v>
      </c>
      <c r="EI827">
        <v>0.44925730000000003</v>
      </c>
      <c r="EJ827">
        <v>0.28646700000000003</v>
      </c>
      <c r="EK827">
        <v>0.29174040000000001</v>
      </c>
      <c r="EL827">
        <v>0.16502459999999999</v>
      </c>
      <c r="EM827">
        <v>0.33699770000000001</v>
      </c>
      <c r="EN827">
        <v>0.26434760000000002</v>
      </c>
      <c r="EO827">
        <v>0.18979190000000001</v>
      </c>
      <c r="EP827">
        <v>0.36072140000000003</v>
      </c>
      <c r="EQ827">
        <v>0.271426</v>
      </c>
      <c r="ER827">
        <v>0.26242680000000002</v>
      </c>
      <c r="ES827">
        <v>0.26185550000000002</v>
      </c>
      <c r="ET827">
        <v>0.1830638</v>
      </c>
      <c r="EU827">
        <v>62.318330000000003</v>
      </c>
      <c r="EV827">
        <v>61.01717</v>
      </c>
      <c r="EW827">
        <v>59.718690000000002</v>
      </c>
      <c r="EX827">
        <v>59.173299999999998</v>
      </c>
      <c r="EY827">
        <v>58.022480000000002</v>
      </c>
      <c r="EZ827">
        <v>58.067459999999997</v>
      </c>
      <c r="FA827">
        <v>57.320010000000003</v>
      </c>
      <c r="FB827">
        <v>57.520899999999997</v>
      </c>
      <c r="FC827">
        <v>63.427010000000003</v>
      </c>
      <c r="FD827">
        <v>71.336550000000003</v>
      </c>
      <c r="FE827">
        <v>76.887630000000001</v>
      </c>
      <c r="FF827">
        <v>80.437550000000002</v>
      </c>
      <c r="FG827">
        <v>82.437179999999998</v>
      </c>
      <c r="FH827">
        <v>83.937910000000002</v>
      </c>
      <c r="FI827">
        <v>84.635540000000006</v>
      </c>
      <c r="FJ827">
        <v>83.838909999999998</v>
      </c>
      <c r="FK827">
        <v>82.390630000000002</v>
      </c>
      <c r="FL827">
        <v>80.392579999999995</v>
      </c>
      <c r="FM827">
        <v>76.494839999999996</v>
      </c>
      <c r="FN827">
        <v>70.995519999999999</v>
      </c>
      <c r="FO827">
        <v>66.944969999999998</v>
      </c>
      <c r="FP827">
        <v>65.084940000000003</v>
      </c>
      <c r="FQ827">
        <v>63.426589999999997</v>
      </c>
      <c r="FR827">
        <v>62.419960000000003</v>
      </c>
      <c r="FS827">
        <v>1.7103330000000001</v>
      </c>
      <c r="FT827">
        <v>8.8619699999999996E-2</v>
      </c>
      <c r="FU827">
        <v>0.14507110000000001</v>
      </c>
    </row>
    <row r="828" spans="1:177" x14ac:dyDescent="0.3">
      <c r="A828" t="s">
        <v>226</v>
      </c>
      <c r="B828" t="s">
        <v>199</v>
      </c>
      <c r="C828" t="s">
        <v>276</v>
      </c>
      <c r="D828" s="30" t="s">
        <v>242</v>
      </c>
      <c r="E828" t="s">
        <v>219</v>
      </c>
      <c r="F828">
        <v>2373</v>
      </c>
      <c r="G828">
        <v>2.528626</v>
      </c>
      <c r="H828">
        <v>2.6045219999999998</v>
      </c>
      <c r="I828">
        <v>1.9591019999999999</v>
      </c>
      <c r="J828">
        <v>1.4346369999999999</v>
      </c>
      <c r="K828">
        <v>1.223738</v>
      </c>
      <c r="L828">
        <v>1.048079</v>
      </c>
      <c r="M828">
        <v>1.291674</v>
      </c>
      <c r="N828">
        <v>1.0543940000000001</v>
      </c>
      <c r="O828">
        <v>0.26877790000000001</v>
      </c>
      <c r="P828">
        <v>-0.82941690000000001</v>
      </c>
      <c r="Q828">
        <v>-1.433325</v>
      </c>
      <c r="R828">
        <v>-1.806873</v>
      </c>
      <c r="S828">
        <v>-2.6066099999999999</v>
      </c>
      <c r="T828">
        <v>-2.545172</v>
      </c>
      <c r="U828">
        <v>-2.1349040000000001</v>
      </c>
      <c r="V828">
        <v>-1.71299</v>
      </c>
      <c r="W828">
        <v>-0.93415110000000001</v>
      </c>
      <c r="X828">
        <v>0.2470415</v>
      </c>
      <c r="Y828">
        <v>1.1893689999999999</v>
      </c>
      <c r="Z828">
        <v>1.7822070000000001</v>
      </c>
      <c r="AA828">
        <v>1.599731</v>
      </c>
      <c r="AB828">
        <v>1.5626800000000001</v>
      </c>
      <c r="AC828">
        <v>1.382827</v>
      </c>
      <c r="AD828">
        <v>0.74506450000000002</v>
      </c>
      <c r="AE828">
        <v>-0.25162970000000001</v>
      </c>
      <c r="AF828">
        <v>-0.1040605</v>
      </c>
      <c r="AG828">
        <v>-0.31965880000000002</v>
      </c>
      <c r="AH828">
        <v>-0.4936352</v>
      </c>
      <c r="AI828">
        <v>-0.41764269999999998</v>
      </c>
      <c r="AJ828">
        <v>-0.41257509999999997</v>
      </c>
      <c r="AK828">
        <v>2.81304E-2</v>
      </c>
      <c r="AL828">
        <v>6.97353E-2</v>
      </c>
      <c r="AM828">
        <v>0.18501029999999999</v>
      </c>
      <c r="AN828">
        <v>0.1422437</v>
      </c>
      <c r="AO828">
        <v>0.19481860000000001</v>
      </c>
      <c r="AP828">
        <v>8.4609999999999998E-3</v>
      </c>
      <c r="AQ828">
        <v>-0.1177942</v>
      </c>
      <c r="AR828">
        <v>7.0789099999999994E-2</v>
      </c>
      <c r="AS828">
        <v>0.1831545</v>
      </c>
      <c r="AT828">
        <v>-7.5618400000000002E-2</v>
      </c>
      <c r="AU828">
        <v>-0.27872209999999997</v>
      </c>
      <c r="AV828">
        <v>-0.26322449999999997</v>
      </c>
      <c r="AW828">
        <v>-0.39217970000000002</v>
      </c>
      <c r="AX828">
        <v>-0.17396210000000001</v>
      </c>
      <c r="AY828">
        <v>-0.50781739999999997</v>
      </c>
      <c r="AZ828">
        <v>-0.58745769999999997</v>
      </c>
      <c r="BA828">
        <v>-0.64056369999999996</v>
      </c>
      <c r="BB828">
        <v>-0.99541349999999995</v>
      </c>
      <c r="BC828">
        <v>0.1207497</v>
      </c>
      <c r="BD828">
        <v>0.27975650000000002</v>
      </c>
      <c r="BE828">
        <v>-1.2578600000000001E-2</v>
      </c>
      <c r="BF828">
        <v>-0.22904550000000001</v>
      </c>
      <c r="BG828">
        <v>-0.1897394</v>
      </c>
      <c r="BH828">
        <v>-0.20326430000000001</v>
      </c>
      <c r="BI828">
        <v>0.14628669999999999</v>
      </c>
      <c r="BJ828">
        <v>0.28036929999999999</v>
      </c>
      <c r="BK828">
        <v>0.41206939999999997</v>
      </c>
      <c r="BL828">
        <v>0.3797606</v>
      </c>
      <c r="BM828">
        <v>0.47056009999999998</v>
      </c>
      <c r="BN828">
        <v>0.27386840000000001</v>
      </c>
      <c r="BO828">
        <v>0.12391099999999999</v>
      </c>
      <c r="BP828">
        <v>0.38482240000000001</v>
      </c>
      <c r="BQ828">
        <v>0.49031390000000002</v>
      </c>
      <c r="BR828">
        <v>0.22804640000000001</v>
      </c>
      <c r="BS828">
        <v>2.15704E-2</v>
      </c>
      <c r="BT828">
        <v>-5.7187000000000002E-3</v>
      </c>
      <c r="BU828">
        <v>-0.16450219999999999</v>
      </c>
      <c r="BV828">
        <v>4.0984600000000003E-2</v>
      </c>
      <c r="BW828">
        <v>-0.26465300000000003</v>
      </c>
      <c r="BX828">
        <v>-0.28929919999999998</v>
      </c>
      <c r="BY828">
        <v>-0.32592890000000002</v>
      </c>
      <c r="BZ828">
        <v>-0.7479635</v>
      </c>
      <c r="CA828">
        <v>0.37865850000000001</v>
      </c>
      <c r="CB828">
        <v>0.54558709999999999</v>
      </c>
      <c r="CC828">
        <v>0.20010420000000001</v>
      </c>
      <c r="CD828">
        <v>-4.5791499999999999E-2</v>
      </c>
      <c r="CE828">
        <v>-3.18943E-2</v>
      </c>
      <c r="CF828">
        <v>-5.8296199999999999E-2</v>
      </c>
      <c r="CG828">
        <v>0.2281213</v>
      </c>
      <c r="CH828">
        <v>0.42625360000000001</v>
      </c>
      <c r="CI828">
        <v>0.56932990000000006</v>
      </c>
      <c r="CJ828">
        <v>0.54426410000000003</v>
      </c>
      <c r="CK828">
        <v>0.66153790000000001</v>
      </c>
      <c r="CL828">
        <v>0.45768880000000001</v>
      </c>
      <c r="CM828">
        <v>0.2913153</v>
      </c>
      <c r="CN828">
        <v>0.60232090000000005</v>
      </c>
      <c r="CO828">
        <v>0.7030516</v>
      </c>
      <c r="CP828">
        <v>0.43836380000000003</v>
      </c>
      <c r="CQ828">
        <v>0.22955210000000001</v>
      </c>
      <c r="CR828">
        <v>0.17262910000000001</v>
      </c>
      <c r="CS828">
        <v>-6.8135000000000001E-3</v>
      </c>
      <c r="CT828">
        <v>0.1898561</v>
      </c>
      <c r="CU828">
        <v>-9.6238099999999993E-2</v>
      </c>
      <c r="CV828">
        <v>-8.2795499999999994E-2</v>
      </c>
      <c r="CW828">
        <v>-0.1080137</v>
      </c>
      <c r="CX828">
        <v>-0.57658039999999999</v>
      </c>
      <c r="CY828">
        <v>0.63656740000000001</v>
      </c>
      <c r="CZ828">
        <v>0.81141759999999996</v>
      </c>
      <c r="DA828">
        <v>0.41278700000000002</v>
      </c>
      <c r="DB828">
        <v>0.13746249999999999</v>
      </c>
      <c r="DC828">
        <v>0.1259508</v>
      </c>
      <c r="DD828">
        <v>8.6671899999999996E-2</v>
      </c>
      <c r="DE828">
        <v>0.30995590000000001</v>
      </c>
      <c r="DF828">
        <v>0.57213800000000004</v>
      </c>
      <c r="DG828">
        <v>0.72659030000000002</v>
      </c>
      <c r="DH828">
        <v>0.70876760000000005</v>
      </c>
      <c r="DI828">
        <v>0.85251560000000004</v>
      </c>
      <c r="DJ828">
        <v>0.6415092</v>
      </c>
      <c r="DK828">
        <v>0.45871970000000001</v>
      </c>
      <c r="DL828">
        <v>0.81981939999999998</v>
      </c>
      <c r="DM828">
        <v>0.91578919999999997</v>
      </c>
      <c r="DN828">
        <v>0.64868119999999996</v>
      </c>
      <c r="DO828">
        <v>0.43753379999999997</v>
      </c>
      <c r="DP828">
        <v>0.35097679999999998</v>
      </c>
      <c r="DQ828">
        <v>0.15087519999999999</v>
      </c>
      <c r="DR828">
        <v>0.33872750000000001</v>
      </c>
      <c r="DS828">
        <v>7.2176799999999999E-2</v>
      </c>
      <c r="DT828">
        <v>0.1237082</v>
      </c>
      <c r="DU828">
        <v>0.1099014</v>
      </c>
      <c r="DV828">
        <v>-0.40519729999999998</v>
      </c>
      <c r="DW828">
        <v>1.008947</v>
      </c>
      <c r="DX828">
        <v>1.195235</v>
      </c>
      <c r="DY828">
        <v>0.71986720000000004</v>
      </c>
      <c r="DZ828">
        <v>0.40205220000000003</v>
      </c>
      <c r="EA828">
        <v>0.3538541</v>
      </c>
      <c r="EB828">
        <v>0.29598269999999999</v>
      </c>
      <c r="EC828">
        <v>0.4281121</v>
      </c>
      <c r="ED828">
        <v>0.78277189999999996</v>
      </c>
      <c r="EE828">
        <v>0.95364939999999998</v>
      </c>
      <c r="EF828">
        <v>0.94628449999999997</v>
      </c>
      <c r="EG828">
        <v>1.1282570000000001</v>
      </c>
      <c r="EH828">
        <v>0.90691659999999996</v>
      </c>
      <c r="EI828">
        <v>0.70042490000000002</v>
      </c>
      <c r="EJ828">
        <v>1.133853</v>
      </c>
      <c r="EK828">
        <v>1.2229490000000001</v>
      </c>
      <c r="EL828">
        <v>0.95234600000000003</v>
      </c>
      <c r="EM828">
        <v>0.73782630000000005</v>
      </c>
      <c r="EN828">
        <v>0.60848270000000004</v>
      </c>
      <c r="EO828">
        <v>0.37855260000000002</v>
      </c>
      <c r="EP828">
        <v>0.55367429999999995</v>
      </c>
      <c r="EQ828">
        <v>0.31534109999999999</v>
      </c>
      <c r="ER828">
        <v>0.42186669999999998</v>
      </c>
      <c r="ES828">
        <v>0.42453619999999997</v>
      </c>
      <c r="ET828">
        <v>-0.15774730000000001</v>
      </c>
      <c r="EU828">
        <v>57.863039999999998</v>
      </c>
      <c r="EV828">
        <v>56.251910000000002</v>
      </c>
      <c r="EW828">
        <v>55.275709999999997</v>
      </c>
      <c r="EX828">
        <v>55.472380000000001</v>
      </c>
      <c r="EY828">
        <v>52.660530000000001</v>
      </c>
      <c r="EZ828">
        <v>53.474179999999997</v>
      </c>
      <c r="FA828">
        <v>51.667270000000002</v>
      </c>
      <c r="FB828">
        <v>52.863039999999998</v>
      </c>
      <c r="FC828">
        <v>60.220469999999999</v>
      </c>
      <c r="FD828">
        <v>69.973510000000005</v>
      </c>
      <c r="FE828">
        <v>78.759770000000003</v>
      </c>
      <c r="FF828">
        <v>84.559049999999999</v>
      </c>
      <c r="FG828">
        <v>84.407719999999998</v>
      </c>
      <c r="FH828">
        <v>83.822180000000003</v>
      </c>
      <c r="FI828">
        <v>83.009429999999995</v>
      </c>
      <c r="FJ828">
        <v>81.824870000000004</v>
      </c>
      <c r="FK828">
        <v>81.435109999999995</v>
      </c>
      <c r="FL828">
        <v>79.452179999999998</v>
      </c>
      <c r="FM828">
        <v>75.45308</v>
      </c>
      <c r="FN828">
        <v>70.046250000000001</v>
      </c>
      <c r="FO828">
        <v>65.246970000000005</v>
      </c>
      <c r="FP828">
        <v>60.087110000000003</v>
      </c>
      <c r="FQ828">
        <v>58.277500000000003</v>
      </c>
      <c r="FR828">
        <v>57.694659999999999</v>
      </c>
      <c r="FS828">
        <v>3.8174679999999999</v>
      </c>
      <c r="FT828">
        <v>0.19027549999999999</v>
      </c>
      <c r="FU828">
        <v>0.2189981</v>
      </c>
    </row>
    <row r="829" spans="1:177" x14ac:dyDescent="0.3">
      <c r="A829" t="s">
        <v>226</v>
      </c>
      <c r="B829" t="s">
        <v>199</v>
      </c>
      <c r="C829" t="s">
        <v>276</v>
      </c>
      <c r="D829" s="30" t="s">
        <v>242</v>
      </c>
      <c r="E829" t="s">
        <v>220</v>
      </c>
      <c r="F829">
        <v>1450</v>
      </c>
      <c r="G829">
        <v>2.7644869999999999</v>
      </c>
      <c r="H829">
        <v>2.8960379999999999</v>
      </c>
      <c r="I829">
        <v>2.1520169999999998</v>
      </c>
      <c r="J829">
        <v>1.4229369999999999</v>
      </c>
      <c r="K829">
        <v>1.373151</v>
      </c>
      <c r="L829">
        <v>1.255096</v>
      </c>
      <c r="M829">
        <v>1.349502</v>
      </c>
      <c r="N829">
        <v>1.4221029999999999</v>
      </c>
      <c r="O829">
        <v>0.62528099999999998</v>
      </c>
      <c r="P829">
        <v>-0.48052040000000001</v>
      </c>
      <c r="Q829">
        <v>-0.95894950000000001</v>
      </c>
      <c r="R829">
        <v>-1.561296</v>
      </c>
      <c r="S829">
        <v>-2.429529</v>
      </c>
      <c r="T829">
        <v>-1.9579029999999999</v>
      </c>
      <c r="U829">
        <v>-1.2933809999999999</v>
      </c>
      <c r="V829">
        <v>-1.3305659999999999</v>
      </c>
      <c r="W829">
        <v>-0.7136846</v>
      </c>
      <c r="X829">
        <v>0.30845309999999998</v>
      </c>
      <c r="Y829">
        <v>1.2493190000000001</v>
      </c>
      <c r="Z829">
        <v>1.7181150000000001</v>
      </c>
      <c r="AA829">
        <v>1.779946</v>
      </c>
      <c r="AB829">
        <v>1.769895</v>
      </c>
      <c r="AC829">
        <v>1.708415</v>
      </c>
      <c r="AD829">
        <v>0.80562549999999999</v>
      </c>
      <c r="AE829">
        <v>-0.52249250000000003</v>
      </c>
      <c r="AF829">
        <v>-0.3630854</v>
      </c>
      <c r="AG829">
        <v>-0.59712229999999999</v>
      </c>
      <c r="AH829">
        <v>-0.83211100000000005</v>
      </c>
      <c r="AI829">
        <v>-0.67600099999999996</v>
      </c>
      <c r="AJ829">
        <v>-0.56042270000000005</v>
      </c>
      <c r="AK829">
        <v>1.29812E-2</v>
      </c>
      <c r="AL829">
        <v>0.19553889999999999</v>
      </c>
      <c r="AM829">
        <v>0.37529289999999998</v>
      </c>
      <c r="AN829">
        <v>0.25925809999999999</v>
      </c>
      <c r="AO829">
        <v>0.35592970000000002</v>
      </c>
      <c r="AP829">
        <v>-2.1876300000000001E-2</v>
      </c>
      <c r="AQ829">
        <v>-0.1348886</v>
      </c>
      <c r="AR829">
        <v>0.23502139999999999</v>
      </c>
      <c r="AS829">
        <v>0.66801980000000005</v>
      </c>
      <c r="AT829">
        <v>0.1103073</v>
      </c>
      <c r="AU829">
        <v>-0.3437521</v>
      </c>
      <c r="AV829">
        <v>-0.50987979999999999</v>
      </c>
      <c r="AW829">
        <v>-0.56956340000000005</v>
      </c>
      <c r="AX829">
        <v>-0.30747079999999999</v>
      </c>
      <c r="AY829">
        <v>-0.53064690000000003</v>
      </c>
      <c r="AZ829">
        <v>-0.52716940000000001</v>
      </c>
      <c r="BA829">
        <v>-0.59103380000000005</v>
      </c>
      <c r="BB829">
        <v>-1.1308240000000001</v>
      </c>
      <c r="BC829">
        <v>0.1190818</v>
      </c>
      <c r="BD829">
        <v>0.35207850000000002</v>
      </c>
      <c r="BE829">
        <v>-2.4819E-3</v>
      </c>
      <c r="BF829">
        <v>-0.35547580000000001</v>
      </c>
      <c r="BG829">
        <v>-0.20402300000000001</v>
      </c>
      <c r="BH829">
        <v>-0.1465941</v>
      </c>
      <c r="BI829">
        <v>0.18051</v>
      </c>
      <c r="BJ829">
        <v>0.55729689999999998</v>
      </c>
      <c r="BK829">
        <v>0.69082259999999995</v>
      </c>
      <c r="BL829">
        <v>0.59810580000000002</v>
      </c>
      <c r="BM829">
        <v>0.76400650000000003</v>
      </c>
      <c r="BN829">
        <v>0.38751150000000001</v>
      </c>
      <c r="BO829">
        <v>0.24761949999999999</v>
      </c>
      <c r="BP829">
        <v>0.78488740000000001</v>
      </c>
      <c r="BQ829">
        <v>1.169756</v>
      </c>
      <c r="BR829">
        <v>0.53511339999999996</v>
      </c>
      <c r="BS829">
        <v>0.1179602</v>
      </c>
      <c r="BT829">
        <v>-5.3661399999999998E-2</v>
      </c>
      <c r="BU829">
        <v>-0.16517879999999999</v>
      </c>
      <c r="BV829">
        <v>-2.16043E-2</v>
      </c>
      <c r="BW829">
        <v>-0.1341813</v>
      </c>
      <c r="BX829">
        <v>-0.1167185</v>
      </c>
      <c r="BY829">
        <v>-0.1024559</v>
      </c>
      <c r="BZ829">
        <v>-0.7328112</v>
      </c>
      <c r="CA829">
        <v>0.56343410000000005</v>
      </c>
      <c r="CB829">
        <v>0.84739880000000001</v>
      </c>
      <c r="CC829">
        <v>0.40936420000000001</v>
      </c>
      <c r="CD829">
        <v>-2.5359699999999999E-2</v>
      </c>
      <c r="CE829">
        <v>0.1228675</v>
      </c>
      <c r="CF829">
        <v>0.14002229999999999</v>
      </c>
      <c r="CG829">
        <v>0.29653990000000002</v>
      </c>
      <c r="CH829">
        <v>0.8078495</v>
      </c>
      <c r="CI829">
        <v>0.90935750000000004</v>
      </c>
      <c r="CJ829">
        <v>0.83279069999999999</v>
      </c>
      <c r="CK829">
        <v>1.0466390000000001</v>
      </c>
      <c r="CL829">
        <v>0.67105219999999999</v>
      </c>
      <c r="CM829">
        <v>0.51254339999999998</v>
      </c>
      <c r="CN829">
        <v>1.1657230000000001</v>
      </c>
      <c r="CO829">
        <v>1.5172570000000001</v>
      </c>
      <c r="CP829">
        <v>0.82933290000000004</v>
      </c>
      <c r="CQ829">
        <v>0.43774079999999999</v>
      </c>
      <c r="CR829">
        <v>0.26231409999999999</v>
      </c>
      <c r="CS829">
        <v>0.11489679999999999</v>
      </c>
      <c r="CT829">
        <v>0.17638599999999999</v>
      </c>
      <c r="CU829">
        <v>0.1404096</v>
      </c>
      <c r="CV829">
        <v>0.1675586</v>
      </c>
      <c r="CW829">
        <v>0.23593159999999999</v>
      </c>
      <c r="CX829">
        <v>-0.45714860000000002</v>
      </c>
      <c r="CY829">
        <v>1.007787</v>
      </c>
      <c r="CZ829">
        <v>1.342719</v>
      </c>
      <c r="DA829">
        <v>0.82121029999999995</v>
      </c>
      <c r="DB829">
        <v>0.30475629999999998</v>
      </c>
      <c r="DC829">
        <v>0.44975789999999999</v>
      </c>
      <c r="DD829">
        <v>0.42663869999999998</v>
      </c>
      <c r="DE829">
        <v>0.41256979999999999</v>
      </c>
      <c r="DF829">
        <v>1.0584020000000001</v>
      </c>
      <c r="DG829">
        <v>1.1278919999999999</v>
      </c>
      <c r="DH829">
        <v>1.0674760000000001</v>
      </c>
      <c r="DI829">
        <v>1.329272</v>
      </c>
      <c r="DJ829">
        <v>0.95459289999999997</v>
      </c>
      <c r="DK829">
        <v>0.77746740000000003</v>
      </c>
      <c r="DL829">
        <v>1.5465580000000001</v>
      </c>
      <c r="DM829">
        <v>1.8647579999999999</v>
      </c>
      <c r="DN829">
        <v>1.1235520000000001</v>
      </c>
      <c r="DO829">
        <v>0.75752129999999995</v>
      </c>
      <c r="DP829">
        <v>0.57828959999999996</v>
      </c>
      <c r="DQ829">
        <v>0.3949723</v>
      </c>
      <c r="DR829">
        <v>0.3743763</v>
      </c>
      <c r="DS829">
        <v>0.41500049999999999</v>
      </c>
      <c r="DT829">
        <v>0.4518356</v>
      </c>
      <c r="DU829">
        <v>0.57431920000000003</v>
      </c>
      <c r="DV829">
        <v>-0.18148590000000001</v>
      </c>
      <c r="DW829">
        <v>1.6493610000000001</v>
      </c>
      <c r="DX829">
        <v>2.0578829999999999</v>
      </c>
      <c r="DY829">
        <v>1.415851</v>
      </c>
      <c r="DZ829">
        <v>0.78139159999999996</v>
      </c>
      <c r="EA829">
        <v>0.92173590000000005</v>
      </c>
      <c r="EB829">
        <v>0.84046730000000003</v>
      </c>
      <c r="EC829">
        <v>0.58009860000000002</v>
      </c>
      <c r="ED829">
        <v>1.4201600000000001</v>
      </c>
      <c r="EE829">
        <v>1.443422</v>
      </c>
      <c r="EF829">
        <v>1.406323</v>
      </c>
      <c r="EG829">
        <v>1.737349</v>
      </c>
      <c r="EH829">
        <v>1.3639810000000001</v>
      </c>
      <c r="EI829">
        <v>1.159975</v>
      </c>
      <c r="EJ829">
        <v>2.0964239999999998</v>
      </c>
      <c r="EK829">
        <v>2.3664939999999999</v>
      </c>
      <c r="EL829">
        <v>1.5483579999999999</v>
      </c>
      <c r="EM829">
        <v>1.2192339999999999</v>
      </c>
      <c r="EN829">
        <v>1.034508</v>
      </c>
      <c r="EO829">
        <v>0.79935690000000004</v>
      </c>
      <c r="EP829">
        <v>0.66024280000000002</v>
      </c>
      <c r="EQ829">
        <v>0.81146609999999997</v>
      </c>
      <c r="ER829">
        <v>0.86228649999999996</v>
      </c>
      <c r="ES829">
        <v>1.062897</v>
      </c>
      <c r="ET829">
        <v>0.2165272</v>
      </c>
      <c r="EU829">
        <v>60.97204</v>
      </c>
      <c r="EV829">
        <v>58.97204</v>
      </c>
      <c r="EW829">
        <v>58.013979999999997</v>
      </c>
      <c r="EX829">
        <v>58.97204</v>
      </c>
      <c r="EY829">
        <v>55</v>
      </c>
      <c r="EZ829">
        <v>56.97204</v>
      </c>
      <c r="FA829">
        <v>54.013979999999997</v>
      </c>
      <c r="FB829">
        <v>55.97204</v>
      </c>
      <c r="FC829">
        <v>62.916110000000003</v>
      </c>
      <c r="FD829">
        <v>71.874170000000007</v>
      </c>
      <c r="FE829">
        <v>79.888149999999996</v>
      </c>
      <c r="FF829">
        <v>84.916110000000003</v>
      </c>
      <c r="FG829">
        <v>84.027959999999993</v>
      </c>
      <c r="FH829">
        <v>83.069909999999993</v>
      </c>
      <c r="FI829">
        <v>81.09787</v>
      </c>
      <c r="FJ829">
        <v>81.069909999999993</v>
      </c>
      <c r="FK829">
        <v>81.069909999999993</v>
      </c>
      <c r="FL829">
        <v>79.09787</v>
      </c>
      <c r="FM829">
        <v>75.09787</v>
      </c>
      <c r="FN829">
        <v>70.069909999999993</v>
      </c>
      <c r="FO829">
        <v>64.125829999999993</v>
      </c>
      <c r="FP829">
        <v>60.139809999999997</v>
      </c>
      <c r="FQ829">
        <v>59.09787</v>
      </c>
      <c r="FR829">
        <v>60.05592</v>
      </c>
      <c r="FS829">
        <v>6.5350039999999998</v>
      </c>
      <c r="FT829">
        <v>0.31384610000000002</v>
      </c>
      <c r="FU829">
        <v>0.3448291</v>
      </c>
    </row>
    <row r="830" spans="1:177" x14ac:dyDescent="0.3">
      <c r="A830" t="s">
        <v>226</v>
      </c>
      <c r="B830" t="s">
        <v>199</v>
      </c>
      <c r="C830" t="s">
        <v>276</v>
      </c>
      <c r="D830" s="30" t="s">
        <v>242</v>
      </c>
      <c r="E830" t="s">
        <v>221</v>
      </c>
      <c r="F830">
        <v>923</v>
      </c>
      <c r="G830">
        <v>2.243185</v>
      </c>
      <c r="H830">
        <v>2.3132959999999998</v>
      </c>
      <c r="I830">
        <v>1.792916</v>
      </c>
      <c r="J830">
        <v>1.5005189999999999</v>
      </c>
      <c r="K830">
        <v>1.0992770000000001</v>
      </c>
      <c r="L830">
        <v>0.87764399999999998</v>
      </c>
      <c r="M830">
        <v>1.273129</v>
      </c>
      <c r="N830">
        <v>0.72201420000000005</v>
      </c>
      <c r="O830">
        <v>-6.0451900000000003E-2</v>
      </c>
      <c r="P830">
        <v>-1.1944300000000001</v>
      </c>
      <c r="Q830">
        <v>-1.964359</v>
      </c>
      <c r="R830">
        <v>-2.1149520000000002</v>
      </c>
      <c r="S830">
        <v>-2.8229129999999998</v>
      </c>
      <c r="T830">
        <v>-3.1432929999999999</v>
      </c>
      <c r="U830">
        <v>-2.9960840000000002</v>
      </c>
      <c r="V830">
        <v>-2.0735549999999998</v>
      </c>
      <c r="W830">
        <v>-1.1469480000000001</v>
      </c>
      <c r="X830">
        <v>0.20200760000000001</v>
      </c>
      <c r="Y830">
        <v>1.1700649999999999</v>
      </c>
      <c r="Z830">
        <v>1.9288350000000001</v>
      </c>
      <c r="AA830">
        <v>1.483314</v>
      </c>
      <c r="AB830">
        <v>1.3822430000000001</v>
      </c>
      <c r="AC830">
        <v>1.1199730000000001</v>
      </c>
      <c r="AD830">
        <v>0.75461509999999998</v>
      </c>
      <c r="AE830">
        <v>-0.54547619999999997</v>
      </c>
      <c r="AF830">
        <v>-0.36129660000000002</v>
      </c>
      <c r="AG830">
        <v>-0.45442169999999998</v>
      </c>
      <c r="AH830">
        <v>-0.5690212</v>
      </c>
      <c r="AI830">
        <v>-0.46759499999999998</v>
      </c>
      <c r="AJ830">
        <v>-0.53413120000000003</v>
      </c>
      <c r="AK830">
        <v>-0.13214890000000001</v>
      </c>
      <c r="AL830">
        <v>-0.30799300000000002</v>
      </c>
      <c r="AM830">
        <v>-0.30489519999999998</v>
      </c>
      <c r="AN830">
        <v>-0.31837559999999998</v>
      </c>
      <c r="AO830">
        <v>-0.361732</v>
      </c>
      <c r="AP830">
        <v>-0.37731979999999998</v>
      </c>
      <c r="AQ830">
        <v>-0.47253640000000002</v>
      </c>
      <c r="AR830">
        <v>-0.46900259999999999</v>
      </c>
      <c r="AS830">
        <v>-0.66839780000000004</v>
      </c>
      <c r="AT830">
        <v>-0.69040349999999995</v>
      </c>
      <c r="AU830">
        <v>-0.63618140000000001</v>
      </c>
      <c r="AV830">
        <v>-0.42203780000000002</v>
      </c>
      <c r="AW830">
        <v>-0.56184659999999997</v>
      </c>
      <c r="AX830">
        <v>-0.31313439999999998</v>
      </c>
      <c r="AY830">
        <v>-0.81910139999999998</v>
      </c>
      <c r="AZ830">
        <v>-1.036988</v>
      </c>
      <c r="BA830">
        <v>-1.097275</v>
      </c>
      <c r="BB830">
        <v>-1.223287</v>
      </c>
      <c r="BC830">
        <v>-0.1548872</v>
      </c>
      <c r="BD830">
        <v>-2.5668E-2</v>
      </c>
      <c r="BE830">
        <v>-0.18803429999999999</v>
      </c>
      <c r="BF830">
        <v>-0.25095070000000003</v>
      </c>
      <c r="BG830">
        <v>-0.29704340000000001</v>
      </c>
      <c r="BH830">
        <v>-0.35564259999999998</v>
      </c>
      <c r="BI830">
        <v>5.1587899999999999E-2</v>
      </c>
      <c r="BJ830">
        <v>-9.1891100000000003E-2</v>
      </c>
      <c r="BK830">
        <v>2.9610299999999999E-2</v>
      </c>
      <c r="BL830">
        <v>2.9094999999999999E-2</v>
      </c>
      <c r="BM830">
        <v>2.02436E-2</v>
      </c>
      <c r="BN830">
        <v>-2.91282E-2</v>
      </c>
      <c r="BO830">
        <v>-0.18510480000000001</v>
      </c>
      <c r="BP830">
        <v>-0.1586514</v>
      </c>
      <c r="BQ830">
        <v>-0.33699570000000001</v>
      </c>
      <c r="BR830">
        <v>-0.2374357</v>
      </c>
      <c r="BS830">
        <v>-0.23490620000000001</v>
      </c>
      <c r="BT830">
        <v>-0.12641839999999999</v>
      </c>
      <c r="BU830">
        <v>-0.31040980000000001</v>
      </c>
      <c r="BV830">
        <v>1.62443E-2</v>
      </c>
      <c r="BW830">
        <v>-0.51343879999999997</v>
      </c>
      <c r="BX830">
        <v>-0.61494660000000001</v>
      </c>
      <c r="BY830">
        <v>-0.68623350000000005</v>
      </c>
      <c r="BZ830">
        <v>-0.89128149999999995</v>
      </c>
      <c r="CA830">
        <v>0.1156335</v>
      </c>
      <c r="CB830">
        <v>0.20678730000000001</v>
      </c>
      <c r="CC830">
        <v>-3.5352000000000001E-3</v>
      </c>
      <c r="CD830">
        <v>-3.0655999999999999E-2</v>
      </c>
      <c r="CE830">
        <v>-0.17891989999999999</v>
      </c>
      <c r="CF830">
        <v>-0.2320219</v>
      </c>
      <c r="CG830">
        <v>0.17884349999999999</v>
      </c>
      <c r="CH830">
        <v>5.7780400000000003E-2</v>
      </c>
      <c r="CI830">
        <v>0.26128770000000001</v>
      </c>
      <c r="CJ830">
        <v>0.26975199999999999</v>
      </c>
      <c r="CK830">
        <v>0.28479870000000002</v>
      </c>
      <c r="CL830">
        <v>0.2120283</v>
      </c>
      <c r="CM830">
        <v>1.39694E-2</v>
      </c>
      <c r="CN830">
        <v>5.6296800000000001E-2</v>
      </c>
      <c r="CO830">
        <v>-0.1074677</v>
      </c>
      <c r="CP830">
        <v>7.6288499999999995E-2</v>
      </c>
      <c r="CQ830">
        <v>4.30158E-2</v>
      </c>
      <c r="CR830">
        <v>7.8326699999999999E-2</v>
      </c>
      <c r="CS830">
        <v>-0.13626540000000001</v>
      </c>
      <c r="CT830">
        <v>0.2443709</v>
      </c>
      <c r="CU830">
        <v>-0.3017379</v>
      </c>
      <c r="CV830">
        <v>-0.32264199999999998</v>
      </c>
      <c r="CW830">
        <v>-0.4015474</v>
      </c>
      <c r="CX830">
        <v>-0.66133529999999996</v>
      </c>
      <c r="CY830">
        <v>0.3861542</v>
      </c>
      <c r="CZ830">
        <v>0.43924269999999999</v>
      </c>
      <c r="DA830">
        <v>0.18096400000000001</v>
      </c>
      <c r="DB830">
        <v>0.18963869999999999</v>
      </c>
      <c r="DC830">
        <v>-6.07964E-2</v>
      </c>
      <c r="DD830">
        <v>-0.10840130000000001</v>
      </c>
      <c r="DE830">
        <v>0.30609910000000001</v>
      </c>
      <c r="DF830">
        <v>0.20745189999999999</v>
      </c>
      <c r="DG830">
        <v>0.49296519999999999</v>
      </c>
      <c r="DH830">
        <v>0.51040909999999995</v>
      </c>
      <c r="DI830">
        <v>0.54935389999999995</v>
      </c>
      <c r="DJ830">
        <v>0.4531847</v>
      </c>
      <c r="DK830">
        <v>0.2130437</v>
      </c>
      <c r="DL830">
        <v>0.27124510000000002</v>
      </c>
      <c r="DM830">
        <v>0.1220604</v>
      </c>
      <c r="DN830">
        <v>0.39001259999999999</v>
      </c>
      <c r="DO830">
        <v>0.3209378</v>
      </c>
      <c r="DP830">
        <v>0.28307179999999998</v>
      </c>
      <c r="DQ830">
        <v>3.7879000000000003E-2</v>
      </c>
      <c r="DR830">
        <v>0.47249760000000002</v>
      </c>
      <c r="DS830">
        <v>-9.0037000000000006E-2</v>
      </c>
      <c r="DT830">
        <v>-3.0337300000000001E-2</v>
      </c>
      <c r="DU830">
        <v>-0.1168613</v>
      </c>
      <c r="DV830">
        <v>-0.43138910000000003</v>
      </c>
      <c r="DW830">
        <v>0.77674319999999997</v>
      </c>
      <c r="DX830">
        <v>0.77487130000000004</v>
      </c>
      <c r="DY830">
        <v>0.44735140000000001</v>
      </c>
      <c r="DZ830">
        <v>0.50770930000000003</v>
      </c>
      <c r="EA830">
        <v>0.1097552</v>
      </c>
      <c r="EB830">
        <v>7.0087300000000005E-2</v>
      </c>
      <c r="EC830">
        <v>0.48983589999999999</v>
      </c>
      <c r="ED830">
        <v>0.42355379999999998</v>
      </c>
      <c r="EE830">
        <v>0.82747059999999995</v>
      </c>
      <c r="EF830">
        <v>0.85787959999999996</v>
      </c>
      <c r="EG830">
        <v>0.93132950000000003</v>
      </c>
      <c r="EH830">
        <v>0.80137619999999998</v>
      </c>
      <c r="EI830">
        <v>0.50047529999999996</v>
      </c>
      <c r="EJ830">
        <v>0.58159629999999995</v>
      </c>
      <c r="EK830">
        <v>0.45346249999999999</v>
      </c>
      <c r="EL830">
        <v>0.84298039999999996</v>
      </c>
      <c r="EM830">
        <v>0.72221310000000005</v>
      </c>
      <c r="EN830">
        <v>0.57869130000000002</v>
      </c>
      <c r="EO830">
        <v>0.28931580000000001</v>
      </c>
      <c r="EP830">
        <v>0.80187629999999999</v>
      </c>
      <c r="EQ830">
        <v>0.2156256</v>
      </c>
      <c r="ER830">
        <v>0.3917042</v>
      </c>
      <c r="ES830">
        <v>0.2941802</v>
      </c>
      <c r="ET830">
        <v>-9.9383299999999994E-2</v>
      </c>
      <c r="EU830">
        <v>52.99539</v>
      </c>
      <c r="EV830">
        <v>51.993090000000002</v>
      </c>
      <c r="EW830">
        <v>50.988480000000003</v>
      </c>
      <c r="EX830">
        <v>49.993090000000002</v>
      </c>
      <c r="EY830">
        <v>48.997700000000002</v>
      </c>
      <c r="EZ830">
        <v>47.997700000000002</v>
      </c>
      <c r="FA830">
        <v>47.993090000000002</v>
      </c>
      <c r="FB830">
        <v>47.99539</v>
      </c>
      <c r="FC830">
        <v>56</v>
      </c>
      <c r="FD830">
        <v>66.997699999999995</v>
      </c>
      <c r="FE830">
        <v>76.993089999999995</v>
      </c>
      <c r="FF830">
        <v>84</v>
      </c>
      <c r="FG830">
        <v>85.002300000000005</v>
      </c>
      <c r="FH830">
        <v>85</v>
      </c>
      <c r="FI830">
        <v>86.002300000000005</v>
      </c>
      <c r="FJ830">
        <v>83.006910000000005</v>
      </c>
      <c r="FK830">
        <v>82.006910000000005</v>
      </c>
      <c r="FL830">
        <v>80.006910000000005</v>
      </c>
      <c r="FM830">
        <v>76.009219999999999</v>
      </c>
      <c r="FN830">
        <v>70.009219999999999</v>
      </c>
      <c r="FO830">
        <v>67.002300000000005</v>
      </c>
      <c r="FP830">
        <v>60.00461</v>
      </c>
      <c r="FQ830">
        <v>56.993090000000002</v>
      </c>
      <c r="FR830">
        <v>53.997700000000002</v>
      </c>
      <c r="FS830">
        <v>4.2060409999999999</v>
      </c>
      <c r="FT830">
        <v>0.21921070000000001</v>
      </c>
      <c r="FU830">
        <v>0.29349009999999998</v>
      </c>
    </row>
    <row r="831" spans="1:177" x14ac:dyDescent="0.3">
      <c r="A831" t="s">
        <v>226</v>
      </c>
      <c r="B831" t="s">
        <v>199</v>
      </c>
      <c r="C831" t="s">
        <v>276</v>
      </c>
      <c r="D831" s="30" t="s">
        <v>243</v>
      </c>
      <c r="E831" t="s">
        <v>219</v>
      </c>
      <c r="F831">
        <v>2431</v>
      </c>
      <c r="G831">
        <v>2.3202159999999998</v>
      </c>
      <c r="H831">
        <v>2.188469</v>
      </c>
      <c r="I831">
        <v>1.686221</v>
      </c>
      <c r="J831">
        <v>1.4177649999999999</v>
      </c>
      <c r="K831">
        <v>1.3295269999999999</v>
      </c>
      <c r="L831">
        <v>1.129524</v>
      </c>
      <c r="M831">
        <v>1.30813</v>
      </c>
      <c r="N831">
        <v>0.87799530000000003</v>
      </c>
      <c r="O831">
        <v>-2.14752E-2</v>
      </c>
      <c r="P831">
        <v>-0.90834700000000002</v>
      </c>
      <c r="Q831">
        <v>-1.792924</v>
      </c>
      <c r="R831">
        <v>-2.318308</v>
      </c>
      <c r="S831">
        <v>-2.4146550000000002</v>
      </c>
      <c r="T831">
        <v>-2.6232989999999998</v>
      </c>
      <c r="U831">
        <v>-2.1705299999999998</v>
      </c>
      <c r="V831">
        <v>-1.373696</v>
      </c>
      <c r="W831">
        <v>-0.1685615</v>
      </c>
      <c r="X831">
        <v>1.228229</v>
      </c>
      <c r="Y831">
        <v>2.3145479999999998</v>
      </c>
      <c r="Z831">
        <v>2.716669</v>
      </c>
      <c r="AA831">
        <v>2.7808299999999999</v>
      </c>
      <c r="AB831">
        <v>2.73075</v>
      </c>
      <c r="AC831">
        <v>2.4807959999999998</v>
      </c>
      <c r="AD831">
        <v>1.9542349999999999</v>
      </c>
      <c r="AE831">
        <v>-1.19031</v>
      </c>
      <c r="AF831">
        <v>-1.1000730000000001</v>
      </c>
      <c r="AG831">
        <v>-0.92010029999999998</v>
      </c>
      <c r="AH831">
        <v>-0.74062099999999997</v>
      </c>
      <c r="AI831">
        <v>-0.54995159999999998</v>
      </c>
      <c r="AJ831">
        <v>-0.360622</v>
      </c>
      <c r="AK831">
        <v>-0.2401578</v>
      </c>
      <c r="AL831">
        <v>-0.16202069999999999</v>
      </c>
      <c r="AM831">
        <v>-0.28416239999999998</v>
      </c>
      <c r="AN831">
        <v>-0.26420169999999998</v>
      </c>
      <c r="AO831">
        <v>-0.47405269999999999</v>
      </c>
      <c r="AP831">
        <v>-0.56770319999999996</v>
      </c>
      <c r="AQ831">
        <v>-0.5827232</v>
      </c>
      <c r="AR831">
        <v>-0.90755459999999999</v>
      </c>
      <c r="AS831">
        <v>-0.87211139999999998</v>
      </c>
      <c r="AT831">
        <v>-0.9603834</v>
      </c>
      <c r="AU831">
        <v>-0.627996</v>
      </c>
      <c r="AV831">
        <v>-0.33990350000000003</v>
      </c>
      <c r="AW831">
        <v>-0.28043469999999998</v>
      </c>
      <c r="AX831">
        <v>-0.33366570000000001</v>
      </c>
      <c r="AY831">
        <v>-0.30267870000000002</v>
      </c>
      <c r="AZ831">
        <v>-0.26877509999999999</v>
      </c>
      <c r="BA831">
        <v>-0.30033680000000001</v>
      </c>
      <c r="BB831">
        <v>-0.36846089999999998</v>
      </c>
      <c r="BC831">
        <v>-0.82881950000000004</v>
      </c>
      <c r="BD831">
        <v>-0.72712429999999995</v>
      </c>
      <c r="BE831">
        <v>-0.71300280000000005</v>
      </c>
      <c r="BF831">
        <v>-0.55214549999999996</v>
      </c>
      <c r="BG831">
        <v>-0.35227799999999998</v>
      </c>
      <c r="BH831">
        <v>-0.26973970000000003</v>
      </c>
      <c r="BI831">
        <v>-5.5753799999999999E-2</v>
      </c>
      <c r="BJ831">
        <v>-3.1979599999999997E-2</v>
      </c>
      <c r="BK831">
        <v>-0.14375689999999999</v>
      </c>
      <c r="BL831">
        <v>-9.6137500000000001E-2</v>
      </c>
      <c r="BM831">
        <v>-0.27663759999999998</v>
      </c>
      <c r="BN831">
        <v>-0.35426340000000001</v>
      </c>
      <c r="BO831">
        <v>-0.29926599999999998</v>
      </c>
      <c r="BP831">
        <v>-0.63511249999999997</v>
      </c>
      <c r="BQ831">
        <v>-0.59397690000000003</v>
      </c>
      <c r="BR831">
        <v>-0.62903940000000003</v>
      </c>
      <c r="BS831">
        <v>-0.34066600000000002</v>
      </c>
      <c r="BT831">
        <v>-0.13525190000000001</v>
      </c>
      <c r="BU831">
        <v>-4.4574599999999999E-2</v>
      </c>
      <c r="BV831">
        <v>-7.1400400000000003E-2</v>
      </c>
      <c r="BW831">
        <v>-4.43763E-2</v>
      </c>
      <c r="BX831">
        <v>-4.2852700000000001E-2</v>
      </c>
      <c r="BY831">
        <v>-6.1423100000000001E-2</v>
      </c>
      <c r="BZ831">
        <v>-0.20440050000000001</v>
      </c>
      <c r="CA831">
        <v>-0.57845210000000002</v>
      </c>
      <c r="CB831">
        <v>-0.4688213</v>
      </c>
      <c r="CC831">
        <v>-0.56956770000000001</v>
      </c>
      <c r="CD831">
        <v>-0.42160789999999998</v>
      </c>
      <c r="CE831">
        <v>-0.2153698</v>
      </c>
      <c r="CF831">
        <v>-0.20679500000000001</v>
      </c>
      <c r="CG831">
        <v>7.1963799999999994E-2</v>
      </c>
      <c r="CH831">
        <v>5.8086400000000003E-2</v>
      </c>
      <c r="CI831">
        <v>-4.6512400000000002E-2</v>
      </c>
      <c r="CJ831">
        <v>2.0263300000000001E-2</v>
      </c>
      <c r="CK831">
        <v>-0.13990859999999999</v>
      </c>
      <c r="CL831">
        <v>-0.2064357</v>
      </c>
      <c r="CM831">
        <v>-0.10294440000000001</v>
      </c>
      <c r="CN831">
        <v>-0.44641999999999998</v>
      </c>
      <c r="CO831">
        <v>-0.40134180000000003</v>
      </c>
      <c r="CP831">
        <v>-0.39955160000000001</v>
      </c>
      <c r="CQ831">
        <v>-0.14166210000000001</v>
      </c>
      <c r="CR831">
        <v>6.4891999999999997E-3</v>
      </c>
      <c r="CS831">
        <v>0.11878130000000001</v>
      </c>
      <c r="CT831">
        <v>0.1102438</v>
      </c>
      <c r="CU831">
        <v>0.13452320000000001</v>
      </c>
      <c r="CV831">
        <v>0.1136205</v>
      </c>
      <c r="CW831">
        <v>0.1040478</v>
      </c>
      <c r="CX831">
        <v>-9.0772900000000004E-2</v>
      </c>
      <c r="CY831">
        <v>-0.32808470000000001</v>
      </c>
      <c r="CZ831">
        <v>-0.21051839999999999</v>
      </c>
      <c r="DA831">
        <v>-0.42613250000000003</v>
      </c>
      <c r="DB831">
        <v>-0.2910703</v>
      </c>
      <c r="DC831">
        <v>-7.8461699999999995E-2</v>
      </c>
      <c r="DD831">
        <v>-0.14385020000000001</v>
      </c>
      <c r="DE831">
        <v>0.19968140000000001</v>
      </c>
      <c r="DF831">
        <v>0.14815239999999999</v>
      </c>
      <c r="DG831">
        <v>5.0731999999999999E-2</v>
      </c>
      <c r="DH831">
        <v>0.13666410000000001</v>
      </c>
      <c r="DI831">
        <v>-3.1795E-3</v>
      </c>
      <c r="DJ831">
        <v>-5.8607899999999997E-2</v>
      </c>
      <c r="DK831">
        <v>9.3377199999999994E-2</v>
      </c>
      <c r="DL831">
        <v>-0.2577274</v>
      </c>
      <c r="DM831">
        <v>-0.20870669999999999</v>
      </c>
      <c r="DN831">
        <v>-0.17006379999999999</v>
      </c>
      <c r="DO831">
        <v>5.7341700000000002E-2</v>
      </c>
      <c r="DP831">
        <v>0.14823020000000001</v>
      </c>
      <c r="DQ831">
        <v>0.28213729999999998</v>
      </c>
      <c r="DR831">
        <v>0.29188799999999998</v>
      </c>
      <c r="DS831">
        <v>0.3134226</v>
      </c>
      <c r="DT831">
        <v>0.27009369999999999</v>
      </c>
      <c r="DU831">
        <v>0.2695187</v>
      </c>
      <c r="DV831">
        <v>2.2854800000000002E-2</v>
      </c>
      <c r="DW831">
        <v>3.3405999999999998E-2</v>
      </c>
      <c r="DX831">
        <v>0.16243009999999999</v>
      </c>
      <c r="DY831">
        <v>-0.21903500000000001</v>
      </c>
      <c r="DZ831">
        <v>-0.1025947</v>
      </c>
      <c r="EA831">
        <v>0.119212</v>
      </c>
      <c r="EB831">
        <v>-5.2967899999999998E-2</v>
      </c>
      <c r="EC831">
        <v>0.38408540000000002</v>
      </c>
      <c r="ED831">
        <v>0.27819339999999998</v>
      </c>
      <c r="EE831">
        <v>0.19113749999999999</v>
      </c>
      <c r="EF831">
        <v>0.30472840000000001</v>
      </c>
      <c r="EG831">
        <v>0.19423560000000001</v>
      </c>
      <c r="EH831">
        <v>0.15483189999999999</v>
      </c>
      <c r="EI831">
        <v>0.37683450000000002</v>
      </c>
      <c r="EJ831">
        <v>1.47146E-2</v>
      </c>
      <c r="EK831">
        <v>6.9427900000000001E-2</v>
      </c>
      <c r="EL831">
        <v>0.16128010000000001</v>
      </c>
      <c r="EM831">
        <v>0.34467170000000003</v>
      </c>
      <c r="EN831">
        <v>0.35288180000000002</v>
      </c>
      <c r="EO831">
        <v>0.51799740000000005</v>
      </c>
      <c r="EP831">
        <v>0.55415329999999996</v>
      </c>
      <c r="EQ831">
        <v>0.57172500000000004</v>
      </c>
      <c r="ER831">
        <v>0.49601620000000002</v>
      </c>
      <c r="ES831">
        <v>0.50843240000000001</v>
      </c>
      <c r="ET831">
        <v>0.1869151</v>
      </c>
      <c r="EU831">
        <v>70.838639999999998</v>
      </c>
      <c r="EV831">
        <v>71.621539999999996</v>
      </c>
      <c r="EW831">
        <v>69.842410000000001</v>
      </c>
      <c r="EX831">
        <v>70.626990000000006</v>
      </c>
      <c r="EY831">
        <v>69.226740000000007</v>
      </c>
      <c r="EZ831">
        <v>68.020120000000006</v>
      </c>
      <c r="FA831">
        <v>68.005870000000002</v>
      </c>
      <c r="FB831">
        <v>68.214160000000007</v>
      </c>
      <c r="FC831">
        <v>74.384320000000002</v>
      </c>
      <c r="FD831">
        <v>81.361270000000005</v>
      </c>
      <c r="FE831">
        <v>85.791700000000006</v>
      </c>
      <c r="FF831">
        <v>87.00461</v>
      </c>
      <c r="FG831">
        <v>89.613159999999993</v>
      </c>
      <c r="FH831">
        <v>89.425820000000002</v>
      </c>
      <c r="FI831">
        <v>88.405280000000005</v>
      </c>
      <c r="FJ831">
        <v>88.800920000000005</v>
      </c>
      <c r="FK831">
        <v>84.82732</v>
      </c>
      <c r="FL831">
        <v>83.832769999999996</v>
      </c>
      <c r="FM831">
        <v>81.423720000000003</v>
      </c>
      <c r="FN831">
        <v>77.041489999999996</v>
      </c>
      <c r="FO831">
        <v>72.244759999999999</v>
      </c>
      <c r="FP831">
        <v>70.232190000000003</v>
      </c>
      <c r="FQ831">
        <v>69.828999999999994</v>
      </c>
      <c r="FR831">
        <v>69.421620000000004</v>
      </c>
      <c r="FS831">
        <v>3.2588859999999999</v>
      </c>
      <c r="FT831">
        <v>0.1798102</v>
      </c>
      <c r="FU831">
        <v>0.24584239999999999</v>
      </c>
    </row>
    <row r="832" spans="1:177" x14ac:dyDescent="0.3">
      <c r="A832" t="s">
        <v>226</v>
      </c>
      <c r="B832" t="s">
        <v>199</v>
      </c>
      <c r="C832" t="s">
        <v>276</v>
      </c>
      <c r="D832" s="30" t="s">
        <v>243</v>
      </c>
      <c r="E832" t="s">
        <v>220</v>
      </c>
      <c r="F832">
        <v>1480</v>
      </c>
      <c r="G832">
        <v>2.2136779999999998</v>
      </c>
      <c r="H832">
        <v>2.117734</v>
      </c>
      <c r="I832">
        <v>1.404604</v>
      </c>
      <c r="J832">
        <v>0.9918051</v>
      </c>
      <c r="K832">
        <v>1.1490800000000001</v>
      </c>
      <c r="L832">
        <v>1.2629729999999999</v>
      </c>
      <c r="M832">
        <v>1.418253</v>
      </c>
      <c r="N832">
        <v>0.82660900000000004</v>
      </c>
      <c r="O832">
        <v>-3.32222E-2</v>
      </c>
      <c r="P832">
        <v>-1.0763480000000001</v>
      </c>
      <c r="Q832">
        <v>-1.678736</v>
      </c>
      <c r="R832">
        <v>-2.225762</v>
      </c>
      <c r="S832">
        <v>-2.213775</v>
      </c>
      <c r="T832">
        <v>-2.7137669999999998</v>
      </c>
      <c r="U832">
        <v>-2.3025250000000002</v>
      </c>
      <c r="V832">
        <v>-1.3724229999999999</v>
      </c>
      <c r="W832">
        <v>-0.34000570000000002</v>
      </c>
      <c r="X832">
        <v>0.9282899</v>
      </c>
      <c r="Y832">
        <v>2.630125</v>
      </c>
      <c r="Z832">
        <v>2.746397</v>
      </c>
      <c r="AA832">
        <v>3.0479630000000002</v>
      </c>
      <c r="AB832">
        <v>2.9393039999999999</v>
      </c>
      <c r="AC832">
        <v>2.718391</v>
      </c>
      <c r="AD832">
        <v>1.888981</v>
      </c>
      <c r="AE832">
        <v>-1.853407</v>
      </c>
      <c r="AF832">
        <v>-1.8304860000000001</v>
      </c>
      <c r="AG832">
        <v>-1.4488760000000001</v>
      </c>
      <c r="AH832">
        <v>-1.404806</v>
      </c>
      <c r="AI832">
        <v>-0.79402830000000002</v>
      </c>
      <c r="AJ832">
        <v>-0.28665220000000002</v>
      </c>
      <c r="AK832">
        <v>3.9214199999999998E-2</v>
      </c>
      <c r="AL832">
        <v>-0.15552250000000001</v>
      </c>
      <c r="AM832">
        <v>-0.29763410000000001</v>
      </c>
      <c r="AN832">
        <v>-0.49261870000000002</v>
      </c>
      <c r="AO832">
        <v>-0.46628259999999999</v>
      </c>
      <c r="AP832">
        <v>-0.50300679999999998</v>
      </c>
      <c r="AQ832">
        <v>-0.33639039999999998</v>
      </c>
      <c r="AR832">
        <v>-0.99894240000000001</v>
      </c>
      <c r="AS832">
        <v>-0.85818519999999998</v>
      </c>
      <c r="AT832">
        <v>-0.76839310000000005</v>
      </c>
      <c r="AU832">
        <v>-0.51564449999999995</v>
      </c>
      <c r="AV832">
        <v>-0.49295990000000001</v>
      </c>
      <c r="AW832">
        <v>4.9106900000000002E-2</v>
      </c>
      <c r="AX832">
        <v>-8.4063799999999994E-2</v>
      </c>
      <c r="AY832">
        <v>-0.1031202</v>
      </c>
      <c r="AZ832">
        <v>-0.2321126</v>
      </c>
      <c r="BA832">
        <v>-0.178758</v>
      </c>
      <c r="BB832">
        <v>-0.3807239</v>
      </c>
      <c r="BC832">
        <v>-1.159011</v>
      </c>
      <c r="BD832">
        <v>-1.0546679999999999</v>
      </c>
      <c r="BE832">
        <v>-1.089866</v>
      </c>
      <c r="BF832">
        <v>-1.0744419999999999</v>
      </c>
      <c r="BG832">
        <v>-0.55669500000000005</v>
      </c>
      <c r="BH832">
        <v>-0.1596313</v>
      </c>
      <c r="BI832">
        <v>0.12021179999999999</v>
      </c>
      <c r="BJ832">
        <v>-5.9116099999999998E-2</v>
      </c>
      <c r="BK832">
        <v>-0.15204500000000001</v>
      </c>
      <c r="BL832">
        <v>-0.29150860000000001</v>
      </c>
      <c r="BM832">
        <v>-0.19656390000000001</v>
      </c>
      <c r="BN832">
        <v>-0.20551140000000001</v>
      </c>
      <c r="BO832">
        <v>1.4531199999999999E-2</v>
      </c>
      <c r="BP832">
        <v>-0.58501539999999996</v>
      </c>
      <c r="BQ832">
        <v>-0.50951089999999999</v>
      </c>
      <c r="BR832">
        <v>-0.39606920000000001</v>
      </c>
      <c r="BS832">
        <v>-0.24714910000000001</v>
      </c>
      <c r="BT832">
        <v>-0.25286649999999999</v>
      </c>
      <c r="BU832">
        <v>0.36073749999999999</v>
      </c>
      <c r="BV832">
        <v>0.1148675</v>
      </c>
      <c r="BW832">
        <v>0.23634649999999999</v>
      </c>
      <c r="BX832">
        <v>0.1214769</v>
      </c>
      <c r="BY832">
        <v>0.1628667</v>
      </c>
      <c r="BZ832">
        <v>-0.2063314</v>
      </c>
      <c r="CA832">
        <v>-0.67807439999999997</v>
      </c>
      <c r="CB832">
        <v>-0.51733830000000003</v>
      </c>
      <c r="CC832">
        <v>-0.84121679999999999</v>
      </c>
      <c r="CD832">
        <v>-0.84563250000000001</v>
      </c>
      <c r="CE832">
        <v>-0.39231870000000002</v>
      </c>
      <c r="CF832">
        <v>-7.1656899999999996E-2</v>
      </c>
      <c r="CG832">
        <v>0.17631050000000001</v>
      </c>
      <c r="CH832">
        <v>7.6547000000000004E-3</v>
      </c>
      <c r="CI832">
        <v>-5.1210400000000003E-2</v>
      </c>
      <c r="CJ832">
        <v>-0.1522203</v>
      </c>
      <c r="CK832">
        <v>-9.7575000000000005E-3</v>
      </c>
      <c r="CL832">
        <v>5.331E-4</v>
      </c>
      <c r="CM832">
        <v>0.25757839999999999</v>
      </c>
      <c r="CN832">
        <v>-0.29833080000000001</v>
      </c>
      <c r="CO832">
        <v>-0.26802019999999999</v>
      </c>
      <c r="CP832">
        <v>-0.13819870000000001</v>
      </c>
      <c r="CQ832">
        <v>-6.1189899999999998E-2</v>
      </c>
      <c r="CR832">
        <v>-8.6578500000000003E-2</v>
      </c>
      <c r="CS832">
        <v>0.57657190000000003</v>
      </c>
      <c r="CT832">
        <v>0.2526467</v>
      </c>
      <c r="CU832">
        <v>0.47146009999999999</v>
      </c>
      <c r="CV832">
        <v>0.36637189999999997</v>
      </c>
      <c r="CW832">
        <v>0.39947480000000002</v>
      </c>
      <c r="CX832">
        <v>-8.5547700000000004E-2</v>
      </c>
      <c r="CY832">
        <v>-0.1971378</v>
      </c>
      <c r="CZ832">
        <v>1.9991100000000001E-2</v>
      </c>
      <c r="DA832">
        <v>-0.59256739999999997</v>
      </c>
      <c r="DB832">
        <v>-0.61682329999999996</v>
      </c>
      <c r="DC832">
        <v>-0.22794249999999999</v>
      </c>
      <c r="DD832">
        <v>1.6317399999999999E-2</v>
      </c>
      <c r="DE832">
        <v>0.23240920000000001</v>
      </c>
      <c r="DF832">
        <v>7.4425400000000003E-2</v>
      </c>
      <c r="DG832">
        <v>4.96242E-2</v>
      </c>
      <c r="DH832">
        <v>-1.2932000000000001E-2</v>
      </c>
      <c r="DI832">
        <v>0.17704890000000001</v>
      </c>
      <c r="DJ832">
        <v>0.2065776</v>
      </c>
      <c r="DK832">
        <v>0.5006256</v>
      </c>
      <c r="DL832">
        <v>-1.1646200000000001E-2</v>
      </c>
      <c r="DM832">
        <v>-2.6529400000000002E-2</v>
      </c>
      <c r="DN832">
        <v>0.11967170000000001</v>
      </c>
      <c r="DO832">
        <v>0.1247692</v>
      </c>
      <c r="DP832">
        <v>7.9709500000000003E-2</v>
      </c>
      <c r="DQ832">
        <v>0.79240639999999996</v>
      </c>
      <c r="DR832">
        <v>0.39042589999999999</v>
      </c>
      <c r="DS832">
        <v>0.70657369999999997</v>
      </c>
      <c r="DT832">
        <v>0.61126689999999995</v>
      </c>
      <c r="DU832">
        <v>0.63608299999999995</v>
      </c>
      <c r="DV832">
        <v>3.5236000000000003E-2</v>
      </c>
      <c r="DW832">
        <v>0.49725819999999998</v>
      </c>
      <c r="DX832">
        <v>0.7958094</v>
      </c>
      <c r="DY832">
        <v>-0.23355719999999999</v>
      </c>
      <c r="DZ832">
        <v>-0.28645929999999997</v>
      </c>
      <c r="EA832">
        <v>9.3907999999999995E-3</v>
      </c>
      <c r="EB832">
        <v>0.1433384</v>
      </c>
      <c r="EC832">
        <v>0.31340689999999999</v>
      </c>
      <c r="ED832">
        <v>0.17083180000000001</v>
      </c>
      <c r="EE832">
        <v>0.19521330000000001</v>
      </c>
      <c r="EF832">
        <v>0.18817809999999999</v>
      </c>
      <c r="EG832">
        <v>0.44676759999999999</v>
      </c>
      <c r="EH832">
        <v>0.50407310000000005</v>
      </c>
      <c r="EI832">
        <v>0.85154719999999995</v>
      </c>
      <c r="EJ832">
        <v>0.40228079999999999</v>
      </c>
      <c r="EK832">
        <v>0.32214480000000001</v>
      </c>
      <c r="EL832">
        <v>0.49199569999999998</v>
      </c>
      <c r="EM832">
        <v>0.39326460000000002</v>
      </c>
      <c r="EN832">
        <v>0.3198029</v>
      </c>
      <c r="EO832">
        <v>1.1040369999999999</v>
      </c>
      <c r="EP832">
        <v>0.58935720000000003</v>
      </c>
      <c r="EQ832">
        <v>1.0460400000000001</v>
      </c>
      <c r="ER832">
        <v>0.96485639999999995</v>
      </c>
      <c r="ES832">
        <v>0.97770760000000001</v>
      </c>
      <c r="ET832">
        <v>0.2096285</v>
      </c>
      <c r="EU832">
        <v>72.035319999999999</v>
      </c>
      <c r="EV832">
        <v>72.035319999999999</v>
      </c>
      <c r="EW832">
        <v>71.047089999999997</v>
      </c>
      <c r="EX832">
        <v>71.047089999999997</v>
      </c>
      <c r="EY832">
        <v>70.035319999999999</v>
      </c>
      <c r="EZ832">
        <v>68.047089999999997</v>
      </c>
      <c r="FA832">
        <v>68.023539999999997</v>
      </c>
      <c r="FB832">
        <v>69.011769999999999</v>
      </c>
      <c r="FC832">
        <v>73.988230000000001</v>
      </c>
      <c r="FD832">
        <v>80.952910000000003</v>
      </c>
      <c r="FE832">
        <v>85.011769999999999</v>
      </c>
      <c r="FF832">
        <v>85.058859999999996</v>
      </c>
      <c r="FG832">
        <v>88.058859999999996</v>
      </c>
      <c r="FH832">
        <v>87.094179999999994</v>
      </c>
      <c r="FI832">
        <v>84.105959999999996</v>
      </c>
      <c r="FJ832">
        <v>86.058859999999996</v>
      </c>
      <c r="FK832">
        <v>82.094179999999994</v>
      </c>
      <c r="FL832">
        <v>81.105959999999996</v>
      </c>
      <c r="FM832">
        <v>79.082409999999996</v>
      </c>
      <c r="FN832">
        <v>75.105959999999996</v>
      </c>
      <c r="FO832">
        <v>71.094179999999994</v>
      </c>
      <c r="FP832">
        <v>69.070639999999997</v>
      </c>
      <c r="FQ832">
        <v>69.070639999999997</v>
      </c>
      <c r="FR832">
        <v>69.047089999999997</v>
      </c>
      <c r="FS832">
        <v>3.6519689999999998</v>
      </c>
      <c r="FT832">
        <v>0.203953</v>
      </c>
      <c r="FU832">
        <v>0.2528031</v>
      </c>
    </row>
    <row r="833" spans="1:177" x14ac:dyDescent="0.3">
      <c r="A833" t="s">
        <v>226</v>
      </c>
      <c r="B833" t="s">
        <v>199</v>
      </c>
      <c r="C833" t="s">
        <v>276</v>
      </c>
      <c r="D833" s="30" t="s">
        <v>243</v>
      </c>
      <c r="E833" t="s">
        <v>221</v>
      </c>
      <c r="F833">
        <v>951</v>
      </c>
      <c r="G833">
        <v>2.4994010000000002</v>
      </c>
      <c r="H833">
        <v>2.2908650000000002</v>
      </c>
      <c r="I833">
        <v>1.9908980000000001</v>
      </c>
      <c r="J833">
        <v>1.808082</v>
      </c>
      <c r="K833">
        <v>1.5045010000000001</v>
      </c>
      <c r="L833">
        <v>1.044238</v>
      </c>
      <c r="M833">
        <v>1.2870459999999999</v>
      </c>
      <c r="N833">
        <v>0.97787080000000004</v>
      </c>
      <c r="O833">
        <v>5.7120799999999999E-2</v>
      </c>
      <c r="P833">
        <v>-0.73244200000000004</v>
      </c>
      <c r="Q833">
        <v>-1.8367830000000001</v>
      </c>
      <c r="R833">
        <v>-2.3232270000000002</v>
      </c>
      <c r="S833">
        <v>-2.462866</v>
      </c>
      <c r="T833">
        <v>-2.3352849999999998</v>
      </c>
      <c r="U833">
        <v>-1.84829</v>
      </c>
      <c r="V833">
        <v>-1.153402</v>
      </c>
      <c r="W833">
        <v>0.2428543</v>
      </c>
      <c r="X833">
        <v>1.6051500000000001</v>
      </c>
      <c r="Y833">
        <v>2.1249340000000001</v>
      </c>
      <c r="Z833">
        <v>2.762467</v>
      </c>
      <c r="AA833">
        <v>2.5036619999999998</v>
      </c>
      <c r="AB833">
        <v>2.53904</v>
      </c>
      <c r="AC833">
        <v>2.2904249999999999</v>
      </c>
      <c r="AD833">
        <v>2.155065</v>
      </c>
      <c r="AE833">
        <v>-0.95408099999999996</v>
      </c>
      <c r="AF833">
        <v>-0.82723619999999998</v>
      </c>
      <c r="AG833">
        <v>-0.65373789999999998</v>
      </c>
      <c r="AH833">
        <v>-0.32094630000000002</v>
      </c>
      <c r="AI833">
        <v>-0.56420009999999998</v>
      </c>
      <c r="AJ833">
        <v>-0.52808239999999995</v>
      </c>
      <c r="AK833">
        <v>-0.5226809</v>
      </c>
      <c r="AL833">
        <v>-0.23564070000000001</v>
      </c>
      <c r="AM833">
        <v>-0.35789300000000002</v>
      </c>
      <c r="AN833">
        <v>-0.24650179999999999</v>
      </c>
      <c r="AO833">
        <v>-0.70393260000000002</v>
      </c>
      <c r="AP833">
        <v>-0.90688570000000002</v>
      </c>
      <c r="AQ833">
        <v>-1.117999</v>
      </c>
      <c r="AR833">
        <v>-1.14446</v>
      </c>
      <c r="AS833">
        <v>-1.1709540000000001</v>
      </c>
      <c r="AT833">
        <v>-1.4191370000000001</v>
      </c>
      <c r="AU833">
        <v>-0.92541289999999998</v>
      </c>
      <c r="AV833">
        <v>-0.46901389999999998</v>
      </c>
      <c r="AW833">
        <v>-0.89319119999999996</v>
      </c>
      <c r="AX833">
        <v>-0.80815570000000003</v>
      </c>
      <c r="AY833">
        <v>-0.85336060000000002</v>
      </c>
      <c r="AZ833">
        <v>-0.58822140000000001</v>
      </c>
      <c r="BA833">
        <v>-0.71289979999999997</v>
      </c>
      <c r="BB833">
        <v>-0.46840379999999998</v>
      </c>
      <c r="BC833">
        <v>-0.65728770000000003</v>
      </c>
      <c r="BD833">
        <v>-0.5988964</v>
      </c>
      <c r="BE833">
        <v>-0.45273970000000002</v>
      </c>
      <c r="BF833">
        <v>-0.16423789999999999</v>
      </c>
      <c r="BG833">
        <v>-0.2672524</v>
      </c>
      <c r="BH833">
        <v>-0.39629779999999998</v>
      </c>
      <c r="BI833">
        <v>-0.18382090000000001</v>
      </c>
      <c r="BJ833">
        <v>-6.7289999999999997E-3</v>
      </c>
      <c r="BK833">
        <v>-0.1324997</v>
      </c>
      <c r="BL833">
        <v>2.0474699999999998E-2</v>
      </c>
      <c r="BM833">
        <v>-0.40829339999999997</v>
      </c>
      <c r="BN833">
        <v>-0.59439649999999999</v>
      </c>
      <c r="BO833">
        <v>-0.68270750000000002</v>
      </c>
      <c r="BP833">
        <v>-0.76259060000000001</v>
      </c>
      <c r="BQ833">
        <v>-0.75093469999999996</v>
      </c>
      <c r="BR833">
        <v>-0.91116569999999997</v>
      </c>
      <c r="BS833">
        <v>-0.43883179999999999</v>
      </c>
      <c r="BT833">
        <v>-0.15801660000000001</v>
      </c>
      <c r="BU833">
        <v>-0.54622669999999995</v>
      </c>
      <c r="BV833">
        <v>-0.34981089999999998</v>
      </c>
      <c r="BW833">
        <v>-0.50446400000000002</v>
      </c>
      <c r="BX833">
        <v>-0.32960139999999999</v>
      </c>
      <c r="BY833">
        <v>-0.39698870000000003</v>
      </c>
      <c r="BZ833">
        <v>-0.19210550000000001</v>
      </c>
      <c r="CA833">
        <v>-0.45172950000000001</v>
      </c>
      <c r="CB833">
        <v>-0.4407489</v>
      </c>
      <c r="CC833">
        <v>-0.313529</v>
      </c>
      <c r="CD833">
        <v>-5.57022E-2</v>
      </c>
      <c r="CE833">
        <v>-6.1587299999999998E-2</v>
      </c>
      <c r="CF833">
        <v>-0.30502430000000003</v>
      </c>
      <c r="CG833">
        <v>5.0872599999999997E-2</v>
      </c>
      <c r="CH833">
        <v>0.15181459999999999</v>
      </c>
      <c r="CI833">
        <v>2.3607E-2</v>
      </c>
      <c r="CJ833">
        <v>0.2053818</v>
      </c>
      <c r="CK833">
        <v>-0.20353460000000001</v>
      </c>
      <c r="CL833">
        <v>-0.37796730000000001</v>
      </c>
      <c r="CM833">
        <v>-0.3812258</v>
      </c>
      <c r="CN833">
        <v>-0.49810900000000002</v>
      </c>
      <c r="CO833">
        <v>-0.46003060000000001</v>
      </c>
      <c r="CP833">
        <v>-0.55934660000000003</v>
      </c>
      <c r="CQ833">
        <v>-0.1018273</v>
      </c>
      <c r="CR833">
        <v>5.7379199999999998E-2</v>
      </c>
      <c r="CS833">
        <v>-0.30592009999999997</v>
      </c>
      <c r="CT833">
        <v>-3.2362700000000001E-2</v>
      </c>
      <c r="CU833">
        <v>-0.26281929999999998</v>
      </c>
      <c r="CV833">
        <v>-0.1504819</v>
      </c>
      <c r="CW833">
        <v>-0.1781895</v>
      </c>
      <c r="CX833">
        <v>-7.4220000000000004E-4</v>
      </c>
      <c r="CY833">
        <v>-0.24617140000000001</v>
      </c>
      <c r="CZ833">
        <v>-0.28260150000000001</v>
      </c>
      <c r="DA833">
        <v>-0.17431830000000001</v>
      </c>
      <c r="DB833">
        <v>5.2833499999999999E-2</v>
      </c>
      <c r="DC833">
        <v>0.1440777</v>
      </c>
      <c r="DD833">
        <v>-0.21375069999999999</v>
      </c>
      <c r="DE833">
        <v>0.28556599999999999</v>
      </c>
      <c r="DF833">
        <v>0.31035810000000003</v>
      </c>
      <c r="DG833">
        <v>0.1797137</v>
      </c>
      <c r="DH833">
        <v>0.39028879999999999</v>
      </c>
      <c r="DI833">
        <v>1.2241999999999999E-3</v>
      </c>
      <c r="DJ833">
        <v>-0.1615383</v>
      </c>
      <c r="DK833">
        <v>-7.9744200000000001E-2</v>
      </c>
      <c r="DL833">
        <v>-0.23362730000000001</v>
      </c>
      <c r="DM833">
        <v>-0.16912640000000001</v>
      </c>
      <c r="DN833">
        <v>-0.2075273</v>
      </c>
      <c r="DO833">
        <v>0.23517730000000001</v>
      </c>
      <c r="DP833">
        <v>0.27277509999999999</v>
      </c>
      <c r="DQ833">
        <v>-6.5613599999999994E-2</v>
      </c>
      <c r="DR833">
        <v>0.28508549999999999</v>
      </c>
      <c r="DS833">
        <v>-2.1174599999999998E-2</v>
      </c>
      <c r="DT833">
        <v>2.86375E-2</v>
      </c>
      <c r="DU833">
        <v>4.0609600000000003E-2</v>
      </c>
      <c r="DV833">
        <v>0.19062119999999999</v>
      </c>
      <c r="DW833">
        <v>5.0622E-2</v>
      </c>
      <c r="DX833">
        <v>-5.42616E-2</v>
      </c>
      <c r="DY833">
        <v>2.6679899999999999E-2</v>
      </c>
      <c r="DZ833">
        <v>0.2095419</v>
      </c>
      <c r="EA833">
        <v>0.44102540000000001</v>
      </c>
      <c r="EB833">
        <v>-8.1966200000000003E-2</v>
      </c>
      <c r="EC833">
        <v>0.62442609999999998</v>
      </c>
      <c r="ED833">
        <v>0.53926980000000002</v>
      </c>
      <c r="EE833">
        <v>0.4051071</v>
      </c>
      <c r="EF833">
        <v>0.65726530000000005</v>
      </c>
      <c r="EG833">
        <v>0.2968634</v>
      </c>
      <c r="EH833">
        <v>0.150951</v>
      </c>
      <c r="EI833">
        <v>0.35554740000000001</v>
      </c>
      <c r="EJ833">
        <v>0.14824219999999999</v>
      </c>
      <c r="EK833">
        <v>0.25089299999999998</v>
      </c>
      <c r="EL833">
        <v>0.30044369999999998</v>
      </c>
      <c r="EM833">
        <v>0.72175840000000002</v>
      </c>
      <c r="EN833">
        <v>0.58377250000000003</v>
      </c>
      <c r="EO833">
        <v>0.28135100000000002</v>
      </c>
      <c r="EP833">
        <v>0.74343029999999999</v>
      </c>
      <c r="EQ833">
        <v>0.32772200000000001</v>
      </c>
      <c r="ER833">
        <v>0.2872576</v>
      </c>
      <c r="ES833">
        <v>0.35652080000000003</v>
      </c>
      <c r="ET833">
        <v>0.46691949999999999</v>
      </c>
      <c r="EU833">
        <v>69.004249999999999</v>
      </c>
      <c r="EV833">
        <v>70.987260000000006</v>
      </c>
      <c r="EW833">
        <v>67.995750000000001</v>
      </c>
      <c r="EX833">
        <v>69.983009999999993</v>
      </c>
      <c r="EY833">
        <v>67.987260000000006</v>
      </c>
      <c r="EZ833">
        <v>67.978769999999997</v>
      </c>
      <c r="FA833">
        <v>67.978769999999997</v>
      </c>
      <c r="FB833">
        <v>66.991510000000005</v>
      </c>
      <c r="FC833">
        <v>74.991510000000005</v>
      </c>
      <c r="FD833">
        <v>81.987260000000006</v>
      </c>
      <c r="FE833">
        <v>86.987260000000006</v>
      </c>
      <c r="FF833">
        <v>89.987260000000006</v>
      </c>
      <c r="FG833">
        <v>91.995750000000001</v>
      </c>
      <c r="FH833">
        <v>93</v>
      </c>
      <c r="FI833">
        <v>94.995750000000001</v>
      </c>
      <c r="FJ833">
        <v>93.004249999999999</v>
      </c>
      <c r="FK833">
        <v>89.016980000000004</v>
      </c>
      <c r="FL833">
        <v>88.012739999999994</v>
      </c>
      <c r="FM833">
        <v>85.012739999999994</v>
      </c>
      <c r="FN833">
        <v>80.008489999999995</v>
      </c>
      <c r="FO833">
        <v>74.008489999999995</v>
      </c>
      <c r="FP833">
        <v>72.012739999999994</v>
      </c>
      <c r="FQ833">
        <v>70.991510000000005</v>
      </c>
      <c r="FR833">
        <v>69.995750000000001</v>
      </c>
      <c r="FS833">
        <v>5.3163090000000004</v>
      </c>
      <c r="FT833">
        <v>0.27978380000000003</v>
      </c>
      <c r="FU833">
        <v>0.41271249999999998</v>
      </c>
    </row>
    <row r="834" spans="1:177" x14ac:dyDescent="0.3">
      <c r="A834" t="s">
        <v>226</v>
      </c>
      <c r="B834" t="s">
        <v>199</v>
      </c>
      <c r="C834" t="s">
        <v>276</v>
      </c>
      <c r="D834" s="30" t="s">
        <v>244</v>
      </c>
      <c r="E834" t="s">
        <v>219</v>
      </c>
      <c r="F834">
        <v>2285</v>
      </c>
      <c r="G834">
        <v>2.1058500000000002</v>
      </c>
      <c r="H834">
        <v>2.078964</v>
      </c>
      <c r="I834">
        <v>1.9996240000000001</v>
      </c>
      <c r="J834">
        <v>1.76546</v>
      </c>
      <c r="K834">
        <v>1.519387</v>
      </c>
      <c r="L834">
        <v>1.5068710000000001</v>
      </c>
      <c r="M834">
        <v>1.2464949999999999</v>
      </c>
      <c r="N834">
        <v>1.1623129999999999</v>
      </c>
      <c r="O834">
        <v>0.86358349999999995</v>
      </c>
      <c r="P834">
        <v>0.86056759999999999</v>
      </c>
      <c r="Q834">
        <v>0.90667620000000004</v>
      </c>
      <c r="R834">
        <v>0.95359669999999996</v>
      </c>
      <c r="S834">
        <v>1.2617449999999999</v>
      </c>
      <c r="T834">
        <v>1.268062</v>
      </c>
      <c r="U834">
        <v>1.2395400000000001</v>
      </c>
      <c r="V834">
        <v>1.355925</v>
      </c>
      <c r="W834">
        <v>1.6224339999999999</v>
      </c>
      <c r="X834">
        <v>1.8059350000000001</v>
      </c>
      <c r="Y834">
        <v>1.927772</v>
      </c>
      <c r="Z834">
        <v>2.1898840000000002</v>
      </c>
      <c r="AA834">
        <v>2.3755269999999999</v>
      </c>
      <c r="AB834">
        <v>2.04691</v>
      </c>
      <c r="AC834">
        <v>1.71418</v>
      </c>
      <c r="AD834">
        <v>1.2779780000000001</v>
      </c>
      <c r="AE834">
        <v>-1.1442570000000001</v>
      </c>
      <c r="AF834">
        <v>-1.1384479999999999</v>
      </c>
      <c r="AG834">
        <v>-0.66352219999999995</v>
      </c>
      <c r="AH834">
        <v>-0.36810999999999999</v>
      </c>
      <c r="AI834">
        <v>-0.24469450000000001</v>
      </c>
      <c r="AJ834">
        <v>-4.3102500000000002E-2</v>
      </c>
      <c r="AK834">
        <v>-0.32507439999999999</v>
      </c>
      <c r="AL834">
        <v>3.2276899999999997E-2</v>
      </c>
      <c r="AM834">
        <v>1.96624E-2</v>
      </c>
      <c r="AN834">
        <v>-1.5596499999999999E-2</v>
      </c>
      <c r="AO834">
        <v>-9.5321100000000006E-2</v>
      </c>
      <c r="AP834">
        <v>1.0791800000000001E-2</v>
      </c>
      <c r="AQ834">
        <v>-0.12276810000000001</v>
      </c>
      <c r="AR834">
        <v>-0.30022650000000001</v>
      </c>
      <c r="AS834">
        <v>-0.37926749999999998</v>
      </c>
      <c r="AT834">
        <v>-0.3982714</v>
      </c>
      <c r="AU834">
        <v>-0.2769431</v>
      </c>
      <c r="AV834">
        <v>-0.38481660000000001</v>
      </c>
      <c r="AW834">
        <v>-0.29201549999999998</v>
      </c>
      <c r="AX834">
        <v>-8.3305199999999996E-2</v>
      </c>
      <c r="AY834">
        <v>7.8086100000000006E-2</v>
      </c>
      <c r="AZ834">
        <v>-0.2185956</v>
      </c>
      <c r="BA834">
        <v>-0.28271580000000002</v>
      </c>
      <c r="BB834">
        <v>-0.50706379999999995</v>
      </c>
      <c r="BC834">
        <v>-0.91198389999999996</v>
      </c>
      <c r="BD834">
        <v>-0.92556159999999998</v>
      </c>
      <c r="BE834">
        <v>-0.50398350000000003</v>
      </c>
      <c r="BF834">
        <v>-0.22252079999999999</v>
      </c>
      <c r="BG834">
        <v>-0.10506740000000001</v>
      </c>
      <c r="BH834">
        <v>6.8601400000000007E-2</v>
      </c>
      <c r="BI834">
        <v>-0.20786830000000001</v>
      </c>
      <c r="BJ834">
        <v>0.13097919999999999</v>
      </c>
      <c r="BK834">
        <v>0.15529660000000001</v>
      </c>
      <c r="BL834">
        <v>0.1255116</v>
      </c>
      <c r="BM834">
        <v>6.5512500000000001E-2</v>
      </c>
      <c r="BN834">
        <v>0.17463799999999999</v>
      </c>
      <c r="BO834">
        <v>3.4716999999999998E-2</v>
      </c>
      <c r="BP834">
        <v>-0.13296740000000001</v>
      </c>
      <c r="BQ834">
        <v>-0.2172364</v>
      </c>
      <c r="BR834">
        <v>-0.23824419999999999</v>
      </c>
      <c r="BS834">
        <v>-0.13251060000000001</v>
      </c>
      <c r="BT834">
        <v>-0.24339939999999999</v>
      </c>
      <c r="BU834">
        <v>-0.1666338</v>
      </c>
      <c r="BV834">
        <v>7.4343800000000002E-2</v>
      </c>
      <c r="BW834">
        <v>0.26246710000000001</v>
      </c>
      <c r="BX834">
        <v>-7.6425E-3</v>
      </c>
      <c r="BY834">
        <v>-8.9180599999999999E-2</v>
      </c>
      <c r="BZ834">
        <v>-0.31963609999999998</v>
      </c>
      <c r="CA834">
        <v>-0.75111249999999996</v>
      </c>
      <c r="CB834">
        <v>-0.77811719999999995</v>
      </c>
      <c r="CC834">
        <v>-0.39348749999999999</v>
      </c>
      <c r="CD834">
        <v>-0.12168610000000001</v>
      </c>
      <c r="CE834">
        <v>-8.3621000000000008E-3</v>
      </c>
      <c r="CF834">
        <v>0.14596719999999999</v>
      </c>
      <c r="CG834">
        <v>-0.12669169999999999</v>
      </c>
      <c r="CH834">
        <v>0.1993402</v>
      </c>
      <c r="CI834">
        <v>0.2492365</v>
      </c>
      <c r="CJ834">
        <v>0.22324260000000001</v>
      </c>
      <c r="CK834">
        <v>0.17690549999999999</v>
      </c>
      <c r="CL834">
        <v>0.28811740000000002</v>
      </c>
      <c r="CM834">
        <v>0.14379069999999999</v>
      </c>
      <c r="CN834">
        <v>-1.7124299999999999E-2</v>
      </c>
      <c r="CO834">
        <v>-0.1050141</v>
      </c>
      <c r="CP834">
        <v>-0.12740979999999999</v>
      </c>
      <c r="CQ834">
        <v>-3.2477100000000002E-2</v>
      </c>
      <c r="CR834">
        <v>-0.14545430000000001</v>
      </c>
      <c r="CS834">
        <v>-7.9794900000000002E-2</v>
      </c>
      <c r="CT834">
        <v>0.183531</v>
      </c>
      <c r="CU834">
        <v>0.39016879999999998</v>
      </c>
      <c r="CV834">
        <v>0.138463</v>
      </c>
      <c r="CW834">
        <v>4.48613E-2</v>
      </c>
      <c r="CX834">
        <v>-0.1898242</v>
      </c>
      <c r="CY834">
        <v>-0.59024109999999996</v>
      </c>
      <c r="CZ834">
        <v>-0.63067269999999997</v>
      </c>
      <c r="DA834">
        <v>-0.2829914</v>
      </c>
      <c r="DB834">
        <v>-2.0851399999999999E-2</v>
      </c>
      <c r="DC834">
        <v>8.83433E-2</v>
      </c>
      <c r="DD834">
        <v>0.22333310000000001</v>
      </c>
      <c r="DE834">
        <v>-4.5515100000000003E-2</v>
      </c>
      <c r="DF834">
        <v>0.26770110000000003</v>
      </c>
      <c r="DG834">
        <v>0.34317629999999999</v>
      </c>
      <c r="DH834">
        <v>0.32097360000000003</v>
      </c>
      <c r="DI834">
        <v>0.28829840000000001</v>
      </c>
      <c r="DJ834">
        <v>0.40159679999999998</v>
      </c>
      <c r="DK834">
        <v>0.25286449999999999</v>
      </c>
      <c r="DL834">
        <v>9.8718799999999995E-2</v>
      </c>
      <c r="DM834">
        <v>7.2081999999999997E-3</v>
      </c>
      <c r="DN834">
        <v>-1.65755E-2</v>
      </c>
      <c r="DO834">
        <v>6.7556400000000003E-2</v>
      </c>
      <c r="DP834">
        <v>-4.7509200000000001E-2</v>
      </c>
      <c r="DQ834">
        <v>7.0441000000000002E-3</v>
      </c>
      <c r="DR834">
        <v>0.29271829999999999</v>
      </c>
      <c r="DS834">
        <v>0.51787050000000001</v>
      </c>
      <c r="DT834">
        <v>0.2845685</v>
      </c>
      <c r="DU834">
        <v>0.17890320000000001</v>
      </c>
      <c r="DV834">
        <v>-6.0012299999999998E-2</v>
      </c>
      <c r="DW834">
        <v>-0.35796830000000002</v>
      </c>
      <c r="DX834">
        <v>-0.4177863</v>
      </c>
      <c r="DY834">
        <v>-0.1234527</v>
      </c>
      <c r="DZ834">
        <v>0.1247379</v>
      </c>
      <c r="EA834">
        <v>0.22797039999999999</v>
      </c>
      <c r="EB834">
        <v>0.33503699999999997</v>
      </c>
      <c r="EC834">
        <v>7.1691000000000005E-2</v>
      </c>
      <c r="ED834">
        <v>0.36640339999999999</v>
      </c>
      <c r="EE834">
        <v>0.47881059999999998</v>
      </c>
      <c r="EF834">
        <v>0.46208169999999998</v>
      </c>
      <c r="EG834">
        <v>0.44913199999999998</v>
      </c>
      <c r="EH834">
        <v>0.56544289999999997</v>
      </c>
      <c r="EI834">
        <v>0.41034959999999998</v>
      </c>
      <c r="EJ834">
        <v>0.26597789999999999</v>
      </c>
      <c r="EK834">
        <v>0.16923930000000001</v>
      </c>
      <c r="EL834">
        <v>0.14345169999999999</v>
      </c>
      <c r="EM834">
        <v>0.21198890000000001</v>
      </c>
      <c r="EN834">
        <v>9.3908000000000005E-2</v>
      </c>
      <c r="EO834">
        <v>0.13242570000000001</v>
      </c>
      <c r="EP834">
        <v>0.45036730000000003</v>
      </c>
      <c r="EQ834">
        <v>0.70225159999999998</v>
      </c>
      <c r="ER834">
        <v>0.49552170000000001</v>
      </c>
      <c r="ES834">
        <v>0.3724384</v>
      </c>
      <c r="ET834">
        <v>0.12741540000000001</v>
      </c>
      <c r="EU834">
        <v>44.319229999999997</v>
      </c>
      <c r="EV834">
        <v>41.734839999999998</v>
      </c>
      <c r="EW834">
        <v>41.714619999999996</v>
      </c>
      <c r="EX834">
        <v>41.524209999999997</v>
      </c>
      <c r="EY834">
        <v>42.277389999999997</v>
      </c>
      <c r="EZ834">
        <v>42.494120000000002</v>
      </c>
      <c r="FA834">
        <v>41.118009999999998</v>
      </c>
      <c r="FB834">
        <v>40.100610000000003</v>
      </c>
      <c r="FC834">
        <v>47.418900000000001</v>
      </c>
      <c r="FD834">
        <v>57.728729999999999</v>
      </c>
      <c r="FE834">
        <v>59.413260000000001</v>
      </c>
      <c r="FF834">
        <v>61.026330000000002</v>
      </c>
      <c r="FG834">
        <v>61.43253</v>
      </c>
      <c r="FH834">
        <v>62.056890000000003</v>
      </c>
      <c r="FI834">
        <v>53.672780000000003</v>
      </c>
      <c r="FJ834">
        <v>52.682180000000002</v>
      </c>
      <c r="FK834">
        <v>53.065350000000002</v>
      </c>
      <c r="FL834">
        <v>53.657730000000001</v>
      </c>
      <c r="FM834">
        <v>54.04372</v>
      </c>
      <c r="FN834">
        <v>54.459330000000001</v>
      </c>
      <c r="FO834">
        <v>53.450400000000002</v>
      </c>
      <c r="FP834">
        <v>53.666670000000003</v>
      </c>
      <c r="FQ834">
        <v>54.656320000000001</v>
      </c>
      <c r="FR834">
        <v>56.409030000000001</v>
      </c>
      <c r="FS834">
        <v>1.774748</v>
      </c>
      <c r="FT834">
        <v>9.4240599999999994E-2</v>
      </c>
      <c r="FU834">
        <v>0.12629480000000001</v>
      </c>
    </row>
    <row r="835" spans="1:177" x14ac:dyDescent="0.3">
      <c r="A835" t="s">
        <v>226</v>
      </c>
      <c r="B835" t="s">
        <v>199</v>
      </c>
      <c r="C835" t="s">
        <v>276</v>
      </c>
      <c r="D835" s="30" t="s">
        <v>244</v>
      </c>
      <c r="E835" t="s">
        <v>220</v>
      </c>
      <c r="F835">
        <v>1398</v>
      </c>
      <c r="G835">
        <v>1.8589100000000001</v>
      </c>
      <c r="H835">
        <v>1.8817649999999999</v>
      </c>
      <c r="I835">
        <v>1.9281060000000001</v>
      </c>
      <c r="J835">
        <v>1.927074</v>
      </c>
      <c r="K835">
        <v>1.6334010000000001</v>
      </c>
      <c r="L835">
        <v>1.44007</v>
      </c>
      <c r="M835">
        <v>1.021825</v>
      </c>
      <c r="N835">
        <v>0.9473994</v>
      </c>
      <c r="O835">
        <v>0.88269109999999995</v>
      </c>
      <c r="P835">
        <v>1.047439</v>
      </c>
      <c r="Q835">
        <v>1.133594</v>
      </c>
      <c r="R835">
        <v>1.469258</v>
      </c>
      <c r="S835">
        <v>1.5861590000000001</v>
      </c>
      <c r="T835">
        <v>1.660606</v>
      </c>
      <c r="U835">
        <v>1.50888</v>
      </c>
      <c r="V835">
        <v>1.8386800000000001</v>
      </c>
      <c r="W835">
        <v>1.8836710000000001</v>
      </c>
      <c r="X835">
        <v>1.5663860000000001</v>
      </c>
      <c r="Y835">
        <v>1.836743</v>
      </c>
      <c r="Z835">
        <v>1.983614</v>
      </c>
      <c r="AA835">
        <v>2.2581920000000002</v>
      </c>
      <c r="AB835">
        <v>1.9436249999999999</v>
      </c>
      <c r="AC835">
        <v>1.699227</v>
      </c>
      <c r="AD835">
        <v>1.1680779999999999</v>
      </c>
      <c r="AE835">
        <v>-1.6462589999999999</v>
      </c>
      <c r="AF835">
        <v>-1.523666</v>
      </c>
      <c r="AG835">
        <v>-0.9277126</v>
      </c>
      <c r="AH835">
        <v>-0.28205200000000002</v>
      </c>
      <c r="AI835">
        <v>-0.1103524</v>
      </c>
      <c r="AJ835">
        <v>-0.16293009999999999</v>
      </c>
      <c r="AK835">
        <v>-0.46902500000000003</v>
      </c>
      <c r="AL835">
        <v>-0.26811020000000002</v>
      </c>
      <c r="AM835">
        <v>-0.17538319999999999</v>
      </c>
      <c r="AN835">
        <v>-3.6232300000000002E-2</v>
      </c>
      <c r="AO835">
        <v>-6.1926200000000001E-2</v>
      </c>
      <c r="AP835">
        <v>0.22299930000000001</v>
      </c>
      <c r="AQ835">
        <v>-1.3301000000000001E-3</v>
      </c>
      <c r="AR835">
        <v>-6.0813100000000002E-2</v>
      </c>
      <c r="AS835">
        <v>-0.1718258</v>
      </c>
      <c r="AT835">
        <v>5.4141300000000003E-2</v>
      </c>
      <c r="AU835">
        <v>-7.5146000000000004E-2</v>
      </c>
      <c r="AV835">
        <v>-0.67984140000000004</v>
      </c>
      <c r="AW835">
        <v>-0.45446579999999998</v>
      </c>
      <c r="AX835">
        <v>-0.45897520000000003</v>
      </c>
      <c r="AY835">
        <v>-0.19991999999999999</v>
      </c>
      <c r="AZ835">
        <v>-0.59945079999999995</v>
      </c>
      <c r="BA835">
        <v>-0.59930890000000003</v>
      </c>
      <c r="BB835">
        <v>-0.85204069999999998</v>
      </c>
      <c r="BC835">
        <v>-1.273679</v>
      </c>
      <c r="BD835">
        <v>-1.186169</v>
      </c>
      <c r="BE835">
        <v>-0.62753460000000005</v>
      </c>
      <c r="BF835">
        <v>-6.22278E-2</v>
      </c>
      <c r="BG835">
        <v>3.9869500000000002E-2</v>
      </c>
      <c r="BH835">
        <v>-4.015E-4</v>
      </c>
      <c r="BI835">
        <v>-0.36902829999999998</v>
      </c>
      <c r="BJ835">
        <v>-0.14075219999999999</v>
      </c>
      <c r="BK835">
        <v>-6.1434799999999998E-2</v>
      </c>
      <c r="BL835">
        <v>8.0332500000000001E-2</v>
      </c>
      <c r="BM835">
        <v>0.15059110000000001</v>
      </c>
      <c r="BN835">
        <v>0.48973939999999999</v>
      </c>
      <c r="BO835">
        <v>0.2011638</v>
      </c>
      <c r="BP835">
        <v>0.16925219999999999</v>
      </c>
      <c r="BQ835">
        <v>2.2898000000000002E-2</v>
      </c>
      <c r="BR835">
        <v>0.235841</v>
      </c>
      <c r="BS835">
        <v>0.11631080000000001</v>
      </c>
      <c r="BT835">
        <v>-0.50634679999999999</v>
      </c>
      <c r="BU835">
        <v>-0.30766589999999999</v>
      </c>
      <c r="BV835">
        <v>-0.23746149999999999</v>
      </c>
      <c r="BW835">
        <v>4.84121E-2</v>
      </c>
      <c r="BX835">
        <v>-0.24416289999999999</v>
      </c>
      <c r="BY835">
        <v>-0.2529516</v>
      </c>
      <c r="BZ835">
        <v>-0.52413069999999995</v>
      </c>
      <c r="CA835">
        <v>-1.0156320000000001</v>
      </c>
      <c r="CB835">
        <v>-0.9524203</v>
      </c>
      <c r="CC835">
        <v>-0.41963220000000001</v>
      </c>
      <c r="CD835">
        <v>9.0021699999999996E-2</v>
      </c>
      <c r="CE835">
        <v>0.1439127</v>
      </c>
      <c r="CF835">
        <v>0.1121653</v>
      </c>
      <c r="CG835">
        <v>-0.29977100000000001</v>
      </c>
      <c r="CH835">
        <v>-5.2544500000000001E-2</v>
      </c>
      <c r="CI835">
        <v>1.7485500000000001E-2</v>
      </c>
      <c r="CJ835">
        <v>0.16106500000000001</v>
      </c>
      <c r="CK835">
        <v>0.29777989999999999</v>
      </c>
      <c r="CL835">
        <v>0.67448280000000005</v>
      </c>
      <c r="CM835">
        <v>0.34141050000000001</v>
      </c>
      <c r="CN835">
        <v>0.32859470000000002</v>
      </c>
      <c r="CO835">
        <v>0.15776299999999999</v>
      </c>
      <c r="CP835">
        <v>0.3616858</v>
      </c>
      <c r="CQ835">
        <v>0.2489132</v>
      </c>
      <c r="CR835">
        <v>-0.3861849</v>
      </c>
      <c r="CS835">
        <v>-0.2059927</v>
      </c>
      <c r="CT835">
        <v>-8.40418E-2</v>
      </c>
      <c r="CU835">
        <v>0.22040609999999999</v>
      </c>
      <c r="CV835">
        <v>1.9084E-3</v>
      </c>
      <c r="CW835">
        <v>-1.30656E-2</v>
      </c>
      <c r="CX835">
        <v>-0.29702129999999999</v>
      </c>
      <c r="CY835">
        <v>-0.75758449999999999</v>
      </c>
      <c r="CZ835">
        <v>-0.71867130000000001</v>
      </c>
      <c r="DA835">
        <v>-0.2117298</v>
      </c>
      <c r="DB835">
        <v>0.24227129999999999</v>
      </c>
      <c r="DC835">
        <v>0.24795590000000001</v>
      </c>
      <c r="DD835">
        <v>0.22473219999999999</v>
      </c>
      <c r="DE835">
        <v>-0.23051360000000001</v>
      </c>
      <c r="DF835">
        <v>3.5663199999999999E-2</v>
      </c>
      <c r="DG835">
        <v>9.64058E-2</v>
      </c>
      <c r="DH835">
        <v>0.2417974</v>
      </c>
      <c r="DI835">
        <v>0.44496869999999999</v>
      </c>
      <c r="DJ835">
        <v>0.85922609999999999</v>
      </c>
      <c r="DK835">
        <v>0.48165720000000001</v>
      </c>
      <c r="DL835">
        <v>0.48793720000000002</v>
      </c>
      <c r="DM835">
        <v>0.2926281</v>
      </c>
      <c r="DN835">
        <v>0.48753049999999998</v>
      </c>
      <c r="DO835">
        <v>0.38151560000000001</v>
      </c>
      <c r="DP835">
        <v>-0.26602310000000001</v>
      </c>
      <c r="DQ835">
        <v>-0.1043195</v>
      </c>
      <c r="DR835">
        <v>6.9377900000000006E-2</v>
      </c>
      <c r="DS835">
        <v>0.39240009999999997</v>
      </c>
      <c r="DT835">
        <v>0.2479797</v>
      </c>
      <c r="DU835">
        <v>0.22682040000000001</v>
      </c>
      <c r="DV835">
        <v>-6.9911799999999996E-2</v>
      </c>
      <c r="DW835">
        <v>-0.38500509999999999</v>
      </c>
      <c r="DX835">
        <v>-0.38117479999999998</v>
      </c>
      <c r="DY835">
        <v>8.8448299999999994E-2</v>
      </c>
      <c r="DZ835">
        <v>0.46209549999999999</v>
      </c>
      <c r="EA835">
        <v>0.39817780000000003</v>
      </c>
      <c r="EB835">
        <v>0.38726080000000002</v>
      </c>
      <c r="EC835">
        <v>-0.13051699999999999</v>
      </c>
      <c r="ED835">
        <v>0.1630211</v>
      </c>
      <c r="EE835">
        <v>0.21035419999999999</v>
      </c>
      <c r="EF835">
        <v>0.35836220000000002</v>
      </c>
      <c r="EG835">
        <v>0.65748589999999996</v>
      </c>
      <c r="EH835">
        <v>1.125966</v>
      </c>
      <c r="EI835">
        <v>0.68415119999999996</v>
      </c>
      <c r="EJ835">
        <v>0.71800240000000004</v>
      </c>
      <c r="EK835">
        <v>0.4873518</v>
      </c>
      <c r="EL835">
        <v>0.6692302</v>
      </c>
      <c r="EM835">
        <v>0.57297240000000005</v>
      </c>
      <c r="EN835">
        <v>-9.2528399999999997E-2</v>
      </c>
      <c r="EO835">
        <v>4.2480400000000001E-2</v>
      </c>
      <c r="EP835">
        <v>0.29089150000000003</v>
      </c>
      <c r="EQ835">
        <v>0.64073210000000003</v>
      </c>
      <c r="ER835">
        <v>0.60326760000000001</v>
      </c>
      <c r="ES835">
        <v>0.57317779999999996</v>
      </c>
      <c r="ET835">
        <v>0.25799820000000001</v>
      </c>
      <c r="EU835">
        <v>48.935580000000002</v>
      </c>
      <c r="EV835">
        <v>45.983890000000002</v>
      </c>
      <c r="EW835">
        <v>45.951689999999999</v>
      </c>
      <c r="EX835">
        <v>46.903370000000002</v>
      </c>
      <c r="EY835">
        <v>46.871169999999999</v>
      </c>
      <c r="EZ835">
        <v>47.855060000000002</v>
      </c>
      <c r="FA835">
        <v>46.871169999999999</v>
      </c>
      <c r="FB835">
        <v>43.951689999999999</v>
      </c>
      <c r="FC835">
        <v>50.83896</v>
      </c>
      <c r="FD835">
        <v>58.822850000000003</v>
      </c>
      <c r="FE835">
        <v>60.935580000000002</v>
      </c>
      <c r="FF835">
        <v>62.935580000000002</v>
      </c>
      <c r="FG835">
        <v>62.967790000000001</v>
      </c>
      <c r="FH835">
        <v>63.983890000000002</v>
      </c>
      <c r="FI835">
        <v>55.983890000000002</v>
      </c>
      <c r="FJ835">
        <v>55</v>
      </c>
      <c r="FK835">
        <v>55</v>
      </c>
      <c r="FL835">
        <v>55.967790000000001</v>
      </c>
      <c r="FM835">
        <v>55.967790000000001</v>
      </c>
      <c r="FN835">
        <v>56.016109999999998</v>
      </c>
      <c r="FO835">
        <v>55</v>
      </c>
      <c r="FP835">
        <v>55.983890000000002</v>
      </c>
      <c r="FQ835">
        <v>56.967790000000001</v>
      </c>
      <c r="FR835">
        <v>57.935580000000002</v>
      </c>
      <c r="FS835">
        <v>2.408954</v>
      </c>
      <c r="FT835">
        <v>0.1206697</v>
      </c>
      <c r="FU835">
        <v>0.1740893</v>
      </c>
    </row>
    <row r="836" spans="1:177" x14ac:dyDescent="0.3">
      <c r="A836" t="s">
        <v>226</v>
      </c>
      <c r="B836" t="s">
        <v>199</v>
      </c>
      <c r="C836" t="s">
        <v>276</v>
      </c>
      <c r="D836" s="30" t="s">
        <v>244</v>
      </c>
      <c r="E836" t="s">
        <v>221</v>
      </c>
      <c r="F836">
        <v>887</v>
      </c>
      <c r="G836">
        <v>2.3351350000000002</v>
      </c>
      <c r="H836">
        <v>2.351</v>
      </c>
      <c r="I836">
        <v>2.1582789999999998</v>
      </c>
      <c r="J836">
        <v>1.713301</v>
      </c>
      <c r="K836">
        <v>1.455079</v>
      </c>
      <c r="L836">
        <v>1.5910219999999999</v>
      </c>
      <c r="M836">
        <v>1.479366</v>
      </c>
      <c r="N836">
        <v>1.331129</v>
      </c>
      <c r="O836">
        <v>0.68417280000000003</v>
      </c>
      <c r="P836">
        <v>0.57046059999999998</v>
      </c>
      <c r="Q836">
        <v>0.66591060000000002</v>
      </c>
      <c r="R836">
        <v>0.431614</v>
      </c>
      <c r="S836">
        <v>0.88578009999999996</v>
      </c>
      <c r="T836">
        <v>0.8874609</v>
      </c>
      <c r="U836">
        <v>0.99998370000000003</v>
      </c>
      <c r="V836">
        <v>0.93139609999999995</v>
      </c>
      <c r="W836">
        <v>1.400568</v>
      </c>
      <c r="X836">
        <v>2.009201</v>
      </c>
      <c r="Y836">
        <v>1.9586600000000001</v>
      </c>
      <c r="Z836">
        <v>2.322832</v>
      </c>
      <c r="AA836">
        <v>2.4465129999999999</v>
      </c>
      <c r="AB836">
        <v>2.1331920000000002</v>
      </c>
      <c r="AC836">
        <v>1.67666</v>
      </c>
      <c r="AD836">
        <v>1.339804</v>
      </c>
      <c r="AE836">
        <v>-1.0463709999999999</v>
      </c>
      <c r="AF836">
        <v>-1.0870359999999999</v>
      </c>
      <c r="AG836">
        <v>-0.62200429999999995</v>
      </c>
      <c r="AH836">
        <v>-0.62097970000000002</v>
      </c>
      <c r="AI836">
        <v>-0.48941820000000003</v>
      </c>
      <c r="AJ836">
        <v>-5.0684300000000002E-2</v>
      </c>
      <c r="AK836">
        <v>-0.3113785</v>
      </c>
      <c r="AL836">
        <v>0.1779027</v>
      </c>
      <c r="AM836">
        <v>5.8838000000000001E-2</v>
      </c>
      <c r="AN836">
        <v>-0.12637950000000001</v>
      </c>
      <c r="AO836">
        <v>-0.3138666</v>
      </c>
      <c r="AP836">
        <v>-0.36817749999999999</v>
      </c>
      <c r="AQ836">
        <v>-0.44718560000000002</v>
      </c>
      <c r="AR836">
        <v>-0.73660369999999997</v>
      </c>
      <c r="AS836">
        <v>-0.76672479999999998</v>
      </c>
      <c r="AT836">
        <v>-0.98039279999999995</v>
      </c>
      <c r="AU836">
        <v>-0.64758170000000004</v>
      </c>
      <c r="AV836">
        <v>-0.29868309999999998</v>
      </c>
      <c r="AW836">
        <v>-0.31034079999999997</v>
      </c>
      <c r="AX836">
        <v>7.5390899999999997E-2</v>
      </c>
      <c r="AY836">
        <v>9.0843199999999999E-2</v>
      </c>
      <c r="AZ836">
        <v>-0.1306544</v>
      </c>
      <c r="BA836">
        <v>-0.25476100000000002</v>
      </c>
      <c r="BB836">
        <v>-0.44398660000000001</v>
      </c>
      <c r="BC836">
        <v>-0.75384600000000002</v>
      </c>
      <c r="BD836">
        <v>-0.80644970000000005</v>
      </c>
      <c r="BE836">
        <v>-0.46163660000000001</v>
      </c>
      <c r="BF836">
        <v>-0.42366730000000002</v>
      </c>
      <c r="BG836">
        <v>-0.28010770000000002</v>
      </c>
      <c r="BH836">
        <v>8.4360900000000003E-2</v>
      </c>
      <c r="BI836">
        <v>-0.10792839999999999</v>
      </c>
      <c r="BJ836">
        <v>0.32536809999999999</v>
      </c>
      <c r="BK836">
        <v>0.29629230000000001</v>
      </c>
      <c r="BL836">
        <v>0.1241177</v>
      </c>
      <c r="BM836">
        <v>-7.2488399999999995E-2</v>
      </c>
      <c r="BN836">
        <v>-0.1736858</v>
      </c>
      <c r="BO836">
        <v>-0.20240169999999999</v>
      </c>
      <c r="BP836">
        <v>-0.49533430000000001</v>
      </c>
      <c r="BQ836">
        <v>-0.51090340000000001</v>
      </c>
      <c r="BR836">
        <v>-0.73646909999999999</v>
      </c>
      <c r="BS836">
        <v>-0.43267440000000001</v>
      </c>
      <c r="BT836">
        <v>-7.9593200000000003E-2</v>
      </c>
      <c r="BU836">
        <v>-0.1081862</v>
      </c>
      <c r="BV836">
        <v>0.28888849999999999</v>
      </c>
      <c r="BW836">
        <v>0.36910920000000003</v>
      </c>
      <c r="BX836">
        <v>0.1132715</v>
      </c>
      <c r="BY836">
        <v>-5.7493900000000001E-2</v>
      </c>
      <c r="BZ836">
        <v>-0.24740129999999999</v>
      </c>
      <c r="CA836">
        <v>-0.55124399999999996</v>
      </c>
      <c r="CB836">
        <v>-0.61211629999999995</v>
      </c>
      <c r="CC836">
        <v>-0.3505664</v>
      </c>
      <c r="CD836">
        <v>-0.28700920000000002</v>
      </c>
      <c r="CE836">
        <v>-0.13513990000000001</v>
      </c>
      <c r="CF836">
        <v>0.17789279999999999</v>
      </c>
      <c r="CG836">
        <v>3.29804E-2</v>
      </c>
      <c r="CH836">
        <v>0.4275022</v>
      </c>
      <c r="CI836">
        <v>0.46075240000000001</v>
      </c>
      <c r="CJ836">
        <v>0.29761120000000002</v>
      </c>
      <c r="CK836">
        <v>9.4689400000000007E-2</v>
      </c>
      <c r="CL836">
        <v>-3.8981399999999999E-2</v>
      </c>
      <c r="CM836">
        <v>-3.2865100000000001E-2</v>
      </c>
      <c r="CN836">
        <v>-0.32823180000000002</v>
      </c>
      <c r="CO836">
        <v>-0.33372220000000002</v>
      </c>
      <c r="CP836">
        <v>-0.56752840000000004</v>
      </c>
      <c r="CQ836">
        <v>-0.28383029999999998</v>
      </c>
      <c r="CR836">
        <v>7.2147799999999998E-2</v>
      </c>
      <c r="CS836">
        <v>3.1825399999999997E-2</v>
      </c>
      <c r="CT836">
        <v>0.43675629999999999</v>
      </c>
      <c r="CU836">
        <v>0.56183539999999998</v>
      </c>
      <c r="CV836">
        <v>0.28221390000000002</v>
      </c>
      <c r="CW836">
        <v>7.9132800000000003E-2</v>
      </c>
      <c r="CX836">
        <v>-0.1112469</v>
      </c>
      <c r="CY836">
        <v>-0.34864210000000001</v>
      </c>
      <c r="CZ836">
        <v>-0.41778300000000002</v>
      </c>
      <c r="DA836">
        <v>-0.23949619999999999</v>
      </c>
      <c r="DB836">
        <v>-0.15035119999999999</v>
      </c>
      <c r="DC836">
        <v>9.8279000000000005E-3</v>
      </c>
      <c r="DD836">
        <v>0.27142470000000002</v>
      </c>
      <c r="DE836">
        <v>0.1738893</v>
      </c>
      <c r="DF836">
        <v>0.52963629999999995</v>
      </c>
      <c r="DG836">
        <v>0.62521260000000001</v>
      </c>
      <c r="DH836">
        <v>0.47110479999999999</v>
      </c>
      <c r="DI836">
        <v>0.26186720000000002</v>
      </c>
      <c r="DJ836">
        <v>9.57229E-2</v>
      </c>
      <c r="DK836">
        <v>0.1366715</v>
      </c>
      <c r="DL836">
        <v>-0.1611293</v>
      </c>
      <c r="DM836">
        <v>-0.15654109999999999</v>
      </c>
      <c r="DN836">
        <v>-0.39858759999999999</v>
      </c>
      <c r="DO836">
        <v>-0.1349862</v>
      </c>
      <c r="DP836">
        <v>0.2238889</v>
      </c>
      <c r="DQ836">
        <v>0.17183699999999999</v>
      </c>
      <c r="DR836">
        <v>0.58462409999999998</v>
      </c>
      <c r="DS836">
        <v>0.7545615</v>
      </c>
      <c r="DT836">
        <v>0.45115630000000001</v>
      </c>
      <c r="DU836">
        <v>0.21575949999999999</v>
      </c>
      <c r="DV836">
        <v>2.49074E-2</v>
      </c>
      <c r="DW836">
        <v>-5.6117E-2</v>
      </c>
      <c r="DX836">
        <v>-0.1371966</v>
      </c>
      <c r="DY836">
        <v>-7.9128500000000004E-2</v>
      </c>
      <c r="DZ836">
        <v>4.6961299999999997E-2</v>
      </c>
      <c r="EA836">
        <v>0.21913830000000001</v>
      </c>
      <c r="EB836">
        <v>0.4064699</v>
      </c>
      <c r="EC836">
        <v>0.37733939999999999</v>
      </c>
      <c r="ED836">
        <v>0.67710170000000003</v>
      </c>
      <c r="EE836">
        <v>0.86266679999999996</v>
      </c>
      <c r="EF836">
        <v>0.72160190000000002</v>
      </c>
      <c r="EG836">
        <v>0.50324539999999995</v>
      </c>
      <c r="EH836">
        <v>0.29021459999999999</v>
      </c>
      <c r="EI836">
        <v>0.3814554</v>
      </c>
      <c r="EJ836">
        <v>8.0140199999999995E-2</v>
      </c>
      <c r="EK836">
        <v>9.9280400000000005E-2</v>
      </c>
      <c r="EL836">
        <v>-0.154664</v>
      </c>
      <c r="EM836">
        <v>7.9921099999999995E-2</v>
      </c>
      <c r="EN836">
        <v>0.44297880000000001</v>
      </c>
      <c r="EO836">
        <v>0.37399159999999998</v>
      </c>
      <c r="EP836">
        <v>0.79812159999999999</v>
      </c>
      <c r="EQ836">
        <v>1.0328269999999999</v>
      </c>
      <c r="ER836">
        <v>0.69508219999999998</v>
      </c>
      <c r="ES836">
        <v>0.41302670000000002</v>
      </c>
      <c r="ET836">
        <v>0.22149269999999999</v>
      </c>
      <c r="EU836">
        <v>37.004860000000001</v>
      </c>
      <c r="EV836">
        <v>35.002429999999997</v>
      </c>
      <c r="EW836">
        <v>35.001220000000004</v>
      </c>
      <c r="EX836">
        <v>33.001220000000004</v>
      </c>
      <c r="EY836">
        <v>34.998779999999996</v>
      </c>
      <c r="EZ836">
        <v>34</v>
      </c>
      <c r="FA836">
        <v>32.002429999999997</v>
      </c>
      <c r="FB836">
        <v>33.998779999999996</v>
      </c>
      <c r="FC836">
        <v>42</v>
      </c>
      <c r="FD836">
        <v>55.995139999999999</v>
      </c>
      <c r="FE836">
        <v>57.001220000000004</v>
      </c>
      <c r="FF836">
        <v>58.001220000000004</v>
      </c>
      <c r="FG836">
        <v>59</v>
      </c>
      <c r="FH836">
        <v>59.00365</v>
      </c>
      <c r="FI836">
        <v>50.010939999999998</v>
      </c>
      <c r="FJ836">
        <v>49.009720000000002</v>
      </c>
      <c r="FK836">
        <v>50</v>
      </c>
      <c r="FL836">
        <v>49.997570000000003</v>
      </c>
      <c r="FM836">
        <v>50.995139999999999</v>
      </c>
      <c r="FN836">
        <v>51.992710000000002</v>
      </c>
      <c r="FO836">
        <v>50.995139999999999</v>
      </c>
      <c r="FP836">
        <v>49.995139999999999</v>
      </c>
      <c r="FQ836">
        <v>50.993920000000003</v>
      </c>
      <c r="FR836">
        <v>53.990279999999998</v>
      </c>
      <c r="FS836">
        <v>2.7549160000000001</v>
      </c>
      <c r="FT836">
        <v>0.14711569999999999</v>
      </c>
      <c r="FU836">
        <v>0.18689230000000001</v>
      </c>
    </row>
    <row r="837" spans="1:177" x14ac:dyDescent="0.3">
      <c r="A837" t="s">
        <v>226</v>
      </c>
      <c r="B837" t="s">
        <v>199</v>
      </c>
      <c r="C837" t="s">
        <v>276</v>
      </c>
      <c r="D837" s="30" t="s">
        <v>245</v>
      </c>
      <c r="E837" t="s">
        <v>219</v>
      </c>
      <c r="F837">
        <v>2340</v>
      </c>
      <c r="G837">
        <v>1.917421</v>
      </c>
      <c r="H837">
        <v>1.92222</v>
      </c>
      <c r="I837">
        <v>1.8924339999999999</v>
      </c>
      <c r="J837">
        <v>1.742532</v>
      </c>
      <c r="K837">
        <v>1.5397879999999999</v>
      </c>
      <c r="L837">
        <v>1.595459</v>
      </c>
      <c r="M837">
        <v>1.3491599999999999</v>
      </c>
      <c r="N837">
        <v>1.0774049999999999</v>
      </c>
      <c r="O837">
        <v>6.1211099999999997E-2</v>
      </c>
      <c r="P837">
        <v>-0.80219079999999998</v>
      </c>
      <c r="Q837">
        <v>-0.50444739999999999</v>
      </c>
      <c r="R837">
        <v>0.2849081</v>
      </c>
      <c r="S837">
        <v>0.53925029999999996</v>
      </c>
      <c r="T837">
        <v>0.45581359999999999</v>
      </c>
      <c r="U837">
        <v>0.40583089999999999</v>
      </c>
      <c r="V837">
        <v>0.6551865</v>
      </c>
      <c r="W837">
        <v>1.051776</v>
      </c>
      <c r="X837">
        <v>1.4968459999999999</v>
      </c>
      <c r="Y837">
        <v>1.804629</v>
      </c>
      <c r="Z837">
        <v>2.1110530000000001</v>
      </c>
      <c r="AA837">
        <v>2.2888549999999999</v>
      </c>
      <c r="AB837">
        <v>1.9676400000000001</v>
      </c>
      <c r="AC837">
        <v>1.6834229999999999</v>
      </c>
      <c r="AD837">
        <v>1.288365</v>
      </c>
      <c r="AE837">
        <v>-1.1442570000000001</v>
      </c>
      <c r="AF837">
        <v>-1.1384479999999999</v>
      </c>
      <c r="AG837">
        <v>-0.66352219999999995</v>
      </c>
      <c r="AH837">
        <v>-0.3681101</v>
      </c>
      <c r="AI837">
        <v>-0.24469450000000001</v>
      </c>
      <c r="AJ837">
        <v>-4.3102500000000002E-2</v>
      </c>
      <c r="AK837">
        <v>-0.32507429999999998</v>
      </c>
      <c r="AL837">
        <v>3.2276899999999997E-2</v>
      </c>
      <c r="AM837">
        <v>1.96624E-2</v>
      </c>
      <c r="AN837">
        <v>-1.5596499999999999E-2</v>
      </c>
      <c r="AO837">
        <v>-9.5321000000000003E-2</v>
      </c>
      <c r="AP837">
        <v>1.07919E-2</v>
      </c>
      <c r="AQ837">
        <v>-0.12276819999999999</v>
      </c>
      <c r="AR837">
        <v>-0.3002264</v>
      </c>
      <c r="AS837">
        <v>-0.37926749999999998</v>
      </c>
      <c r="AT837">
        <v>-0.3982714</v>
      </c>
      <c r="AU837">
        <v>-0.2769433</v>
      </c>
      <c r="AV837">
        <v>-0.38481670000000001</v>
      </c>
      <c r="AW837">
        <v>-0.29201529999999998</v>
      </c>
      <c r="AX837">
        <v>-8.3305199999999996E-2</v>
      </c>
      <c r="AY837">
        <v>7.8086000000000003E-2</v>
      </c>
      <c r="AZ837">
        <v>-0.21859580000000001</v>
      </c>
      <c r="BA837">
        <v>-0.28271580000000002</v>
      </c>
      <c r="BB837">
        <v>-0.50706390000000001</v>
      </c>
      <c r="BC837">
        <v>-0.91198380000000001</v>
      </c>
      <c r="BD837">
        <v>-0.92556159999999998</v>
      </c>
      <c r="BE837">
        <v>-0.50398339999999997</v>
      </c>
      <c r="BF837">
        <v>-0.22252079999999999</v>
      </c>
      <c r="BG837">
        <v>-0.10506740000000001</v>
      </c>
      <c r="BH837">
        <v>6.8601400000000007E-2</v>
      </c>
      <c r="BI837">
        <v>-0.20786830000000001</v>
      </c>
      <c r="BJ837">
        <v>0.13097919999999999</v>
      </c>
      <c r="BK837">
        <v>0.15529660000000001</v>
      </c>
      <c r="BL837">
        <v>0.1255116</v>
      </c>
      <c r="BM837">
        <v>6.5512600000000004E-2</v>
      </c>
      <c r="BN837">
        <v>0.17463809999999999</v>
      </c>
      <c r="BO837">
        <v>3.4716900000000002E-2</v>
      </c>
      <c r="BP837">
        <v>-0.13296740000000001</v>
      </c>
      <c r="BQ837">
        <v>-0.2172364</v>
      </c>
      <c r="BR837">
        <v>-0.23824419999999999</v>
      </c>
      <c r="BS837">
        <v>-0.13251080000000001</v>
      </c>
      <c r="BT837">
        <v>-0.24339949999999999</v>
      </c>
      <c r="BU837">
        <v>-0.1666337</v>
      </c>
      <c r="BV837">
        <v>7.4343800000000002E-2</v>
      </c>
      <c r="BW837">
        <v>0.26246710000000001</v>
      </c>
      <c r="BX837">
        <v>-7.6426000000000003E-3</v>
      </c>
      <c r="BY837">
        <v>-8.9180599999999999E-2</v>
      </c>
      <c r="BZ837">
        <v>-0.31963619999999998</v>
      </c>
      <c r="CA837">
        <v>-0.75111229999999995</v>
      </c>
      <c r="CB837">
        <v>-0.77811719999999995</v>
      </c>
      <c r="CC837">
        <v>-0.39348749999999999</v>
      </c>
      <c r="CD837">
        <v>-0.12168610000000001</v>
      </c>
      <c r="CE837">
        <v>-8.3621000000000008E-3</v>
      </c>
      <c r="CF837">
        <v>0.14596719999999999</v>
      </c>
      <c r="CG837">
        <v>-0.12669169999999999</v>
      </c>
      <c r="CH837">
        <v>0.1993402</v>
      </c>
      <c r="CI837">
        <v>0.2492365</v>
      </c>
      <c r="CJ837">
        <v>0.22324269999999999</v>
      </c>
      <c r="CK837">
        <v>0.17690549999999999</v>
      </c>
      <c r="CL837">
        <v>0.28811740000000002</v>
      </c>
      <c r="CM837">
        <v>0.14379059999999999</v>
      </c>
      <c r="CN837">
        <v>-1.7124199999999999E-2</v>
      </c>
      <c r="CO837">
        <v>-0.1050141</v>
      </c>
      <c r="CP837">
        <v>-0.12740989999999999</v>
      </c>
      <c r="CQ837">
        <v>-3.2477300000000001E-2</v>
      </c>
      <c r="CR837">
        <v>-0.14545440000000001</v>
      </c>
      <c r="CS837">
        <v>-7.9794799999999999E-2</v>
      </c>
      <c r="CT837">
        <v>0.183531</v>
      </c>
      <c r="CU837">
        <v>0.39016879999999998</v>
      </c>
      <c r="CV837">
        <v>0.1384629</v>
      </c>
      <c r="CW837">
        <v>4.48613E-2</v>
      </c>
      <c r="CX837">
        <v>-0.1898243</v>
      </c>
      <c r="CY837">
        <v>-0.59024100000000002</v>
      </c>
      <c r="CZ837">
        <v>-0.63067269999999997</v>
      </c>
      <c r="DA837">
        <v>-0.2829914</v>
      </c>
      <c r="DB837">
        <v>-2.0851399999999999E-2</v>
      </c>
      <c r="DC837">
        <v>8.83433E-2</v>
      </c>
      <c r="DD837">
        <v>0.22333310000000001</v>
      </c>
      <c r="DE837">
        <v>-4.5515100000000003E-2</v>
      </c>
      <c r="DF837">
        <v>0.26770110000000003</v>
      </c>
      <c r="DG837">
        <v>0.34317639999999999</v>
      </c>
      <c r="DH837">
        <v>0.32097369999999997</v>
      </c>
      <c r="DI837">
        <v>0.28829840000000001</v>
      </c>
      <c r="DJ837">
        <v>0.40159679999999998</v>
      </c>
      <c r="DK837">
        <v>0.25286429999999999</v>
      </c>
      <c r="DL837">
        <v>9.8718899999999998E-2</v>
      </c>
      <c r="DM837">
        <v>7.2081999999999997E-3</v>
      </c>
      <c r="DN837">
        <v>-1.65755E-2</v>
      </c>
      <c r="DO837">
        <v>6.7556199999999997E-2</v>
      </c>
      <c r="DP837">
        <v>-4.7509299999999997E-2</v>
      </c>
      <c r="DQ837">
        <v>7.0441999999999996E-3</v>
      </c>
      <c r="DR837">
        <v>0.29271829999999999</v>
      </c>
      <c r="DS837">
        <v>0.51787050000000001</v>
      </c>
      <c r="DT837">
        <v>0.2845684</v>
      </c>
      <c r="DU837">
        <v>0.17890320000000001</v>
      </c>
      <c r="DV837">
        <v>-6.0012500000000003E-2</v>
      </c>
      <c r="DW837">
        <v>-0.35796820000000001</v>
      </c>
      <c r="DX837">
        <v>-0.4177864</v>
      </c>
      <c r="DY837">
        <v>-0.1234527</v>
      </c>
      <c r="DZ837">
        <v>0.1247379</v>
      </c>
      <c r="EA837">
        <v>0.22797039999999999</v>
      </c>
      <c r="EB837">
        <v>0.33503699999999997</v>
      </c>
      <c r="EC837">
        <v>7.1691000000000005E-2</v>
      </c>
      <c r="ED837">
        <v>0.36640339999999999</v>
      </c>
      <c r="EE837">
        <v>0.47881059999999998</v>
      </c>
      <c r="EF837">
        <v>0.46208179999999999</v>
      </c>
      <c r="EG837">
        <v>0.44913209999999998</v>
      </c>
      <c r="EH837">
        <v>0.56544300000000003</v>
      </c>
      <c r="EI837">
        <v>0.41034949999999998</v>
      </c>
      <c r="EJ837">
        <v>0.26597789999999999</v>
      </c>
      <c r="EK837">
        <v>0.16923930000000001</v>
      </c>
      <c r="EL837">
        <v>0.14345169999999999</v>
      </c>
      <c r="EM837">
        <v>0.2119887</v>
      </c>
      <c r="EN837">
        <v>9.3907900000000002E-2</v>
      </c>
      <c r="EO837">
        <v>0.13242580000000001</v>
      </c>
      <c r="EP837">
        <v>0.45036730000000003</v>
      </c>
      <c r="EQ837">
        <v>0.70225159999999998</v>
      </c>
      <c r="ER837">
        <v>0.4955215</v>
      </c>
      <c r="ES837">
        <v>0.3724384</v>
      </c>
      <c r="ET837">
        <v>0.12741530000000001</v>
      </c>
      <c r="EU837">
        <v>35.054139999999997</v>
      </c>
      <c r="EV837">
        <v>35.26979</v>
      </c>
      <c r="EW837">
        <v>35.088259999999998</v>
      </c>
      <c r="EX837">
        <v>33.881709999999998</v>
      </c>
      <c r="EY837">
        <v>35.06915</v>
      </c>
      <c r="EZ837">
        <v>33.863509999999998</v>
      </c>
      <c r="FA837">
        <v>33.474519999999998</v>
      </c>
      <c r="FB837">
        <v>34.465420000000002</v>
      </c>
      <c r="FC837">
        <v>40.609650000000002</v>
      </c>
      <c r="FD837">
        <v>46.180160000000001</v>
      </c>
      <c r="FE837">
        <v>50.829389999999997</v>
      </c>
      <c r="FF837">
        <v>52.054139999999997</v>
      </c>
      <c r="FG837">
        <v>51.45223</v>
      </c>
      <c r="FH837">
        <v>51.065060000000003</v>
      </c>
      <c r="FI837">
        <v>50.65878</v>
      </c>
      <c r="FJ837">
        <v>49.651499999999999</v>
      </c>
      <c r="FK837">
        <v>49.667879999999997</v>
      </c>
      <c r="FL837">
        <v>48.443129999999996</v>
      </c>
      <c r="FM837">
        <v>47.237490000000001</v>
      </c>
      <c r="FN837">
        <v>46.463149999999999</v>
      </c>
      <c r="FO837">
        <v>47.840310000000002</v>
      </c>
      <c r="FP837">
        <v>46.463149999999999</v>
      </c>
      <c r="FQ837">
        <v>46.056870000000004</v>
      </c>
      <c r="FR837">
        <v>46.444949999999999</v>
      </c>
      <c r="FS837">
        <v>1.774748</v>
      </c>
      <c r="FT837">
        <v>9.4240599999999994E-2</v>
      </c>
      <c r="FU837">
        <v>0.12629480000000001</v>
      </c>
    </row>
    <row r="838" spans="1:177" x14ac:dyDescent="0.3">
      <c r="A838" t="s">
        <v>226</v>
      </c>
      <c r="B838" t="s">
        <v>199</v>
      </c>
      <c r="C838" t="s">
        <v>276</v>
      </c>
      <c r="D838" s="30" t="s">
        <v>245</v>
      </c>
      <c r="E838" t="s">
        <v>220</v>
      </c>
      <c r="F838">
        <v>1434</v>
      </c>
      <c r="G838">
        <v>1.789714</v>
      </c>
      <c r="H838">
        <v>1.8093269999999999</v>
      </c>
      <c r="I838">
        <v>1.8859250000000001</v>
      </c>
      <c r="J838">
        <v>1.965382</v>
      </c>
      <c r="K838">
        <v>1.6845969999999999</v>
      </c>
      <c r="L838">
        <v>1.5181169999999999</v>
      </c>
      <c r="M838">
        <v>1.158954</v>
      </c>
      <c r="N838">
        <v>0.82042199999999998</v>
      </c>
      <c r="O838">
        <v>-0.12118370000000001</v>
      </c>
      <c r="P838">
        <v>-0.78536249999999996</v>
      </c>
      <c r="Q838">
        <v>-0.28572570000000003</v>
      </c>
      <c r="R838">
        <v>0.66319640000000002</v>
      </c>
      <c r="S838">
        <v>0.65429899999999996</v>
      </c>
      <c r="T838">
        <v>0.79901469999999997</v>
      </c>
      <c r="U838">
        <v>0.57829830000000004</v>
      </c>
      <c r="V838">
        <v>1.008972</v>
      </c>
      <c r="W838">
        <v>1.2852479999999999</v>
      </c>
      <c r="X838">
        <v>1.2738080000000001</v>
      </c>
      <c r="Y838">
        <v>1.710907</v>
      </c>
      <c r="Z838">
        <v>1.8573409999999999</v>
      </c>
      <c r="AA838">
        <v>2.126112</v>
      </c>
      <c r="AB838">
        <v>1.847618</v>
      </c>
      <c r="AC838">
        <v>1.6250530000000001</v>
      </c>
      <c r="AD838">
        <v>1.140774</v>
      </c>
      <c r="AE838">
        <v>-1.6462589999999999</v>
      </c>
      <c r="AF838">
        <v>-1.523666</v>
      </c>
      <c r="AG838">
        <v>-0.92771269999999995</v>
      </c>
      <c r="AH838">
        <v>-0.28205219999999998</v>
      </c>
      <c r="AI838">
        <v>-0.11035250000000001</v>
      </c>
      <c r="AJ838">
        <v>-0.16293009999999999</v>
      </c>
      <c r="AK838">
        <v>-0.46902480000000002</v>
      </c>
      <c r="AL838">
        <v>-0.26811010000000002</v>
      </c>
      <c r="AM838">
        <v>-0.17538319999999999</v>
      </c>
      <c r="AN838">
        <v>-3.6232199999999999E-2</v>
      </c>
      <c r="AO838">
        <v>-6.1926200000000001E-2</v>
      </c>
      <c r="AP838">
        <v>0.22299930000000001</v>
      </c>
      <c r="AQ838">
        <v>-1.3301000000000001E-3</v>
      </c>
      <c r="AR838">
        <v>-6.0813100000000002E-2</v>
      </c>
      <c r="AS838">
        <v>-0.1718257</v>
      </c>
      <c r="AT838">
        <v>5.41412E-2</v>
      </c>
      <c r="AU838">
        <v>-7.5146000000000004E-2</v>
      </c>
      <c r="AV838">
        <v>-0.67984160000000005</v>
      </c>
      <c r="AW838">
        <v>-0.45446599999999998</v>
      </c>
      <c r="AX838">
        <v>-0.45897529999999997</v>
      </c>
      <c r="AY838">
        <v>-0.19991990000000001</v>
      </c>
      <c r="AZ838">
        <v>-0.59945079999999995</v>
      </c>
      <c r="BA838">
        <v>-0.59930879999999997</v>
      </c>
      <c r="BB838">
        <v>-0.85204080000000004</v>
      </c>
      <c r="BC838">
        <v>-1.273679</v>
      </c>
      <c r="BD838">
        <v>-1.186169</v>
      </c>
      <c r="BE838">
        <v>-0.6275347</v>
      </c>
      <c r="BF838">
        <v>-6.2227999999999999E-2</v>
      </c>
      <c r="BG838">
        <v>3.9869399999999999E-2</v>
      </c>
      <c r="BH838">
        <v>-4.015E-4</v>
      </c>
      <c r="BI838">
        <v>-0.36902819999999997</v>
      </c>
      <c r="BJ838">
        <v>-0.14075219999999999</v>
      </c>
      <c r="BK838">
        <v>-6.1434799999999998E-2</v>
      </c>
      <c r="BL838">
        <v>8.0332600000000004E-2</v>
      </c>
      <c r="BM838">
        <v>0.150591</v>
      </c>
      <c r="BN838">
        <v>0.48973939999999999</v>
      </c>
      <c r="BO838">
        <v>0.20116390000000001</v>
      </c>
      <c r="BP838">
        <v>0.16925209999999999</v>
      </c>
      <c r="BQ838">
        <v>2.2898000000000002E-2</v>
      </c>
      <c r="BR838">
        <v>0.235841</v>
      </c>
      <c r="BS838">
        <v>0.11631080000000001</v>
      </c>
      <c r="BT838">
        <v>-0.50634690000000004</v>
      </c>
      <c r="BU838">
        <v>-0.3076661</v>
      </c>
      <c r="BV838">
        <v>-0.23746159999999999</v>
      </c>
      <c r="BW838">
        <v>4.8412200000000002E-2</v>
      </c>
      <c r="BX838">
        <v>-0.24416289999999999</v>
      </c>
      <c r="BY838">
        <v>-0.2529516</v>
      </c>
      <c r="BZ838">
        <v>-0.52413080000000001</v>
      </c>
      <c r="CA838">
        <v>-1.0156320000000001</v>
      </c>
      <c r="CB838">
        <v>-0.95242020000000005</v>
      </c>
      <c r="CC838">
        <v>-0.41963230000000001</v>
      </c>
      <c r="CD838">
        <v>9.0021599999999993E-2</v>
      </c>
      <c r="CE838">
        <v>0.1439127</v>
      </c>
      <c r="CF838">
        <v>0.1121653</v>
      </c>
      <c r="CG838">
        <v>-0.2997708</v>
      </c>
      <c r="CH838">
        <v>-5.2544500000000001E-2</v>
      </c>
      <c r="CI838">
        <v>1.7485500000000001E-2</v>
      </c>
      <c r="CJ838">
        <v>0.16106500000000001</v>
      </c>
      <c r="CK838">
        <v>0.29777979999999998</v>
      </c>
      <c r="CL838">
        <v>0.67448269999999999</v>
      </c>
      <c r="CM838">
        <v>0.34141050000000001</v>
      </c>
      <c r="CN838">
        <v>0.32859460000000001</v>
      </c>
      <c r="CO838">
        <v>0.15776299999999999</v>
      </c>
      <c r="CP838">
        <v>0.3616857</v>
      </c>
      <c r="CQ838">
        <v>0.2489132</v>
      </c>
      <c r="CR838">
        <v>-0.3861851</v>
      </c>
      <c r="CS838">
        <v>-0.20599300000000001</v>
      </c>
      <c r="CT838">
        <v>-8.4042000000000006E-2</v>
      </c>
      <c r="CU838">
        <v>0.2204062</v>
      </c>
      <c r="CV838">
        <v>1.9084E-3</v>
      </c>
      <c r="CW838">
        <v>-1.30656E-2</v>
      </c>
      <c r="CX838">
        <v>-0.29702129999999999</v>
      </c>
      <c r="CY838">
        <v>-0.75758449999999999</v>
      </c>
      <c r="CZ838">
        <v>-0.71867130000000001</v>
      </c>
      <c r="DA838">
        <v>-0.2117299</v>
      </c>
      <c r="DB838">
        <v>0.24227119999999999</v>
      </c>
      <c r="DC838">
        <v>0.24795590000000001</v>
      </c>
      <c r="DD838">
        <v>0.22473219999999999</v>
      </c>
      <c r="DE838">
        <v>-0.23051350000000001</v>
      </c>
      <c r="DF838">
        <v>3.5663199999999999E-2</v>
      </c>
      <c r="DG838">
        <v>9.64058E-2</v>
      </c>
      <c r="DH838">
        <v>0.2417975</v>
      </c>
      <c r="DI838">
        <v>0.44496859999999999</v>
      </c>
      <c r="DJ838">
        <v>0.85922600000000005</v>
      </c>
      <c r="DK838">
        <v>0.48165720000000001</v>
      </c>
      <c r="DL838">
        <v>0.48793710000000001</v>
      </c>
      <c r="DM838">
        <v>0.292628</v>
      </c>
      <c r="DN838">
        <v>0.48753039999999997</v>
      </c>
      <c r="DO838">
        <v>0.38151560000000001</v>
      </c>
      <c r="DP838">
        <v>-0.26602320000000002</v>
      </c>
      <c r="DQ838">
        <v>-0.1043198</v>
      </c>
      <c r="DR838">
        <v>6.93777E-2</v>
      </c>
      <c r="DS838">
        <v>0.39240019999999998</v>
      </c>
      <c r="DT838">
        <v>0.2479797</v>
      </c>
      <c r="DU838">
        <v>0.22682040000000001</v>
      </c>
      <c r="DV838">
        <v>-6.9911799999999996E-2</v>
      </c>
      <c r="DW838">
        <v>-0.38500489999999998</v>
      </c>
      <c r="DX838">
        <v>-0.38117479999999998</v>
      </c>
      <c r="DY838">
        <v>8.8448100000000002E-2</v>
      </c>
      <c r="DZ838">
        <v>0.46209539999999999</v>
      </c>
      <c r="EA838">
        <v>0.39817780000000003</v>
      </c>
      <c r="EB838">
        <v>0.38726080000000002</v>
      </c>
      <c r="EC838">
        <v>-0.13051689999999999</v>
      </c>
      <c r="ED838">
        <v>0.1630211</v>
      </c>
      <c r="EE838">
        <v>0.21035419999999999</v>
      </c>
      <c r="EF838">
        <v>0.35836230000000002</v>
      </c>
      <c r="EG838">
        <v>0.65748580000000001</v>
      </c>
      <c r="EH838">
        <v>1.125966</v>
      </c>
      <c r="EI838">
        <v>0.68415119999999996</v>
      </c>
      <c r="EJ838">
        <v>0.71800240000000004</v>
      </c>
      <c r="EK838">
        <v>0.4873517</v>
      </c>
      <c r="EL838">
        <v>0.6692302</v>
      </c>
      <c r="EM838">
        <v>0.57297240000000005</v>
      </c>
      <c r="EN838">
        <v>-9.2528600000000003E-2</v>
      </c>
      <c r="EO838">
        <v>4.24801E-2</v>
      </c>
      <c r="EP838">
        <v>0.29089140000000002</v>
      </c>
      <c r="EQ838">
        <v>0.64073219999999997</v>
      </c>
      <c r="ER838">
        <v>0.60326760000000001</v>
      </c>
      <c r="ES838">
        <v>0.57317770000000001</v>
      </c>
      <c r="ET838">
        <v>0.25799820000000001</v>
      </c>
      <c r="EU838">
        <v>37</v>
      </c>
      <c r="EV838">
        <v>37.985129999999998</v>
      </c>
      <c r="EW838">
        <v>38.955390000000001</v>
      </c>
      <c r="EX838">
        <v>36.985129999999998</v>
      </c>
      <c r="EY838">
        <v>38.925649999999997</v>
      </c>
      <c r="EZ838">
        <v>36.955390000000001</v>
      </c>
      <c r="FA838">
        <v>36.955390000000001</v>
      </c>
      <c r="FB838">
        <v>37.940519999999999</v>
      </c>
      <c r="FC838">
        <v>42.910780000000003</v>
      </c>
      <c r="FD838">
        <v>46.940519999999999</v>
      </c>
      <c r="FE838">
        <v>52</v>
      </c>
      <c r="FF838">
        <v>54</v>
      </c>
      <c r="FG838">
        <v>53.014870000000002</v>
      </c>
      <c r="FH838">
        <v>53.014870000000002</v>
      </c>
      <c r="FI838">
        <v>52.985129999999998</v>
      </c>
      <c r="FJ838">
        <v>51.970260000000003</v>
      </c>
      <c r="FK838">
        <v>52</v>
      </c>
      <c r="FL838">
        <v>50</v>
      </c>
      <c r="FM838">
        <v>48.029739999999997</v>
      </c>
      <c r="FN838">
        <v>48.029739999999997</v>
      </c>
      <c r="FO838">
        <v>49.014870000000002</v>
      </c>
      <c r="FP838">
        <v>48.029739999999997</v>
      </c>
      <c r="FQ838">
        <v>48</v>
      </c>
      <c r="FR838">
        <v>48</v>
      </c>
      <c r="FS838">
        <v>2.408954</v>
      </c>
      <c r="FT838">
        <v>0.1206697</v>
      </c>
      <c r="FU838">
        <v>0.1740893</v>
      </c>
    </row>
    <row r="839" spans="1:177" x14ac:dyDescent="0.3">
      <c r="A839" t="s">
        <v>226</v>
      </c>
      <c r="B839" t="s">
        <v>199</v>
      </c>
      <c r="C839" t="s">
        <v>276</v>
      </c>
      <c r="D839" s="30" t="s">
        <v>245</v>
      </c>
      <c r="E839" t="s">
        <v>221</v>
      </c>
      <c r="F839">
        <v>906</v>
      </c>
      <c r="G839">
        <v>1.9294709999999999</v>
      </c>
      <c r="H839">
        <v>2.0509900000000001</v>
      </c>
      <c r="I839">
        <v>1.951638</v>
      </c>
      <c r="J839">
        <v>1.605183</v>
      </c>
      <c r="K839">
        <v>1.4553929999999999</v>
      </c>
      <c r="L839">
        <v>1.705355</v>
      </c>
      <c r="M839">
        <v>1.537412</v>
      </c>
      <c r="N839">
        <v>1.307356</v>
      </c>
      <c r="O839">
        <v>0.2022823</v>
      </c>
      <c r="P839">
        <v>-0.84229500000000002</v>
      </c>
      <c r="Q839">
        <v>-0.73630700000000004</v>
      </c>
      <c r="R839">
        <v>-3.1484400000000003E-2</v>
      </c>
      <c r="S839">
        <v>0.47388750000000002</v>
      </c>
      <c r="T839">
        <v>0.14725479999999999</v>
      </c>
      <c r="U839">
        <v>0.29637150000000001</v>
      </c>
      <c r="V839">
        <v>0.3915981</v>
      </c>
      <c r="W839">
        <v>0.8350149</v>
      </c>
      <c r="X839">
        <v>1.6579280000000001</v>
      </c>
      <c r="Y839">
        <v>1.850565</v>
      </c>
      <c r="Z839">
        <v>2.334171</v>
      </c>
      <c r="AA839">
        <v>2.4368759999999998</v>
      </c>
      <c r="AB839">
        <v>2.0834039999999998</v>
      </c>
      <c r="AC839">
        <v>1.693951</v>
      </c>
      <c r="AD839">
        <v>1.395969</v>
      </c>
      <c r="AE839">
        <v>-1.0463709999999999</v>
      </c>
      <c r="AF839">
        <v>-1.0870359999999999</v>
      </c>
      <c r="AG839">
        <v>-0.62200409999999995</v>
      </c>
      <c r="AH839">
        <v>-0.62097970000000002</v>
      </c>
      <c r="AI839">
        <v>-0.48941820000000003</v>
      </c>
      <c r="AJ839">
        <v>-5.0684199999999999E-2</v>
      </c>
      <c r="AK839">
        <v>-0.3113785</v>
      </c>
      <c r="AL839">
        <v>0.1779028</v>
      </c>
      <c r="AM839">
        <v>5.8838099999999997E-2</v>
      </c>
      <c r="AN839">
        <v>-0.12637950000000001</v>
      </c>
      <c r="AO839">
        <v>-0.3138666</v>
      </c>
      <c r="AP839">
        <v>-0.36817749999999999</v>
      </c>
      <c r="AQ839">
        <v>-0.44718560000000002</v>
      </c>
      <c r="AR839">
        <v>-0.73660369999999997</v>
      </c>
      <c r="AS839">
        <v>-0.76672490000000004</v>
      </c>
      <c r="AT839">
        <v>-0.98039290000000001</v>
      </c>
      <c r="AU839">
        <v>-0.64758170000000004</v>
      </c>
      <c r="AV839">
        <v>-0.29868299999999998</v>
      </c>
      <c r="AW839">
        <v>-0.31034089999999998</v>
      </c>
      <c r="AX839">
        <v>7.5390799999999994E-2</v>
      </c>
      <c r="AY839">
        <v>9.0843199999999999E-2</v>
      </c>
      <c r="AZ839">
        <v>-0.1306544</v>
      </c>
      <c r="BA839">
        <v>-0.25476110000000002</v>
      </c>
      <c r="BB839">
        <v>-0.44398670000000001</v>
      </c>
      <c r="BC839">
        <v>-0.75384600000000002</v>
      </c>
      <c r="BD839">
        <v>-0.80644970000000005</v>
      </c>
      <c r="BE839">
        <v>-0.4616363</v>
      </c>
      <c r="BF839">
        <v>-0.42366720000000002</v>
      </c>
      <c r="BG839">
        <v>-0.28010770000000002</v>
      </c>
      <c r="BH839">
        <v>8.4361000000000005E-2</v>
      </c>
      <c r="BI839">
        <v>-0.10792839999999999</v>
      </c>
      <c r="BJ839">
        <v>0.3253682</v>
      </c>
      <c r="BK839">
        <v>0.29629230000000001</v>
      </c>
      <c r="BL839">
        <v>0.12411759999999999</v>
      </c>
      <c r="BM839">
        <v>-7.2488399999999995E-2</v>
      </c>
      <c r="BN839">
        <v>-0.1736858</v>
      </c>
      <c r="BO839">
        <v>-0.20240169999999999</v>
      </c>
      <c r="BP839">
        <v>-0.4953342</v>
      </c>
      <c r="BQ839">
        <v>-0.51090349999999995</v>
      </c>
      <c r="BR839">
        <v>-0.73646920000000005</v>
      </c>
      <c r="BS839">
        <v>-0.43267440000000001</v>
      </c>
      <c r="BT839">
        <v>-7.9592999999999997E-2</v>
      </c>
      <c r="BU839">
        <v>-0.1081863</v>
      </c>
      <c r="BV839">
        <v>0.28888849999999999</v>
      </c>
      <c r="BW839">
        <v>0.36910910000000002</v>
      </c>
      <c r="BX839">
        <v>0.1132715</v>
      </c>
      <c r="BY839">
        <v>-5.7493900000000001E-2</v>
      </c>
      <c r="BZ839">
        <v>-0.24740139999999999</v>
      </c>
      <c r="CA839">
        <v>-0.55124399999999996</v>
      </c>
      <c r="CB839">
        <v>-0.61211629999999995</v>
      </c>
      <c r="CC839">
        <v>-0.35056609999999999</v>
      </c>
      <c r="CD839">
        <v>-0.28700910000000002</v>
      </c>
      <c r="CE839">
        <v>-0.13513990000000001</v>
      </c>
      <c r="CF839">
        <v>0.17789289999999999</v>
      </c>
      <c r="CG839">
        <v>3.29804E-2</v>
      </c>
      <c r="CH839">
        <v>0.4275023</v>
      </c>
      <c r="CI839">
        <v>0.46075240000000001</v>
      </c>
      <c r="CJ839">
        <v>0.29761120000000002</v>
      </c>
      <c r="CK839">
        <v>9.4689400000000007E-2</v>
      </c>
      <c r="CL839">
        <v>-3.8981399999999999E-2</v>
      </c>
      <c r="CM839">
        <v>-3.2865100000000001E-2</v>
      </c>
      <c r="CN839">
        <v>-0.32823170000000002</v>
      </c>
      <c r="CO839">
        <v>-0.33372230000000003</v>
      </c>
      <c r="CP839">
        <v>-0.56752840000000004</v>
      </c>
      <c r="CQ839">
        <v>-0.28383029999999998</v>
      </c>
      <c r="CR839">
        <v>7.2148000000000004E-2</v>
      </c>
      <c r="CS839">
        <v>3.1825300000000001E-2</v>
      </c>
      <c r="CT839">
        <v>0.43675629999999999</v>
      </c>
      <c r="CU839">
        <v>0.56183530000000004</v>
      </c>
      <c r="CV839">
        <v>0.28221390000000002</v>
      </c>
      <c r="CW839">
        <v>7.9132800000000003E-2</v>
      </c>
      <c r="CX839">
        <v>-0.1112471</v>
      </c>
      <c r="CY839">
        <v>-0.34864210000000001</v>
      </c>
      <c r="CZ839">
        <v>-0.41778310000000002</v>
      </c>
      <c r="DA839">
        <v>-0.23949590000000001</v>
      </c>
      <c r="DB839">
        <v>-0.15035109999999999</v>
      </c>
      <c r="DC839">
        <v>9.8279000000000005E-3</v>
      </c>
      <c r="DD839">
        <v>0.27142480000000002</v>
      </c>
      <c r="DE839">
        <v>0.1738893</v>
      </c>
      <c r="DF839">
        <v>0.52963629999999995</v>
      </c>
      <c r="DG839">
        <v>0.62521260000000001</v>
      </c>
      <c r="DH839">
        <v>0.47110469999999999</v>
      </c>
      <c r="DI839">
        <v>0.26186720000000002</v>
      </c>
      <c r="DJ839">
        <v>9.57229E-2</v>
      </c>
      <c r="DK839">
        <v>0.1366715</v>
      </c>
      <c r="DL839">
        <v>-0.1611292</v>
      </c>
      <c r="DM839">
        <v>-0.15654109999999999</v>
      </c>
      <c r="DN839">
        <v>-0.39858769999999999</v>
      </c>
      <c r="DO839">
        <v>-0.1349862</v>
      </c>
      <c r="DP839">
        <v>0.223889</v>
      </c>
      <c r="DQ839">
        <v>0.17183689999999999</v>
      </c>
      <c r="DR839">
        <v>0.58462409999999998</v>
      </c>
      <c r="DS839">
        <v>0.75456140000000005</v>
      </c>
      <c r="DT839">
        <v>0.45115630000000001</v>
      </c>
      <c r="DU839">
        <v>0.21575949999999999</v>
      </c>
      <c r="DV839">
        <v>2.49073E-2</v>
      </c>
      <c r="DW839">
        <v>-5.6117E-2</v>
      </c>
      <c r="DX839">
        <v>-0.1371966</v>
      </c>
      <c r="DY839">
        <v>-7.9128199999999996E-2</v>
      </c>
      <c r="DZ839">
        <v>4.69614E-2</v>
      </c>
      <c r="EA839">
        <v>0.21913830000000001</v>
      </c>
      <c r="EB839">
        <v>0.40647</v>
      </c>
      <c r="EC839">
        <v>0.37733939999999999</v>
      </c>
      <c r="ED839">
        <v>0.67710170000000003</v>
      </c>
      <c r="EE839">
        <v>0.86266679999999996</v>
      </c>
      <c r="EF839">
        <v>0.72160179999999996</v>
      </c>
      <c r="EG839">
        <v>0.50324539999999995</v>
      </c>
      <c r="EH839">
        <v>0.29021459999999999</v>
      </c>
      <c r="EI839">
        <v>0.3814555</v>
      </c>
      <c r="EJ839">
        <v>8.0140199999999995E-2</v>
      </c>
      <c r="EK839">
        <v>9.9280400000000005E-2</v>
      </c>
      <c r="EL839">
        <v>-0.1546641</v>
      </c>
      <c r="EM839">
        <v>7.9921099999999995E-2</v>
      </c>
      <c r="EN839">
        <v>0.44297890000000001</v>
      </c>
      <c r="EO839">
        <v>0.37399149999999998</v>
      </c>
      <c r="EP839">
        <v>0.79812159999999999</v>
      </c>
      <c r="EQ839">
        <v>1.0328269999999999</v>
      </c>
      <c r="ER839">
        <v>0.69508219999999998</v>
      </c>
      <c r="ES839">
        <v>0.41302670000000002</v>
      </c>
      <c r="ET839">
        <v>0.22149260000000001</v>
      </c>
      <c r="EU839">
        <v>31.98593</v>
      </c>
      <c r="EV839">
        <v>30.98828</v>
      </c>
      <c r="EW839">
        <v>28.99062</v>
      </c>
      <c r="EX839">
        <v>28.98828</v>
      </c>
      <c r="EY839">
        <v>28.98828</v>
      </c>
      <c r="EZ839">
        <v>28.98828</v>
      </c>
      <c r="FA839">
        <v>27.98593</v>
      </c>
      <c r="FB839">
        <v>28.98593</v>
      </c>
      <c r="FC839">
        <v>36.98124</v>
      </c>
      <c r="FD839">
        <v>44.98124</v>
      </c>
      <c r="FE839">
        <v>48.98359</v>
      </c>
      <c r="FF839">
        <v>48.985930000000003</v>
      </c>
      <c r="FG839">
        <v>48.988280000000003</v>
      </c>
      <c r="FH839">
        <v>47.99062</v>
      </c>
      <c r="FI839">
        <v>46.99062</v>
      </c>
      <c r="FJ839">
        <v>45.995310000000003</v>
      </c>
      <c r="FK839">
        <v>45.99062</v>
      </c>
      <c r="FL839">
        <v>45.988280000000003</v>
      </c>
      <c r="FM839">
        <v>45.988280000000003</v>
      </c>
      <c r="FN839">
        <v>43.99297</v>
      </c>
      <c r="FO839">
        <v>45.988280000000003</v>
      </c>
      <c r="FP839">
        <v>43.99297</v>
      </c>
      <c r="FQ839">
        <v>42.99297</v>
      </c>
      <c r="FR839">
        <v>43.99297</v>
      </c>
      <c r="FS839">
        <v>2.7549160000000001</v>
      </c>
      <c r="FT839">
        <v>0.14711569999999999</v>
      </c>
      <c r="FU839">
        <v>0.18689230000000001</v>
      </c>
    </row>
    <row r="840" spans="1:177" x14ac:dyDescent="0.3">
      <c r="A840" t="s">
        <v>226</v>
      </c>
      <c r="B840" t="s">
        <v>199</v>
      </c>
      <c r="C840" t="s">
        <v>276</v>
      </c>
      <c r="D840" s="30" t="s">
        <v>246</v>
      </c>
      <c r="E840" t="s">
        <v>219</v>
      </c>
      <c r="F840">
        <v>2315</v>
      </c>
      <c r="G840">
        <v>1.3759999999999999</v>
      </c>
      <c r="H840">
        <v>1.2020820000000001</v>
      </c>
      <c r="I840">
        <v>1.347985</v>
      </c>
      <c r="J840">
        <v>1.4303710000000001</v>
      </c>
      <c r="K840">
        <v>1.408574</v>
      </c>
      <c r="L840">
        <v>1.4873730000000001</v>
      </c>
      <c r="M840">
        <v>1.261409</v>
      </c>
      <c r="N840">
        <v>1.397837</v>
      </c>
      <c r="O840">
        <v>0.65580139999999998</v>
      </c>
      <c r="P840">
        <v>-0.30080479999999998</v>
      </c>
      <c r="Q840">
        <v>-1.0490980000000001</v>
      </c>
      <c r="R840">
        <v>-1.3422639999999999</v>
      </c>
      <c r="S840">
        <v>-1.5410280000000001</v>
      </c>
      <c r="T840">
        <v>-1.419934</v>
      </c>
      <c r="U840">
        <v>-0.86685089999999998</v>
      </c>
      <c r="V840">
        <v>2.40964E-2</v>
      </c>
      <c r="W840">
        <v>1.0756589999999999</v>
      </c>
      <c r="X840">
        <v>1.635348</v>
      </c>
      <c r="Y840">
        <v>1.877365</v>
      </c>
      <c r="Z840">
        <v>2.1765469999999998</v>
      </c>
      <c r="AA840">
        <v>2.358419</v>
      </c>
      <c r="AB840">
        <v>2.0282650000000002</v>
      </c>
      <c r="AC840">
        <v>1.7833319999999999</v>
      </c>
      <c r="AD840">
        <v>1.366781</v>
      </c>
      <c r="AE840">
        <v>-1.1442559999999999</v>
      </c>
      <c r="AF840">
        <v>-1.1384479999999999</v>
      </c>
      <c r="AG840">
        <v>-0.66352219999999995</v>
      </c>
      <c r="AH840">
        <v>-0.3681101</v>
      </c>
      <c r="AI840">
        <v>-0.24469450000000001</v>
      </c>
      <c r="AJ840">
        <v>-4.3102500000000002E-2</v>
      </c>
      <c r="AK840">
        <v>-0.32507439999999999</v>
      </c>
      <c r="AL840">
        <v>3.2277E-2</v>
      </c>
      <c r="AM840">
        <v>1.96624E-2</v>
      </c>
      <c r="AN840">
        <v>-1.55964E-2</v>
      </c>
      <c r="AO840">
        <v>-9.5321199999999995E-2</v>
      </c>
      <c r="AP840">
        <v>1.07919E-2</v>
      </c>
      <c r="AQ840">
        <v>-0.12276819999999999</v>
      </c>
      <c r="AR840">
        <v>-0.3002264</v>
      </c>
      <c r="AS840">
        <v>-0.37926759999999998</v>
      </c>
      <c r="AT840">
        <v>-0.3982714</v>
      </c>
      <c r="AU840">
        <v>-0.2769433</v>
      </c>
      <c r="AV840">
        <v>-0.38481670000000001</v>
      </c>
      <c r="AW840">
        <v>-0.29201529999999998</v>
      </c>
      <c r="AX840">
        <v>-8.3305100000000007E-2</v>
      </c>
      <c r="AY840">
        <v>7.8086100000000006E-2</v>
      </c>
      <c r="AZ840">
        <v>-0.2185957</v>
      </c>
      <c r="BA840">
        <v>-0.28271580000000002</v>
      </c>
      <c r="BB840">
        <v>-0.50706390000000001</v>
      </c>
      <c r="BC840">
        <v>-0.91198360000000001</v>
      </c>
      <c r="BD840">
        <v>-0.92556150000000004</v>
      </c>
      <c r="BE840">
        <v>-0.50398350000000003</v>
      </c>
      <c r="BF840">
        <v>-0.22252079999999999</v>
      </c>
      <c r="BG840">
        <v>-0.10506740000000001</v>
      </c>
      <c r="BH840">
        <v>6.8601400000000007E-2</v>
      </c>
      <c r="BI840">
        <v>-0.20786830000000001</v>
      </c>
      <c r="BJ840">
        <v>0.13097929999999999</v>
      </c>
      <c r="BK840">
        <v>0.15529660000000001</v>
      </c>
      <c r="BL840">
        <v>0.1255116</v>
      </c>
      <c r="BM840">
        <v>6.5512500000000001E-2</v>
      </c>
      <c r="BN840">
        <v>0.17463809999999999</v>
      </c>
      <c r="BO840">
        <v>3.4716900000000002E-2</v>
      </c>
      <c r="BP840">
        <v>-0.13296730000000001</v>
      </c>
      <c r="BQ840">
        <v>-0.2172364</v>
      </c>
      <c r="BR840">
        <v>-0.23824419999999999</v>
      </c>
      <c r="BS840">
        <v>-0.13251080000000001</v>
      </c>
      <c r="BT840">
        <v>-0.24339949999999999</v>
      </c>
      <c r="BU840">
        <v>-0.1666337</v>
      </c>
      <c r="BV840">
        <v>7.4343900000000004E-2</v>
      </c>
      <c r="BW840">
        <v>0.26246710000000001</v>
      </c>
      <c r="BX840">
        <v>-7.6426000000000003E-3</v>
      </c>
      <c r="BY840">
        <v>-8.9180599999999999E-2</v>
      </c>
      <c r="BZ840">
        <v>-0.31963619999999998</v>
      </c>
      <c r="CA840">
        <v>-0.75111220000000001</v>
      </c>
      <c r="CB840">
        <v>-0.77811710000000001</v>
      </c>
      <c r="CC840">
        <v>-0.39348749999999999</v>
      </c>
      <c r="CD840">
        <v>-0.12168610000000001</v>
      </c>
      <c r="CE840">
        <v>-8.3621000000000008E-3</v>
      </c>
      <c r="CF840">
        <v>0.14596719999999999</v>
      </c>
      <c r="CG840">
        <v>-0.12669169999999999</v>
      </c>
      <c r="CH840">
        <v>0.1993402</v>
      </c>
      <c r="CI840">
        <v>0.2492365</v>
      </c>
      <c r="CJ840">
        <v>0.22324269999999999</v>
      </c>
      <c r="CK840">
        <v>0.17690539999999999</v>
      </c>
      <c r="CL840">
        <v>0.28811740000000002</v>
      </c>
      <c r="CM840">
        <v>0.14379059999999999</v>
      </c>
      <c r="CN840">
        <v>-1.7124199999999999E-2</v>
      </c>
      <c r="CO840">
        <v>-0.1050141</v>
      </c>
      <c r="CP840">
        <v>-0.12740979999999999</v>
      </c>
      <c r="CQ840">
        <v>-3.2477300000000001E-2</v>
      </c>
      <c r="CR840">
        <v>-0.14545440000000001</v>
      </c>
      <c r="CS840">
        <v>-7.9794799999999999E-2</v>
      </c>
      <c r="CT840">
        <v>0.18353120000000001</v>
      </c>
      <c r="CU840">
        <v>0.39016879999999998</v>
      </c>
      <c r="CV840">
        <v>0.1384629</v>
      </c>
      <c r="CW840">
        <v>4.48613E-2</v>
      </c>
      <c r="CX840">
        <v>-0.1898243</v>
      </c>
      <c r="CY840">
        <v>-0.59024080000000001</v>
      </c>
      <c r="CZ840">
        <v>-0.63067260000000003</v>
      </c>
      <c r="DA840">
        <v>-0.2829914</v>
      </c>
      <c r="DB840">
        <v>-2.0851399999999999E-2</v>
      </c>
      <c r="DC840">
        <v>8.83433E-2</v>
      </c>
      <c r="DD840">
        <v>0.22333310000000001</v>
      </c>
      <c r="DE840">
        <v>-4.5515100000000003E-2</v>
      </c>
      <c r="DF840">
        <v>0.26770110000000003</v>
      </c>
      <c r="DG840">
        <v>0.34317639999999999</v>
      </c>
      <c r="DH840">
        <v>0.32097369999999997</v>
      </c>
      <c r="DI840">
        <v>0.28829830000000001</v>
      </c>
      <c r="DJ840">
        <v>0.40159679999999998</v>
      </c>
      <c r="DK840">
        <v>0.25286429999999999</v>
      </c>
      <c r="DL840">
        <v>9.8718899999999998E-2</v>
      </c>
      <c r="DM840">
        <v>7.2081000000000003E-3</v>
      </c>
      <c r="DN840">
        <v>-1.65755E-2</v>
      </c>
      <c r="DO840">
        <v>6.75563E-2</v>
      </c>
      <c r="DP840">
        <v>-4.7509299999999997E-2</v>
      </c>
      <c r="DQ840">
        <v>7.0441999999999996E-3</v>
      </c>
      <c r="DR840">
        <v>0.29271839999999999</v>
      </c>
      <c r="DS840">
        <v>0.51787050000000001</v>
      </c>
      <c r="DT840">
        <v>0.2845684</v>
      </c>
      <c r="DU840">
        <v>0.17890320000000001</v>
      </c>
      <c r="DV840">
        <v>-6.0012500000000003E-2</v>
      </c>
      <c r="DW840">
        <v>-0.35796810000000001</v>
      </c>
      <c r="DX840">
        <v>-0.4177862</v>
      </c>
      <c r="DY840">
        <v>-0.1234527</v>
      </c>
      <c r="DZ840">
        <v>0.1247378</v>
      </c>
      <c r="EA840">
        <v>0.22797039999999999</v>
      </c>
      <c r="EB840">
        <v>0.33503709999999998</v>
      </c>
      <c r="EC840">
        <v>7.1691000000000005E-2</v>
      </c>
      <c r="ED840">
        <v>0.36640349999999999</v>
      </c>
      <c r="EE840">
        <v>0.47881059999999998</v>
      </c>
      <c r="EF840">
        <v>0.46208179999999999</v>
      </c>
      <c r="EG840">
        <v>0.44913189999999997</v>
      </c>
      <c r="EH840">
        <v>0.56544300000000003</v>
      </c>
      <c r="EI840">
        <v>0.41034949999999998</v>
      </c>
      <c r="EJ840">
        <v>0.26597799999999999</v>
      </c>
      <c r="EK840">
        <v>0.16923930000000001</v>
      </c>
      <c r="EL840">
        <v>0.14345169999999999</v>
      </c>
      <c r="EM840">
        <v>0.2119887</v>
      </c>
      <c r="EN840">
        <v>9.3907900000000002E-2</v>
      </c>
      <c r="EO840">
        <v>0.13242580000000001</v>
      </c>
      <c r="EP840">
        <v>0.45036739999999997</v>
      </c>
      <c r="EQ840">
        <v>0.70225150000000003</v>
      </c>
      <c r="ER840">
        <v>0.4955215</v>
      </c>
      <c r="ES840">
        <v>0.3724384</v>
      </c>
      <c r="ET840">
        <v>0.12741530000000001</v>
      </c>
      <c r="EU840">
        <v>36.646949999999997</v>
      </c>
      <c r="EV840">
        <v>39.928269999999998</v>
      </c>
      <c r="EW840">
        <v>39.920819999999999</v>
      </c>
      <c r="EX840">
        <v>42.752209999999998</v>
      </c>
      <c r="EY840">
        <v>36.176990000000004</v>
      </c>
      <c r="EZ840">
        <v>37.591520000000003</v>
      </c>
      <c r="FA840">
        <v>35.093150000000001</v>
      </c>
      <c r="FB840">
        <v>32.565910000000002</v>
      </c>
      <c r="FC840">
        <v>39.767119999999998</v>
      </c>
      <c r="FD840">
        <v>47.73498</v>
      </c>
      <c r="FE840">
        <v>52.539819999999999</v>
      </c>
      <c r="FF840">
        <v>54.210059999999999</v>
      </c>
      <c r="FG840">
        <v>56.82114</v>
      </c>
      <c r="FH840">
        <v>58.819749999999999</v>
      </c>
      <c r="FI840">
        <v>58.218910000000001</v>
      </c>
      <c r="FJ840">
        <v>57.22916</v>
      </c>
      <c r="FK840">
        <v>54.842109999999998</v>
      </c>
      <c r="FL840">
        <v>49.898000000000003</v>
      </c>
      <c r="FM840">
        <v>47.31532</v>
      </c>
      <c r="FN840">
        <v>44.710760000000001</v>
      </c>
      <c r="FO840">
        <v>42.100140000000003</v>
      </c>
      <c r="FP840">
        <v>41.673499999999997</v>
      </c>
      <c r="FQ840">
        <v>37.268749999999997</v>
      </c>
      <c r="FR840">
        <v>39.192830000000001</v>
      </c>
      <c r="FS840">
        <v>1.774748</v>
      </c>
      <c r="FT840">
        <v>9.4240599999999994E-2</v>
      </c>
      <c r="FU840">
        <v>0.12629480000000001</v>
      </c>
    </row>
    <row r="841" spans="1:177" x14ac:dyDescent="0.3">
      <c r="A841" t="s">
        <v>226</v>
      </c>
      <c r="B841" t="s">
        <v>199</v>
      </c>
      <c r="C841" t="s">
        <v>276</v>
      </c>
      <c r="D841" s="30" t="s">
        <v>246</v>
      </c>
      <c r="E841" t="s">
        <v>220</v>
      </c>
      <c r="F841">
        <v>1416</v>
      </c>
      <c r="G841">
        <v>1.1701109999999999</v>
      </c>
      <c r="H841">
        <v>1.0889439999999999</v>
      </c>
      <c r="I841">
        <v>1.363702</v>
      </c>
      <c r="J841">
        <v>1.647926</v>
      </c>
      <c r="K841">
        <v>1.5644009999999999</v>
      </c>
      <c r="L841">
        <v>1.42638</v>
      </c>
      <c r="M841">
        <v>1.0476300000000001</v>
      </c>
      <c r="N841">
        <v>1.1517999999999999</v>
      </c>
      <c r="O841">
        <v>0.49575150000000001</v>
      </c>
      <c r="P841">
        <v>-0.25668879999999999</v>
      </c>
      <c r="Q841">
        <v>-0.78443660000000004</v>
      </c>
      <c r="R841">
        <v>-0.81813380000000002</v>
      </c>
      <c r="S841">
        <v>-1.225036</v>
      </c>
      <c r="T841">
        <v>-0.96072170000000001</v>
      </c>
      <c r="U841">
        <v>-0.52056250000000004</v>
      </c>
      <c r="V841">
        <v>0.5625561</v>
      </c>
      <c r="W841">
        <v>1.374927</v>
      </c>
      <c r="X841">
        <v>1.4102479999999999</v>
      </c>
      <c r="Y841">
        <v>1.7463550000000001</v>
      </c>
      <c r="Z841">
        <v>1.895478</v>
      </c>
      <c r="AA841">
        <v>2.1826810000000001</v>
      </c>
      <c r="AB841">
        <v>1.8727549999999999</v>
      </c>
      <c r="AC841">
        <v>1.6686460000000001</v>
      </c>
      <c r="AD841">
        <v>1.176515</v>
      </c>
      <c r="AE841">
        <v>-1.6462589999999999</v>
      </c>
      <c r="AF841">
        <v>-1.523666</v>
      </c>
      <c r="AG841">
        <v>-0.9277126</v>
      </c>
      <c r="AH841">
        <v>-0.28205219999999998</v>
      </c>
      <c r="AI841">
        <v>-0.1103524</v>
      </c>
      <c r="AJ841">
        <v>-0.16293009999999999</v>
      </c>
      <c r="AK841">
        <v>-0.46902480000000002</v>
      </c>
      <c r="AL841">
        <v>-0.26811010000000002</v>
      </c>
      <c r="AM841">
        <v>-0.17538319999999999</v>
      </c>
      <c r="AN841">
        <v>-3.6232199999999999E-2</v>
      </c>
      <c r="AO841">
        <v>-6.1926200000000001E-2</v>
      </c>
      <c r="AP841">
        <v>0.22299930000000001</v>
      </c>
      <c r="AQ841">
        <v>-1.3301000000000001E-3</v>
      </c>
      <c r="AR841">
        <v>-6.0813199999999998E-2</v>
      </c>
      <c r="AS841">
        <v>-0.1718257</v>
      </c>
      <c r="AT841">
        <v>5.4141300000000003E-2</v>
      </c>
      <c r="AU841">
        <v>-7.5146000000000004E-2</v>
      </c>
      <c r="AV841">
        <v>-0.67984160000000005</v>
      </c>
      <c r="AW841">
        <v>-0.45446589999999998</v>
      </c>
      <c r="AX841">
        <v>-0.45897549999999998</v>
      </c>
      <c r="AY841">
        <v>-0.19991990000000001</v>
      </c>
      <c r="AZ841">
        <v>-0.59945079999999995</v>
      </c>
      <c r="BA841">
        <v>-0.59930879999999997</v>
      </c>
      <c r="BB841">
        <v>-0.85204069999999998</v>
      </c>
      <c r="BC841">
        <v>-1.273679</v>
      </c>
      <c r="BD841">
        <v>-1.1861699999999999</v>
      </c>
      <c r="BE841">
        <v>-0.62753460000000005</v>
      </c>
      <c r="BF841">
        <v>-6.2227999999999999E-2</v>
      </c>
      <c r="BG841">
        <v>3.9869599999999998E-2</v>
      </c>
      <c r="BH841">
        <v>-4.015E-4</v>
      </c>
      <c r="BI841">
        <v>-0.36902819999999997</v>
      </c>
      <c r="BJ841">
        <v>-0.14075219999999999</v>
      </c>
      <c r="BK841">
        <v>-6.1434799999999998E-2</v>
      </c>
      <c r="BL841">
        <v>8.0332600000000004E-2</v>
      </c>
      <c r="BM841">
        <v>0.15059110000000001</v>
      </c>
      <c r="BN841">
        <v>0.48973939999999999</v>
      </c>
      <c r="BO841">
        <v>0.2011638</v>
      </c>
      <c r="BP841">
        <v>0.16925209999999999</v>
      </c>
      <c r="BQ841">
        <v>2.2898000000000002E-2</v>
      </c>
      <c r="BR841">
        <v>0.235841</v>
      </c>
      <c r="BS841">
        <v>0.11631080000000001</v>
      </c>
      <c r="BT841">
        <v>-0.50634690000000004</v>
      </c>
      <c r="BU841">
        <v>-0.307666</v>
      </c>
      <c r="BV841">
        <v>-0.2374618</v>
      </c>
      <c r="BW841">
        <v>4.8412200000000002E-2</v>
      </c>
      <c r="BX841">
        <v>-0.24416289999999999</v>
      </c>
      <c r="BY841">
        <v>-0.2529516</v>
      </c>
      <c r="BZ841">
        <v>-0.52413080000000001</v>
      </c>
      <c r="CA841">
        <v>-1.0156320000000001</v>
      </c>
      <c r="CB841">
        <v>-0.9524205</v>
      </c>
      <c r="CC841">
        <v>-0.41963220000000001</v>
      </c>
      <c r="CD841">
        <v>9.0021599999999993E-2</v>
      </c>
      <c r="CE841">
        <v>0.14391280000000001</v>
      </c>
      <c r="CF841">
        <v>0.1121653</v>
      </c>
      <c r="CG841">
        <v>-0.2997708</v>
      </c>
      <c r="CH841">
        <v>-5.2544500000000001E-2</v>
      </c>
      <c r="CI841">
        <v>1.7485500000000001E-2</v>
      </c>
      <c r="CJ841">
        <v>0.16106500000000001</v>
      </c>
      <c r="CK841">
        <v>0.29777989999999999</v>
      </c>
      <c r="CL841">
        <v>0.67448280000000005</v>
      </c>
      <c r="CM841">
        <v>0.34141050000000001</v>
      </c>
      <c r="CN841">
        <v>0.32859460000000001</v>
      </c>
      <c r="CO841">
        <v>0.15776299999999999</v>
      </c>
      <c r="CP841">
        <v>0.3616858</v>
      </c>
      <c r="CQ841">
        <v>0.2489132</v>
      </c>
      <c r="CR841">
        <v>-0.3861851</v>
      </c>
      <c r="CS841">
        <v>-0.2059928</v>
      </c>
      <c r="CT841">
        <v>-8.4042099999999995E-2</v>
      </c>
      <c r="CU841">
        <v>0.2204062</v>
      </c>
      <c r="CV841">
        <v>1.9084E-3</v>
      </c>
      <c r="CW841">
        <v>-1.30656E-2</v>
      </c>
      <c r="CX841">
        <v>-0.29702129999999999</v>
      </c>
      <c r="CY841">
        <v>-0.75758440000000005</v>
      </c>
      <c r="CZ841">
        <v>-0.71867139999999996</v>
      </c>
      <c r="DA841">
        <v>-0.2117298</v>
      </c>
      <c r="DB841">
        <v>0.24227119999999999</v>
      </c>
      <c r="DC841">
        <v>0.24795600000000001</v>
      </c>
      <c r="DD841">
        <v>0.22473219999999999</v>
      </c>
      <c r="DE841">
        <v>-0.23051350000000001</v>
      </c>
      <c r="DF841">
        <v>3.5663199999999999E-2</v>
      </c>
      <c r="DG841">
        <v>9.64058E-2</v>
      </c>
      <c r="DH841">
        <v>0.2417974</v>
      </c>
      <c r="DI841">
        <v>0.44496869999999999</v>
      </c>
      <c r="DJ841">
        <v>0.85922609999999999</v>
      </c>
      <c r="DK841">
        <v>0.48165720000000001</v>
      </c>
      <c r="DL841">
        <v>0.48793710000000001</v>
      </c>
      <c r="DM841">
        <v>0.292628</v>
      </c>
      <c r="DN841">
        <v>0.48753049999999998</v>
      </c>
      <c r="DO841">
        <v>0.38151560000000001</v>
      </c>
      <c r="DP841">
        <v>-0.26602320000000002</v>
      </c>
      <c r="DQ841">
        <v>-0.1043196</v>
      </c>
      <c r="DR841">
        <v>6.9377599999999998E-2</v>
      </c>
      <c r="DS841">
        <v>0.39240019999999998</v>
      </c>
      <c r="DT841">
        <v>0.2479797</v>
      </c>
      <c r="DU841">
        <v>0.22682040000000001</v>
      </c>
      <c r="DV841">
        <v>-6.9911799999999996E-2</v>
      </c>
      <c r="DW841">
        <v>-0.38500489999999998</v>
      </c>
      <c r="DX841">
        <v>-0.38117499999999999</v>
      </c>
      <c r="DY841">
        <v>8.8448200000000005E-2</v>
      </c>
      <c r="DZ841">
        <v>0.46209539999999999</v>
      </c>
      <c r="EA841">
        <v>0.39817789999999997</v>
      </c>
      <c r="EB841">
        <v>0.38726080000000002</v>
      </c>
      <c r="EC841">
        <v>-0.13051689999999999</v>
      </c>
      <c r="ED841">
        <v>0.1630211</v>
      </c>
      <c r="EE841">
        <v>0.21035419999999999</v>
      </c>
      <c r="EF841">
        <v>0.35836230000000002</v>
      </c>
      <c r="EG841">
        <v>0.65748589999999996</v>
      </c>
      <c r="EH841">
        <v>1.125966</v>
      </c>
      <c r="EI841">
        <v>0.68415119999999996</v>
      </c>
      <c r="EJ841">
        <v>0.71800229999999998</v>
      </c>
      <c r="EK841">
        <v>0.4873517</v>
      </c>
      <c r="EL841">
        <v>0.6692302</v>
      </c>
      <c r="EM841">
        <v>0.57297240000000005</v>
      </c>
      <c r="EN841">
        <v>-9.2528600000000003E-2</v>
      </c>
      <c r="EO841">
        <v>4.2480299999999999E-2</v>
      </c>
      <c r="EP841">
        <v>0.29089130000000002</v>
      </c>
      <c r="EQ841">
        <v>0.64073219999999997</v>
      </c>
      <c r="ER841">
        <v>0.60326760000000001</v>
      </c>
      <c r="ES841">
        <v>0.57317770000000001</v>
      </c>
      <c r="ET841">
        <v>0.25799820000000001</v>
      </c>
      <c r="EU841">
        <v>38.96799</v>
      </c>
      <c r="EV841">
        <v>37.983989999999999</v>
      </c>
      <c r="EW841">
        <v>37.96799</v>
      </c>
      <c r="EX841">
        <v>43.871949999999998</v>
      </c>
      <c r="EY841">
        <v>35.016010000000001</v>
      </c>
      <c r="EZ841">
        <v>37.96799</v>
      </c>
      <c r="FA841">
        <v>30.064019999999999</v>
      </c>
      <c r="FB841">
        <v>31.016010000000001</v>
      </c>
      <c r="FC841">
        <v>40.88796</v>
      </c>
      <c r="FD841">
        <v>48.839939999999999</v>
      </c>
      <c r="FE841">
        <v>52.88796</v>
      </c>
      <c r="FF841">
        <v>54.983989999999999</v>
      </c>
      <c r="FG841">
        <v>57.983989999999999</v>
      </c>
      <c r="FH841">
        <v>59.983989999999999</v>
      </c>
      <c r="FI841">
        <v>59</v>
      </c>
      <c r="FJ841">
        <v>58.016010000000001</v>
      </c>
      <c r="FK841">
        <v>56.016010000000001</v>
      </c>
      <c r="FL841">
        <v>53.016010000000001</v>
      </c>
      <c r="FM841">
        <v>50.064030000000002</v>
      </c>
      <c r="FN841">
        <v>48.983989999999999</v>
      </c>
      <c r="FO841">
        <v>45.983989999999999</v>
      </c>
      <c r="FP841">
        <v>45.919969999999999</v>
      </c>
      <c r="FQ841">
        <v>39.983989999999999</v>
      </c>
      <c r="FR841">
        <v>39.951979999999999</v>
      </c>
      <c r="FS841">
        <v>2.4089529999999999</v>
      </c>
      <c r="FT841">
        <v>0.1206697</v>
      </c>
      <c r="FU841">
        <v>0.1740893</v>
      </c>
    </row>
    <row r="842" spans="1:177" x14ac:dyDescent="0.3">
      <c r="A842" t="s">
        <v>226</v>
      </c>
      <c r="B842" t="s">
        <v>199</v>
      </c>
      <c r="C842" t="s">
        <v>276</v>
      </c>
      <c r="D842" s="30" t="s">
        <v>246</v>
      </c>
      <c r="E842" t="s">
        <v>221</v>
      </c>
      <c r="F842">
        <v>899</v>
      </c>
      <c r="G842">
        <v>1.505252</v>
      </c>
      <c r="H842">
        <v>1.29756</v>
      </c>
      <c r="I842">
        <v>1.338789</v>
      </c>
      <c r="J842">
        <v>1.275145</v>
      </c>
      <c r="K842">
        <v>1.298519</v>
      </c>
      <c r="L842">
        <v>1.581537</v>
      </c>
      <c r="M842">
        <v>1.4947859999999999</v>
      </c>
      <c r="N842">
        <v>1.628069</v>
      </c>
      <c r="O842">
        <v>0.76775720000000003</v>
      </c>
      <c r="P842">
        <v>-0.39963070000000001</v>
      </c>
      <c r="Q842">
        <v>-1.36415</v>
      </c>
      <c r="R842">
        <v>-1.887783</v>
      </c>
      <c r="S842">
        <v>-1.9076820000000001</v>
      </c>
      <c r="T842">
        <v>-1.941284</v>
      </c>
      <c r="U842">
        <v>-1.258254</v>
      </c>
      <c r="V842">
        <v>-0.51600029999999997</v>
      </c>
      <c r="W842">
        <v>0.75820319999999997</v>
      </c>
      <c r="X842">
        <v>1.81541</v>
      </c>
      <c r="Y842">
        <v>1.967706</v>
      </c>
      <c r="Z842">
        <v>2.4319760000000001</v>
      </c>
      <c r="AA842">
        <v>2.5346350000000002</v>
      </c>
      <c r="AB842">
        <v>2.1877970000000002</v>
      </c>
      <c r="AC842">
        <v>1.8798109999999999</v>
      </c>
      <c r="AD842">
        <v>1.5539810000000001</v>
      </c>
      <c r="AE842">
        <v>-1.0463709999999999</v>
      </c>
      <c r="AF842">
        <v>-1.0870359999999999</v>
      </c>
      <c r="AG842">
        <v>-0.62200420000000001</v>
      </c>
      <c r="AH842">
        <v>-0.62097970000000002</v>
      </c>
      <c r="AI842">
        <v>-0.48941839999999998</v>
      </c>
      <c r="AJ842">
        <v>-5.0684300000000002E-2</v>
      </c>
      <c r="AK842">
        <v>-0.3113785</v>
      </c>
      <c r="AL842">
        <v>0.1779028</v>
      </c>
      <c r="AM842">
        <v>5.8838000000000001E-2</v>
      </c>
      <c r="AN842">
        <v>-0.1263794</v>
      </c>
      <c r="AO842">
        <v>-0.31386649999999999</v>
      </c>
      <c r="AP842">
        <v>-0.36817749999999999</v>
      </c>
      <c r="AQ842">
        <v>-0.44718560000000002</v>
      </c>
      <c r="AR842">
        <v>-0.73660369999999997</v>
      </c>
      <c r="AS842">
        <v>-0.76672499999999999</v>
      </c>
      <c r="AT842">
        <v>-0.98039290000000001</v>
      </c>
      <c r="AU842">
        <v>-0.64758159999999998</v>
      </c>
      <c r="AV842">
        <v>-0.29868309999999998</v>
      </c>
      <c r="AW842">
        <v>-0.31034079999999997</v>
      </c>
      <c r="AX842">
        <v>7.5391100000000003E-2</v>
      </c>
      <c r="AY842">
        <v>9.0843099999999996E-2</v>
      </c>
      <c r="AZ842">
        <v>-0.1306543</v>
      </c>
      <c r="BA842">
        <v>-0.25476110000000002</v>
      </c>
      <c r="BB842">
        <v>-0.44398650000000001</v>
      </c>
      <c r="BC842">
        <v>-0.75384609999999996</v>
      </c>
      <c r="BD842">
        <v>-0.80644970000000005</v>
      </c>
      <c r="BE842">
        <v>-0.46163650000000001</v>
      </c>
      <c r="BF842">
        <v>-0.42366730000000002</v>
      </c>
      <c r="BG842">
        <v>-0.28010790000000002</v>
      </c>
      <c r="BH842">
        <v>8.4360900000000003E-2</v>
      </c>
      <c r="BI842">
        <v>-0.10792839999999999</v>
      </c>
      <c r="BJ842">
        <v>0.3253682</v>
      </c>
      <c r="BK842">
        <v>0.29629230000000001</v>
      </c>
      <c r="BL842">
        <v>0.1241177</v>
      </c>
      <c r="BM842">
        <v>-7.2488300000000006E-2</v>
      </c>
      <c r="BN842">
        <v>-0.1736858</v>
      </c>
      <c r="BO842">
        <v>-0.20240159999999999</v>
      </c>
      <c r="BP842">
        <v>-0.4953342</v>
      </c>
      <c r="BQ842">
        <v>-0.51090349999999995</v>
      </c>
      <c r="BR842">
        <v>-0.73646920000000005</v>
      </c>
      <c r="BS842">
        <v>-0.43267440000000001</v>
      </c>
      <c r="BT842">
        <v>-7.9593200000000003E-2</v>
      </c>
      <c r="BU842">
        <v>-0.1081862</v>
      </c>
      <c r="BV842">
        <v>0.2888887</v>
      </c>
      <c r="BW842">
        <v>0.36910910000000002</v>
      </c>
      <c r="BX842">
        <v>0.1132717</v>
      </c>
      <c r="BY842">
        <v>-5.7493900000000001E-2</v>
      </c>
      <c r="BZ842">
        <v>-0.24740129999999999</v>
      </c>
      <c r="CA842">
        <v>-0.55124410000000001</v>
      </c>
      <c r="CB842">
        <v>-0.61211629999999995</v>
      </c>
      <c r="CC842">
        <v>-0.3505663</v>
      </c>
      <c r="CD842">
        <v>-0.28700920000000002</v>
      </c>
      <c r="CE842">
        <v>-0.13514010000000001</v>
      </c>
      <c r="CF842">
        <v>0.17789279999999999</v>
      </c>
      <c r="CG842">
        <v>3.29804E-2</v>
      </c>
      <c r="CH842">
        <v>0.4275023</v>
      </c>
      <c r="CI842">
        <v>0.46075240000000001</v>
      </c>
      <c r="CJ842">
        <v>0.29761120000000002</v>
      </c>
      <c r="CK842">
        <v>9.4689499999999996E-2</v>
      </c>
      <c r="CL842">
        <v>-3.8981399999999999E-2</v>
      </c>
      <c r="CM842">
        <v>-3.2864999999999998E-2</v>
      </c>
      <c r="CN842">
        <v>-0.32823170000000002</v>
      </c>
      <c r="CO842">
        <v>-0.33372230000000003</v>
      </c>
      <c r="CP842">
        <v>-0.56752849999999999</v>
      </c>
      <c r="CQ842">
        <v>-0.28383029999999998</v>
      </c>
      <c r="CR842">
        <v>7.2147799999999998E-2</v>
      </c>
      <c r="CS842">
        <v>3.1825399999999997E-2</v>
      </c>
      <c r="CT842">
        <v>0.43675649999999999</v>
      </c>
      <c r="CU842">
        <v>0.56183530000000004</v>
      </c>
      <c r="CV842">
        <v>0.28221400000000002</v>
      </c>
      <c r="CW842">
        <v>7.9132800000000003E-2</v>
      </c>
      <c r="CX842">
        <v>-0.1112469</v>
      </c>
      <c r="CY842">
        <v>-0.34864220000000001</v>
      </c>
      <c r="CZ842">
        <v>-0.41778310000000002</v>
      </c>
      <c r="DA842">
        <v>-0.23949609999999999</v>
      </c>
      <c r="DB842">
        <v>-0.15035119999999999</v>
      </c>
      <c r="DC842">
        <v>9.8277E-3</v>
      </c>
      <c r="DD842">
        <v>0.27142470000000002</v>
      </c>
      <c r="DE842">
        <v>0.1738893</v>
      </c>
      <c r="DF842">
        <v>0.52963640000000001</v>
      </c>
      <c r="DG842">
        <v>0.62521249999999995</v>
      </c>
      <c r="DH842">
        <v>0.47110479999999999</v>
      </c>
      <c r="DI842">
        <v>0.26186730000000003</v>
      </c>
      <c r="DJ842">
        <v>9.57229E-2</v>
      </c>
      <c r="DK842">
        <v>0.1366716</v>
      </c>
      <c r="DL842">
        <v>-0.1611292</v>
      </c>
      <c r="DM842">
        <v>-0.15654109999999999</v>
      </c>
      <c r="DN842">
        <v>-0.39858779999999999</v>
      </c>
      <c r="DO842">
        <v>-0.1349862</v>
      </c>
      <c r="DP842">
        <v>0.2238889</v>
      </c>
      <c r="DQ842">
        <v>0.17183709999999999</v>
      </c>
      <c r="DR842">
        <v>0.58462429999999999</v>
      </c>
      <c r="DS842">
        <v>0.75456140000000005</v>
      </c>
      <c r="DT842">
        <v>0.45115640000000001</v>
      </c>
      <c r="DU842">
        <v>0.21575949999999999</v>
      </c>
      <c r="DV842">
        <v>2.49074E-2</v>
      </c>
      <c r="DW842">
        <v>-5.6117100000000003E-2</v>
      </c>
      <c r="DX842">
        <v>-0.1371967</v>
      </c>
      <c r="DY842">
        <v>-7.9128299999999999E-2</v>
      </c>
      <c r="DZ842">
        <v>4.6961299999999997E-2</v>
      </c>
      <c r="EA842">
        <v>0.21913820000000001</v>
      </c>
      <c r="EB842">
        <v>0.4064699</v>
      </c>
      <c r="EC842">
        <v>0.37733939999999999</v>
      </c>
      <c r="ED842">
        <v>0.67710170000000003</v>
      </c>
      <c r="EE842">
        <v>0.86266679999999996</v>
      </c>
      <c r="EF842">
        <v>0.72160190000000002</v>
      </c>
      <c r="EG842">
        <v>0.50324539999999995</v>
      </c>
      <c r="EH842">
        <v>0.29021459999999999</v>
      </c>
      <c r="EI842">
        <v>0.3814555</v>
      </c>
      <c r="EJ842">
        <v>8.0140199999999995E-2</v>
      </c>
      <c r="EK842">
        <v>9.9280400000000005E-2</v>
      </c>
      <c r="EL842">
        <v>-0.1546642</v>
      </c>
      <c r="EM842">
        <v>7.9921099999999995E-2</v>
      </c>
      <c r="EN842">
        <v>0.44297880000000001</v>
      </c>
      <c r="EO842">
        <v>0.37399159999999998</v>
      </c>
      <c r="EP842">
        <v>0.79812190000000005</v>
      </c>
      <c r="EQ842">
        <v>1.0328269999999999</v>
      </c>
      <c r="ER842">
        <v>0.69508239999999999</v>
      </c>
      <c r="ES842">
        <v>0.41302670000000002</v>
      </c>
      <c r="ET842">
        <v>0.22149269999999999</v>
      </c>
      <c r="EU842">
        <v>33</v>
      </c>
      <c r="EV842">
        <v>42.983229999999999</v>
      </c>
      <c r="EW842">
        <v>42.989220000000003</v>
      </c>
      <c r="EX842">
        <v>40.992809999999999</v>
      </c>
      <c r="EY842">
        <v>38.001199999999997</v>
      </c>
      <c r="EZ842">
        <v>37</v>
      </c>
      <c r="FA842">
        <v>42.99521</v>
      </c>
      <c r="FB842">
        <v>35.001199999999997</v>
      </c>
      <c r="FC842">
        <v>38.005989999999997</v>
      </c>
      <c r="FD842">
        <v>45.998800000000003</v>
      </c>
      <c r="FE842">
        <v>51.992809999999999</v>
      </c>
      <c r="FF842">
        <v>52.994010000000003</v>
      </c>
      <c r="FG842">
        <v>54.994010000000003</v>
      </c>
      <c r="FH842">
        <v>56.99042</v>
      </c>
      <c r="FI842">
        <v>56.991619999999998</v>
      </c>
      <c r="FJ842">
        <v>55.992809999999999</v>
      </c>
      <c r="FK842">
        <v>52.997599999999998</v>
      </c>
      <c r="FL842">
        <v>44.998800000000003</v>
      </c>
      <c r="FM842">
        <v>42.996409999999997</v>
      </c>
      <c r="FN842">
        <v>37.996409999999997</v>
      </c>
      <c r="FO842">
        <v>35.997599999999998</v>
      </c>
      <c r="FP842">
        <v>35.001199999999997</v>
      </c>
      <c r="FQ842">
        <v>33.002400000000002</v>
      </c>
      <c r="FR842">
        <v>38</v>
      </c>
      <c r="FS842">
        <v>2.7549160000000001</v>
      </c>
      <c r="FT842">
        <v>0.14711569999999999</v>
      </c>
      <c r="FU842">
        <v>0.18689230000000001</v>
      </c>
    </row>
    <row r="843" spans="1:177" x14ac:dyDescent="0.3">
      <c r="A843" t="s">
        <v>226</v>
      </c>
      <c r="B843" t="s">
        <v>199</v>
      </c>
      <c r="C843" t="s">
        <v>276</v>
      </c>
      <c r="D843" s="30" t="s">
        <v>247</v>
      </c>
      <c r="E843" t="s">
        <v>219</v>
      </c>
      <c r="F843">
        <v>2448</v>
      </c>
      <c r="G843">
        <v>2.6449389999999999</v>
      </c>
      <c r="H843">
        <v>2.6367020000000001</v>
      </c>
      <c r="I843">
        <v>2.0585710000000002</v>
      </c>
      <c r="J843">
        <v>1.732537</v>
      </c>
      <c r="K843">
        <v>1.502205</v>
      </c>
      <c r="L843">
        <v>1.2152810000000001</v>
      </c>
      <c r="M843">
        <v>1.328519</v>
      </c>
      <c r="N843">
        <v>1.102147</v>
      </c>
      <c r="O843">
        <v>0.72629840000000001</v>
      </c>
      <c r="P843">
        <v>0.20101630000000001</v>
      </c>
      <c r="Q843">
        <v>-0.54053189999999995</v>
      </c>
      <c r="R843">
        <v>-1.2053210000000001</v>
      </c>
      <c r="S843">
        <v>-2.1848969999999999</v>
      </c>
      <c r="T843">
        <v>-2.2893720000000002</v>
      </c>
      <c r="U843">
        <v>-1.786926</v>
      </c>
      <c r="V843">
        <v>-1.2324029999999999</v>
      </c>
      <c r="W843">
        <v>-0.2270885</v>
      </c>
      <c r="X843">
        <v>1.029398</v>
      </c>
      <c r="Y843">
        <v>2.0560100000000001</v>
      </c>
      <c r="Z843">
        <v>2.550424</v>
      </c>
      <c r="AA843">
        <v>2.7287189999999999</v>
      </c>
      <c r="AB843">
        <v>2.7779850000000001</v>
      </c>
      <c r="AC843">
        <v>2.6077840000000001</v>
      </c>
      <c r="AD843">
        <v>2.0770789999999999</v>
      </c>
      <c r="AE843">
        <v>-1.19031</v>
      </c>
      <c r="AF843">
        <v>-1.1000730000000001</v>
      </c>
      <c r="AG843">
        <v>-0.92010029999999998</v>
      </c>
      <c r="AH843">
        <v>-0.74062110000000003</v>
      </c>
      <c r="AI843">
        <v>-0.54995150000000004</v>
      </c>
      <c r="AJ843">
        <v>-0.360622</v>
      </c>
      <c r="AK843">
        <v>-0.2401578</v>
      </c>
      <c r="AL843">
        <v>-0.16202069999999999</v>
      </c>
      <c r="AM843">
        <v>-0.28416239999999998</v>
      </c>
      <c r="AN843">
        <v>-0.26420179999999999</v>
      </c>
      <c r="AO843">
        <v>-0.4740528</v>
      </c>
      <c r="AP843">
        <v>-0.56770319999999996</v>
      </c>
      <c r="AQ843">
        <v>-0.5827232</v>
      </c>
      <c r="AR843">
        <v>-0.90755479999999999</v>
      </c>
      <c r="AS843">
        <v>-0.87211130000000003</v>
      </c>
      <c r="AT843">
        <v>-0.9603834</v>
      </c>
      <c r="AU843">
        <v>-0.627996</v>
      </c>
      <c r="AV843">
        <v>-0.33990350000000003</v>
      </c>
      <c r="AW843">
        <v>-0.28043449999999998</v>
      </c>
      <c r="AX843">
        <v>-0.33366570000000001</v>
      </c>
      <c r="AY843">
        <v>-0.30267899999999998</v>
      </c>
      <c r="AZ843">
        <v>-0.26877489999999998</v>
      </c>
      <c r="BA843">
        <v>-0.30033700000000002</v>
      </c>
      <c r="BB843">
        <v>-0.36846109999999999</v>
      </c>
      <c r="BC843">
        <v>-0.82881950000000004</v>
      </c>
      <c r="BD843">
        <v>-0.72712429999999995</v>
      </c>
      <c r="BE843">
        <v>-0.71300280000000005</v>
      </c>
      <c r="BF843">
        <v>-0.55214560000000001</v>
      </c>
      <c r="BG843">
        <v>-0.35227789999999998</v>
      </c>
      <c r="BH843">
        <v>-0.26973979999999997</v>
      </c>
      <c r="BI843">
        <v>-5.5753799999999999E-2</v>
      </c>
      <c r="BJ843">
        <v>-3.1979599999999997E-2</v>
      </c>
      <c r="BK843">
        <v>-0.14375689999999999</v>
      </c>
      <c r="BL843">
        <v>-9.6137500000000001E-2</v>
      </c>
      <c r="BM843">
        <v>-0.27663769999999999</v>
      </c>
      <c r="BN843">
        <v>-0.35426340000000001</v>
      </c>
      <c r="BO843">
        <v>-0.29926599999999998</v>
      </c>
      <c r="BP843">
        <v>-0.63511269999999997</v>
      </c>
      <c r="BQ843">
        <v>-0.59397679999999997</v>
      </c>
      <c r="BR843">
        <v>-0.62903949999999997</v>
      </c>
      <c r="BS843">
        <v>-0.34066600000000002</v>
      </c>
      <c r="BT843">
        <v>-0.13525190000000001</v>
      </c>
      <c r="BU843">
        <v>-4.45744E-2</v>
      </c>
      <c r="BV843">
        <v>-7.1400400000000003E-2</v>
      </c>
      <c r="BW843">
        <v>-4.4376600000000002E-2</v>
      </c>
      <c r="BX843">
        <v>-4.2852399999999999E-2</v>
      </c>
      <c r="BY843">
        <v>-6.1423400000000003E-2</v>
      </c>
      <c r="BZ843">
        <v>-0.20440079999999999</v>
      </c>
      <c r="CA843">
        <v>-0.57845210000000002</v>
      </c>
      <c r="CB843">
        <v>-0.4688213</v>
      </c>
      <c r="CC843">
        <v>-0.56956770000000001</v>
      </c>
      <c r="CD843">
        <v>-0.42160789999999998</v>
      </c>
      <c r="CE843">
        <v>-0.2153697</v>
      </c>
      <c r="CF843">
        <v>-0.20679500000000001</v>
      </c>
      <c r="CG843">
        <v>7.1963799999999994E-2</v>
      </c>
      <c r="CH843">
        <v>5.8086400000000003E-2</v>
      </c>
      <c r="CI843">
        <v>-4.6512400000000002E-2</v>
      </c>
      <c r="CJ843">
        <v>2.0263300000000001E-2</v>
      </c>
      <c r="CK843">
        <v>-0.13990859999999999</v>
      </c>
      <c r="CL843">
        <v>-0.2064357</v>
      </c>
      <c r="CM843">
        <v>-0.10294440000000001</v>
      </c>
      <c r="CN843">
        <v>-0.44642019999999999</v>
      </c>
      <c r="CO843">
        <v>-0.40134170000000002</v>
      </c>
      <c r="CP843">
        <v>-0.39955170000000001</v>
      </c>
      <c r="CQ843">
        <v>-0.14166210000000001</v>
      </c>
      <c r="CR843">
        <v>6.4891999999999997E-3</v>
      </c>
      <c r="CS843">
        <v>0.1187816</v>
      </c>
      <c r="CT843">
        <v>0.1102438</v>
      </c>
      <c r="CU843">
        <v>0.1345229</v>
      </c>
      <c r="CV843">
        <v>0.11362079999999999</v>
      </c>
      <c r="CW843">
        <v>0.1040475</v>
      </c>
      <c r="CX843">
        <v>-9.0773099999999995E-2</v>
      </c>
      <c r="CY843">
        <v>-0.32808470000000001</v>
      </c>
      <c r="CZ843">
        <v>-0.21051839999999999</v>
      </c>
      <c r="DA843">
        <v>-0.42613259999999997</v>
      </c>
      <c r="DB843">
        <v>-0.2910703</v>
      </c>
      <c r="DC843">
        <v>-7.8461500000000003E-2</v>
      </c>
      <c r="DD843">
        <v>-0.14385020000000001</v>
      </c>
      <c r="DE843">
        <v>0.19968140000000001</v>
      </c>
      <c r="DF843">
        <v>0.14815239999999999</v>
      </c>
      <c r="DG843">
        <v>5.0731999999999999E-2</v>
      </c>
      <c r="DH843">
        <v>0.13666410000000001</v>
      </c>
      <c r="DI843">
        <v>-3.1795E-3</v>
      </c>
      <c r="DJ843">
        <v>-5.8607899999999997E-2</v>
      </c>
      <c r="DK843">
        <v>9.3377199999999994E-2</v>
      </c>
      <c r="DL843">
        <v>-0.2577276</v>
      </c>
      <c r="DM843">
        <v>-0.20870649999999999</v>
      </c>
      <c r="DN843">
        <v>-0.17006389999999999</v>
      </c>
      <c r="DO843">
        <v>5.7341700000000002E-2</v>
      </c>
      <c r="DP843">
        <v>0.14823020000000001</v>
      </c>
      <c r="DQ843">
        <v>0.28213749999999999</v>
      </c>
      <c r="DR843">
        <v>0.29188799999999998</v>
      </c>
      <c r="DS843">
        <v>0.31342239999999999</v>
      </c>
      <c r="DT843">
        <v>0.2700939</v>
      </c>
      <c r="DU843">
        <v>0.26951839999999999</v>
      </c>
      <c r="DV843">
        <v>2.2854599999999999E-2</v>
      </c>
      <c r="DW843">
        <v>3.3405999999999998E-2</v>
      </c>
      <c r="DX843">
        <v>0.16243009999999999</v>
      </c>
      <c r="DY843">
        <v>-0.21903500000000001</v>
      </c>
      <c r="DZ843">
        <v>-0.1025948</v>
      </c>
      <c r="EA843">
        <v>0.1192121</v>
      </c>
      <c r="EB843">
        <v>-5.2967899999999998E-2</v>
      </c>
      <c r="EC843">
        <v>0.38408540000000002</v>
      </c>
      <c r="ED843">
        <v>0.27819339999999998</v>
      </c>
      <c r="EE843">
        <v>0.19113749999999999</v>
      </c>
      <c r="EF843">
        <v>0.30472840000000001</v>
      </c>
      <c r="EG843">
        <v>0.19423560000000001</v>
      </c>
      <c r="EH843">
        <v>0.15483189999999999</v>
      </c>
      <c r="EI843">
        <v>0.37683450000000002</v>
      </c>
      <c r="EJ843">
        <v>1.4714400000000001E-2</v>
      </c>
      <c r="EK843">
        <v>6.9428000000000004E-2</v>
      </c>
      <c r="EL843">
        <v>0.16128010000000001</v>
      </c>
      <c r="EM843">
        <v>0.34467170000000003</v>
      </c>
      <c r="EN843">
        <v>0.35288180000000002</v>
      </c>
      <c r="EO843">
        <v>0.51799759999999995</v>
      </c>
      <c r="EP843">
        <v>0.55415329999999996</v>
      </c>
      <c r="EQ843">
        <v>0.57172480000000003</v>
      </c>
      <c r="ER843">
        <v>0.49601640000000002</v>
      </c>
      <c r="ES843">
        <v>0.50843210000000005</v>
      </c>
      <c r="ET843">
        <v>0.18691489999999999</v>
      </c>
      <c r="EU843">
        <v>75.423559999999995</v>
      </c>
      <c r="EV843">
        <v>75.220129999999997</v>
      </c>
      <c r="EW843">
        <v>73.432749999999999</v>
      </c>
      <c r="EX843">
        <v>72.048869999999994</v>
      </c>
      <c r="EY843">
        <v>70.659980000000004</v>
      </c>
      <c r="EZ843">
        <v>70.626559999999998</v>
      </c>
      <c r="FA843">
        <v>69.239350000000002</v>
      </c>
      <c r="FB843">
        <v>71.42022</v>
      </c>
      <c r="FC843">
        <v>75.602760000000004</v>
      </c>
      <c r="FD843">
        <v>81.379279999999994</v>
      </c>
      <c r="FE843">
        <v>85.979110000000006</v>
      </c>
      <c r="FF843">
        <v>87.418959999999998</v>
      </c>
      <c r="FG843">
        <v>88.236429999999999</v>
      </c>
      <c r="FH843">
        <v>88.036339999999996</v>
      </c>
      <c r="FI843">
        <v>88.801169999999999</v>
      </c>
      <c r="FJ843">
        <v>89.212620000000001</v>
      </c>
      <c r="FK843">
        <v>89.210949999999997</v>
      </c>
      <c r="FL843">
        <v>84.823719999999994</v>
      </c>
      <c r="FM843">
        <v>81.634919999999994</v>
      </c>
      <c r="FN843">
        <v>78.231830000000002</v>
      </c>
      <c r="FO843">
        <v>74.041349999999994</v>
      </c>
      <c r="FP843">
        <v>70.854219999999998</v>
      </c>
      <c r="FQ843">
        <v>70.039680000000004</v>
      </c>
      <c r="FR843">
        <v>70.034670000000006</v>
      </c>
      <c r="FS843">
        <v>3.2588870000000001</v>
      </c>
      <c r="FT843">
        <v>0.1798102</v>
      </c>
      <c r="FU843">
        <v>0.24584239999999999</v>
      </c>
    </row>
    <row r="844" spans="1:177" x14ac:dyDescent="0.3">
      <c r="A844" t="s">
        <v>226</v>
      </c>
      <c r="B844" t="s">
        <v>199</v>
      </c>
      <c r="C844" t="s">
        <v>276</v>
      </c>
      <c r="D844" s="30" t="s">
        <v>247</v>
      </c>
      <c r="E844" t="s">
        <v>220</v>
      </c>
      <c r="F844">
        <v>1490</v>
      </c>
      <c r="G844">
        <v>2.5170469999999998</v>
      </c>
      <c r="H844">
        <v>2.5600749999999999</v>
      </c>
      <c r="I844">
        <v>1.7448950000000001</v>
      </c>
      <c r="J844">
        <v>1.288135</v>
      </c>
      <c r="K844">
        <v>1.341043</v>
      </c>
      <c r="L844">
        <v>1.3512169999999999</v>
      </c>
      <c r="M844">
        <v>1.416037</v>
      </c>
      <c r="N844">
        <v>1.03915</v>
      </c>
      <c r="O844">
        <v>0.75171200000000005</v>
      </c>
      <c r="P844">
        <v>4.10173E-2</v>
      </c>
      <c r="Q844">
        <v>-0.27429979999999998</v>
      </c>
      <c r="R844">
        <v>-0.90184140000000002</v>
      </c>
      <c r="S844">
        <v>-2.0042420000000001</v>
      </c>
      <c r="T844">
        <v>-2.3174579999999998</v>
      </c>
      <c r="U844">
        <v>-1.8101389999999999</v>
      </c>
      <c r="V844">
        <v>-1.2415080000000001</v>
      </c>
      <c r="W844">
        <v>-0.39925709999999998</v>
      </c>
      <c r="X844">
        <v>0.65370890000000004</v>
      </c>
      <c r="Y844">
        <v>2.3180230000000002</v>
      </c>
      <c r="Z844">
        <v>2.5483950000000002</v>
      </c>
      <c r="AA844">
        <v>2.99057</v>
      </c>
      <c r="AB844">
        <v>2.9747340000000002</v>
      </c>
      <c r="AC844">
        <v>2.8762509999999999</v>
      </c>
      <c r="AD844">
        <v>2.063663</v>
      </c>
      <c r="AE844">
        <v>-1.853407</v>
      </c>
      <c r="AF844">
        <v>-1.8304860000000001</v>
      </c>
      <c r="AG844">
        <v>-1.4488760000000001</v>
      </c>
      <c r="AH844">
        <v>-1.404806</v>
      </c>
      <c r="AI844">
        <v>-0.79402830000000002</v>
      </c>
      <c r="AJ844">
        <v>-0.28665220000000002</v>
      </c>
      <c r="AK844">
        <v>3.9214199999999998E-2</v>
      </c>
      <c r="AL844">
        <v>-0.15552250000000001</v>
      </c>
      <c r="AM844">
        <v>-0.29763410000000001</v>
      </c>
      <c r="AN844">
        <v>-0.49261870000000002</v>
      </c>
      <c r="AO844">
        <v>-0.46628269999999999</v>
      </c>
      <c r="AP844">
        <v>-0.50300659999999997</v>
      </c>
      <c r="AQ844">
        <v>-0.33639039999999998</v>
      </c>
      <c r="AR844">
        <v>-0.99894269999999996</v>
      </c>
      <c r="AS844">
        <v>-0.85818530000000004</v>
      </c>
      <c r="AT844">
        <v>-0.7683932</v>
      </c>
      <c r="AU844">
        <v>-0.51564449999999995</v>
      </c>
      <c r="AV844">
        <v>-0.49295990000000001</v>
      </c>
      <c r="AW844">
        <v>4.9106799999999999E-2</v>
      </c>
      <c r="AX844">
        <v>-8.4063799999999994E-2</v>
      </c>
      <c r="AY844">
        <v>-0.1031204</v>
      </c>
      <c r="AZ844">
        <v>-0.2321126</v>
      </c>
      <c r="BA844">
        <v>-0.1787579</v>
      </c>
      <c r="BB844">
        <v>-0.3807239</v>
      </c>
      <c r="BC844">
        <v>-1.159011</v>
      </c>
      <c r="BD844">
        <v>-1.054667</v>
      </c>
      <c r="BE844">
        <v>-1.089866</v>
      </c>
      <c r="BF844">
        <v>-1.0744419999999999</v>
      </c>
      <c r="BG844">
        <v>-0.55669519999999995</v>
      </c>
      <c r="BH844">
        <v>-0.1596313</v>
      </c>
      <c r="BI844">
        <v>0.12021179999999999</v>
      </c>
      <c r="BJ844">
        <v>-5.9116099999999998E-2</v>
      </c>
      <c r="BK844">
        <v>-0.15204500000000001</v>
      </c>
      <c r="BL844">
        <v>-0.2915085</v>
      </c>
      <c r="BM844">
        <v>-0.19656399999999999</v>
      </c>
      <c r="BN844">
        <v>-0.2055112</v>
      </c>
      <c r="BO844">
        <v>1.4531199999999999E-2</v>
      </c>
      <c r="BP844">
        <v>-0.58501570000000003</v>
      </c>
      <c r="BQ844">
        <v>-0.50951109999999999</v>
      </c>
      <c r="BR844">
        <v>-0.39606920000000001</v>
      </c>
      <c r="BS844">
        <v>-0.24714900000000001</v>
      </c>
      <c r="BT844">
        <v>-0.25286649999999999</v>
      </c>
      <c r="BU844">
        <v>0.36073749999999999</v>
      </c>
      <c r="BV844">
        <v>0.1148675</v>
      </c>
      <c r="BW844">
        <v>0.23634630000000001</v>
      </c>
      <c r="BX844">
        <v>0.1214769</v>
      </c>
      <c r="BY844">
        <v>0.1628667</v>
      </c>
      <c r="BZ844">
        <v>-0.2063314</v>
      </c>
      <c r="CA844">
        <v>-0.67807459999999997</v>
      </c>
      <c r="CB844">
        <v>-0.51733799999999996</v>
      </c>
      <c r="CC844">
        <v>-0.84121690000000005</v>
      </c>
      <c r="CD844">
        <v>-0.84563259999999996</v>
      </c>
      <c r="CE844">
        <v>-0.39231880000000002</v>
      </c>
      <c r="CF844">
        <v>-7.1656899999999996E-2</v>
      </c>
      <c r="CG844">
        <v>0.17631050000000001</v>
      </c>
      <c r="CH844">
        <v>7.6547000000000004E-3</v>
      </c>
      <c r="CI844">
        <v>-5.1210400000000003E-2</v>
      </c>
      <c r="CJ844">
        <v>-0.1522202</v>
      </c>
      <c r="CK844">
        <v>-9.7576E-3</v>
      </c>
      <c r="CL844">
        <v>5.3330000000000001E-4</v>
      </c>
      <c r="CM844">
        <v>0.25757839999999999</v>
      </c>
      <c r="CN844">
        <v>-0.29833100000000001</v>
      </c>
      <c r="CO844">
        <v>-0.26802029999999999</v>
      </c>
      <c r="CP844">
        <v>-0.13819870000000001</v>
      </c>
      <c r="CQ844">
        <v>-6.1189899999999998E-2</v>
      </c>
      <c r="CR844">
        <v>-8.6578500000000003E-2</v>
      </c>
      <c r="CS844">
        <v>0.57657190000000003</v>
      </c>
      <c r="CT844">
        <v>0.2526467</v>
      </c>
      <c r="CU844">
        <v>0.47145989999999999</v>
      </c>
      <c r="CV844">
        <v>0.36637189999999997</v>
      </c>
      <c r="CW844">
        <v>0.39947490000000002</v>
      </c>
      <c r="CX844">
        <v>-8.5547700000000004E-2</v>
      </c>
      <c r="CY844">
        <v>-0.19713810000000001</v>
      </c>
      <c r="CZ844">
        <v>1.9991399999999999E-2</v>
      </c>
      <c r="DA844">
        <v>-0.59256759999999997</v>
      </c>
      <c r="DB844">
        <v>-0.61682340000000002</v>
      </c>
      <c r="DC844">
        <v>-0.2279426</v>
      </c>
      <c r="DD844">
        <v>1.6317399999999999E-2</v>
      </c>
      <c r="DE844">
        <v>0.23240930000000001</v>
      </c>
      <c r="DF844">
        <v>7.4425400000000003E-2</v>
      </c>
      <c r="DG844">
        <v>4.96242E-2</v>
      </c>
      <c r="DH844">
        <v>-1.2932000000000001E-2</v>
      </c>
      <c r="DI844">
        <v>0.17704880000000001</v>
      </c>
      <c r="DJ844">
        <v>0.2065777</v>
      </c>
      <c r="DK844">
        <v>0.5006256</v>
      </c>
      <c r="DL844">
        <v>-1.1646399999999999E-2</v>
      </c>
      <c r="DM844">
        <v>-2.6529500000000001E-2</v>
      </c>
      <c r="DN844">
        <v>0.11967170000000001</v>
      </c>
      <c r="DO844">
        <v>0.1247692</v>
      </c>
      <c r="DP844">
        <v>7.9709500000000003E-2</v>
      </c>
      <c r="DQ844">
        <v>0.79240639999999996</v>
      </c>
      <c r="DR844">
        <v>0.39042589999999999</v>
      </c>
      <c r="DS844">
        <v>0.70657349999999997</v>
      </c>
      <c r="DT844">
        <v>0.61126689999999995</v>
      </c>
      <c r="DU844">
        <v>0.63608299999999995</v>
      </c>
      <c r="DV844">
        <v>3.5236000000000003E-2</v>
      </c>
      <c r="DW844">
        <v>0.49725789999999997</v>
      </c>
      <c r="DX844">
        <v>0.79580969999999995</v>
      </c>
      <c r="DY844">
        <v>-0.2335574</v>
      </c>
      <c r="DZ844">
        <v>-0.28645929999999997</v>
      </c>
      <c r="EA844">
        <v>9.3907000000000001E-3</v>
      </c>
      <c r="EB844">
        <v>0.1433383</v>
      </c>
      <c r="EC844">
        <v>0.31340689999999999</v>
      </c>
      <c r="ED844">
        <v>0.17083180000000001</v>
      </c>
      <c r="EE844">
        <v>0.19521330000000001</v>
      </c>
      <c r="EF844">
        <v>0.18817819999999999</v>
      </c>
      <c r="EG844">
        <v>0.44676749999999998</v>
      </c>
      <c r="EH844">
        <v>0.5040732</v>
      </c>
      <c r="EI844">
        <v>0.85154719999999995</v>
      </c>
      <c r="EJ844">
        <v>0.40228059999999999</v>
      </c>
      <c r="EK844">
        <v>0.32214470000000001</v>
      </c>
      <c r="EL844">
        <v>0.49199569999999998</v>
      </c>
      <c r="EM844">
        <v>0.39326460000000002</v>
      </c>
      <c r="EN844">
        <v>0.3198029</v>
      </c>
      <c r="EO844">
        <v>1.1040369999999999</v>
      </c>
      <c r="EP844">
        <v>0.58935709999999997</v>
      </c>
      <c r="EQ844">
        <v>1.0460400000000001</v>
      </c>
      <c r="ER844">
        <v>0.9648563</v>
      </c>
      <c r="ES844">
        <v>0.97770760000000001</v>
      </c>
      <c r="ET844">
        <v>0.2096285</v>
      </c>
      <c r="EU844">
        <v>75.052639999999997</v>
      </c>
      <c r="EV844">
        <v>74.065790000000007</v>
      </c>
      <c r="EW844">
        <v>71.105260000000001</v>
      </c>
      <c r="EX844">
        <v>70.11842</v>
      </c>
      <c r="EY844">
        <v>67.157899999999998</v>
      </c>
      <c r="EZ844">
        <v>67.105260000000001</v>
      </c>
      <c r="FA844">
        <v>66.11842</v>
      </c>
      <c r="FB844">
        <v>69.078950000000006</v>
      </c>
      <c r="FC844">
        <v>74.039469999999994</v>
      </c>
      <c r="FD844">
        <v>80.973690000000005</v>
      </c>
      <c r="FE844">
        <v>84</v>
      </c>
      <c r="FF844">
        <v>85.065790000000007</v>
      </c>
      <c r="FG844">
        <v>85.105260000000001</v>
      </c>
      <c r="FH844">
        <v>84.11842</v>
      </c>
      <c r="FI844">
        <v>84.078950000000006</v>
      </c>
      <c r="FJ844">
        <v>86.065790000000007</v>
      </c>
      <c r="FK844">
        <v>86.065790000000007</v>
      </c>
      <c r="FL844">
        <v>80.105260000000001</v>
      </c>
      <c r="FM844">
        <v>76.13158</v>
      </c>
      <c r="FN844">
        <v>73.11842</v>
      </c>
      <c r="FO844">
        <v>70.11842</v>
      </c>
      <c r="FP844">
        <v>68.11842</v>
      </c>
      <c r="FQ844">
        <v>68.092100000000002</v>
      </c>
      <c r="FR844">
        <v>68.092100000000002</v>
      </c>
      <c r="FS844">
        <v>3.6519689999999998</v>
      </c>
      <c r="FT844">
        <v>0.203953</v>
      </c>
      <c r="FU844">
        <v>0.2528031</v>
      </c>
    </row>
    <row r="845" spans="1:177" x14ac:dyDescent="0.3">
      <c r="A845" t="s">
        <v>226</v>
      </c>
      <c r="B845" t="s">
        <v>199</v>
      </c>
      <c r="C845" t="s">
        <v>276</v>
      </c>
      <c r="D845" s="30" t="s">
        <v>247</v>
      </c>
      <c r="E845" t="s">
        <v>221</v>
      </c>
      <c r="F845">
        <v>958</v>
      </c>
      <c r="G845">
        <v>2.855407</v>
      </c>
      <c r="H845">
        <v>2.738877</v>
      </c>
      <c r="I845">
        <v>2.4112290000000001</v>
      </c>
      <c r="J845">
        <v>2.1495709999999999</v>
      </c>
      <c r="K845">
        <v>1.650844</v>
      </c>
      <c r="L845">
        <v>1.1259129999999999</v>
      </c>
      <c r="M845">
        <v>1.337688</v>
      </c>
      <c r="N845">
        <v>1.2124090000000001</v>
      </c>
      <c r="O845">
        <v>0.74364909999999995</v>
      </c>
      <c r="P845">
        <v>0.36015019999999998</v>
      </c>
      <c r="Q845">
        <v>-0.81471369999999999</v>
      </c>
      <c r="R845">
        <v>-1.523925</v>
      </c>
      <c r="S845">
        <v>-2.2006790000000001</v>
      </c>
      <c r="T845">
        <v>-2.0878350000000001</v>
      </c>
      <c r="U845">
        <v>-1.6195250000000001</v>
      </c>
      <c r="V845">
        <v>-0.98839920000000003</v>
      </c>
      <c r="W845">
        <v>0.1800464</v>
      </c>
      <c r="X845">
        <v>1.5047839999999999</v>
      </c>
      <c r="Y845">
        <v>1.928285</v>
      </c>
      <c r="Z845">
        <v>2.619316</v>
      </c>
      <c r="AA845">
        <v>2.4454699999999998</v>
      </c>
      <c r="AB845">
        <v>2.5967020000000001</v>
      </c>
      <c r="AC845">
        <v>2.3672580000000001</v>
      </c>
      <c r="AD845">
        <v>2.1930420000000002</v>
      </c>
      <c r="AE845">
        <v>-0.95408079999999995</v>
      </c>
      <c r="AF845">
        <v>-0.82723619999999998</v>
      </c>
      <c r="AG845">
        <v>-0.65373789999999998</v>
      </c>
      <c r="AH845">
        <v>-0.32094630000000002</v>
      </c>
      <c r="AI845">
        <v>-0.56420009999999998</v>
      </c>
      <c r="AJ845">
        <v>-0.5280823</v>
      </c>
      <c r="AK845">
        <v>-0.52268099999999995</v>
      </c>
      <c r="AL845">
        <v>-0.23564060000000001</v>
      </c>
      <c r="AM845">
        <v>-0.35789300000000002</v>
      </c>
      <c r="AN845">
        <v>-0.24650169999999999</v>
      </c>
      <c r="AO845">
        <v>-0.70393269999999997</v>
      </c>
      <c r="AP845">
        <v>-0.90688570000000002</v>
      </c>
      <c r="AQ845">
        <v>-1.117999</v>
      </c>
      <c r="AR845">
        <v>-1.14446</v>
      </c>
      <c r="AS845">
        <v>-1.1709540000000001</v>
      </c>
      <c r="AT845">
        <v>-1.4191370000000001</v>
      </c>
      <c r="AU845">
        <v>-0.92541289999999998</v>
      </c>
      <c r="AV845">
        <v>-0.46901399999999999</v>
      </c>
      <c r="AW845">
        <v>-0.89319099999999996</v>
      </c>
      <c r="AX845">
        <v>-0.80815590000000004</v>
      </c>
      <c r="AY845">
        <v>-0.85336040000000002</v>
      </c>
      <c r="AZ845">
        <v>-0.58822140000000001</v>
      </c>
      <c r="BA845">
        <v>-0.71289990000000003</v>
      </c>
      <c r="BB845">
        <v>-0.46840379999999998</v>
      </c>
      <c r="BC845">
        <v>-0.65728750000000002</v>
      </c>
      <c r="BD845">
        <v>-0.5988964</v>
      </c>
      <c r="BE845">
        <v>-0.45273970000000002</v>
      </c>
      <c r="BF845">
        <v>-0.16423789999999999</v>
      </c>
      <c r="BG845">
        <v>-0.2672524</v>
      </c>
      <c r="BH845">
        <v>-0.39629769999999997</v>
      </c>
      <c r="BI845">
        <v>-0.18382090000000001</v>
      </c>
      <c r="BJ845">
        <v>-6.7289999999999997E-3</v>
      </c>
      <c r="BK845">
        <v>-0.1324997</v>
      </c>
      <c r="BL845">
        <v>2.0474699999999998E-2</v>
      </c>
      <c r="BM845">
        <v>-0.40829349999999998</v>
      </c>
      <c r="BN845">
        <v>-0.59439649999999999</v>
      </c>
      <c r="BO845">
        <v>-0.68270759999999997</v>
      </c>
      <c r="BP845">
        <v>-0.7625904</v>
      </c>
      <c r="BQ845">
        <v>-0.75093469999999996</v>
      </c>
      <c r="BR845">
        <v>-0.91116580000000003</v>
      </c>
      <c r="BS845">
        <v>-0.43883179999999999</v>
      </c>
      <c r="BT845">
        <v>-0.15801660000000001</v>
      </c>
      <c r="BU845">
        <v>-0.54622660000000001</v>
      </c>
      <c r="BV845">
        <v>-0.34981109999999999</v>
      </c>
      <c r="BW845">
        <v>-0.50446380000000002</v>
      </c>
      <c r="BX845">
        <v>-0.32960139999999999</v>
      </c>
      <c r="BY845">
        <v>-0.39698870000000003</v>
      </c>
      <c r="BZ845">
        <v>-0.19210550000000001</v>
      </c>
      <c r="CA845">
        <v>-0.4517293</v>
      </c>
      <c r="CB845">
        <v>-0.4407489</v>
      </c>
      <c r="CC845">
        <v>-0.313529</v>
      </c>
      <c r="CD845">
        <v>-5.57022E-2</v>
      </c>
      <c r="CE845">
        <v>-6.1587299999999998E-2</v>
      </c>
      <c r="CF845">
        <v>-0.30502410000000002</v>
      </c>
      <c r="CG845">
        <v>5.0872599999999997E-2</v>
      </c>
      <c r="CH845">
        <v>0.15181459999999999</v>
      </c>
      <c r="CI845">
        <v>2.3607E-2</v>
      </c>
      <c r="CJ845">
        <v>0.2053818</v>
      </c>
      <c r="CK845">
        <v>-0.20353470000000001</v>
      </c>
      <c r="CL845">
        <v>-0.37796740000000001</v>
      </c>
      <c r="CM845">
        <v>-0.38122590000000001</v>
      </c>
      <c r="CN845">
        <v>-0.49810870000000002</v>
      </c>
      <c r="CO845">
        <v>-0.46003060000000001</v>
      </c>
      <c r="CP845">
        <v>-0.55934660000000003</v>
      </c>
      <c r="CQ845">
        <v>-0.10182720000000001</v>
      </c>
      <c r="CR845">
        <v>5.7379199999999998E-2</v>
      </c>
      <c r="CS845">
        <v>-0.30592000000000003</v>
      </c>
      <c r="CT845">
        <v>-3.23629E-2</v>
      </c>
      <c r="CU845">
        <v>-0.26281910000000003</v>
      </c>
      <c r="CV845">
        <v>-0.1504819</v>
      </c>
      <c r="CW845">
        <v>-0.1781895</v>
      </c>
      <c r="CX845">
        <v>-7.4220000000000004E-4</v>
      </c>
      <c r="CY845">
        <v>-0.2461711</v>
      </c>
      <c r="CZ845">
        <v>-0.28260150000000001</v>
      </c>
      <c r="DA845">
        <v>-0.17431830000000001</v>
      </c>
      <c r="DB845">
        <v>5.2833499999999999E-2</v>
      </c>
      <c r="DC845">
        <v>0.1440777</v>
      </c>
      <c r="DD845">
        <v>-0.21375060000000001</v>
      </c>
      <c r="DE845">
        <v>0.28556599999999999</v>
      </c>
      <c r="DF845">
        <v>0.31035810000000003</v>
      </c>
      <c r="DG845">
        <v>0.1797137</v>
      </c>
      <c r="DH845">
        <v>0.39028889999999999</v>
      </c>
      <c r="DI845">
        <v>1.2241000000000001E-3</v>
      </c>
      <c r="DJ845">
        <v>-0.1615383</v>
      </c>
      <c r="DK845">
        <v>-7.9744300000000004E-2</v>
      </c>
      <c r="DL845">
        <v>-0.2336271</v>
      </c>
      <c r="DM845">
        <v>-0.16912640000000001</v>
      </c>
      <c r="DN845">
        <v>-0.2075274</v>
      </c>
      <c r="DO845">
        <v>0.23517730000000001</v>
      </c>
      <c r="DP845">
        <v>0.27277509999999999</v>
      </c>
      <c r="DQ845">
        <v>-6.5613500000000005E-2</v>
      </c>
      <c r="DR845">
        <v>0.28508529999999999</v>
      </c>
      <c r="DS845">
        <v>-2.11743E-2</v>
      </c>
      <c r="DT845">
        <v>2.86375E-2</v>
      </c>
      <c r="DU845">
        <v>4.0609600000000003E-2</v>
      </c>
      <c r="DV845">
        <v>0.19062109999999999</v>
      </c>
      <c r="DW845">
        <v>5.0622199999999999E-2</v>
      </c>
      <c r="DX845">
        <v>-5.4261700000000003E-2</v>
      </c>
      <c r="DY845">
        <v>2.6679899999999999E-2</v>
      </c>
      <c r="DZ845">
        <v>0.2095419</v>
      </c>
      <c r="EA845">
        <v>0.44102540000000001</v>
      </c>
      <c r="EB845">
        <v>-8.1965999999999997E-2</v>
      </c>
      <c r="EC845">
        <v>0.62442609999999998</v>
      </c>
      <c r="ED845">
        <v>0.53926989999999997</v>
      </c>
      <c r="EE845">
        <v>0.4051071</v>
      </c>
      <c r="EF845">
        <v>0.65726519999999999</v>
      </c>
      <c r="EG845">
        <v>0.2968633</v>
      </c>
      <c r="EH845">
        <v>0.150951</v>
      </c>
      <c r="EI845">
        <v>0.35554740000000001</v>
      </c>
      <c r="EJ845">
        <v>0.1482425</v>
      </c>
      <c r="EK845">
        <v>0.25089309999999998</v>
      </c>
      <c r="EL845">
        <v>0.30044369999999998</v>
      </c>
      <c r="EM845">
        <v>0.72175840000000002</v>
      </c>
      <c r="EN845">
        <v>0.58377239999999997</v>
      </c>
      <c r="EO845">
        <v>0.28135100000000002</v>
      </c>
      <c r="EP845">
        <v>0.74343009999999998</v>
      </c>
      <c r="EQ845">
        <v>0.32772220000000002</v>
      </c>
      <c r="ER845">
        <v>0.2872576</v>
      </c>
      <c r="ES845">
        <v>0.35652080000000003</v>
      </c>
      <c r="ET845">
        <v>0.46691939999999998</v>
      </c>
      <c r="EU845">
        <v>75.987369999999999</v>
      </c>
      <c r="EV845">
        <v>76.974739999999997</v>
      </c>
      <c r="EW845">
        <v>76.970529999999997</v>
      </c>
      <c r="EX845">
        <v>74.983159999999998</v>
      </c>
      <c r="EY845">
        <v>75.983149999999995</v>
      </c>
      <c r="EZ845">
        <v>75.978949999999998</v>
      </c>
      <c r="FA845">
        <v>73.983149999999995</v>
      </c>
      <c r="FB845">
        <v>74.978949999999998</v>
      </c>
      <c r="FC845">
        <v>77.978949999999998</v>
      </c>
      <c r="FD845">
        <v>81.99579</v>
      </c>
      <c r="FE845">
        <v>88.987369999999999</v>
      </c>
      <c r="FF845">
        <v>90.99579</v>
      </c>
      <c r="FG845">
        <v>92.99579</v>
      </c>
      <c r="FH845">
        <v>93.991579999999999</v>
      </c>
      <c r="FI845">
        <v>95.978949999999998</v>
      </c>
      <c r="FJ845">
        <v>93.99579</v>
      </c>
      <c r="FK845">
        <v>93.991579999999999</v>
      </c>
      <c r="FL845">
        <v>91.99579</v>
      </c>
      <c r="FM845">
        <v>90</v>
      </c>
      <c r="FN845">
        <v>86.00421</v>
      </c>
      <c r="FO845">
        <v>80.00421</v>
      </c>
      <c r="FP845">
        <v>75.012630000000001</v>
      </c>
      <c r="FQ845">
        <v>73</v>
      </c>
      <c r="FR845">
        <v>72.987369999999999</v>
      </c>
      <c r="FS845">
        <v>5.3163090000000004</v>
      </c>
      <c r="FT845">
        <v>0.27978380000000003</v>
      </c>
      <c r="FU845">
        <v>0.41271249999999998</v>
      </c>
    </row>
    <row r="846" spans="1:177" x14ac:dyDescent="0.3">
      <c r="A846" t="s">
        <v>226</v>
      </c>
      <c r="B846" t="s">
        <v>199</v>
      </c>
      <c r="C846" t="s">
        <v>276</v>
      </c>
      <c r="D846" s="30" t="s">
        <v>248</v>
      </c>
      <c r="E846" t="s">
        <v>219</v>
      </c>
      <c r="F846">
        <v>2458</v>
      </c>
      <c r="G846">
        <v>1.6667400000000001</v>
      </c>
      <c r="H846">
        <v>1.676852</v>
      </c>
      <c r="I846">
        <v>1.2547520000000001</v>
      </c>
      <c r="J846">
        <v>1.0526660000000001</v>
      </c>
      <c r="K846">
        <v>1.018216</v>
      </c>
      <c r="L846">
        <v>0.84816749999999996</v>
      </c>
      <c r="M846">
        <v>0.84778149999999997</v>
      </c>
      <c r="N846">
        <v>0.3237372</v>
      </c>
      <c r="O846">
        <v>-0.73452450000000002</v>
      </c>
      <c r="P846">
        <v>-1.6686460000000001</v>
      </c>
      <c r="Q846">
        <v>-2.6175269999999999</v>
      </c>
      <c r="R846">
        <v>-3.1680130000000002</v>
      </c>
      <c r="S846">
        <v>-3.175465</v>
      </c>
      <c r="T846">
        <v>-3.4207589999999999</v>
      </c>
      <c r="U846">
        <v>-2.763814</v>
      </c>
      <c r="V846">
        <v>-1.8109459999999999</v>
      </c>
      <c r="W846">
        <v>-0.45627250000000003</v>
      </c>
      <c r="X846">
        <v>0.1217937</v>
      </c>
      <c r="Y846">
        <v>1.2811969999999999</v>
      </c>
      <c r="Z846">
        <v>1.8546640000000001</v>
      </c>
      <c r="AA846">
        <v>2.029312</v>
      </c>
      <c r="AB846">
        <v>2.0128300000000001</v>
      </c>
      <c r="AC846">
        <v>1.822784</v>
      </c>
      <c r="AD846">
        <v>1.4040870000000001</v>
      </c>
      <c r="AE846">
        <v>-1.19031</v>
      </c>
      <c r="AF846">
        <v>-1.1000730000000001</v>
      </c>
      <c r="AG846">
        <v>-0.92010040000000004</v>
      </c>
      <c r="AH846">
        <v>-0.74062099999999997</v>
      </c>
      <c r="AI846">
        <v>-0.54995159999999998</v>
      </c>
      <c r="AJ846">
        <v>-0.360622</v>
      </c>
      <c r="AK846">
        <v>-0.24015790000000001</v>
      </c>
      <c r="AL846">
        <v>-0.16202059999999999</v>
      </c>
      <c r="AM846">
        <v>-0.28416239999999998</v>
      </c>
      <c r="AN846">
        <v>-0.26420179999999999</v>
      </c>
      <c r="AO846">
        <v>-0.4740528</v>
      </c>
      <c r="AP846">
        <v>-0.56770319999999996</v>
      </c>
      <c r="AQ846">
        <v>-0.5827232</v>
      </c>
      <c r="AR846">
        <v>-0.90755459999999999</v>
      </c>
      <c r="AS846">
        <v>-0.87211130000000003</v>
      </c>
      <c r="AT846">
        <v>-0.9603834</v>
      </c>
      <c r="AU846">
        <v>-0.627996</v>
      </c>
      <c r="AV846">
        <v>-0.33990340000000002</v>
      </c>
      <c r="AW846">
        <v>-0.28043439999999997</v>
      </c>
      <c r="AX846">
        <v>-0.33366570000000001</v>
      </c>
      <c r="AY846">
        <v>-0.30267880000000003</v>
      </c>
      <c r="AZ846">
        <v>-0.26877499999999999</v>
      </c>
      <c r="BA846">
        <v>-0.30033690000000002</v>
      </c>
      <c r="BB846">
        <v>-0.36846099999999998</v>
      </c>
      <c r="BC846">
        <v>-0.82881930000000004</v>
      </c>
      <c r="BD846">
        <v>-0.72712429999999995</v>
      </c>
      <c r="BE846">
        <v>-0.71300280000000005</v>
      </c>
      <c r="BF846">
        <v>-0.55214549999999996</v>
      </c>
      <c r="BG846">
        <v>-0.35227789999999998</v>
      </c>
      <c r="BH846">
        <v>-0.26973970000000003</v>
      </c>
      <c r="BI846">
        <v>-5.5753900000000002E-2</v>
      </c>
      <c r="BJ846">
        <v>-3.1979599999999997E-2</v>
      </c>
      <c r="BK846">
        <v>-0.14375689999999999</v>
      </c>
      <c r="BL846">
        <v>-9.6137500000000001E-2</v>
      </c>
      <c r="BM846">
        <v>-0.27663759999999998</v>
      </c>
      <c r="BN846">
        <v>-0.35426350000000001</v>
      </c>
      <c r="BO846">
        <v>-0.29926599999999998</v>
      </c>
      <c r="BP846">
        <v>-0.63511249999999997</v>
      </c>
      <c r="BQ846">
        <v>-0.59397679999999997</v>
      </c>
      <c r="BR846">
        <v>-0.62903949999999997</v>
      </c>
      <c r="BS846">
        <v>-0.34066600000000002</v>
      </c>
      <c r="BT846">
        <v>-0.13525190000000001</v>
      </c>
      <c r="BU846">
        <v>-4.45744E-2</v>
      </c>
      <c r="BV846">
        <v>-7.1400400000000003E-2</v>
      </c>
      <c r="BW846">
        <v>-4.4376400000000003E-2</v>
      </c>
      <c r="BX846">
        <v>-4.2852599999999998E-2</v>
      </c>
      <c r="BY846">
        <v>-6.1423199999999997E-2</v>
      </c>
      <c r="BZ846">
        <v>-0.20440069999999999</v>
      </c>
      <c r="CA846">
        <v>-0.57845199999999997</v>
      </c>
      <c r="CB846">
        <v>-0.4688214</v>
      </c>
      <c r="CC846">
        <v>-0.56956770000000001</v>
      </c>
      <c r="CD846">
        <v>-0.42160789999999998</v>
      </c>
      <c r="CE846">
        <v>-0.2153697</v>
      </c>
      <c r="CF846">
        <v>-0.2067948</v>
      </c>
      <c r="CG846">
        <v>7.1963700000000005E-2</v>
      </c>
      <c r="CH846">
        <v>5.8086400000000003E-2</v>
      </c>
      <c r="CI846">
        <v>-4.6512400000000002E-2</v>
      </c>
      <c r="CJ846">
        <v>2.0263300000000001E-2</v>
      </c>
      <c r="CK846">
        <v>-0.13990859999999999</v>
      </c>
      <c r="CL846">
        <v>-0.2064357</v>
      </c>
      <c r="CM846">
        <v>-0.10294440000000001</v>
      </c>
      <c r="CN846">
        <v>-0.44641999999999998</v>
      </c>
      <c r="CO846">
        <v>-0.40134170000000002</v>
      </c>
      <c r="CP846">
        <v>-0.39955160000000001</v>
      </c>
      <c r="CQ846">
        <v>-0.14166210000000001</v>
      </c>
      <c r="CR846">
        <v>6.4891999999999997E-3</v>
      </c>
      <c r="CS846">
        <v>0.1187816</v>
      </c>
      <c r="CT846">
        <v>0.1102438</v>
      </c>
      <c r="CU846">
        <v>0.134523</v>
      </c>
      <c r="CV846">
        <v>0.1136206</v>
      </c>
      <c r="CW846">
        <v>0.10404770000000001</v>
      </c>
      <c r="CX846">
        <v>-9.0773000000000006E-2</v>
      </c>
      <c r="CY846">
        <v>-0.3280846</v>
      </c>
      <c r="CZ846">
        <v>-0.2105185</v>
      </c>
      <c r="DA846">
        <v>-0.42613259999999997</v>
      </c>
      <c r="DB846">
        <v>-0.2910703</v>
      </c>
      <c r="DC846">
        <v>-7.8461500000000003E-2</v>
      </c>
      <c r="DD846">
        <v>-0.14385010000000001</v>
      </c>
      <c r="DE846">
        <v>0.19968140000000001</v>
      </c>
      <c r="DF846">
        <v>0.14815239999999999</v>
      </c>
      <c r="DG846">
        <v>5.0731999999999999E-2</v>
      </c>
      <c r="DH846">
        <v>0.13666410000000001</v>
      </c>
      <c r="DI846">
        <v>-3.1795E-3</v>
      </c>
      <c r="DJ846">
        <v>-5.8607899999999997E-2</v>
      </c>
      <c r="DK846">
        <v>9.3377199999999994E-2</v>
      </c>
      <c r="DL846">
        <v>-0.2577274</v>
      </c>
      <c r="DM846">
        <v>-0.20870649999999999</v>
      </c>
      <c r="DN846">
        <v>-0.17006379999999999</v>
      </c>
      <c r="DO846">
        <v>5.7341700000000002E-2</v>
      </c>
      <c r="DP846">
        <v>0.14823020000000001</v>
      </c>
      <c r="DQ846">
        <v>0.28213749999999999</v>
      </c>
      <c r="DR846">
        <v>0.29188799999999998</v>
      </c>
      <c r="DS846">
        <v>0.31342249999999999</v>
      </c>
      <c r="DT846">
        <v>0.27009379999999999</v>
      </c>
      <c r="DU846">
        <v>0.2695186</v>
      </c>
      <c r="DV846">
        <v>2.2854699999999999E-2</v>
      </c>
      <c r="DW846">
        <v>3.3406199999999997E-2</v>
      </c>
      <c r="DX846">
        <v>0.16242989999999999</v>
      </c>
      <c r="DY846">
        <v>-0.21903500000000001</v>
      </c>
      <c r="DZ846">
        <v>-0.1025947</v>
      </c>
      <c r="EA846">
        <v>0.1192121</v>
      </c>
      <c r="EB846">
        <v>-5.2967800000000002E-2</v>
      </c>
      <c r="EC846">
        <v>0.38408530000000002</v>
      </c>
      <c r="ED846">
        <v>0.27819339999999998</v>
      </c>
      <c r="EE846">
        <v>0.19113749999999999</v>
      </c>
      <c r="EF846">
        <v>0.30472840000000001</v>
      </c>
      <c r="EG846">
        <v>0.19423560000000001</v>
      </c>
      <c r="EH846">
        <v>0.15483189999999999</v>
      </c>
      <c r="EI846">
        <v>0.37683440000000001</v>
      </c>
      <c r="EJ846">
        <v>1.47146E-2</v>
      </c>
      <c r="EK846">
        <v>6.9428000000000004E-2</v>
      </c>
      <c r="EL846">
        <v>0.16128010000000001</v>
      </c>
      <c r="EM846">
        <v>0.34467170000000003</v>
      </c>
      <c r="EN846">
        <v>0.35288180000000002</v>
      </c>
      <c r="EO846">
        <v>0.51799759999999995</v>
      </c>
      <c r="EP846">
        <v>0.55415329999999996</v>
      </c>
      <c r="EQ846">
        <v>0.57172489999999998</v>
      </c>
      <c r="ER846">
        <v>0.49601630000000002</v>
      </c>
      <c r="ES846">
        <v>0.5084322</v>
      </c>
      <c r="ET846">
        <v>0.186915</v>
      </c>
      <c r="EU846">
        <v>60.416670000000003</v>
      </c>
      <c r="EV846">
        <v>60.217950000000002</v>
      </c>
      <c r="EW846">
        <v>58.833759999999998</v>
      </c>
      <c r="EX846">
        <v>57.823079999999997</v>
      </c>
      <c r="EY846">
        <v>58.402990000000003</v>
      </c>
      <c r="EZ846">
        <v>56.817520000000002</v>
      </c>
      <c r="FA846">
        <v>56.42436</v>
      </c>
      <c r="FB846">
        <v>63.969659999999998</v>
      </c>
      <c r="FC846">
        <v>74.323070000000001</v>
      </c>
      <c r="FD846">
        <v>81.718800000000002</v>
      </c>
      <c r="FE846">
        <v>84.967950000000002</v>
      </c>
      <c r="FF846">
        <v>85.045720000000003</v>
      </c>
      <c r="FG846">
        <v>89.24915</v>
      </c>
      <c r="FH846">
        <v>91.661959999999993</v>
      </c>
      <c r="FI846">
        <v>84.770520000000005</v>
      </c>
      <c r="FJ846">
        <v>84.251710000000003</v>
      </c>
      <c r="FK846">
        <v>83.835470000000001</v>
      </c>
      <c r="FL846">
        <v>81.606830000000002</v>
      </c>
      <c r="FM846">
        <v>78.245729999999995</v>
      </c>
      <c r="FN846">
        <v>74.272649999999999</v>
      </c>
      <c r="FO846">
        <v>69.639740000000003</v>
      </c>
      <c r="FP846">
        <v>66.220939999999999</v>
      </c>
      <c r="FQ846">
        <v>65.205129999999997</v>
      </c>
      <c r="FR846">
        <v>64.017099999999999</v>
      </c>
      <c r="FS846">
        <v>3.2588859999999999</v>
      </c>
      <c r="FT846">
        <v>0.1798102</v>
      </c>
      <c r="FU846">
        <v>0.24584239999999999</v>
      </c>
    </row>
    <row r="847" spans="1:177" x14ac:dyDescent="0.3">
      <c r="A847" t="s">
        <v>226</v>
      </c>
      <c r="B847" t="s">
        <v>199</v>
      </c>
      <c r="C847" t="s">
        <v>276</v>
      </c>
      <c r="D847" s="30" t="s">
        <v>248</v>
      </c>
      <c r="E847" t="s">
        <v>220</v>
      </c>
      <c r="F847">
        <v>1498</v>
      </c>
      <c r="G847">
        <v>1.604079</v>
      </c>
      <c r="H847">
        <v>1.6479060000000001</v>
      </c>
      <c r="I847">
        <v>0.99966469999999996</v>
      </c>
      <c r="J847">
        <v>0.62874779999999997</v>
      </c>
      <c r="K847">
        <v>0.85143480000000005</v>
      </c>
      <c r="L847">
        <v>0.97289340000000002</v>
      </c>
      <c r="M847">
        <v>0.94533679999999998</v>
      </c>
      <c r="N847">
        <v>0.3197333</v>
      </c>
      <c r="O847">
        <v>-0.6821701</v>
      </c>
      <c r="P847">
        <v>-1.808368</v>
      </c>
      <c r="Q847">
        <v>-2.486659</v>
      </c>
      <c r="R847">
        <v>-3.0487120000000001</v>
      </c>
      <c r="S847">
        <v>-2.962612</v>
      </c>
      <c r="T847">
        <v>-3.4838689999999999</v>
      </c>
      <c r="U847">
        <v>-2.8634270000000002</v>
      </c>
      <c r="V847">
        <v>-1.732281</v>
      </c>
      <c r="W847">
        <v>-0.57320479999999996</v>
      </c>
      <c r="X847">
        <v>-0.177007</v>
      </c>
      <c r="Y847">
        <v>1.589426</v>
      </c>
      <c r="Z847">
        <v>1.8913260000000001</v>
      </c>
      <c r="AA847">
        <v>2.2935919999999999</v>
      </c>
      <c r="AB847">
        <v>2.2041369999999998</v>
      </c>
      <c r="AC847">
        <v>2.0505800000000001</v>
      </c>
      <c r="AD847">
        <v>1.355291</v>
      </c>
      <c r="AE847">
        <v>-1.853407</v>
      </c>
      <c r="AF847">
        <v>-1.8304860000000001</v>
      </c>
      <c r="AG847">
        <v>-1.4488760000000001</v>
      </c>
      <c r="AH847">
        <v>-1.404806</v>
      </c>
      <c r="AI847">
        <v>-0.79402830000000002</v>
      </c>
      <c r="AJ847">
        <v>-0.28665220000000002</v>
      </c>
      <c r="AK847">
        <v>3.9214199999999998E-2</v>
      </c>
      <c r="AL847">
        <v>-0.15552250000000001</v>
      </c>
      <c r="AM847">
        <v>-0.29763410000000001</v>
      </c>
      <c r="AN847">
        <v>-0.49261870000000002</v>
      </c>
      <c r="AO847">
        <v>-0.46628259999999999</v>
      </c>
      <c r="AP847">
        <v>-0.50300659999999997</v>
      </c>
      <c r="AQ847">
        <v>-0.33639019999999997</v>
      </c>
      <c r="AR847">
        <v>-0.99894240000000001</v>
      </c>
      <c r="AS847">
        <v>-0.85818539999999999</v>
      </c>
      <c r="AT847">
        <v>-0.76839310000000005</v>
      </c>
      <c r="AU847">
        <v>-0.51564449999999995</v>
      </c>
      <c r="AV847">
        <v>-0.49295990000000001</v>
      </c>
      <c r="AW847">
        <v>4.9106700000000003E-2</v>
      </c>
      <c r="AX847">
        <v>-8.4063600000000002E-2</v>
      </c>
      <c r="AY847">
        <v>-0.1031203</v>
      </c>
      <c r="AZ847">
        <v>-0.23211270000000001</v>
      </c>
      <c r="BA847">
        <v>-0.17875779999999999</v>
      </c>
      <c r="BB847">
        <v>-0.38072400000000001</v>
      </c>
      <c r="BC847">
        <v>-1.159011</v>
      </c>
      <c r="BD847">
        <v>-1.0546679999999999</v>
      </c>
      <c r="BE847">
        <v>-1.089866</v>
      </c>
      <c r="BF847">
        <v>-1.0744419999999999</v>
      </c>
      <c r="BG847">
        <v>-0.55669500000000005</v>
      </c>
      <c r="BH847">
        <v>-0.1596313</v>
      </c>
      <c r="BI847">
        <v>0.12021179999999999</v>
      </c>
      <c r="BJ847">
        <v>-5.9116099999999998E-2</v>
      </c>
      <c r="BK847">
        <v>-0.15204500000000001</v>
      </c>
      <c r="BL847">
        <v>-0.2915085</v>
      </c>
      <c r="BM847">
        <v>-0.19656390000000001</v>
      </c>
      <c r="BN847">
        <v>-0.2055111</v>
      </c>
      <c r="BO847">
        <v>1.45314E-2</v>
      </c>
      <c r="BP847">
        <v>-0.58501539999999996</v>
      </c>
      <c r="BQ847">
        <v>-0.50951109999999999</v>
      </c>
      <c r="BR847">
        <v>-0.39606910000000001</v>
      </c>
      <c r="BS847">
        <v>-0.24714910000000001</v>
      </c>
      <c r="BT847">
        <v>-0.25286649999999999</v>
      </c>
      <c r="BU847">
        <v>0.36073739999999999</v>
      </c>
      <c r="BV847">
        <v>0.1148677</v>
      </c>
      <c r="BW847">
        <v>0.23634640000000001</v>
      </c>
      <c r="BX847">
        <v>0.1214768</v>
      </c>
      <c r="BY847">
        <v>0.16286680000000001</v>
      </c>
      <c r="BZ847">
        <v>-0.2063315</v>
      </c>
      <c r="CA847">
        <v>-0.67807439999999997</v>
      </c>
      <c r="CB847">
        <v>-0.51733830000000003</v>
      </c>
      <c r="CC847">
        <v>-0.84121690000000005</v>
      </c>
      <c r="CD847">
        <v>-0.84563250000000001</v>
      </c>
      <c r="CE847">
        <v>-0.39231880000000002</v>
      </c>
      <c r="CF847">
        <v>-7.1656899999999996E-2</v>
      </c>
      <c r="CG847">
        <v>0.17631050000000001</v>
      </c>
      <c r="CH847">
        <v>7.6547000000000004E-3</v>
      </c>
      <c r="CI847">
        <v>-5.1210400000000003E-2</v>
      </c>
      <c r="CJ847">
        <v>-0.1522202</v>
      </c>
      <c r="CK847">
        <v>-9.7575000000000005E-3</v>
      </c>
      <c r="CL847">
        <v>5.3330000000000001E-4</v>
      </c>
      <c r="CM847">
        <v>0.25757859999999999</v>
      </c>
      <c r="CN847">
        <v>-0.29833080000000001</v>
      </c>
      <c r="CO847">
        <v>-0.26802039999999999</v>
      </c>
      <c r="CP847">
        <v>-0.1381986</v>
      </c>
      <c r="CQ847">
        <v>-6.1189899999999998E-2</v>
      </c>
      <c r="CR847">
        <v>-8.6578500000000003E-2</v>
      </c>
      <c r="CS847">
        <v>0.57657179999999997</v>
      </c>
      <c r="CT847">
        <v>0.25264690000000001</v>
      </c>
      <c r="CU847">
        <v>0.47145999999999999</v>
      </c>
      <c r="CV847">
        <v>0.36637180000000003</v>
      </c>
      <c r="CW847">
        <v>0.39947500000000002</v>
      </c>
      <c r="CX847">
        <v>-8.5547799999999993E-2</v>
      </c>
      <c r="CY847">
        <v>-0.1971379</v>
      </c>
      <c r="CZ847">
        <v>1.9991100000000001E-2</v>
      </c>
      <c r="DA847">
        <v>-0.59256759999999997</v>
      </c>
      <c r="DB847">
        <v>-0.61682329999999996</v>
      </c>
      <c r="DC847">
        <v>-0.22794249999999999</v>
      </c>
      <c r="DD847">
        <v>1.6317399999999999E-2</v>
      </c>
      <c r="DE847">
        <v>0.23240920000000001</v>
      </c>
      <c r="DF847">
        <v>7.4425400000000003E-2</v>
      </c>
      <c r="DG847">
        <v>4.96242E-2</v>
      </c>
      <c r="DH847">
        <v>-1.2932000000000001E-2</v>
      </c>
      <c r="DI847">
        <v>0.17704880000000001</v>
      </c>
      <c r="DJ847">
        <v>0.20657780000000001</v>
      </c>
      <c r="DK847">
        <v>0.50062580000000001</v>
      </c>
      <c r="DL847">
        <v>-1.1646200000000001E-2</v>
      </c>
      <c r="DM847">
        <v>-2.65296E-2</v>
      </c>
      <c r="DN847">
        <v>0.11967179999999999</v>
      </c>
      <c r="DO847">
        <v>0.1247692</v>
      </c>
      <c r="DP847">
        <v>7.97094E-2</v>
      </c>
      <c r="DQ847">
        <v>0.79240630000000001</v>
      </c>
      <c r="DR847">
        <v>0.3904261</v>
      </c>
      <c r="DS847">
        <v>0.70657360000000002</v>
      </c>
      <c r="DT847">
        <v>0.61126670000000005</v>
      </c>
      <c r="DU847">
        <v>0.63608310000000001</v>
      </c>
      <c r="DV847">
        <v>3.5235900000000001E-2</v>
      </c>
      <c r="DW847">
        <v>0.49725809999999998</v>
      </c>
      <c r="DX847">
        <v>0.7958094</v>
      </c>
      <c r="DY847">
        <v>-0.2335574</v>
      </c>
      <c r="DZ847">
        <v>-0.28645920000000002</v>
      </c>
      <c r="EA847">
        <v>9.3907999999999995E-3</v>
      </c>
      <c r="EB847">
        <v>0.1433383</v>
      </c>
      <c r="EC847">
        <v>0.31340689999999999</v>
      </c>
      <c r="ED847">
        <v>0.17083180000000001</v>
      </c>
      <c r="EE847">
        <v>0.19521330000000001</v>
      </c>
      <c r="EF847">
        <v>0.18817819999999999</v>
      </c>
      <c r="EG847">
        <v>0.44676759999999999</v>
      </c>
      <c r="EH847">
        <v>0.50407329999999995</v>
      </c>
      <c r="EI847">
        <v>0.85154739999999995</v>
      </c>
      <c r="EJ847">
        <v>0.4022809</v>
      </c>
      <c r="EK847">
        <v>0.3221446</v>
      </c>
      <c r="EL847">
        <v>0.49199579999999998</v>
      </c>
      <c r="EM847">
        <v>0.39326460000000002</v>
      </c>
      <c r="EN847">
        <v>0.3198029</v>
      </c>
      <c r="EO847">
        <v>1.1040369999999999</v>
      </c>
      <c r="EP847">
        <v>0.58935740000000003</v>
      </c>
      <c r="EQ847">
        <v>1.0460400000000001</v>
      </c>
      <c r="ER847">
        <v>0.9648563</v>
      </c>
      <c r="ES847">
        <v>0.97770780000000002</v>
      </c>
      <c r="ET847">
        <v>0.20962839999999999</v>
      </c>
      <c r="EU847">
        <v>60.044620000000002</v>
      </c>
      <c r="EV847">
        <v>61.029739999999997</v>
      </c>
      <c r="EW847">
        <v>60.044620000000002</v>
      </c>
      <c r="EX847">
        <v>59.02975</v>
      </c>
      <c r="EY847">
        <v>59.985129999999998</v>
      </c>
      <c r="EZ847">
        <v>58.014870000000002</v>
      </c>
      <c r="FA847">
        <v>58.014870000000002</v>
      </c>
      <c r="FB847">
        <v>63.955379999999998</v>
      </c>
      <c r="FC847">
        <v>69.940510000000003</v>
      </c>
      <c r="FD847">
        <v>74.970249999999993</v>
      </c>
      <c r="FE847">
        <v>77.074359999999999</v>
      </c>
      <c r="FF847">
        <v>79.163600000000002</v>
      </c>
      <c r="FG847">
        <v>84.163600000000002</v>
      </c>
      <c r="FH847">
        <v>86.193340000000006</v>
      </c>
      <c r="FI847">
        <v>73.46105</v>
      </c>
      <c r="FJ847">
        <v>73.252830000000003</v>
      </c>
      <c r="FK847">
        <v>73.223089999999999</v>
      </c>
      <c r="FL847">
        <v>74.118979999999993</v>
      </c>
      <c r="FM847">
        <v>71.163600000000002</v>
      </c>
      <c r="FN847">
        <v>67.208209999999994</v>
      </c>
      <c r="FO847">
        <v>64.133849999999995</v>
      </c>
      <c r="FP847">
        <v>63.074359999999999</v>
      </c>
      <c r="FQ847">
        <v>62.059489999999997</v>
      </c>
      <c r="FR847">
        <v>62.059489999999997</v>
      </c>
      <c r="FS847">
        <v>3.6519689999999998</v>
      </c>
      <c r="FT847">
        <v>0.203953</v>
      </c>
      <c r="FU847">
        <v>0.2528031</v>
      </c>
    </row>
    <row r="848" spans="1:177" x14ac:dyDescent="0.3">
      <c r="A848" t="s">
        <v>226</v>
      </c>
      <c r="B848" t="s">
        <v>199</v>
      </c>
      <c r="C848" t="s">
        <v>276</v>
      </c>
      <c r="D848" s="30" t="s">
        <v>248</v>
      </c>
      <c r="E848" t="s">
        <v>221</v>
      </c>
      <c r="F848">
        <v>960</v>
      </c>
      <c r="G848">
        <v>1.7845470000000001</v>
      </c>
      <c r="H848">
        <v>1.7094450000000001</v>
      </c>
      <c r="I848">
        <v>1.516907</v>
      </c>
      <c r="J848">
        <v>1.4346909999999999</v>
      </c>
      <c r="K848">
        <v>1.161985</v>
      </c>
      <c r="L848">
        <v>0.75935609999999998</v>
      </c>
      <c r="M848">
        <v>0.83261830000000003</v>
      </c>
      <c r="N848">
        <v>0.3496379</v>
      </c>
      <c r="O848">
        <v>-0.75367209999999996</v>
      </c>
      <c r="P848">
        <v>-1.5165850000000001</v>
      </c>
      <c r="Q848">
        <v>-2.6695220000000002</v>
      </c>
      <c r="R848">
        <v>-3.2057540000000002</v>
      </c>
      <c r="S848">
        <v>-3.2382200000000001</v>
      </c>
      <c r="T848">
        <v>-3.1640470000000001</v>
      </c>
      <c r="U848">
        <v>-2.476772</v>
      </c>
      <c r="V848">
        <v>-1.7008989999999999</v>
      </c>
      <c r="W848">
        <v>-0.12824540000000001</v>
      </c>
      <c r="X848">
        <v>0.48107</v>
      </c>
      <c r="Y848">
        <v>1.068972</v>
      </c>
      <c r="Z848">
        <v>1.867432</v>
      </c>
      <c r="AA848">
        <v>1.7257420000000001</v>
      </c>
      <c r="AB848">
        <v>1.8362309999999999</v>
      </c>
      <c r="AC848">
        <v>1.6511260000000001</v>
      </c>
      <c r="AD848">
        <v>1.584263</v>
      </c>
      <c r="AE848">
        <v>-0.95408090000000001</v>
      </c>
      <c r="AF848">
        <v>-0.82723619999999998</v>
      </c>
      <c r="AG848">
        <v>-0.65373800000000004</v>
      </c>
      <c r="AH848">
        <v>-0.32094620000000001</v>
      </c>
      <c r="AI848">
        <v>-0.56420020000000004</v>
      </c>
      <c r="AJ848">
        <v>-0.52808239999999995</v>
      </c>
      <c r="AK848">
        <v>-0.5226809</v>
      </c>
      <c r="AL848">
        <v>-0.23564070000000001</v>
      </c>
      <c r="AM848">
        <v>-0.35789310000000002</v>
      </c>
      <c r="AN848">
        <v>-0.24650179999999999</v>
      </c>
      <c r="AO848">
        <v>-0.70393280000000003</v>
      </c>
      <c r="AP848">
        <v>-0.90688570000000002</v>
      </c>
      <c r="AQ848">
        <v>-1.117999</v>
      </c>
      <c r="AR848">
        <v>-1.14446</v>
      </c>
      <c r="AS848">
        <v>-1.1709540000000001</v>
      </c>
      <c r="AT848">
        <v>-1.4191370000000001</v>
      </c>
      <c r="AU848">
        <v>-0.92541289999999998</v>
      </c>
      <c r="AV848">
        <v>-0.46901399999999999</v>
      </c>
      <c r="AW848">
        <v>-0.89319099999999996</v>
      </c>
      <c r="AX848">
        <v>-0.80815599999999999</v>
      </c>
      <c r="AY848">
        <v>-0.85336040000000002</v>
      </c>
      <c r="AZ848">
        <v>-0.58822160000000001</v>
      </c>
      <c r="BA848">
        <v>-0.71289990000000003</v>
      </c>
      <c r="BB848">
        <v>-0.46840399999999999</v>
      </c>
      <c r="BC848">
        <v>-0.65728759999999997</v>
      </c>
      <c r="BD848">
        <v>-0.5988964</v>
      </c>
      <c r="BE848">
        <v>-0.45273980000000003</v>
      </c>
      <c r="BF848">
        <v>-0.16423779999999999</v>
      </c>
      <c r="BG848">
        <v>-0.2672525</v>
      </c>
      <c r="BH848">
        <v>-0.39629779999999998</v>
      </c>
      <c r="BI848">
        <v>-0.18382080000000001</v>
      </c>
      <c r="BJ848">
        <v>-6.7289999999999997E-3</v>
      </c>
      <c r="BK848">
        <v>-0.1324998</v>
      </c>
      <c r="BL848">
        <v>2.0474699999999998E-2</v>
      </c>
      <c r="BM848">
        <v>-0.40829359999999998</v>
      </c>
      <c r="BN848">
        <v>-0.59439649999999999</v>
      </c>
      <c r="BO848">
        <v>-0.68270739999999996</v>
      </c>
      <c r="BP848">
        <v>-0.76259060000000001</v>
      </c>
      <c r="BQ848">
        <v>-0.75093500000000002</v>
      </c>
      <c r="BR848">
        <v>-0.91116580000000003</v>
      </c>
      <c r="BS848">
        <v>-0.43883179999999999</v>
      </c>
      <c r="BT848">
        <v>-0.15801660000000001</v>
      </c>
      <c r="BU848">
        <v>-0.54622649999999995</v>
      </c>
      <c r="BV848">
        <v>-0.34981119999999999</v>
      </c>
      <c r="BW848">
        <v>-0.50446389999999997</v>
      </c>
      <c r="BX848">
        <v>-0.32960149999999999</v>
      </c>
      <c r="BY848">
        <v>-0.39698870000000003</v>
      </c>
      <c r="BZ848">
        <v>-0.19210569999999999</v>
      </c>
      <c r="CA848">
        <v>-0.4517294</v>
      </c>
      <c r="CB848">
        <v>-0.4407489</v>
      </c>
      <c r="CC848">
        <v>-0.31352910000000001</v>
      </c>
      <c r="CD848">
        <v>-5.5702099999999997E-2</v>
      </c>
      <c r="CE848">
        <v>-6.1587500000000003E-2</v>
      </c>
      <c r="CF848">
        <v>-0.30502430000000003</v>
      </c>
      <c r="CG848">
        <v>5.0872599999999997E-2</v>
      </c>
      <c r="CH848">
        <v>0.15181459999999999</v>
      </c>
      <c r="CI848">
        <v>2.3607E-2</v>
      </c>
      <c r="CJ848">
        <v>0.2053818</v>
      </c>
      <c r="CK848">
        <v>-0.20353479999999999</v>
      </c>
      <c r="CL848">
        <v>-0.37796740000000001</v>
      </c>
      <c r="CM848">
        <v>-0.3812258</v>
      </c>
      <c r="CN848">
        <v>-0.49810890000000002</v>
      </c>
      <c r="CO848">
        <v>-0.46003080000000002</v>
      </c>
      <c r="CP848">
        <v>-0.55934660000000003</v>
      </c>
      <c r="CQ848">
        <v>-0.10182720000000001</v>
      </c>
      <c r="CR848">
        <v>5.7379199999999998E-2</v>
      </c>
      <c r="CS848">
        <v>-0.30592000000000003</v>
      </c>
      <c r="CT848">
        <v>-3.23629E-2</v>
      </c>
      <c r="CU848">
        <v>-0.26281919999999998</v>
      </c>
      <c r="CV848">
        <v>-0.15048210000000001</v>
      </c>
      <c r="CW848">
        <v>-0.1781896</v>
      </c>
      <c r="CX848">
        <v>-7.4229999999999999E-4</v>
      </c>
      <c r="CY848">
        <v>-0.24617130000000001</v>
      </c>
      <c r="CZ848">
        <v>-0.28260150000000001</v>
      </c>
      <c r="DA848">
        <v>-0.17431840000000001</v>
      </c>
      <c r="DB848">
        <v>5.2833600000000001E-2</v>
      </c>
      <c r="DC848">
        <v>0.1440776</v>
      </c>
      <c r="DD848">
        <v>-0.21375069999999999</v>
      </c>
      <c r="DE848">
        <v>0.28556609999999999</v>
      </c>
      <c r="DF848">
        <v>0.31035819999999997</v>
      </c>
      <c r="DG848">
        <v>0.1797137</v>
      </c>
      <c r="DH848">
        <v>0.39028879999999999</v>
      </c>
      <c r="DI848">
        <v>1.224E-3</v>
      </c>
      <c r="DJ848">
        <v>-0.1615383</v>
      </c>
      <c r="DK848">
        <v>-7.9744200000000001E-2</v>
      </c>
      <c r="DL848">
        <v>-0.23362720000000001</v>
      </c>
      <c r="DM848">
        <v>-0.16912659999999999</v>
      </c>
      <c r="DN848">
        <v>-0.2075274</v>
      </c>
      <c r="DO848">
        <v>0.23517730000000001</v>
      </c>
      <c r="DP848">
        <v>0.27277509999999999</v>
      </c>
      <c r="DQ848">
        <v>-6.5613400000000002E-2</v>
      </c>
      <c r="DR848">
        <v>0.28508529999999999</v>
      </c>
      <c r="DS848">
        <v>-2.1174499999999999E-2</v>
      </c>
      <c r="DT848">
        <v>2.86374E-2</v>
      </c>
      <c r="DU848">
        <v>4.06095E-2</v>
      </c>
      <c r="DV848">
        <v>0.19062100000000001</v>
      </c>
      <c r="DW848">
        <v>5.0622100000000003E-2</v>
      </c>
      <c r="DX848">
        <v>-5.4261700000000003E-2</v>
      </c>
      <c r="DY848">
        <v>2.6679700000000001E-2</v>
      </c>
      <c r="DZ848">
        <v>0.20954200000000001</v>
      </c>
      <c r="EA848">
        <v>0.44102530000000001</v>
      </c>
      <c r="EB848">
        <v>-8.19661E-2</v>
      </c>
      <c r="EC848">
        <v>0.62442609999999998</v>
      </c>
      <c r="ED848">
        <v>0.53926989999999997</v>
      </c>
      <c r="EE848">
        <v>0.40510699999999999</v>
      </c>
      <c r="EF848">
        <v>0.65726519999999999</v>
      </c>
      <c r="EG848">
        <v>0.29686319999999999</v>
      </c>
      <c r="EH848">
        <v>0.150951</v>
      </c>
      <c r="EI848">
        <v>0.35554750000000002</v>
      </c>
      <c r="EJ848">
        <v>0.14824229999999999</v>
      </c>
      <c r="EK848">
        <v>0.25089280000000003</v>
      </c>
      <c r="EL848">
        <v>0.30044369999999998</v>
      </c>
      <c r="EM848">
        <v>0.72175840000000002</v>
      </c>
      <c r="EN848">
        <v>0.58377239999999997</v>
      </c>
      <c r="EO848">
        <v>0.28135110000000002</v>
      </c>
      <c r="EP848">
        <v>0.74343009999999998</v>
      </c>
      <c r="EQ848">
        <v>0.32772210000000002</v>
      </c>
      <c r="ER848">
        <v>0.2872575</v>
      </c>
      <c r="ES848">
        <v>0.35652070000000002</v>
      </c>
      <c r="ET848">
        <v>0.46691929999999998</v>
      </c>
      <c r="EU848">
        <v>60.982759999999999</v>
      </c>
      <c r="EV848">
        <v>58.982759999999999</v>
      </c>
      <c r="EW848">
        <v>56.991379999999999</v>
      </c>
      <c r="EX848">
        <v>55.987070000000003</v>
      </c>
      <c r="EY848">
        <v>55.995690000000003</v>
      </c>
      <c r="EZ848">
        <v>54.995690000000003</v>
      </c>
      <c r="FA848">
        <v>54.004309999999997</v>
      </c>
      <c r="FB848">
        <v>63.991379999999999</v>
      </c>
      <c r="FC848">
        <v>80.991380000000007</v>
      </c>
      <c r="FD848">
        <v>91.987070000000003</v>
      </c>
      <c r="FE848">
        <v>96.978449999999995</v>
      </c>
      <c r="FF848">
        <v>93.995689999999996</v>
      </c>
      <c r="FG848">
        <v>96.987070000000003</v>
      </c>
      <c r="FH848">
        <v>99.982759999999999</v>
      </c>
      <c r="FI848">
        <v>101.97839999999999</v>
      </c>
      <c r="FJ848">
        <v>100.9871</v>
      </c>
      <c r="FK848">
        <v>99.982759999999999</v>
      </c>
      <c r="FL848">
        <v>93</v>
      </c>
      <c r="FM848">
        <v>89.021550000000005</v>
      </c>
      <c r="FN848">
        <v>85.021550000000005</v>
      </c>
      <c r="FO848">
        <v>78.017240000000001</v>
      </c>
      <c r="FP848">
        <v>71.008619999999993</v>
      </c>
      <c r="FQ848">
        <v>69.991380000000007</v>
      </c>
      <c r="FR848">
        <v>66.995689999999996</v>
      </c>
      <c r="FS848">
        <v>5.3163090000000004</v>
      </c>
      <c r="FT848">
        <v>0.27978380000000003</v>
      </c>
      <c r="FU848">
        <v>0.41271249999999998</v>
      </c>
    </row>
    <row r="849" spans="1:177" x14ac:dyDescent="0.3">
      <c r="A849" t="s">
        <v>226</v>
      </c>
      <c r="B849" t="s">
        <v>199</v>
      </c>
      <c r="C849" t="s">
        <v>276</v>
      </c>
      <c r="D849" s="30" t="s">
        <v>249</v>
      </c>
      <c r="E849" t="s">
        <v>219</v>
      </c>
      <c r="F849">
        <v>2341</v>
      </c>
      <c r="G849">
        <v>2.5921449999999999</v>
      </c>
      <c r="H849">
        <v>2.7362199999999999</v>
      </c>
      <c r="I849">
        <v>2.09246</v>
      </c>
      <c r="J849">
        <v>1.553634</v>
      </c>
      <c r="K849">
        <v>1.3332649999999999</v>
      </c>
      <c r="L849">
        <v>1.1968129999999999</v>
      </c>
      <c r="M849">
        <v>1.5188440000000001</v>
      </c>
      <c r="N849">
        <v>1.774173</v>
      </c>
      <c r="O849">
        <v>1.5685480000000001</v>
      </c>
      <c r="P849">
        <v>1.182129</v>
      </c>
      <c r="Q849">
        <v>1.074354</v>
      </c>
      <c r="R849">
        <v>0.54594209999999999</v>
      </c>
      <c r="S849">
        <v>-0.3688613</v>
      </c>
      <c r="T849">
        <v>0.28501090000000001</v>
      </c>
      <c r="U849">
        <v>0.85891609999999996</v>
      </c>
      <c r="V849">
        <v>1.0692330000000001</v>
      </c>
      <c r="W849">
        <v>1.1506179999999999</v>
      </c>
      <c r="X849">
        <v>1.654817</v>
      </c>
      <c r="Y849">
        <v>1.736381</v>
      </c>
      <c r="Z849">
        <v>2.046208</v>
      </c>
      <c r="AA849">
        <v>1.7428950000000001</v>
      </c>
      <c r="AB849">
        <v>1.689292</v>
      </c>
      <c r="AC849">
        <v>1.5142329999999999</v>
      </c>
      <c r="AD849">
        <v>0.86171430000000004</v>
      </c>
      <c r="AE849">
        <v>-0.25162970000000001</v>
      </c>
      <c r="AF849">
        <v>-0.10406079999999999</v>
      </c>
      <c r="AG849">
        <v>-0.31965880000000002</v>
      </c>
      <c r="AH849">
        <v>-0.4936352</v>
      </c>
      <c r="AI849">
        <v>-0.41764279999999998</v>
      </c>
      <c r="AJ849">
        <v>-0.41257509999999997</v>
      </c>
      <c r="AK849">
        <v>2.8130599999999999E-2</v>
      </c>
      <c r="AL849">
        <v>6.9735199999999997E-2</v>
      </c>
      <c r="AM849">
        <v>0.18501029999999999</v>
      </c>
      <c r="AN849">
        <v>0.1422437</v>
      </c>
      <c r="AO849">
        <v>0.19481860000000001</v>
      </c>
      <c r="AP849">
        <v>8.4609999999999998E-3</v>
      </c>
      <c r="AQ849">
        <v>-0.1177941</v>
      </c>
      <c r="AR849">
        <v>7.0789099999999994E-2</v>
      </c>
      <c r="AS849">
        <v>0.18315439999999999</v>
      </c>
      <c r="AT849">
        <v>-7.5618299999999999E-2</v>
      </c>
      <c r="AU849">
        <v>-0.27872209999999997</v>
      </c>
      <c r="AV849">
        <v>-0.26322449999999997</v>
      </c>
      <c r="AW849">
        <v>-0.39217960000000002</v>
      </c>
      <c r="AX849">
        <v>-0.17396200000000001</v>
      </c>
      <c r="AY849">
        <v>-0.50781739999999997</v>
      </c>
      <c r="AZ849">
        <v>-0.58745769999999997</v>
      </c>
      <c r="BA849">
        <v>-0.64056380000000002</v>
      </c>
      <c r="BB849">
        <v>-0.99541369999999996</v>
      </c>
      <c r="BC849">
        <v>0.1207497</v>
      </c>
      <c r="BD849">
        <v>0.27975630000000001</v>
      </c>
      <c r="BE849">
        <v>-1.2578600000000001E-2</v>
      </c>
      <c r="BF849">
        <v>-0.22904550000000001</v>
      </c>
      <c r="BG849">
        <v>-0.18973960000000001</v>
      </c>
      <c r="BH849">
        <v>-0.20326430000000001</v>
      </c>
      <c r="BI849">
        <v>0.14628679999999999</v>
      </c>
      <c r="BJ849">
        <v>0.28036919999999999</v>
      </c>
      <c r="BK849">
        <v>0.41206939999999997</v>
      </c>
      <c r="BL849">
        <v>0.37976070000000001</v>
      </c>
      <c r="BM849">
        <v>0.47055999999999998</v>
      </c>
      <c r="BN849">
        <v>0.27386850000000001</v>
      </c>
      <c r="BO849">
        <v>0.1239112</v>
      </c>
      <c r="BP849">
        <v>0.38482240000000001</v>
      </c>
      <c r="BQ849">
        <v>0.49031380000000002</v>
      </c>
      <c r="BR849">
        <v>0.22804650000000001</v>
      </c>
      <c r="BS849">
        <v>2.15704E-2</v>
      </c>
      <c r="BT849">
        <v>-5.7185999999999999E-3</v>
      </c>
      <c r="BU849">
        <v>-0.16450219999999999</v>
      </c>
      <c r="BV849">
        <v>4.0984699999999999E-2</v>
      </c>
      <c r="BW849">
        <v>-0.26465300000000003</v>
      </c>
      <c r="BX849">
        <v>-0.28929919999999998</v>
      </c>
      <c r="BY849">
        <v>-0.32592900000000002</v>
      </c>
      <c r="BZ849">
        <v>-0.74796359999999995</v>
      </c>
      <c r="CA849">
        <v>0.37865850000000001</v>
      </c>
      <c r="CB849">
        <v>0.54558680000000004</v>
      </c>
      <c r="CC849">
        <v>0.20010420000000001</v>
      </c>
      <c r="CD849">
        <v>-4.5791499999999999E-2</v>
      </c>
      <c r="CE849">
        <v>-3.1894400000000003E-2</v>
      </c>
      <c r="CF849">
        <v>-5.8296199999999999E-2</v>
      </c>
      <c r="CG849">
        <v>0.2281214</v>
      </c>
      <c r="CH849">
        <v>0.42625360000000001</v>
      </c>
      <c r="CI849">
        <v>0.56932990000000006</v>
      </c>
      <c r="CJ849">
        <v>0.54426410000000003</v>
      </c>
      <c r="CK849">
        <v>0.66153779999999995</v>
      </c>
      <c r="CL849">
        <v>0.45768890000000001</v>
      </c>
      <c r="CM849">
        <v>0.2913155</v>
      </c>
      <c r="CN849">
        <v>0.602321</v>
      </c>
      <c r="CO849">
        <v>0.70305139999999999</v>
      </c>
      <c r="CP849">
        <v>0.43836389999999997</v>
      </c>
      <c r="CQ849">
        <v>0.22955210000000001</v>
      </c>
      <c r="CR849">
        <v>0.17262910000000001</v>
      </c>
      <c r="CS849">
        <v>-6.8135000000000001E-3</v>
      </c>
      <c r="CT849">
        <v>0.1898562</v>
      </c>
      <c r="CU849">
        <v>-9.6238099999999993E-2</v>
      </c>
      <c r="CV849">
        <v>-8.2795499999999994E-2</v>
      </c>
      <c r="CW849">
        <v>-0.1080139</v>
      </c>
      <c r="CX849">
        <v>-0.57658050000000005</v>
      </c>
      <c r="CY849">
        <v>0.63656740000000001</v>
      </c>
      <c r="CZ849">
        <v>0.81141730000000001</v>
      </c>
      <c r="DA849">
        <v>0.41278710000000002</v>
      </c>
      <c r="DB849">
        <v>0.13746249999999999</v>
      </c>
      <c r="DC849">
        <v>0.1259507</v>
      </c>
      <c r="DD849">
        <v>8.6671899999999996E-2</v>
      </c>
      <c r="DE849">
        <v>0.30995600000000001</v>
      </c>
      <c r="DF849">
        <v>0.57213800000000004</v>
      </c>
      <c r="DG849">
        <v>0.72659030000000002</v>
      </c>
      <c r="DH849">
        <v>0.70876760000000005</v>
      </c>
      <c r="DI849">
        <v>0.85251560000000004</v>
      </c>
      <c r="DJ849">
        <v>0.6415092</v>
      </c>
      <c r="DK849">
        <v>0.45871980000000001</v>
      </c>
      <c r="DL849">
        <v>0.81981950000000003</v>
      </c>
      <c r="DM849">
        <v>0.91578910000000002</v>
      </c>
      <c r="DN849">
        <v>0.64868119999999996</v>
      </c>
      <c r="DO849">
        <v>0.43753379999999997</v>
      </c>
      <c r="DP849">
        <v>0.35097689999999998</v>
      </c>
      <c r="DQ849">
        <v>0.15087519999999999</v>
      </c>
      <c r="DR849">
        <v>0.33872760000000002</v>
      </c>
      <c r="DS849">
        <v>7.2176799999999999E-2</v>
      </c>
      <c r="DT849">
        <v>0.1237082</v>
      </c>
      <c r="DU849">
        <v>0.1099012</v>
      </c>
      <c r="DV849">
        <v>-0.40519729999999998</v>
      </c>
      <c r="DW849">
        <v>1.008947</v>
      </c>
      <c r="DX849">
        <v>1.1952339999999999</v>
      </c>
      <c r="DY849">
        <v>0.71986720000000004</v>
      </c>
      <c r="DZ849">
        <v>0.40205220000000003</v>
      </c>
      <c r="EA849">
        <v>0.3538539</v>
      </c>
      <c r="EB849">
        <v>0.29598269999999999</v>
      </c>
      <c r="EC849">
        <v>0.4281123</v>
      </c>
      <c r="ED849">
        <v>0.78277189999999996</v>
      </c>
      <c r="EE849">
        <v>0.95364950000000004</v>
      </c>
      <c r="EF849">
        <v>0.94628460000000003</v>
      </c>
      <c r="EG849">
        <v>1.1282570000000001</v>
      </c>
      <c r="EH849">
        <v>0.90691670000000002</v>
      </c>
      <c r="EI849">
        <v>0.70042510000000002</v>
      </c>
      <c r="EJ849">
        <v>1.133853</v>
      </c>
      <c r="EK849">
        <v>1.2229490000000001</v>
      </c>
      <c r="EL849">
        <v>0.95234609999999997</v>
      </c>
      <c r="EM849">
        <v>0.73782630000000005</v>
      </c>
      <c r="EN849">
        <v>0.60848270000000004</v>
      </c>
      <c r="EO849">
        <v>0.37855260000000002</v>
      </c>
      <c r="EP849">
        <v>0.55367429999999995</v>
      </c>
      <c r="EQ849">
        <v>0.31534109999999999</v>
      </c>
      <c r="ER849">
        <v>0.42186669999999998</v>
      </c>
      <c r="ES849">
        <v>0.42453610000000003</v>
      </c>
      <c r="ET849">
        <v>-0.15774730000000001</v>
      </c>
      <c r="EU849">
        <v>43.65202</v>
      </c>
      <c r="EV849">
        <v>42.050750000000001</v>
      </c>
      <c r="EW849">
        <v>42.26144</v>
      </c>
      <c r="EX849">
        <v>41.058900000000001</v>
      </c>
      <c r="EY849">
        <v>41.659269999999999</v>
      </c>
      <c r="EZ849">
        <v>41.853650000000002</v>
      </c>
      <c r="FA849">
        <v>43.251469999999998</v>
      </c>
      <c r="FB849">
        <v>44.030810000000002</v>
      </c>
      <c r="FC849">
        <v>44.651110000000003</v>
      </c>
      <c r="FD849">
        <v>46.423200000000001</v>
      </c>
      <c r="FE849">
        <v>49.995469999999997</v>
      </c>
      <c r="FF849">
        <v>51.60942</v>
      </c>
      <c r="FG849">
        <v>53.997280000000003</v>
      </c>
      <c r="FH849">
        <v>56.756680000000003</v>
      </c>
      <c r="FI849">
        <v>56.573180000000001</v>
      </c>
      <c r="FJ849">
        <v>57.192570000000003</v>
      </c>
      <c r="FK849">
        <v>55.972810000000003</v>
      </c>
      <c r="FL849">
        <v>53.80471</v>
      </c>
      <c r="FM849">
        <v>51.622109999999999</v>
      </c>
      <c r="FN849">
        <v>50.84187</v>
      </c>
      <c r="FO849">
        <v>50.434069999999998</v>
      </c>
      <c r="FP849">
        <v>49.816490000000002</v>
      </c>
      <c r="FQ849">
        <v>50.223379999999999</v>
      </c>
      <c r="FR849">
        <v>49.834620000000001</v>
      </c>
      <c r="FS849">
        <v>3.8174679999999999</v>
      </c>
      <c r="FT849">
        <v>0.19027549999999999</v>
      </c>
      <c r="FU849">
        <v>0.2189981</v>
      </c>
    </row>
    <row r="850" spans="1:177" x14ac:dyDescent="0.3">
      <c r="A850" t="s">
        <v>226</v>
      </c>
      <c r="B850" t="s">
        <v>199</v>
      </c>
      <c r="C850" t="s">
        <v>276</v>
      </c>
      <c r="D850" s="30" t="s">
        <v>249</v>
      </c>
      <c r="E850" t="s">
        <v>220</v>
      </c>
      <c r="F850">
        <v>1434</v>
      </c>
      <c r="G850">
        <v>2.7735460000000001</v>
      </c>
      <c r="H850">
        <v>2.9548489999999998</v>
      </c>
      <c r="I850">
        <v>2.2731080000000001</v>
      </c>
      <c r="J850">
        <v>1.5311349999999999</v>
      </c>
      <c r="K850">
        <v>1.4651719999999999</v>
      </c>
      <c r="L850">
        <v>1.344714</v>
      </c>
      <c r="M850">
        <v>1.5638479999999999</v>
      </c>
      <c r="N850">
        <v>2.1585040000000002</v>
      </c>
      <c r="O850">
        <v>1.8981980000000001</v>
      </c>
      <c r="P850">
        <v>1.477943</v>
      </c>
      <c r="Q850">
        <v>1.5142260000000001</v>
      </c>
      <c r="R850">
        <v>0.74101139999999999</v>
      </c>
      <c r="S850">
        <v>-0.25876880000000002</v>
      </c>
      <c r="T850">
        <v>0.87869679999999994</v>
      </c>
      <c r="U850">
        <v>1.6044240000000001</v>
      </c>
      <c r="V850">
        <v>1.552559</v>
      </c>
      <c r="W850">
        <v>1.3203800000000001</v>
      </c>
      <c r="X850">
        <v>1.754939</v>
      </c>
      <c r="Y850">
        <v>1.8432500000000001</v>
      </c>
      <c r="Z850">
        <v>2.0555870000000001</v>
      </c>
      <c r="AA850">
        <v>1.9813499999999999</v>
      </c>
      <c r="AB850">
        <v>1.937317</v>
      </c>
      <c r="AC850">
        <v>1.839207</v>
      </c>
      <c r="AD850">
        <v>0.96130870000000002</v>
      </c>
      <c r="AE850">
        <v>-0.52249270000000003</v>
      </c>
      <c r="AF850">
        <v>-0.3630854</v>
      </c>
      <c r="AG850">
        <v>-0.59712229999999999</v>
      </c>
      <c r="AH850">
        <v>-0.83211120000000005</v>
      </c>
      <c r="AI850">
        <v>-0.67600110000000002</v>
      </c>
      <c r="AJ850">
        <v>-0.56042270000000005</v>
      </c>
      <c r="AK850">
        <v>1.2981100000000001E-2</v>
      </c>
      <c r="AL850">
        <v>0.19553899999999999</v>
      </c>
      <c r="AM850">
        <v>0.37529279999999998</v>
      </c>
      <c r="AN850">
        <v>0.25925819999999999</v>
      </c>
      <c r="AO850">
        <v>0.35592960000000001</v>
      </c>
      <c r="AP850">
        <v>-2.1876199999999998E-2</v>
      </c>
      <c r="AQ850">
        <v>-0.1348886</v>
      </c>
      <c r="AR850">
        <v>0.23502149999999999</v>
      </c>
      <c r="AS850">
        <v>0.66801980000000005</v>
      </c>
      <c r="AT850">
        <v>0.11030710000000001</v>
      </c>
      <c r="AU850">
        <v>-0.34375220000000001</v>
      </c>
      <c r="AV850">
        <v>-0.50987979999999999</v>
      </c>
      <c r="AW850">
        <v>-0.56956340000000005</v>
      </c>
      <c r="AX850">
        <v>-0.30747069999999999</v>
      </c>
      <c r="AY850">
        <v>-0.53064690000000003</v>
      </c>
      <c r="AZ850">
        <v>-0.52716949999999996</v>
      </c>
      <c r="BA850">
        <v>-0.5910337</v>
      </c>
      <c r="BB850">
        <v>-1.1308240000000001</v>
      </c>
      <c r="BC850">
        <v>0.11908150000000001</v>
      </c>
      <c r="BD850">
        <v>0.35207840000000001</v>
      </c>
      <c r="BE850">
        <v>-2.4819E-3</v>
      </c>
      <c r="BF850">
        <v>-0.35547600000000001</v>
      </c>
      <c r="BG850">
        <v>-0.20402319999999999</v>
      </c>
      <c r="BH850">
        <v>-0.1465941</v>
      </c>
      <c r="BI850">
        <v>0.1805099</v>
      </c>
      <c r="BJ850">
        <v>0.55729700000000004</v>
      </c>
      <c r="BK850">
        <v>0.69082250000000001</v>
      </c>
      <c r="BL850">
        <v>0.59810589999999997</v>
      </c>
      <c r="BM850">
        <v>0.76400639999999997</v>
      </c>
      <c r="BN850">
        <v>0.38751160000000001</v>
      </c>
      <c r="BO850">
        <v>0.24761949999999999</v>
      </c>
      <c r="BP850">
        <v>0.78488740000000001</v>
      </c>
      <c r="BQ850">
        <v>1.169756</v>
      </c>
      <c r="BR850">
        <v>0.53511330000000001</v>
      </c>
      <c r="BS850">
        <v>0.1179602</v>
      </c>
      <c r="BT850">
        <v>-5.3661399999999998E-2</v>
      </c>
      <c r="BU850">
        <v>-0.16517879999999999</v>
      </c>
      <c r="BV850">
        <v>-2.16042E-2</v>
      </c>
      <c r="BW850">
        <v>-0.1341813</v>
      </c>
      <c r="BX850">
        <v>-0.1167185</v>
      </c>
      <c r="BY850">
        <v>-0.1024559</v>
      </c>
      <c r="BZ850">
        <v>-0.73281130000000005</v>
      </c>
      <c r="CA850">
        <v>0.56343390000000004</v>
      </c>
      <c r="CB850">
        <v>0.84739880000000001</v>
      </c>
      <c r="CC850">
        <v>0.40936430000000001</v>
      </c>
      <c r="CD850">
        <v>-2.5359900000000001E-2</v>
      </c>
      <c r="CE850">
        <v>0.1228673</v>
      </c>
      <c r="CF850">
        <v>0.14002229999999999</v>
      </c>
      <c r="CG850">
        <v>0.29653980000000002</v>
      </c>
      <c r="CH850">
        <v>0.8078495</v>
      </c>
      <c r="CI850">
        <v>0.90935750000000004</v>
      </c>
      <c r="CJ850">
        <v>0.83279080000000005</v>
      </c>
      <c r="CK850">
        <v>1.0466390000000001</v>
      </c>
      <c r="CL850">
        <v>0.67105230000000005</v>
      </c>
      <c r="CM850">
        <v>0.51254339999999998</v>
      </c>
      <c r="CN850">
        <v>1.1657230000000001</v>
      </c>
      <c r="CO850">
        <v>1.5172570000000001</v>
      </c>
      <c r="CP850">
        <v>0.82933270000000003</v>
      </c>
      <c r="CQ850">
        <v>0.43774079999999999</v>
      </c>
      <c r="CR850">
        <v>0.26231409999999999</v>
      </c>
      <c r="CS850">
        <v>0.11489679999999999</v>
      </c>
      <c r="CT850">
        <v>0.17638609999999999</v>
      </c>
      <c r="CU850">
        <v>0.1404096</v>
      </c>
      <c r="CV850">
        <v>0.1675586</v>
      </c>
      <c r="CW850">
        <v>0.23593159999999999</v>
      </c>
      <c r="CX850">
        <v>-0.45714860000000002</v>
      </c>
      <c r="CY850">
        <v>1.0077860000000001</v>
      </c>
      <c r="CZ850">
        <v>1.342719</v>
      </c>
      <c r="DA850">
        <v>0.82121029999999995</v>
      </c>
      <c r="DB850">
        <v>0.30475619999999998</v>
      </c>
      <c r="DC850">
        <v>0.44975789999999999</v>
      </c>
      <c r="DD850">
        <v>0.42663869999999998</v>
      </c>
      <c r="DE850">
        <v>0.41256969999999998</v>
      </c>
      <c r="DF850">
        <v>1.0584020000000001</v>
      </c>
      <c r="DG850">
        <v>1.1278919999999999</v>
      </c>
      <c r="DH850">
        <v>1.0674760000000001</v>
      </c>
      <c r="DI850">
        <v>1.329272</v>
      </c>
      <c r="DJ850">
        <v>0.95459309999999997</v>
      </c>
      <c r="DK850">
        <v>0.77746740000000003</v>
      </c>
      <c r="DL850">
        <v>1.5465580000000001</v>
      </c>
      <c r="DM850">
        <v>1.8647579999999999</v>
      </c>
      <c r="DN850">
        <v>1.1235520000000001</v>
      </c>
      <c r="DO850">
        <v>0.75752140000000001</v>
      </c>
      <c r="DP850">
        <v>0.57828959999999996</v>
      </c>
      <c r="DQ850">
        <v>0.3949723</v>
      </c>
      <c r="DR850">
        <v>0.3743764</v>
      </c>
      <c r="DS850">
        <v>0.41500049999999999</v>
      </c>
      <c r="DT850">
        <v>0.4518356</v>
      </c>
      <c r="DU850">
        <v>0.57431909999999997</v>
      </c>
      <c r="DV850">
        <v>-0.18148600000000001</v>
      </c>
      <c r="DW850">
        <v>1.6493599999999999</v>
      </c>
      <c r="DX850">
        <v>2.0578829999999999</v>
      </c>
      <c r="DY850">
        <v>1.415851</v>
      </c>
      <c r="DZ850">
        <v>0.78139139999999996</v>
      </c>
      <c r="EA850">
        <v>0.92173579999999999</v>
      </c>
      <c r="EB850">
        <v>0.84046719999999997</v>
      </c>
      <c r="EC850">
        <v>0.58009849999999996</v>
      </c>
      <c r="ED850">
        <v>1.4201600000000001</v>
      </c>
      <c r="EE850">
        <v>1.443422</v>
      </c>
      <c r="EF850">
        <v>1.406323</v>
      </c>
      <c r="EG850">
        <v>1.737349</v>
      </c>
      <c r="EH850">
        <v>1.3639810000000001</v>
      </c>
      <c r="EI850">
        <v>1.159975</v>
      </c>
      <c r="EJ850">
        <v>2.0964239999999998</v>
      </c>
      <c r="EK850">
        <v>2.3664939999999999</v>
      </c>
      <c r="EL850">
        <v>1.5483579999999999</v>
      </c>
      <c r="EM850">
        <v>1.2192339999999999</v>
      </c>
      <c r="EN850">
        <v>1.034508</v>
      </c>
      <c r="EO850">
        <v>0.79935690000000004</v>
      </c>
      <c r="EP850">
        <v>0.66024289999999997</v>
      </c>
      <c r="EQ850">
        <v>0.81146609999999997</v>
      </c>
      <c r="ER850">
        <v>0.86228649999999996</v>
      </c>
      <c r="ES850">
        <v>1.062897</v>
      </c>
      <c r="ET850">
        <v>0.2165271</v>
      </c>
      <c r="EU850">
        <v>46</v>
      </c>
      <c r="EV850">
        <v>44.014870000000002</v>
      </c>
      <c r="EW850">
        <v>45</v>
      </c>
      <c r="EX850">
        <v>43.029739999999997</v>
      </c>
      <c r="EY850">
        <v>44.014870000000002</v>
      </c>
      <c r="EZ850">
        <v>44.970260000000003</v>
      </c>
      <c r="FA850">
        <v>45.985129999999998</v>
      </c>
      <c r="FB850">
        <v>45.985129999999998</v>
      </c>
      <c r="FC850">
        <v>46.985129999999998</v>
      </c>
      <c r="FD850">
        <v>47.970260000000003</v>
      </c>
      <c r="FE850">
        <v>51.910780000000003</v>
      </c>
      <c r="FF850">
        <v>52</v>
      </c>
      <c r="FG850">
        <v>54</v>
      </c>
      <c r="FH850">
        <v>55.970260000000003</v>
      </c>
      <c r="FI850">
        <v>55.029739999999997</v>
      </c>
      <c r="FJ850">
        <v>56.044609999999999</v>
      </c>
      <c r="FK850">
        <v>54.044609999999999</v>
      </c>
      <c r="FL850">
        <v>53.044609999999999</v>
      </c>
      <c r="FM850">
        <v>52.029739999999997</v>
      </c>
      <c r="FN850">
        <v>52.029739999999997</v>
      </c>
      <c r="FO850">
        <v>52</v>
      </c>
      <c r="FP850">
        <v>50.985129999999998</v>
      </c>
      <c r="FQ850">
        <v>51.014870000000002</v>
      </c>
      <c r="FR850">
        <v>51.014870000000002</v>
      </c>
      <c r="FS850">
        <v>6.5350029999999997</v>
      </c>
      <c r="FT850">
        <v>0.31384610000000002</v>
      </c>
      <c r="FU850">
        <v>0.3448291</v>
      </c>
    </row>
    <row r="851" spans="1:177" x14ac:dyDescent="0.3">
      <c r="A851" t="s">
        <v>226</v>
      </c>
      <c r="B851" t="s">
        <v>199</v>
      </c>
      <c r="C851" t="s">
        <v>276</v>
      </c>
      <c r="D851" s="30" t="s">
        <v>249</v>
      </c>
      <c r="E851" t="s">
        <v>221</v>
      </c>
      <c r="F851">
        <v>907</v>
      </c>
      <c r="G851">
        <v>2.3962889999999999</v>
      </c>
      <c r="H851">
        <v>2.5746929999999999</v>
      </c>
      <c r="I851">
        <v>1.9845390000000001</v>
      </c>
      <c r="J851">
        <v>1.6598599999999999</v>
      </c>
      <c r="K851">
        <v>1.225854</v>
      </c>
      <c r="L851">
        <v>1.1006750000000001</v>
      </c>
      <c r="M851">
        <v>1.4967379999999999</v>
      </c>
      <c r="N851">
        <v>1.3891260000000001</v>
      </c>
      <c r="O851">
        <v>1.2701910000000001</v>
      </c>
      <c r="P851">
        <v>0.88599329999999998</v>
      </c>
      <c r="Q851">
        <v>0.59949129999999995</v>
      </c>
      <c r="R851">
        <v>0.3211407</v>
      </c>
      <c r="S851">
        <v>-0.48295070000000001</v>
      </c>
      <c r="T851">
        <v>-0.32724730000000002</v>
      </c>
      <c r="U851">
        <v>0.14834439999999999</v>
      </c>
      <c r="V851">
        <v>0.55373059999999996</v>
      </c>
      <c r="W851">
        <v>1.0262</v>
      </c>
      <c r="X851">
        <v>1.5301830000000001</v>
      </c>
      <c r="Y851">
        <v>1.615945</v>
      </c>
      <c r="Z851">
        <v>2.068333</v>
      </c>
      <c r="AA851">
        <v>1.534022</v>
      </c>
      <c r="AB851">
        <v>1.4610939999999999</v>
      </c>
      <c r="AC851">
        <v>1.261115</v>
      </c>
      <c r="AD851">
        <v>0.82500459999999998</v>
      </c>
      <c r="AE851">
        <v>-0.54547619999999997</v>
      </c>
      <c r="AF851">
        <v>-0.36129660000000002</v>
      </c>
      <c r="AG851">
        <v>-0.45442189999999999</v>
      </c>
      <c r="AH851">
        <v>-0.5690212</v>
      </c>
      <c r="AI851">
        <v>-0.46759499999999998</v>
      </c>
      <c r="AJ851">
        <v>-0.53413120000000003</v>
      </c>
      <c r="AK851">
        <v>-0.13214890000000001</v>
      </c>
      <c r="AL851">
        <v>-0.30799300000000002</v>
      </c>
      <c r="AM851">
        <v>-0.30489519999999998</v>
      </c>
      <c r="AN851">
        <v>-0.31837559999999998</v>
      </c>
      <c r="AO851">
        <v>-0.361732</v>
      </c>
      <c r="AP851">
        <v>-0.37731979999999998</v>
      </c>
      <c r="AQ851">
        <v>-0.47253659999999997</v>
      </c>
      <c r="AR851">
        <v>-0.46900259999999999</v>
      </c>
      <c r="AS851">
        <v>-0.66839780000000004</v>
      </c>
      <c r="AT851">
        <v>-0.69040330000000005</v>
      </c>
      <c r="AU851">
        <v>-0.63618140000000001</v>
      </c>
      <c r="AV851">
        <v>-0.42203780000000002</v>
      </c>
      <c r="AW851">
        <v>-0.56184659999999997</v>
      </c>
      <c r="AX851">
        <v>-0.31313439999999998</v>
      </c>
      <c r="AY851">
        <v>-0.81910159999999999</v>
      </c>
      <c r="AZ851">
        <v>-1.036988</v>
      </c>
      <c r="BA851">
        <v>-1.097275</v>
      </c>
      <c r="BB851">
        <v>-1.223287</v>
      </c>
      <c r="BC851">
        <v>-0.1548872</v>
      </c>
      <c r="BD851">
        <v>-2.5668E-2</v>
      </c>
      <c r="BE851">
        <v>-0.18803439999999999</v>
      </c>
      <c r="BF851">
        <v>-0.25095070000000003</v>
      </c>
      <c r="BG851">
        <v>-0.29704350000000002</v>
      </c>
      <c r="BH851">
        <v>-0.35564259999999998</v>
      </c>
      <c r="BI851">
        <v>5.1587899999999999E-2</v>
      </c>
      <c r="BJ851">
        <v>-9.1891100000000003E-2</v>
      </c>
      <c r="BK851">
        <v>2.96102E-2</v>
      </c>
      <c r="BL851">
        <v>2.9094999999999999E-2</v>
      </c>
      <c r="BM851">
        <v>2.02436E-2</v>
      </c>
      <c r="BN851">
        <v>-2.91282E-2</v>
      </c>
      <c r="BO851">
        <v>-0.18510499999999999</v>
      </c>
      <c r="BP851">
        <v>-0.1586515</v>
      </c>
      <c r="BQ851">
        <v>-0.33699570000000001</v>
      </c>
      <c r="BR851">
        <v>-0.23743549999999999</v>
      </c>
      <c r="BS851">
        <v>-0.23490620000000001</v>
      </c>
      <c r="BT851">
        <v>-0.12641839999999999</v>
      </c>
      <c r="BU851">
        <v>-0.31040980000000001</v>
      </c>
      <c r="BV851">
        <v>1.62443E-2</v>
      </c>
      <c r="BW851">
        <v>-0.51343899999999998</v>
      </c>
      <c r="BX851">
        <v>-0.61494669999999996</v>
      </c>
      <c r="BY851">
        <v>-0.68623350000000005</v>
      </c>
      <c r="BZ851">
        <v>-0.89128149999999995</v>
      </c>
      <c r="CA851">
        <v>0.1156335</v>
      </c>
      <c r="CB851">
        <v>0.20678730000000001</v>
      </c>
      <c r="CC851">
        <v>-3.5352999999999999E-3</v>
      </c>
      <c r="CD851">
        <v>-3.0655999999999999E-2</v>
      </c>
      <c r="CE851">
        <v>-0.17891989999999999</v>
      </c>
      <c r="CF851">
        <v>-0.2320219</v>
      </c>
      <c r="CG851">
        <v>0.17884349999999999</v>
      </c>
      <c r="CH851">
        <v>5.7780400000000003E-2</v>
      </c>
      <c r="CI851">
        <v>0.26128770000000001</v>
      </c>
      <c r="CJ851">
        <v>0.26975199999999999</v>
      </c>
      <c r="CK851">
        <v>0.28479870000000002</v>
      </c>
      <c r="CL851">
        <v>0.2120282</v>
      </c>
      <c r="CM851">
        <v>1.39693E-2</v>
      </c>
      <c r="CN851">
        <v>5.6296800000000001E-2</v>
      </c>
      <c r="CO851">
        <v>-0.1074677</v>
      </c>
      <c r="CP851">
        <v>7.6288599999999998E-2</v>
      </c>
      <c r="CQ851">
        <v>4.30158E-2</v>
      </c>
      <c r="CR851">
        <v>7.8326699999999999E-2</v>
      </c>
      <c r="CS851">
        <v>-0.13626540000000001</v>
      </c>
      <c r="CT851">
        <v>0.2443709</v>
      </c>
      <c r="CU851">
        <v>-0.30173800000000001</v>
      </c>
      <c r="CV851">
        <v>-0.32264199999999998</v>
      </c>
      <c r="CW851">
        <v>-0.4015474</v>
      </c>
      <c r="CX851">
        <v>-0.66133529999999996</v>
      </c>
      <c r="CY851">
        <v>0.3861542</v>
      </c>
      <c r="CZ851">
        <v>0.43924269999999999</v>
      </c>
      <c r="DA851">
        <v>0.18096390000000001</v>
      </c>
      <c r="DB851">
        <v>0.18963869999999999</v>
      </c>
      <c r="DC851">
        <v>-6.07964E-2</v>
      </c>
      <c r="DD851">
        <v>-0.10840130000000001</v>
      </c>
      <c r="DE851">
        <v>0.30609910000000001</v>
      </c>
      <c r="DF851">
        <v>0.20745189999999999</v>
      </c>
      <c r="DG851">
        <v>0.49296509999999999</v>
      </c>
      <c r="DH851">
        <v>0.51040909999999995</v>
      </c>
      <c r="DI851">
        <v>0.5493538</v>
      </c>
      <c r="DJ851">
        <v>0.45318459999999999</v>
      </c>
      <c r="DK851">
        <v>0.2130435</v>
      </c>
      <c r="DL851">
        <v>0.27124500000000001</v>
      </c>
      <c r="DM851">
        <v>0.1220604</v>
      </c>
      <c r="DN851">
        <v>0.39001279999999999</v>
      </c>
      <c r="DO851">
        <v>0.3209378</v>
      </c>
      <c r="DP851">
        <v>0.28307179999999998</v>
      </c>
      <c r="DQ851">
        <v>3.7879000000000003E-2</v>
      </c>
      <c r="DR851">
        <v>0.47249760000000002</v>
      </c>
      <c r="DS851">
        <v>-9.0037099999999995E-2</v>
      </c>
      <c r="DT851">
        <v>-3.0337300000000001E-2</v>
      </c>
      <c r="DU851">
        <v>-0.1168613</v>
      </c>
      <c r="DV851">
        <v>-0.43138919999999997</v>
      </c>
      <c r="DW851">
        <v>0.77674319999999997</v>
      </c>
      <c r="DX851">
        <v>0.77487130000000004</v>
      </c>
      <c r="DY851">
        <v>0.44735130000000001</v>
      </c>
      <c r="DZ851">
        <v>0.50770930000000003</v>
      </c>
      <c r="EA851">
        <v>0.1097552</v>
      </c>
      <c r="EB851">
        <v>7.0087300000000005E-2</v>
      </c>
      <c r="EC851">
        <v>0.48983589999999999</v>
      </c>
      <c r="ED851">
        <v>0.42355379999999998</v>
      </c>
      <c r="EE851">
        <v>0.82747059999999995</v>
      </c>
      <c r="EF851">
        <v>0.85787959999999996</v>
      </c>
      <c r="EG851">
        <v>0.93132950000000003</v>
      </c>
      <c r="EH851">
        <v>0.80137619999999998</v>
      </c>
      <c r="EI851">
        <v>0.50047509999999995</v>
      </c>
      <c r="EJ851">
        <v>0.58159609999999995</v>
      </c>
      <c r="EK851">
        <v>0.45346249999999999</v>
      </c>
      <c r="EL851">
        <v>0.84298059999999997</v>
      </c>
      <c r="EM851">
        <v>0.72221299999999999</v>
      </c>
      <c r="EN851">
        <v>0.57869119999999996</v>
      </c>
      <c r="EO851">
        <v>0.28931580000000001</v>
      </c>
      <c r="EP851">
        <v>0.80187629999999999</v>
      </c>
      <c r="EQ851">
        <v>0.2156255</v>
      </c>
      <c r="ER851">
        <v>0.3917042</v>
      </c>
      <c r="ES851">
        <v>0.2941801</v>
      </c>
      <c r="ET851">
        <v>-9.9383399999999997E-2</v>
      </c>
      <c r="EU851">
        <v>39.988399999999999</v>
      </c>
      <c r="EV851">
        <v>38.986080000000001</v>
      </c>
      <c r="EW851">
        <v>37.988399999999999</v>
      </c>
      <c r="EX851">
        <v>37.983759999999997</v>
      </c>
      <c r="EY851">
        <v>37.983759999999997</v>
      </c>
      <c r="EZ851">
        <v>36.990720000000003</v>
      </c>
      <c r="FA851">
        <v>38.986080000000001</v>
      </c>
      <c r="FB851">
        <v>40.981439999999999</v>
      </c>
      <c r="FC851">
        <v>41.009279999999997</v>
      </c>
      <c r="FD851">
        <v>44.009279999999997</v>
      </c>
      <c r="FE851">
        <v>47.006959999999999</v>
      </c>
      <c r="FF851">
        <v>51</v>
      </c>
      <c r="FG851">
        <v>53.993040000000001</v>
      </c>
      <c r="FH851">
        <v>57.983759999999997</v>
      </c>
      <c r="FI851">
        <v>58.981439999999999</v>
      </c>
      <c r="FJ851">
        <v>58.983759999999997</v>
      </c>
      <c r="FK851">
        <v>58.981439999999999</v>
      </c>
      <c r="FL851">
        <v>54.990720000000003</v>
      </c>
      <c r="FM851">
        <v>50.986080000000001</v>
      </c>
      <c r="FN851">
        <v>48.988399999999999</v>
      </c>
      <c r="FO851">
        <v>47.990720000000003</v>
      </c>
      <c r="FP851">
        <v>47.993040000000001</v>
      </c>
      <c r="FQ851">
        <v>48.988399999999999</v>
      </c>
      <c r="FR851">
        <v>47.993040000000001</v>
      </c>
      <c r="FS851">
        <v>4.2060409999999999</v>
      </c>
      <c r="FT851">
        <v>0.21921070000000001</v>
      </c>
      <c r="FU851">
        <v>0.29348999999999997</v>
      </c>
    </row>
    <row r="852" spans="1:177" x14ac:dyDescent="0.3">
      <c r="A852" t="s">
        <v>226</v>
      </c>
      <c r="B852" t="s">
        <v>199</v>
      </c>
      <c r="C852" t="s">
        <v>276</v>
      </c>
      <c r="D852" s="30" t="s">
        <v>250</v>
      </c>
      <c r="E852" t="s">
        <v>219</v>
      </c>
      <c r="F852">
        <v>2401</v>
      </c>
      <c r="G852">
        <v>1.784975</v>
      </c>
      <c r="H852">
        <v>1.6780470000000001</v>
      </c>
      <c r="I852">
        <v>1.6203799999999999</v>
      </c>
      <c r="J852">
        <v>1.4501219999999999</v>
      </c>
      <c r="K852">
        <v>1.234731</v>
      </c>
      <c r="L852">
        <v>1.192429</v>
      </c>
      <c r="M852">
        <v>0.8927583</v>
      </c>
      <c r="N852">
        <v>1.030149</v>
      </c>
      <c r="O852">
        <v>0.63900290000000004</v>
      </c>
      <c r="P852">
        <v>-0.23992859999999999</v>
      </c>
      <c r="Q852">
        <v>-1.5639970000000001</v>
      </c>
      <c r="R852">
        <v>-2.310702</v>
      </c>
      <c r="S852">
        <v>-2.9791699999999999</v>
      </c>
      <c r="T852">
        <v>-3.4260709999999999</v>
      </c>
      <c r="U852">
        <v>-3.2996590000000001</v>
      </c>
      <c r="V852">
        <v>-2.6362950000000001</v>
      </c>
      <c r="W852">
        <v>-1.6028720000000001</v>
      </c>
      <c r="X852">
        <v>-0.40707290000000002</v>
      </c>
      <c r="Y852">
        <v>0.64353570000000004</v>
      </c>
      <c r="Z852">
        <v>1.5655110000000001</v>
      </c>
      <c r="AA852">
        <v>1.994243</v>
      </c>
      <c r="AB852">
        <v>1.7231799999999999</v>
      </c>
      <c r="AC852">
        <v>1.5268349999999999</v>
      </c>
      <c r="AD852">
        <v>1.145575</v>
      </c>
      <c r="AE852">
        <v>-1.1442570000000001</v>
      </c>
      <c r="AF852">
        <v>-1.1384479999999999</v>
      </c>
      <c r="AG852">
        <v>-0.6635221</v>
      </c>
      <c r="AH852">
        <v>-0.36810989999999999</v>
      </c>
      <c r="AI852">
        <v>-0.24469450000000001</v>
      </c>
      <c r="AJ852">
        <v>-4.3102599999999998E-2</v>
      </c>
      <c r="AK852">
        <v>-0.32507429999999998</v>
      </c>
      <c r="AL852">
        <v>3.2277E-2</v>
      </c>
      <c r="AM852">
        <v>1.96624E-2</v>
      </c>
      <c r="AN852">
        <v>-1.5596499999999999E-2</v>
      </c>
      <c r="AO852">
        <v>-9.5321199999999995E-2</v>
      </c>
      <c r="AP852">
        <v>1.0791800000000001E-2</v>
      </c>
      <c r="AQ852">
        <v>-0.1227684</v>
      </c>
      <c r="AR852">
        <v>-0.3002264</v>
      </c>
      <c r="AS852">
        <v>-0.37926769999999999</v>
      </c>
      <c r="AT852">
        <v>-0.3982715</v>
      </c>
      <c r="AU852">
        <v>-0.2769431</v>
      </c>
      <c r="AV852">
        <v>-0.38481670000000001</v>
      </c>
      <c r="AW852">
        <v>-0.29201539999999998</v>
      </c>
      <c r="AX852">
        <v>-8.3305199999999996E-2</v>
      </c>
      <c r="AY852">
        <v>7.8086199999999995E-2</v>
      </c>
      <c r="AZ852">
        <v>-0.2185957</v>
      </c>
      <c r="BA852">
        <v>-0.28271580000000002</v>
      </c>
      <c r="BB852">
        <v>-0.50706390000000001</v>
      </c>
      <c r="BC852">
        <v>-0.91198369999999995</v>
      </c>
      <c r="BD852">
        <v>-0.92556150000000004</v>
      </c>
      <c r="BE852">
        <v>-0.50398339999999997</v>
      </c>
      <c r="BF852">
        <v>-0.22252069999999999</v>
      </c>
      <c r="BG852">
        <v>-0.10506740000000001</v>
      </c>
      <c r="BH852">
        <v>6.8601400000000007E-2</v>
      </c>
      <c r="BI852">
        <v>-0.2078682</v>
      </c>
      <c r="BJ852">
        <v>0.13097929999999999</v>
      </c>
      <c r="BK852">
        <v>0.15529660000000001</v>
      </c>
      <c r="BL852">
        <v>0.1255116</v>
      </c>
      <c r="BM852">
        <v>6.5512500000000001E-2</v>
      </c>
      <c r="BN852">
        <v>0.17463799999999999</v>
      </c>
      <c r="BO852">
        <v>3.4716799999999999E-2</v>
      </c>
      <c r="BP852">
        <v>-0.13296730000000001</v>
      </c>
      <c r="BQ852">
        <v>-0.2172366</v>
      </c>
      <c r="BR852">
        <v>-0.23824429999999999</v>
      </c>
      <c r="BS852">
        <v>-0.13251060000000001</v>
      </c>
      <c r="BT852">
        <v>-0.24339949999999999</v>
      </c>
      <c r="BU852">
        <v>-0.1666337</v>
      </c>
      <c r="BV852">
        <v>7.4343800000000002E-2</v>
      </c>
      <c r="BW852">
        <v>0.26246720000000001</v>
      </c>
      <c r="BX852">
        <v>-7.6425E-3</v>
      </c>
      <c r="BY852">
        <v>-8.9180599999999999E-2</v>
      </c>
      <c r="BZ852">
        <v>-0.31963609999999998</v>
      </c>
      <c r="CA852">
        <v>-0.75111229999999995</v>
      </c>
      <c r="CB852">
        <v>-0.77811710000000001</v>
      </c>
      <c r="CC852">
        <v>-0.39348749999999999</v>
      </c>
      <c r="CD852">
        <v>-0.121686</v>
      </c>
      <c r="CE852">
        <v>-8.3621000000000008E-3</v>
      </c>
      <c r="CF852">
        <v>0.14596719999999999</v>
      </c>
      <c r="CG852">
        <v>-0.12669159999999999</v>
      </c>
      <c r="CH852">
        <v>0.1993402</v>
      </c>
      <c r="CI852">
        <v>0.2492365</v>
      </c>
      <c r="CJ852">
        <v>0.22324260000000001</v>
      </c>
      <c r="CK852">
        <v>0.17690539999999999</v>
      </c>
      <c r="CL852">
        <v>0.28811740000000002</v>
      </c>
      <c r="CM852">
        <v>0.14379049999999999</v>
      </c>
      <c r="CN852">
        <v>-1.7124199999999999E-2</v>
      </c>
      <c r="CO852">
        <v>-0.1050143</v>
      </c>
      <c r="CP852">
        <v>-0.12740989999999999</v>
      </c>
      <c r="CQ852">
        <v>-3.2477100000000002E-2</v>
      </c>
      <c r="CR852">
        <v>-0.14545440000000001</v>
      </c>
      <c r="CS852">
        <v>-7.9794799999999999E-2</v>
      </c>
      <c r="CT852">
        <v>0.183531</v>
      </c>
      <c r="CU852">
        <v>0.39016889999999999</v>
      </c>
      <c r="CV852">
        <v>0.138463</v>
      </c>
      <c r="CW852">
        <v>4.48613E-2</v>
      </c>
      <c r="CX852">
        <v>-0.1898242</v>
      </c>
      <c r="CY852">
        <v>-0.59024100000000002</v>
      </c>
      <c r="CZ852">
        <v>-0.63067260000000003</v>
      </c>
      <c r="DA852">
        <v>-0.2829914</v>
      </c>
      <c r="DB852">
        <v>-2.08513E-2</v>
      </c>
      <c r="DC852">
        <v>8.83433E-2</v>
      </c>
      <c r="DD852">
        <v>0.22333310000000001</v>
      </c>
      <c r="DE852">
        <v>-4.5515E-2</v>
      </c>
      <c r="DF852">
        <v>0.26770110000000003</v>
      </c>
      <c r="DG852">
        <v>0.34317639999999999</v>
      </c>
      <c r="DH852">
        <v>0.32097360000000003</v>
      </c>
      <c r="DI852">
        <v>0.28829830000000001</v>
      </c>
      <c r="DJ852">
        <v>0.40159679999999998</v>
      </c>
      <c r="DK852">
        <v>0.25286419999999998</v>
      </c>
      <c r="DL852">
        <v>9.8718899999999998E-2</v>
      </c>
      <c r="DM852">
        <v>7.208E-3</v>
      </c>
      <c r="DN852">
        <v>-1.6575599999999999E-2</v>
      </c>
      <c r="DO852">
        <v>6.7556400000000003E-2</v>
      </c>
      <c r="DP852">
        <v>-4.7509299999999997E-2</v>
      </c>
      <c r="DQ852">
        <v>7.0441999999999996E-3</v>
      </c>
      <c r="DR852">
        <v>0.29271829999999999</v>
      </c>
      <c r="DS852">
        <v>0.51787059999999996</v>
      </c>
      <c r="DT852">
        <v>0.2845685</v>
      </c>
      <c r="DU852">
        <v>0.17890320000000001</v>
      </c>
      <c r="DV852">
        <v>-6.0012299999999998E-2</v>
      </c>
      <c r="DW852">
        <v>-0.35796820000000001</v>
      </c>
      <c r="DX852">
        <v>-0.4177862</v>
      </c>
      <c r="DY852">
        <v>-0.1234528</v>
      </c>
      <c r="DZ852">
        <v>0.124738</v>
      </c>
      <c r="EA852">
        <v>0.22797039999999999</v>
      </c>
      <c r="EB852">
        <v>0.33503709999999998</v>
      </c>
      <c r="EC852">
        <v>7.1691000000000005E-2</v>
      </c>
      <c r="ED852">
        <v>0.36640349999999999</v>
      </c>
      <c r="EE852">
        <v>0.47881059999999998</v>
      </c>
      <c r="EF852">
        <v>0.46208169999999998</v>
      </c>
      <c r="EG852">
        <v>0.44913189999999997</v>
      </c>
      <c r="EH852">
        <v>0.56544300000000003</v>
      </c>
      <c r="EI852">
        <v>0.41034929999999997</v>
      </c>
      <c r="EJ852">
        <v>0.26597799999999999</v>
      </c>
      <c r="EK852">
        <v>0.1692391</v>
      </c>
      <c r="EL852">
        <v>0.14345160000000001</v>
      </c>
      <c r="EM852">
        <v>0.21198890000000001</v>
      </c>
      <c r="EN852">
        <v>9.3907900000000002E-2</v>
      </c>
      <c r="EO852">
        <v>0.13242580000000001</v>
      </c>
      <c r="EP852">
        <v>0.45036730000000003</v>
      </c>
      <c r="EQ852">
        <v>0.70225170000000003</v>
      </c>
      <c r="ER852">
        <v>0.49552170000000001</v>
      </c>
      <c r="ES852">
        <v>0.3724384</v>
      </c>
      <c r="ET852">
        <v>0.12741540000000001</v>
      </c>
      <c r="EU852">
        <v>60.611179999999997</v>
      </c>
      <c r="EV852">
        <v>60.015729999999998</v>
      </c>
      <c r="EW852">
        <v>60.015729999999998</v>
      </c>
      <c r="EX852">
        <v>59.619050000000001</v>
      </c>
      <c r="EY852">
        <v>60.013109999999998</v>
      </c>
      <c r="EZ852">
        <v>60.213189999999997</v>
      </c>
      <c r="FA852">
        <v>59.819130000000001</v>
      </c>
      <c r="FB852">
        <v>59.824379999999998</v>
      </c>
      <c r="FC852">
        <v>60.834859999999999</v>
      </c>
      <c r="FD852">
        <v>63.221060000000001</v>
      </c>
      <c r="FE852">
        <v>66.80865</v>
      </c>
      <c r="FF852">
        <v>71.396680000000003</v>
      </c>
      <c r="FG852">
        <v>72.826130000000006</v>
      </c>
      <c r="FH852">
        <v>72.818700000000007</v>
      </c>
      <c r="FI852">
        <v>74.202269999999999</v>
      </c>
      <c r="FJ852">
        <v>74.422020000000003</v>
      </c>
      <c r="FK852">
        <v>73.246830000000003</v>
      </c>
      <c r="FL852">
        <v>71.843599999999995</v>
      </c>
      <c r="FM852">
        <v>69.431190000000001</v>
      </c>
      <c r="FN852">
        <v>64.831370000000007</v>
      </c>
      <c r="FO852">
        <v>61.034080000000003</v>
      </c>
      <c r="FP852">
        <v>58.828310000000002</v>
      </c>
      <c r="FQ852">
        <v>58.430320000000002</v>
      </c>
      <c r="FR852">
        <v>58.21407</v>
      </c>
      <c r="FS852">
        <v>1.774748</v>
      </c>
      <c r="FT852">
        <v>9.4240599999999994E-2</v>
      </c>
      <c r="FU852">
        <v>0.12629480000000001</v>
      </c>
    </row>
    <row r="853" spans="1:177" x14ac:dyDescent="0.3">
      <c r="A853" t="s">
        <v>226</v>
      </c>
      <c r="B853" t="s">
        <v>199</v>
      </c>
      <c r="C853" t="s">
        <v>276</v>
      </c>
      <c r="D853" s="30" t="s">
        <v>250</v>
      </c>
      <c r="E853" t="s">
        <v>220</v>
      </c>
      <c r="F853">
        <v>1463</v>
      </c>
      <c r="G853">
        <v>1.564357</v>
      </c>
      <c r="H853">
        <v>1.5544579999999999</v>
      </c>
      <c r="I853">
        <v>1.6438250000000001</v>
      </c>
      <c r="J853">
        <v>1.720065</v>
      </c>
      <c r="K853">
        <v>1.470896</v>
      </c>
      <c r="L853">
        <v>1.185344</v>
      </c>
      <c r="M853">
        <v>0.70774720000000002</v>
      </c>
      <c r="N853">
        <v>0.78332610000000003</v>
      </c>
      <c r="O853">
        <v>0.48780699999999999</v>
      </c>
      <c r="P853">
        <v>-3.6828800000000002E-2</v>
      </c>
      <c r="Q853">
        <v>-1.0387189999999999</v>
      </c>
      <c r="R853">
        <v>-1.54745</v>
      </c>
      <c r="S853">
        <v>-2.5226929999999999</v>
      </c>
      <c r="T853">
        <v>-3.0390030000000001</v>
      </c>
      <c r="U853">
        <v>-3.0612370000000002</v>
      </c>
      <c r="V853">
        <v>-2.1799759999999999</v>
      </c>
      <c r="W853">
        <v>-1.366484</v>
      </c>
      <c r="X853">
        <v>-0.65755779999999997</v>
      </c>
      <c r="Y853">
        <v>0.47353390000000001</v>
      </c>
      <c r="Z853">
        <v>1.3001990000000001</v>
      </c>
      <c r="AA853">
        <v>1.824803</v>
      </c>
      <c r="AB853">
        <v>1.589134</v>
      </c>
      <c r="AC853">
        <v>1.4957240000000001</v>
      </c>
      <c r="AD853">
        <v>1.040486</v>
      </c>
      <c r="AE853">
        <v>-1.6462589999999999</v>
      </c>
      <c r="AF853">
        <v>-1.523666</v>
      </c>
      <c r="AG853">
        <v>-0.92771269999999995</v>
      </c>
      <c r="AH853">
        <v>-0.28205219999999998</v>
      </c>
      <c r="AI853">
        <v>-0.1103523</v>
      </c>
      <c r="AJ853">
        <v>-0.1629303</v>
      </c>
      <c r="AK853">
        <v>-0.46902490000000002</v>
      </c>
      <c r="AL853">
        <v>-0.26811020000000002</v>
      </c>
      <c r="AM853">
        <v>-0.17538319999999999</v>
      </c>
      <c r="AN853">
        <v>-3.6232300000000002E-2</v>
      </c>
      <c r="AO853">
        <v>-6.1926099999999998E-2</v>
      </c>
      <c r="AP853">
        <v>0.22299939999999999</v>
      </c>
      <c r="AQ853">
        <v>-1.33E-3</v>
      </c>
      <c r="AR853">
        <v>-6.0813100000000002E-2</v>
      </c>
      <c r="AS853">
        <v>-0.1718257</v>
      </c>
      <c r="AT853">
        <v>5.4141000000000002E-2</v>
      </c>
      <c r="AU853">
        <v>-7.5146000000000004E-2</v>
      </c>
      <c r="AV853">
        <v>-0.67984149999999999</v>
      </c>
      <c r="AW853">
        <v>-0.45446599999999998</v>
      </c>
      <c r="AX853">
        <v>-0.45897529999999997</v>
      </c>
      <c r="AY853">
        <v>-0.19991999999999999</v>
      </c>
      <c r="AZ853">
        <v>-0.59945079999999995</v>
      </c>
      <c r="BA853">
        <v>-0.59930879999999997</v>
      </c>
      <c r="BB853">
        <v>-0.85204069999999998</v>
      </c>
      <c r="BC853">
        <v>-1.273679</v>
      </c>
      <c r="BD853">
        <v>-1.186169</v>
      </c>
      <c r="BE853">
        <v>-0.6275347</v>
      </c>
      <c r="BF853">
        <v>-6.2227999999999999E-2</v>
      </c>
      <c r="BG853">
        <v>3.9869599999999998E-2</v>
      </c>
      <c r="BH853">
        <v>-4.016E-4</v>
      </c>
      <c r="BI853">
        <v>-0.36902819999999997</v>
      </c>
      <c r="BJ853">
        <v>-0.14075219999999999</v>
      </c>
      <c r="BK853">
        <v>-6.1434799999999998E-2</v>
      </c>
      <c r="BL853">
        <v>8.0332600000000004E-2</v>
      </c>
      <c r="BM853">
        <v>0.15059110000000001</v>
      </c>
      <c r="BN853">
        <v>0.48973949999999999</v>
      </c>
      <c r="BO853">
        <v>0.20116390000000001</v>
      </c>
      <c r="BP853">
        <v>0.16925219999999999</v>
      </c>
      <c r="BQ853">
        <v>2.2898000000000002E-2</v>
      </c>
      <c r="BR853">
        <v>0.23584079999999999</v>
      </c>
      <c r="BS853">
        <v>0.11631080000000001</v>
      </c>
      <c r="BT853">
        <v>-0.50634690000000004</v>
      </c>
      <c r="BU853">
        <v>-0.307666</v>
      </c>
      <c r="BV853">
        <v>-0.23746159999999999</v>
      </c>
      <c r="BW853">
        <v>4.84121E-2</v>
      </c>
      <c r="BX853">
        <v>-0.24416289999999999</v>
      </c>
      <c r="BY853">
        <v>-0.2529516</v>
      </c>
      <c r="BZ853">
        <v>-0.52413080000000001</v>
      </c>
      <c r="CA853">
        <v>-1.0156320000000001</v>
      </c>
      <c r="CB853">
        <v>-0.95242039999999994</v>
      </c>
      <c r="CC853">
        <v>-0.41963230000000001</v>
      </c>
      <c r="CD853">
        <v>9.0021599999999993E-2</v>
      </c>
      <c r="CE853">
        <v>0.14391280000000001</v>
      </c>
      <c r="CF853">
        <v>0.11216520000000001</v>
      </c>
      <c r="CG853">
        <v>-0.29977090000000001</v>
      </c>
      <c r="CH853">
        <v>-5.2544500000000001E-2</v>
      </c>
      <c r="CI853">
        <v>1.7485500000000001E-2</v>
      </c>
      <c r="CJ853">
        <v>0.16106500000000001</v>
      </c>
      <c r="CK853">
        <v>0.29777989999999999</v>
      </c>
      <c r="CL853">
        <v>0.67448280000000005</v>
      </c>
      <c r="CM853">
        <v>0.34141060000000001</v>
      </c>
      <c r="CN853">
        <v>0.32859470000000002</v>
      </c>
      <c r="CO853">
        <v>0.15776299999999999</v>
      </c>
      <c r="CP853">
        <v>0.36168549999999999</v>
      </c>
      <c r="CQ853">
        <v>0.2489132</v>
      </c>
      <c r="CR853">
        <v>-0.386185</v>
      </c>
      <c r="CS853">
        <v>-0.2059928</v>
      </c>
      <c r="CT853">
        <v>-8.4042000000000006E-2</v>
      </c>
      <c r="CU853">
        <v>0.22040609999999999</v>
      </c>
      <c r="CV853">
        <v>1.9084E-3</v>
      </c>
      <c r="CW853">
        <v>-1.30656E-2</v>
      </c>
      <c r="CX853">
        <v>-0.29702129999999999</v>
      </c>
      <c r="CY853">
        <v>-0.75758429999999999</v>
      </c>
      <c r="CZ853">
        <v>-0.71867130000000001</v>
      </c>
      <c r="DA853">
        <v>-0.2117299</v>
      </c>
      <c r="DB853">
        <v>0.24227119999999999</v>
      </c>
      <c r="DC853">
        <v>0.24795600000000001</v>
      </c>
      <c r="DD853">
        <v>0.22473209999999999</v>
      </c>
      <c r="DE853">
        <v>-0.23051350000000001</v>
      </c>
      <c r="DF853">
        <v>3.5663199999999999E-2</v>
      </c>
      <c r="DG853">
        <v>9.64058E-2</v>
      </c>
      <c r="DH853">
        <v>0.2417974</v>
      </c>
      <c r="DI853">
        <v>0.44496869999999999</v>
      </c>
      <c r="DJ853">
        <v>0.85922620000000005</v>
      </c>
      <c r="DK853">
        <v>0.48165730000000001</v>
      </c>
      <c r="DL853">
        <v>0.48793720000000002</v>
      </c>
      <c r="DM853">
        <v>0.292628</v>
      </c>
      <c r="DN853">
        <v>0.48753020000000002</v>
      </c>
      <c r="DO853">
        <v>0.38151560000000001</v>
      </c>
      <c r="DP853">
        <v>-0.26602320000000002</v>
      </c>
      <c r="DQ853">
        <v>-0.1043197</v>
      </c>
      <c r="DR853">
        <v>6.93777E-2</v>
      </c>
      <c r="DS853">
        <v>0.39240009999999997</v>
      </c>
      <c r="DT853">
        <v>0.2479797</v>
      </c>
      <c r="DU853">
        <v>0.22682040000000001</v>
      </c>
      <c r="DV853">
        <v>-6.9911799999999996E-2</v>
      </c>
      <c r="DW853">
        <v>-0.38500479999999998</v>
      </c>
      <c r="DX853">
        <v>-0.38117489999999998</v>
      </c>
      <c r="DY853">
        <v>8.8448100000000002E-2</v>
      </c>
      <c r="DZ853">
        <v>0.46209539999999999</v>
      </c>
      <c r="EA853">
        <v>0.39817789999999997</v>
      </c>
      <c r="EB853">
        <v>0.38726070000000001</v>
      </c>
      <c r="EC853">
        <v>-0.13051689999999999</v>
      </c>
      <c r="ED853">
        <v>0.1630211</v>
      </c>
      <c r="EE853">
        <v>0.21035419999999999</v>
      </c>
      <c r="EF853">
        <v>0.35836230000000002</v>
      </c>
      <c r="EG853">
        <v>0.65748600000000001</v>
      </c>
      <c r="EH853">
        <v>1.125966</v>
      </c>
      <c r="EI853">
        <v>0.68415130000000002</v>
      </c>
      <c r="EJ853">
        <v>0.71800240000000004</v>
      </c>
      <c r="EK853">
        <v>0.4873517</v>
      </c>
      <c r="EL853">
        <v>0.66922990000000004</v>
      </c>
      <c r="EM853">
        <v>0.57297240000000005</v>
      </c>
      <c r="EN853">
        <v>-9.25285E-2</v>
      </c>
      <c r="EO853">
        <v>4.2480200000000003E-2</v>
      </c>
      <c r="EP853">
        <v>0.29089140000000002</v>
      </c>
      <c r="EQ853">
        <v>0.64073210000000003</v>
      </c>
      <c r="ER853">
        <v>0.60326760000000001</v>
      </c>
      <c r="ES853">
        <v>0.57317770000000001</v>
      </c>
      <c r="ET853">
        <v>0.25799820000000001</v>
      </c>
      <c r="EU853">
        <v>61.030349999999999</v>
      </c>
      <c r="EV853">
        <v>60.045520000000003</v>
      </c>
      <c r="EW853">
        <v>60.045520000000003</v>
      </c>
      <c r="EX853">
        <v>60.045520000000003</v>
      </c>
      <c r="EY853">
        <v>60.045520000000003</v>
      </c>
      <c r="EZ853">
        <v>61.030349999999999</v>
      </c>
      <c r="FA853">
        <v>61.030349999999999</v>
      </c>
      <c r="FB853">
        <v>61.030349999999999</v>
      </c>
      <c r="FC853">
        <v>62.030349999999999</v>
      </c>
      <c r="FD853">
        <v>64</v>
      </c>
      <c r="FE853">
        <v>67.969650000000001</v>
      </c>
      <c r="FF853">
        <v>70.984830000000002</v>
      </c>
      <c r="FG853">
        <v>72.045519999999996</v>
      </c>
      <c r="FH853">
        <v>70.075869999999995</v>
      </c>
      <c r="FI853">
        <v>71.060689999999994</v>
      </c>
      <c r="FJ853">
        <v>72.075869999999995</v>
      </c>
      <c r="FK853">
        <v>70.136560000000003</v>
      </c>
      <c r="FL853">
        <v>69.121380000000002</v>
      </c>
      <c r="FM853">
        <v>67.091040000000007</v>
      </c>
      <c r="FN853">
        <v>64.060689999999994</v>
      </c>
      <c r="FO853">
        <v>61.045520000000003</v>
      </c>
      <c r="FP853">
        <v>60.015169999999998</v>
      </c>
      <c r="FQ853">
        <v>60.015169999999998</v>
      </c>
      <c r="FR853">
        <v>60.969650000000001</v>
      </c>
      <c r="FS853">
        <v>2.408954</v>
      </c>
      <c r="FT853">
        <v>0.1206697</v>
      </c>
      <c r="FU853">
        <v>0.1740893</v>
      </c>
    </row>
    <row r="854" spans="1:177" x14ac:dyDescent="0.3">
      <c r="A854" t="s">
        <v>226</v>
      </c>
      <c r="B854" t="s">
        <v>199</v>
      </c>
      <c r="C854" t="s">
        <v>276</v>
      </c>
      <c r="D854" s="30" t="s">
        <v>250</v>
      </c>
      <c r="E854" t="s">
        <v>221</v>
      </c>
      <c r="F854">
        <v>938</v>
      </c>
      <c r="G854">
        <v>1.9603079999999999</v>
      </c>
      <c r="H854">
        <v>1.788862</v>
      </c>
      <c r="I854">
        <v>1.5940909999999999</v>
      </c>
      <c r="J854">
        <v>1.193389</v>
      </c>
      <c r="K854">
        <v>0.9592136</v>
      </c>
      <c r="L854">
        <v>1.1644669999999999</v>
      </c>
      <c r="M854">
        <v>1.062643</v>
      </c>
      <c r="N854">
        <v>1.250618</v>
      </c>
      <c r="O854">
        <v>0.72284079999999995</v>
      </c>
      <c r="P854">
        <v>-0.57973129999999995</v>
      </c>
      <c r="Q854">
        <v>-2.281819</v>
      </c>
      <c r="R854">
        <v>-3.2415120000000002</v>
      </c>
      <c r="S854">
        <v>-3.5705279999999999</v>
      </c>
      <c r="T854">
        <v>-3.8232819999999998</v>
      </c>
      <c r="U854">
        <v>-3.5153799999999999</v>
      </c>
      <c r="V854">
        <v>-3.0356390000000002</v>
      </c>
      <c r="W854">
        <v>-1.7891779999999999</v>
      </c>
      <c r="X854">
        <v>-0.18236040000000001</v>
      </c>
      <c r="Y854">
        <v>0.80894140000000003</v>
      </c>
      <c r="Z854">
        <v>1.8103260000000001</v>
      </c>
      <c r="AA854">
        <v>2.1624650000000001</v>
      </c>
      <c r="AB854">
        <v>1.8617109999999999</v>
      </c>
      <c r="AC854">
        <v>1.5268790000000001</v>
      </c>
      <c r="AD854">
        <v>1.222272</v>
      </c>
      <c r="AE854">
        <v>-1.0463709999999999</v>
      </c>
      <c r="AF854">
        <v>-1.0870359999999999</v>
      </c>
      <c r="AG854">
        <v>-0.62200409999999995</v>
      </c>
      <c r="AH854">
        <v>-0.62097970000000002</v>
      </c>
      <c r="AI854">
        <v>-0.48941820000000003</v>
      </c>
      <c r="AJ854">
        <v>-5.0684199999999999E-2</v>
      </c>
      <c r="AK854">
        <v>-0.3113785</v>
      </c>
      <c r="AL854">
        <v>0.1779027</v>
      </c>
      <c r="AM854">
        <v>5.8838000000000001E-2</v>
      </c>
      <c r="AN854">
        <v>-0.1263794</v>
      </c>
      <c r="AO854">
        <v>-0.3138666</v>
      </c>
      <c r="AP854">
        <v>-0.36817749999999999</v>
      </c>
      <c r="AQ854">
        <v>-0.44718560000000002</v>
      </c>
      <c r="AR854">
        <v>-0.73660369999999997</v>
      </c>
      <c r="AS854">
        <v>-0.76672470000000004</v>
      </c>
      <c r="AT854">
        <v>-0.98039279999999995</v>
      </c>
      <c r="AU854">
        <v>-0.64758159999999998</v>
      </c>
      <c r="AV854">
        <v>-0.29868299999999998</v>
      </c>
      <c r="AW854">
        <v>-0.31034079999999997</v>
      </c>
      <c r="AX854">
        <v>7.5391100000000003E-2</v>
      </c>
      <c r="AY854">
        <v>9.0843099999999996E-2</v>
      </c>
      <c r="AZ854">
        <v>-0.1306543</v>
      </c>
      <c r="BA854">
        <v>-0.25476090000000001</v>
      </c>
      <c r="BB854">
        <v>-0.44398670000000001</v>
      </c>
      <c r="BC854">
        <v>-0.75384609999999996</v>
      </c>
      <c r="BD854">
        <v>-0.80644970000000005</v>
      </c>
      <c r="BE854">
        <v>-0.4616364</v>
      </c>
      <c r="BF854">
        <v>-0.42366730000000002</v>
      </c>
      <c r="BG854">
        <v>-0.28010770000000002</v>
      </c>
      <c r="BH854">
        <v>8.4361000000000005E-2</v>
      </c>
      <c r="BI854">
        <v>-0.10792839999999999</v>
      </c>
      <c r="BJ854">
        <v>0.32536809999999999</v>
      </c>
      <c r="BK854">
        <v>0.29629230000000001</v>
      </c>
      <c r="BL854">
        <v>0.1241177</v>
      </c>
      <c r="BM854">
        <v>-7.2488399999999995E-2</v>
      </c>
      <c r="BN854">
        <v>-0.1736858</v>
      </c>
      <c r="BO854">
        <v>-0.20240169999999999</v>
      </c>
      <c r="BP854">
        <v>-0.49533430000000001</v>
      </c>
      <c r="BQ854">
        <v>-0.51090329999999995</v>
      </c>
      <c r="BR854">
        <v>-0.73646920000000005</v>
      </c>
      <c r="BS854">
        <v>-0.43267440000000001</v>
      </c>
      <c r="BT854">
        <v>-7.95931E-2</v>
      </c>
      <c r="BU854">
        <v>-0.1081863</v>
      </c>
      <c r="BV854">
        <v>0.2888887</v>
      </c>
      <c r="BW854">
        <v>0.36910910000000002</v>
      </c>
      <c r="BX854">
        <v>0.1132717</v>
      </c>
      <c r="BY854">
        <v>-5.7493700000000002E-2</v>
      </c>
      <c r="BZ854">
        <v>-0.24740139999999999</v>
      </c>
      <c r="CA854">
        <v>-0.55124410000000001</v>
      </c>
      <c r="CB854">
        <v>-0.61211629999999995</v>
      </c>
      <c r="CC854">
        <v>-0.35056609999999999</v>
      </c>
      <c r="CD854">
        <v>-0.28700920000000002</v>
      </c>
      <c r="CE854">
        <v>-0.13513990000000001</v>
      </c>
      <c r="CF854">
        <v>0.17789289999999999</v>
      </c>
      <c r="CG854">
        <v>3.29804E-2</v>
      </c>
      <c r="CH854">
        <v>0.4275022</v>
      </c>
      <c r="CI854">
        <v>0.46075240000000001</v>
      </c>
      <c r="CJ854">
        <v>0.29761120000000002</v>
      </c>
      <c r="CK854">
        <v>9.4689400000000007E-2</v>
      </c>
      <c r="CL854">
        <v>-3.8981399999999999E-2</v>
      </c>
      <c r="CM854">
        <v>-3.2864999999999998E-2</v>
      </c>
      <c r="CN854">
        <v>-0.32823180000000002</v>
      </c>
      <c r="CO854">
        <v>-0.33372210000000002</v>
      </c>
      <c r="CP854">
        <v>-0.56752849999999999</v>
      </c>
      <c r="CQ854">
        <v>-0.28383029999999998</v>
      </c>
      <c r="CR854">
        <v>7.2147900000000001E-2</v>
      </c>
      <c r="CS854">
        <v>3.1825399999999997E-2</v>
      </c>
      <c r="CT854">
        <v>0.43675649999999999</v>
      </c>
      <c r="CU854">
        <v>0.56183530000000004</v>
      </c>
      <c r="CV854">
        <v>0.28221400000000002</v>
      </c>
      <c r="CW854">
        <v>7.9132900000000006E-2</v>
      </c>
      <c r="CX854">
        <v>-0.1112471</v>
      </c>
      <c r="CY854">
        <v>-0.34864220000000001</v>
      </c>
      <c r="CZ854">
        <v>-0.41778300000000002</v>
      </c>
      <c r="DA854">
        <v>-0.23949590000000001</v>
      </c>
      <c r="DB854">
        <v>-0.15035119999999999</v>
      </c>
      <c r="DC854">
        <v>9.8277999999999994E-3</v>
      </c>
      <c r="DD854">
        <v>0.27142470000000002</v>
      </c>
      <c r="DE854">
        <v>0.1738893</v>
      </c>
      <c r="DF854">
        <v>0.52963629999999995</v>
      </c>
      <c r="DG854">
        <v>0.62521249999999995</v>
      </c>
      <c r="DH854">
        <v>0.47110479999999999</v>
      </c>
      <c r="DI854">
        <v>0.26186720000000002</v>
      </c>
      <c r="DJ854">
        <v>9.57229E-2</v>
      </c>
      <c r="DK854">
        <v>0.1366716</v>
      </c>
      <c r="DL854">
        <v>-0.1611293</v>
      </c>
      <c r="DM854">
        <v>-0.15654090000000001</v>
      </c>
      <c r="DN854">
        <v>-0.39858769999999999</v>
      </c>
      <c r="DO854">
        <v>-0.1349862</v>
      </c>
      <c r="DP854">
        <v>0.2238889</v>
      </c>
      <c r="DQ854">
        <v>0.17183699999999999</v>
      </c>
      <c r="DR854">
        <v>0.58462429999999999</v>
      </c>
      <c r="DS854">
        <v>0.75456140000000005</v>
      </c>
      <c r="DT854">
        <v>0.45115640000000001</v>
      </c>
      <c r="DU854">
        <v>0.2157596</v>
      </c>
      <c r="DV854">
        <v>2.49073E-2</v>
      </c>
      <c r="DW854">
        <v>-5.6117100000000003E-2</v>
      </c>
      <c r="DX854">
        <v>-0.1371966</v>
      </c>
      <c r="DY854">
        <v>-7.9128199999999996E-2</v>
      </c>
      <c r="DZ854">
        <v>4.6961299999999997E-2</v>
      </c>
      <c r="EA854">
        <v>0.21913830000000001</v>
      </c>
      <c r="EB854">
        <v>0.40647</v>
      </c>
      <c r="EC854">
        <v>0.37733939999999999</v>
      </c>
      <c r="ED854">
        <v>0.67710170000000003</v>
      </c>
      <c r="EE854">
        <v>0.86266670000000001</v>
      </c>
      <c r="EF854">
        <v>0.72160190000000002</v>
      </c>
      <c r="EG854">
        <v>0.50324539999999995</v>
      </c>
      <c r="EH854">
        <v>0.29021459999999999</v>
      </c>
      <c r="EI854">
        <v>0.3814555</v>
      </c>
      <c r="EJ854">
        <v>8.0140100000000006E-2</v>
      </c>
      <c r="EK854">
        <v>9.9280499999999994E-2</v>
      </c>
      <c r="EL854">
        <v>-0.1546641</v>
      </c>
      <c r="EM854">
        <v>7.9921099999999995E-2</v>
      </c>
      <c r="EN854">
        <v>0.44297880000000001</v>
      </c>
      <c r="EO854">
        <v>0.37399159999999998</v>
      </c>
      <c r="EP854">
        <v>0.79812190000000005</v>
      </c>
      <c r="EQ854">
        <v>1.0328269999999999</v>
      </c>
      <c r="ER854">
        <v>0.69508239999999999</v>
      </c>
      <c r="ES854">
        <v>0.41302680000000003</v>
      </c>
      <c r="ET854">
        <v>0.22149250000000001</v>
      </c>
      <c r="EU854">
        <v>59.970170000000003</v>
      </c>
      <c r="EV854">
        <v>59.970170000000003</v>
      </c>
      <c r="EW854">
        <v>59.970170000000003</v>
      </c>
      <c r="EX854">
        <v>58.966850000000001</v>
      </c>
      <c r="EY854">
        <v>59.963540000000002</v>
      </c>
      <c r="EZ854">
        <v>58.963540000000002</v>
      </c>
      <c r="FA854">
        <v>57.966850000000001</v>
      </c>
      <c r="FB854">
        <v>57.980110000000003</v>
      </c>
      <c r="FC854">
        <v>59.006630000000001</v>
      </c>
      <c r="FD854">
        <v>62.029829999999997</v>
      </c>
      <c r="FE854">
        <v>65.033150000000006</v>
      </c>
      <c r="FF854">
        <v>72.026520000000005</v>
      </c>
      <c r="FG854">
        <v>74.019890000000004</v>
      </c>
      <c r="FH854">
        <v>77.013260000000002</v>
      </c>
      <c r="FI854">
        <v>79.006630000000001</v>
      </c>
      <c r="FJ854">
        <v>78.00994</v>
      </c>
      <c r="FK854">
        <v>78.003309999999999</v>
      </c>
      <c r="FL854">
        <v>76.006630000000001</v>
      </c>
      <c r="FM854">
        <v>73.00994</v>
      </c>
      <c r="FN854">
        <v>66.00994</v>
      </c>
      <c r="FO854">
        <v>61.016570000000002</v>
      </c>
      <c r="FP854">
        <v>57.013260000000002</v>
      </c>
      <c r="FQ854">
        <v>56.006630000000001</v>
      </c>
      <c r="FR854">
        <v>54</v>
      </c>
      <c r="FS854">
        <v>2.7549160000000001</v>
      </c>
      <c r="FT854">
        <v>0.14711569999999999</v>
      </c>
      <c r="FU854">
        <v>0.18689230000000001</v>
      </c>
    </row>
    <row r="855" spans="1:177" x14ac:dyDescent="0.3">
      <c r="A855" t="s">
        <v>226</v>
      </c>
      <c r="B855" t="s">
        <v>199</v>
      </c>
      <c r="C855" t="s">
        <v>276</v>
      </c>
      <c r="D855" s="30" t="s">
        <v>251</v>
      </c>
      <c r="E855" t="s">
        <v>219</v>
      </c>
      <c r="F855">
        <v>2276</v>
      </c>
      <c r="G855">
        <v>1.992143</v>
      </c>
      <c r="H855">
        <v>1.962898</v>
      </c>
      <c r="I855">
        <v>1.839612</v>
      </c>
      <c r="J855">
        <v>1.600306</v>
      </c>
      <c r="K855">
        <v>1.3634059999999999</v>
      </c>
      <c r="L855">
        <v>1.318119</v>
      </c>
      <c r="M855">
        <v>1.070084</v>
      </c>
      <c r="N855">
        <v>1.3338289999999999</v>
      </c>
      <c r="O855">
        <v>1.1910879999999999</v>
      </c>
      <c r="P855">
        <v>0.97289570000000003</v>
      </c>
      <c r="Q855">
        <v>1.036686</v>
      </c>
      <c r="R855">
        <v>1.154102</v>
      </c>
      <c r="S855">
        <v>0.71426100000000003</v>
      </c>
      <c r="T855">
        <v>0.58476499999999998</v>
      </c>
      <c r="U855">
        <v>0.1082328</v>
      </c>
      <c r="V855">
        <v>0.60810850000000005</v>
      </c>
      <c r="W855">
        <v>1.2046209999999999</v>
      </c>
      <c r="X855">
        <v>1.564959</v>
      </c>
      <c r="Y855">
        <v>1.792151</v>
      </c>
      <c r="Z855">
        <v>2.0280640000000001</v>
      </c>
      <c r="AA855">
        <v>2.1891280000000002</v>
      </c>
      <c r="AB855">
        <v>1.8769690000000001</v>
      </c>
      <c r="AC855">
        <v>1.6023989999999999</v>
      </c>
      <c r="AD855">
        <v>1.2053590000000001</v>
      </c>
      <c r="AE855">
        <v>-1.1442559999999999</v>
      </c>
      <c r="AF855">
        <v>-1.1384479999999999</v>
      </c>
      <c r="AG855">
        <v>-0.6635221</v>
      </c>
      <c r="AH855">
        <v>-0.3681101</v>
      </c>
      <c r="AI855">
        <v>-0.24469450000000001</v>
      </c>
      <c r="AJ855">
        <v>-4.3102700000000001E-2</v>
      </c>
      <c r="AK855">
        <v>-0.32507439999999999</v>
      </c>
      <c r="AL855">
        <v>3.2277E-2</v>
      </c>
      <c r="AM855">
        <v>1.9662300000000001E-2</v>
      </c>
      <c r="AN855">
        <v>-1.55964E-2</v>
      </c>
      <c r="AO855">
        <v>-9.5321100000000006E-2</v>
      </c>
      <c r="AP855">
        <v>1.07919E-2</v>
      </c>
      <c r="AQ855">
        <v>-0.1227683</v>
      </c>
      <c r="AR855">
        <v>-0.3002264</v>
      </c>
      <c r="AS855">
        <v>-0.37926749999999998</v>
      </c>
      <c r="AT855">
        <v>-0.3982714</v>
      </c>
      <c r="AU855">
        <v>-0.2769431</v>
      </c>
      <c r="AV855">
        <v>-0.38481670000000001</v>
      </c>
      <c r="AW855">
        <v>-0.29201529999999998</v>
      </c>
      <c r="AX855">
        <v>-8.3305199999999996E-2</v>
      </c>
      <c r="AY855">
        <v>7.8086000000000003E-2</v>
      </c>
      <c r="AZ855">
        <v>-0.2185956</v>
      </c>
      <c r="BA855">
        <v>-0.28271570000000001</v>
      </c>
      <c r="BB855">
        <v>-0.50706390000000001</v>
      </c>
      <c r="BC855">
        <v>-0.91198369999999995</v>
      </c>
      <c r="BD855">
        <v>-0.92556170000000004</v>
      </c>
      <c r="BE855">
        <v>-0.50398339999999997</v>
      </c>
      <c r="BF855">
        <v>-0.22252079999999999</v>
      </c>
      <c r="BG855">
        <v>-0.10506740000000001</v>
      </c>
      <c r="BH855">
        <v>6.8601300000000004E-2</v>
      </c>
      <c r="BI855">
        <v>-0.20786830000000001</v>
      </c>
      <c r="BJ855">
        <v>0.13097929999999999</v>
      </c>
      <c r="BK855">
        <v>0.1552965</v>
      </c>
      <c r="BL855">
        <v>0.1255116</v>
      </c>
      <c r="BM855">
        <v>6.5512600000000004E-2</v>
      </c>
      <c r="BN855">
        <v>0.17463809999999999</v>
      </c>
      <c r="BO855">
        <v>3.4716900000000002E-2</v>
      </c>
      <c r="BP855">
        <v>-0.13296740000000001</v>
      </c>
      <c r="BQ855">
        <v>-0.2172364</v>
      </c>
      <c r="BR855">
        <v>-0.23824419999999999</v>
      </c>
      <c r="BS855">
        <v>-0.13251060000000001</v>
      </c>
      <c r="BT855">
        <v>-0.24339949999999999</v>
      </c>
      <c r="BU855">
        <v>-0.1666337</v>
      </c>
      <c r="BV855">
        <v>7.4343800000000002E-2</v>
      </c>
      <c r="BW855">
        <v>0.26246710000000001</v>
      </c>
      <c r="BX855">
        <v>-7.6425E-3</v>
      </c>
      <c r="BY855">
        <v>-8.9180599999999999E-2</v>
      </c>
      <c r="BZ855">
        <v>-0.31963619999999998</v>
      </c>
      <c r="CA855">
        <v>-0.75111229999999995</v>
      </c>
      <c r="CB855">
        <v>-0.77811719999999995</v>
      </c>
      <c r="CC855">
        <v>-0.39348749999999999</v>
      </c>
      <c r="CD855">
        <v>-0.12168610000000001</v>
      </c>
      <c r="CE855">
        <v>-8.3621000000000008E-3</v>
      </c>
      <c r="CF855">
        <v>0.14596709999999999</v>
      </c>
      <c r="CG855">
        <v>-0.12669169999999999</v>
      </c>
      <c r="CH855">
        <v>0.1993402</v>
      </c>
      <c r="CI855">
        <v>0.2492364</v>
      </c>
      <c r="CJ855">
        <v>0.22324269999999999</v>
      </c>
      <c r="CK855">
        <v>0.17690549999999999</v>
      </c>
      <c r="CL855">
        <v>0.28811750000000003</v>
      </c>
      <c r="CM855">
        <v>0.14379059999999999</v>
      </c>
      <c r="CN855">
        <v>-1.7124199999999999E-2</v>
      </c>
      <c r="CO855">
        <v>-0.1050141</v>
      </c>
      <c r="CP855">
        <v>-0.12740989999999999</v>
      </c>
      <c r="CQ855">
        <v>-3.2477100000000002E-2</v>
      </c>
      <c r="CR855">
        <v>-0.14545440000000001</v>
      </c>
      <c r="CS855">
        <v>-7.9794799999999999E-2</v>
      </c>
      <c r="CT855">
        <v>0.183531</v>
      </c>
      <c r="CU855">
        <v>0.39016879999999998</v>
      </c>
      <c r="CV855">
        <v>0.138463</v>
      </c>
      <c r="CW855">
        <v>4.48613E-2</v>
      </c>
      <c r="CX855">
        <v>-0.1898243</v>
      </c>
      <c r="CY855">
        <v>-0.59024089999999996</v>
      </c>
      <c r="CZ855">
        <v>-0.63067269999999997</v>
      </c>
      <c r="DA855">
        <v>-0.2829914</v>
      </c>
      <c r="DB855">
        <v>-2.0851399999999999E-2</v>
      </c>
      <c r="DC855">
        <v>8.83433E-2</v>
      </c>
      <c r="DD855">
        <v>0.2233329</v>
      </c>
      <c r="DE855">
        <v>-4.5515100000000003E-2</v>
      </c>
      <c r="DF855">
        <v>0.26770110000000003</v>
      </c>
      <c r="DG855">
        <v>0.34317629999999999</v>
      </c>
      <c r="DH855">
        <v>0.32097369999999997</v>
      </c>
      <c r="DI855">
        <v>0.28829840000000001</v>
      </c>
      <c r="DJ855">
        <v>0.40159679999999998</v>
      </c>
      <c r="DK855">
        <v>0.25286429999999999</v>
      </c>
      <c r="DL855">
        <v>9.8718899999999998E-2</v>
      </c>
      <c r="DM855">
        <v>7.2081999999999997E-3</v>
      </c>
      <c r="DN855">
        <v>-1.65755E-2</v>
      </c>
      <c r="DO855">
        <v>6.7556400000000003E-2</v>
      </c>
      <c r="DP855">
        <v>-4.7509299999999997E-2</v>
      </c>
      <c r="DQ855">
        <v>7.0441999999999996E-3</v>
      </c>
      <c r="DR855">
        <v>0.29271829999999999</v>
      </c>
      <c r="DS855">
        <v>0.51787050000000001</v>
      </c>
      <c r="DT855">
        <v>0.2845685</v>
      </c>
      <c r="DU855">
        <v>0.17890320000000001</v>
      </c>
      <c r="DV855">
        <v>-6.0012500000000003E-2</v>
      </c>
      <c r="DW855">
        <v>-0.35796820000000001</v>
      </c>
      <c r="DX855">
        <v>-0.4177863</v>
      </c>
      <c r="DY855">
        <v>-0.1234527</v>
      </c>
      <c r="DZ855">
        <v>0.1247378</v>
      </c>
      <c r="EA855">
        <v>0.22797039999999999</v>
      </c>
      <c r="EB855">
        <v>0.33503690000000003</v>
      </c>
      <c r="EC855">
        <v>7.1691000000000005E-2</v>
      </c>
      <c r="ED855">
        <v>0.36640349999999999</v>
      </c>
      <c r="EE855">
        <v>0.47881050000000003</v>
      </c>
      <c r="EF855">
        <v>0.46208179999999999</v>
      </c>
      <c r="EG855">
        <v>0.44913209999999998</v>
      </c>
      <c r="EH855">
        <v>0.56544300000000003</v>
      </c>
      <c r="EI855">
        <v>0.41034949999999998</v>
      </c>
      <c r="EJ855">
        <v>0.26597789999999999</v>
      </c>
      <c r="EK855">
        <v>0.16923930000000001</v>
      </c>
      <c r="EL855">
        <v>0.14345169999999999</v>
      </c>
      <c r="EM855">
        <v>0.21198890000000001</v>
      </c>
      <c r="EN855">
        <v>9.3907900000000002E-2</v>
      </c>
      <c r="EO855">
        <v>0.13242580000000001</v>
      </c>
      <c r="EP855">
        <v>0.45036720000000002</v>
      </c>
      <c r="EQ855">
        <v>0.70225159999999998</v>
      </c>
      <c r="ER855">
        <v>0.49552160000000001</v>
      </c>
      <c r="ES855">
        <v>0.3724384</v>
      </c>
      <c r="ET855">
        <v>0.12741530000000001</v>
      </c>
      <c r="EU855">
        <v>56.465159999999997</v>
      </c>
      <c r="EV855">
        <v>54.851219999999998</v>
      </c>
      <c r="EW855">
        <v>54.446800000000003</v>
      </c>
      <c r="EX855">
        <v>55.436439999999997</v>
      </c>
      <c r="EY855">
        <v>55.841340000000002</v>
      </c>
      <c r="EZ855">
        <v>55.841810000000002</v>
      </c>
      <c r="FA855">
        <v>56.851219999999998</v>
      </c>
      <c r="FB855">
        <v>57.456209999999999</v>
      </c>
      <c r="FC855">
        <v>58.246229999999997</v>
      </c>
      <c r="FD855">
        <v>58.445860000000003</v>
      </c>
      <c r="FE855">
        <v>58.870530000000002</v>
      </c>
      <c r="FF855">
        <v>59.270240000000001</v>
      </c>
      <c r="FG855">
        <v>57.456209999999999</v>
      </c>
      <c r="FH855">
        <v>56.227400000000003</v>
      </c>
      <c r="FI855">
        <v>55.862050000000004</v>
      </c>
      <c r="FJ855">
        <v>56.445860000000003</v>
      </c>
      <c r="FK855">
        <v>57.454799999999999</v>
      </c>
      <c r="FL855">
        <v>55.851219999999998</v>
      </c>
      <c r="FM855">
        <v>55.475990000000003</v>
      </c>
      <c r="FN855">
        <v>56.66525</v>
      </c>
      <c r="FO855">
        <v>57.02919</v>
      </c>
      <c r="FP855">
        <v>56.080039999999997</v>
      </c>
      <c r="FQ855">
        <v>56.05979</v>
      </c>
      <c r="FR855">
        <v>55.050379999999997</v>
      </c>
      <c r="FS855">
        <v>1.774748</v>
      </c>
      <c r="FT855">
        <v>9.4240599999999994E-2</v>
      </c>
      <c r="FU855">
        <v>0.12629480000000001</v>
      </c>
    </row>
    <row r="856" spans="1:177" x14ac:dyDescent="0.3">
      <c r="A856" t="s">
        <v>226</v>
      </c>
      <c r="B856" t="s">
        <v>199</v>
      </c>
      <c r="C856" t="s">
        <v>276</v>
      </c>
      <c r="D856" s="30" t="s">
        <v>251</v>
      </c>
      <c r="E856" t="s">
        <v>220</v>
      </c>
      <c r="F856">
        <v>1399</v>
      </c>
      <c r="G856">
        <v>1.8043279999999999</v>
      </c>
      <c r="H856">
        <v>1.7999510000000001</v>
      </c>
      <c r="I856">
        <v>1.82321</v>
      </c>
      <c r="J856">
        <v>1.8668610000000001</v>
      </c>
      <c r="K856">
        <v>1.5764210000000001</v>
      </c>
      <c r="L856">
        <v>1.3040099999999999</v>
      </c>
      <c r="M856">
        <v>0.89290420000000004</v>
      </c>
      <c r="N856">
        <v>1.108616</v>
      </c>
      <c r="O856">
        <v>0.94725870000000001</v>
      </c>
      <c r="P856">
        <v>1.0423819999999999</v>
      </c>
      <c r="Q856">
        <v>1.2311160000000001</v>
      </c>
      <c r="R856">
        <v>1.5964339999999999</v>
      </c>
      <c r="S856">
        <v>0.83332249999999997</v>
      </c>
      <c r="T856">
        <v>0.84661529999999996</v>
      </c>
      <c r="U856">
        <v>0.22252469999999999</v>
      </c>
      <c r="V856">
        <v>1.034905</v>
      </c>
      <c r="W856">
        <v>1.4588129999999999</v>
      </c>
      <c r="X856">
        <v>1.3721019999999999</v>
      </c>
      <c r="Y856">
        <v>1.7313810000000001</v>
      </c>
      <c r="Z856">
        <v>1.782006</v>
      </c>
      <c r="AA856">
        <v>2.0493429999999999</v>
      </c>
      <c r="AB856">
        <v>1.7729980000000001</v>
      </c>
      <c r="AC856">
        <v>1.5671299999999999</v>
      </c>
      <c r="AD856">
        <v>1.0893170000000001</v>
      </c>
      <c r="AE856">
        <v>-1.6462589999999999</v>
      </c>
      <c r="AF856">
        <v>-1.523666</v>
      </c>
      <c r="AG856">
        <v>-0.9277126</v>
      </c>
      <c r="AH856">
        <v>-0.28205219999999998</v>
      </c>
      <c r="AI856">
        <v>-0.1103524</v>
      </c>
      <c r="AJ856">
        <v>-0.16293009999999999</v>
      </c>
      <c r="AK856">
        <v>-0.46902490000000002</v>
      </c>
      <c r="AL856">
        <v>-0.26811010000000002</v>
      </c>
      <c r="AM856">
        <v>-0.17538329999999999</v>
      </c>
      <c r="AN856">
        <v>-3.6232199999999999E-2</v>
      </c>
      <c r="AO856">
        <v>-6.1926299999999997E-2</v>
      </c>
      <c r="AP856">
        <v>0.22299930000000001</v>
      </c>
      <c r="AQ856">
        <v>-1.3301000000000001E-3</v>
      </c>
      <c r="AR856">
        <v>-6.0813199999999998E-2</v>
      </c>
      <c r="AS856">
        <v>-0.1718258</v>
      </c>
      <c r="AT856">
        <v>5.41412E-2</v>
      </c>
      <c r="AU856">
        <v>-7.5146199999999996E-2</v>
      </c>
      <c r="AV856">
        <v>-0.67984140000000004</v>
      </c>
      <c r="AW856">
        <v>-0.45446599999999998</v>
      </c>
      <c r="AX856">
        <v>-0.45897529999999997</v>
      </c>
      <c r="AY856">
        <v>-0.19991990000000001</v>
      </c>
      <c r="AZ856">
        <v>-0.59945079999999995</v>
      </c>
      <c r="BA856">
        <v>-0.59930879999999997</v>
      </c>
      <c r="BB856">
        <v>-0.85204080000000004</v>
      </c>
      <c r="BC856">
        <v>-1.273679</v>
      </c>
      <c r="BD856">
        <v>-1.186169</v>
      </c>
      <c r="BE856">
        <v>-0.62753460000000005</v>
      </c>
      <c r="BF856">
        <v>-6.2227999999999999E-2</v>
      </c>
      <c r="BG856">
        <v>3.9869399999999999E-2</v>
      </c>
      <c r="BH856">
        <v>-4.015E-4</v>
      </c>
      <c r="BI856">
        <v>-0.36902819999999997</v>
      </c>
      <c r="BJ856">
        <v>-0.14075219999999999</v>
      </c>
      <c r="BK856">
        <v>-6.1434900000000001E-2</v>
      </c>
      <c r="BL856">
        <v>8.0332600000000004E-2</v>
      </c>
      <c r="BM856">
        <v>0.150591</v>
      </c>
      <c r="BN856">
        <v>0.48973939999999999</v>
      </c>
      <c r="BO856">
        <v>0.2011638</v>
      </c>
      <c r="BP856">
        <v>0.16925209999999999</v>
      </c>
      <c r="BQ856">
        <v>2.2897899999999999E-2</v>
      </c>
      <c r="BR856">
        <v>0.235841</v>
      </c>
      <c r="BS856">
        <v>0.1163106</v>
      </c>
      <c r="BT856">
        <v>-0.50634679999999999</v>
      </c>
      <c r="BU856">
        <v>-0.3076661</v>
      </c>
      <c r="BV856">
        <v>-0.23746159999999999</v>
      </c>
      <c r="BW856">
        <v>4.8412200000000002E-2</v>
      </c>
      <c r="BX856">
        <v>-0.24416289999999999</v>
      </c>
      <c r="BY856">
        <v>-0.2529516</v>
      </c>
      <c r="BZ856">
        <v>-0.52413080000000001</v>
      </c>
      <c r="CA856">
        <v>-1.0156320000000001</v>
      </c>
      <c r="CB856">
        <v>-0.9524203</v>
      </c>
      <c r="CC856">
        <v>-0.41963220000000001</v>
      </c>
      <c r="CD856">
        <v>9.0021599999999993E-2</v>
      </c>
      <c r="CE856">
        <v>0.1439127</v>
      </c>
      <c r="CF856">
        <v>0.1121653</v>
      </c>
      <c r="CG856">
        <v>-0.29977090000000001</v>
      </c>
      <c r="CH856">
        <v>-5.2544500000000001E-2</v>
      </c>
      <c r="CI856">
        <v>1.7485400000000002E-2</v>
      </c>
      <c r="CJ856">
        <v>0.16106500000000001</v>
      </c>
      <c r="CK856">
        <v>0.29777979999999998</v>
      </c>
      <c r="CL856">
        <v>0.67448280000000005</v>
      </c>
      <c r="CM856">
        <v>0.34141050000000001</v>
      </c>
      <c r="CN856">
        <v>0.32859460000000001</v>
      </c>
      <c r="CO856">
        <v>0.15776299999999999</v>
      </c>
      <c r="CP856">
        <v>0.3616857</v>
      </c>
      <c r="CQ856">
        <v>0.248913</v>
      </c>
      <c r="CR856">
        <v>-0.3861849</v>
      </c>
      <c r="CS856">
        <v>-0.20599290000000001</v>
      </c>
      <c r="CT856">
        <v>-8.4042000000000006E-2</v>
      </c>
      <c r="CU856">
        <v>0.2204062</v>
      </c>
      <c r="CV856">
        <v>1.9084E-3</v>
      </c>
      <c r="CW856">
        <v>-1.30656E-2</v>
      </c>
      <c r="CX856">
        <v>-0.29702129999999999</v>
      </c>
      <c r="CY856">
        <v>-0.75758440000000005</v>
      </c>
      <c r="CZ856">
        <v>-0.71867119999999995</v>
      </c>
      <c r="DA856">
        <v>-0.2117298</v>
      </c>
      <c r="DB856">
        <v>0.24227119999999999</v>
      </c>
      <c r="DC856">
        <v>0.24795590000000001</v>
      </c>
      <c r="DD856">
        <v>0.22473219999999999</v>
      </c>
      <c r="DE856">
        <v>-0.23051350000000001</v>
      </c>
      <c r="DF856">
        <v>3.5663199999999999E-2</v>
      </c>
      <c r="DG856">
        <v>9.6405699999999997E-2</v>
      </c>
      <c r="DH856">
        <v>0.2417975</v>
      </c>
      <c r="DI856">
        <v>0.44496859999999999</v>
      </c>
      <c r="DJ856">
        <v>0.85922609999999999</v>
      </c>
      <c r="DK856">
        <v>0.48165720000000001</v>
      </c>
      <c r="DL856">
        <v>0.48793710000000001</v>
      </c>
      <c r="DM856">
        <v>0.292628</v>
      </c>
      <c r="DN856">
        <v>0.48753039999999997</v>
      </c>
      <c r="DO856">
        <v>0.3815154</v>
      </c>
      <c r="DP856">
        <v>-0.26602310000000001</v>
      </c>
      <c r="DQ856">
        <v>-0.1043198</v>
      </c>
      <c r="DR856">
        <v>6.93777E-2</v>
      </c>
      <c r="DS856">
        <v>0.39240019999999998</v>
      </c>
      <c r="DT856">
        <v>0.2479797</v>
      </c>
      <c r="DU856">
        <v>0.22682040000000001</v>
      </c>
      <c r="DV856">
        <v>-6.9911799999999996E-2</v>
      </c>
      <c r="DW856">
        <v>-0.38500489999999998</v>
      </c>
      <c r="DX856">
        <v>-0.38117479999999998</v>
      </c>
      <c r="DY856">
        <v>8.8448200000000005E-2</v>
      </c>
      <c r="DZ856">
        <v>0.46209539999999999</v>
      </c>
      <c r="EA856">
        <v>0.39817780000000003</v>
      </c>
      <c r="EB856">
        <v>0.38726080000000002</v>
      </c>
      <c r="EC856">
        <v>-0.13051689999999999</v>
      </c>
      <c r="ED856">
        <v>0.1630211</v>
      </c>
      <c r="EE856">
        <v>0.21035409999999999</v>
      </c>
      <c r="EF856">
        <v>0.35836230000000002</v>
      </c>
      <c r="EG856">
        <v>0.65748580000000001</v>
      </c>
      <c r="EH856">
        <v>1.125966</v>
      </c>
      <c r="EI856">
        <v>0.68415119999999996</v>
      </c>
      <c r="EJ856">
        <v>0.71800229999999998</v>
      </c>
      <c r="EK856">
        <v>0.4873517</v>
      </c>
      <c r="EL856">
        <v>0.6692302</v>
      </c>
      <c r="EM856">
        <v>0.57297220000000004</v>
      </c>
      <c r="EN856">
        <v>-9.2528399999999997E-2</v>
      </c>
      <c r="EO856">
        <v>4.2480200000000003E-2</v>
      </c>
      <c r="EP856">
        <v>0.29089140000000002</v>
      </c>
      <c r="EQ856">
        <v>0.64073219999999997</v>
      </c>
      <c r="ER856">
        <v>0.60326769999999996</v>
      </c>
      <c r="ES856">
        <v>0.57317770000000001</v>
      </c>
      <c r="ET856">
        <v>0.25799820000000001</v>
      </c>
      <c r="EU856">
        <v>58.016089999999998</v>
      </c>
      <c r="EV856">
        <v>56.016089999999998</v>
      </c>
      <c r="EW856">
        <v>55.983910000000002</v>
      </c>
      <c r="EX856">
        <v>56.967820000000003</v>
      </c>
      <c r="EY856">
        <v>57</v>
      </c>
      <c r="EZ856">
        <v>57</v>
      </c>
      <c r="FA856">
        <v>58.016089999999998</v>
      </c>
      <c r="FB856">
        <v>59</v>
      </c>
      <c r="FC856">
        <v>59.032179999999997</v>
      </c>
      <c r="FD856">
        <v>59.983910000000002</v>
      </c>
      <c r="FE856">
        <v>60.048270000000002</v>
      </c>
      <c r="FF856">
        <v>61.951729999999998</v>
      </c>
      <c r="FG856">
        <v>59</v>
      </c>
      <c r="FH856">
        <v>57</v>
      </c>
      <c r="FI856">
        <v>57.032179999999997</v>
      </c>
      <c r="FJ856">
        <v>57.983910000000002</v>
      </c>
      <c r="FK856">
        <v>59</v>
      </c>
      <c r="FL856">
        <v>57.016089999999998</v>
      </c>
      <c r="FM856">
        <v>57.032179999999997</v>
      </c>
      <c r="FN856">
        <v>58.967820000000003</v>
      </c>
      <c r="FO856">
        <v>58.935630000000003</v>
      </c>
      <c r="FP856">
        <v>58.016089999999998</v>
      </c>
      <c r="FQ856">
        <v>57.983910000000002</v>
      </c>
      <c r="FR856">
        <v>56.967820000000003</v>
      </c>
      <c r="FS856">
        <v>2.4089529999999999</v>
      </c>
      <c r="FT856">
        <v>0.1206697</v>
      </c>
      <c r="FU856">
        <v>0.1740893</v>
      </c>
    </row>
    <row r="857" spans="1:177" x14ac:dyDescent="0.3">
      <c r="A857" t="s">
        <v>226</v>
      </c>
      <c r="B857" t="s">
        <v>199</v>
      </c>
      <c r="C857" t="s">
        <v>276</v>
      </c>
      <c r="D857" s="30" t="s">
        <v>251</v>
      </c>
      <c r="E857" t="s">
        <v>221</v>
      </c>
      <c r="F857">
        <v>877</v>
      </c>
      <c r="G857">
        <v>2.1245430000000001</v>
      </c>
      <c r="H857">
        <v>2.1799590000000002</v>
      </c>
      <c r="I857">
        <v>1.911265</v>
      </c>
      <c r="J857">
        <v>1.3788940000000001</v>
      </c>
      <c r="K857">
        <v>1.14577</v>
      </c>
      <c r="L857">
        <v>1.306843</v>
      </c>
      <c r="M857">
        <v>1.226051</v>
      </c>
      <c r="N857">
        <v>1.5295350000000001</v>
      </c>
      <c r="O857">
        <v>1.4339759999999999</v>
      </c>
      <c r="P857">
        <v>0.84682979999999997</v>
      </c>
      <c r="Q857">
        <v>0.8378274</v>
      </c>
      <c r="R857">
        <v>0.7325509</v>
      </c>
      <c r="S857">
        <v>0.64361230000000003</v>
      </c>
      <c r="T857">
        <v>0.40278779999999997</v>
      </c>
      <c r="U857">
        <v>0.105014</v>
      </c>
      <c r="V857">
        <v>0.25038359999999998</v>
      </c>
      <c r="W857">
        <v>0.99109040000000004</v>
      </c>
      <c r="X857">
        <v>1.7021109999999999</v>
      </c>
      <c r="Y857">
        <v>1.777344</v>
      </c>
      <c r="Z857">
        <v>2.2291370000000001</v>
      </c>
      <c r="AA857">
        <v>2.3235260000000002</v>
      </c>
      <c r="AB857">
        <v>1.970969</v>
      </c>
      <c r="AC857">
        <v>1.6000909999999999</v>
      </c>
      <c r="AD857">
        <v>1.304821</v>
      </c>
      <c r="AE857">
        <v>-1.0463709999999999</v>
      </c>
      <c r="AF857">
        <v>-1.0870359999999999</v>
      </c>
      <c r="AG857">
        <v>-0.62200420000000001</v>
      </c>
      <c r="AH857">
        <v>-0.62097959999999996</v>
      </c>
      <c r="AI857">
        <v>-0.48941820000000003</v>
      </c>
      <c r="AJ857">
        <v>-5.0684300000000002E-2</v>
      </c>
      <c r="AK857">
        <v>-0.3113785</v>
      </c>
      <c r="AL857">
        <v>0.1779027</v>
      </c>
      <c r="AM857">
        <v>5.8838000000000001E-2</v>
      </c>
      <c r="AN857">
        <v>-0.12637950000000001</v>
      </c>
      <c r="AO857">
        <v>-0.31386649999999999</v>
      </c>
      <c r="AP857">
        <v>-0.36817749999999999</v>
      </c>
      <c r="AQ857">
        <v>-0.44718560000000002</v>
      </c>
      <c r="AR857">
        <v>-0.73660369999999997</v>
      </c>
      <c r="AS857">
        <v>-0.76672490000000004</v>
      </c>
      <c r="AT857">
        <v>-0.98039279999999995</v>
      </c>
      <c r="AU857">
        <v>-0.64758159999999998</v>
      </c>
      <c r="AV857">
        <v>-0.29868309999999998</v>
      </c>
      <c r="AW857">
        <v>-0.31034089999999998</v>
      </c>
      <c r="AX857">
        <v>7.5391100000000003E-2</v>
      </c>
      <c r="AY857">
        <v>9.0843099999999996E-2</v>
      </c>
      <c r="AZ857">
        <v>-0.1306543</v>
      </c>
      <c r="BA857">
        <v>-0.25476110000000002</v>
      </c>
      <c r="BB857">
        <v>-0.44398660000000001</v>
      </c>
      <c r="BC857">
        <v>-0.75384600000000002</v>
      </c>
      <c r="BD857">
        <v>-0.80644959999999999</v>
      </c>
      <c r="BE857">
        <v>-0.46163650000000001</v>
      </c>
      <c r="BF857">
        <v>-0.42366710000000002</v>
      </c>
      <c r="BG857">
        <v>-0.28010770000000002</v>
      </c>
      <c r="BH857">
        <v>8.4360900000000003E-2</v>
      </c>
      <c r="BI857">
        <v>-0.10792839999999999</v>
      </c>
      <c r="BJ857">
        <v>0.32536799999999999</v>
      </c>
      <c r="BK857">
        <v>0.29629230000000001</v>
      </c>
      <c r="BL857">
        <v>0.1241177</v>
      </c>
      <c r="BM857">
        <v>-7.2488300000000006E-2</v>
      </c>
      <c r="BN857">
        <v>-0.1736858</v>
      </c>
      <c r="BO857">
        <v>-0.20240169999999999</v>
      </c>
      <c r="BP857">
        <v>-0.4953342</v>
      </c>
      <c r="BQ857">
        <v>-0.51090340000000001</v>
      </c>
      <c r="BR857">
        <v>-0.73646920000000005</v>
      </c>
      <c r="BS857">
        <v>-0.43267440000000001</v>
      </c>
      <c r="BT857">
        <v>-7.9593200000000003E-2</v>
      </c>
      <c r="BU857">
        <v>-0.1081863</v>
      </c>
      <c r="BV857">
        <v>0.2888887</v>
      </c>
      <c r="BW857">
        <v>0.36910910000000002</v>
      </c>
      <c r="BX857">
        <v>0.1132717</v>
      </c>
      <c r="BY857">
        <v>-5.7493900000000001E-2</v>
      </c>
      <c r="BZ857">
        <v>-0.24740129999999999</v>
      </c>
      <c r="CA857">
        <v>-0.55124399999999996</v>
      </c>
      <c r="CB857">
        <v>-0.61211629999999995</v>
      </c>
      <c r="CC857">
        <v>-0.3505663</v>
      </c>
      <c r="CD857">
        <v>-0.28700910000000002</v>
      </c>
      <c r="CE857">
        <v>-0.13513990000000001</v>
      </c>
      <c r="CF857">
        <v>0.17789279999999999</v>
      </c>
      <c r="CG857">
        <v>3.29804E-2</v>
      </c>
      <c r="CH857">
        <v>0.4275022</v>
      </c>
      <c r="CI857">
        <v>0.46075240000000001</v>
      </c>
      <c r="CJ857">
        <v>0.29761120000000002</v>
      </c>
      <c r="CK857">
        <v>9.4689499999999996E-2</v>
      </c>
      <c r="CL857">
        <v>-3.8981399999999999E-2</v>
      </c>
      <c r="CM857">
        <v>-3.2865100000000001E-2</v>
      </c>
      <c r="CN857">
        <v>-0.32823180000000002</v>
      </c>
      <c r="CO857">
        <v>-0.33372230000000003</v>
      </c>
      <c r="CP857">
        <v>-0.56752849999999999</v>
      </c>
      <c r="CQ857">
        <v>-0.28383019999999998</v>
      </c>
      <c r="CR857">
        <v>7.2147799999999998E-2</v>
      </c>
      <c r="CS857">
        <v>3.1825300000000001E-2</v>
      </c>
      <c r="CT857">
        <v>0.43675649999999999</v>
      </c>
      <c r="CU857">
        <v>0.56183530000000004</v>
      </c>
      <c r="CV857">
        <v>0.28221400000000002</v>
      </c>
      <c r="CW857">
        <v>7.9132800000000003E-2</v>
      </c>
      <c r="CX857">
        <v>-0.1112469</v>
      </c>
      <c r="CY857">
        <v>-0.34864210000000001</v>
      </c>
      <c r="CZ857">
        <v>-0.41778300000000002</v>
      </c>
      <c r="DA857">
        <v>-0.23949609999999999</v>
      </c>
      <c r="DB857">
        <v>-0.15035109999999999</v>
      </c>
      <c r="DC857">
        <v>9.8279000000000005E-3</v>
      </c>
      <c r="DD857">
        <v>0.27142470000000002</v>
      </c>
      <c r="DE857">
        <v>0.1738893</v>
      </c>
      <c r="DF857">
        <v>0.52963629999999995</v>
      </c>
      <c r="DG857">
        <v>0.62521249999999995</v>
      </c>
      <c r="DH857">
        <v>0.47110479999999999</v>
      </c>
      <c r="DI857">
        <v>0.26186730000000003</v>
      </c>
      <c r="DJ857">
        <v>9.57229E-2</v>
      </c>
      <c r="DK857">
        <v>0.1366715</v>
      </c>
      <c r="DL857">
        <v>-0.1611293</v>
      </c>
      <c r="DM857">
        <v>-0.15654109999999999</v>
      </c>
      <c r="DN857">
        <v>-0.39858769999999999</v>
      </c>
      <c r="DO857">
        <v>-0.1349861</v>
      </c>
      <c r="DP857">
        <v>0.2238889</v>
      </c>
      <c r="DQ857">
        <v>0.17183689999999999</v>
      </c>
      <c r="DR857">
        <v>0.58462429999999999</v>
      </c>
      <c r="DS857">
        <v>0.75456140000000005</v>
      </c>
      <c r="DT857">
        <v>0.45115640000000001</v>
      </c>
      <c r="DU857">
        <v>0.21575949999999999</v>
      </c>
      <c r="DV857">
        <v>2.49074E-2</v>
      </c>
      <c r="DW857">
        <v>-5.6117E-2</v>
      </c>
      <c r="DX857">
        <v>-0.1371966</v>
      </c>
      <c r="DY857">
        <v>-7.9128299999999999E-2</v>
      </c>
      <c r="DZ857">
        <v>4.69614E-2</v>
      </c>
      <c r="EA857">
        <v>0.21913830000000001</v>
      </c>
      <c r="EB857">
        <v>0.4064699</v>
      </c>
      <c r="EC857">
        <v>0.37733939999999999</v>
      </c>
      <c r="ED857">
        <v>0.67710159999999997</v>
      </c>
      <c r="EE857">
        <v>0.86266670000000001</v>
      </c>
      <c r="EF857">
        <v>0.72160190000000002</v>
      </c>
      <c r="EG857">
        <v>0.50324550000000001</v>
      </c>
      <c r="EH857">
        <v>0.29021459999999999</v>
      </c>
      <c r="EI857">
        <v>0.3814554</v>
      </c>
      <c r="EJ857">
        <v>8.0140199999999995E-2</v>
      </c>
      <c r="EK857">
        <v>9.9280400000000005E-2</v>
      </c>
      <c r="EL857">
        <v>-0.1546641</v>
      </c>
      <c r="EM857">
        <v>7.9921199999999998E-2</v>
      </c>
      <c r="EN857">
        <v>0.44297880000000001</v>
      </c>
      <c r="EO857">
        <v>0.37399149999999998</v>
      </c>
      <c r="EP857">
        <v>0.79812190000000005</v>
      </c>
      <c r="EQ857">
        <v>1.0328269999999999</v>
      </c>
      <c r="ER857">
        <v>0.69508239999999999</v>
      </c>
      <c r="ES857">
        <v>0.41302670000000002</v>
      </c>
      <c r="ET857">
        <v>0.22149269999999999</v>
      </c>
      <c r="EU857">
        <v>53.993899999999996</v>
      </c>
      <c r="EV857">
        <v>52.99512</v>
      </c>
      <c r="EW857">
        <v>51.99756</v>
      </c>
      <c r="EX857">
        <v>52.996339999999996</v>
      </c>
      <c r="EY857">
        <v>53.99512</v>
      </c>
      <c r="EZ857">
        <v>53.996339999999996</v>
      </c>
      <c r="FA857">
        <v>54.99512</v>
      </c>
      <c r="FB857">
        <v>54.996339999999996</v>
      </c>
      <c r="FC857">
        <v>56.993899999999996</v>
      </c>
      <c r="FD857">
        <v>55.99512</v>
      </c>
      <c r="FE857">
        <v>56.993899999999996</v>
      </c>
      <c r="FF857">
        <v>54.99756</v>
      </c>
      <c r="FG857">
        <v>54.996339999999996</v>
      </c>
      <c r="FH857">
        <v>54.996339999999996</v>
      </c>
      <c r="FI857">
        <v>53.99756</v>
      </c>
      <c r="FJ857">
        <v>53.99512</v>
      </c>
      <c r="FK857">
        <v>54.99268</v>
      </c>
      <c r="FL857">
        <v>53.99512</v>
      </c>
      <c r="FM857">
        <v>52.996339999999996</v>
      </c>
      <c r="FN857">
        <v>52.996339999999996</v>
      </c>
      <c r="FO857">
        <v>53.99145</v>
      </c>
      <c r="FP857">
        <v>52.99512</v>
      </c>
      <c r="FQ857">
        <v>52.993899999999996</v>
      </c>
      <c r="FR857">
        <v>51.99512</v>
      </c>
      <c r="FS857">
        <v>2.7549160000000001</v>
      </c>
      <c r="FT857">
        <v>0.14711569999999999</v>
      </c>
      <c r="FU857">
        <v>0.18689230000000001</v>
      </c>
    </row>
    <row r="858" spans="1:177" x14ac:dyDescent="0.3">
      <c r="A858" t="s">
        <v>226</v>
      </c>
      <c r="B858" t="s">
        <v>199</v>
      </c>
      <c r="C858" t="s">
        <v>276</v>
      </c>
      <c r="D858" s="30" t="s">
        <v>252</v>
      </c>
      <c r="E858" t="s">
        <v>219</v>
      </c>
      <c r="F858">
        <v>2289</v>
      </c>
      <c r="G858">
        <v>1.9217930000000001</v>
      </c>
      <c r="H858">
        <v>1.9256059999999999</v>
      </c>
      <c r="I858">
        <v>1.5522560000000001</v>
      </c>
      <c r="J858">
        <v>1.3389230000000001</v>
      </c>
      <c r="K858">
        <v>1.253101</v>
      </c>
      <c r="L858">
        <v>1.05</v>
      </c>
      <c r="M858">
        <v>1.2815019999999999</v>
      </c>
      <c r="N858">
        <v>1.1073040000000001</v>
      </c>
      <c r="O858">
        <v>0.45559189999999999</v>
      </c>
      <c r="P858">
        <v>0.27162979999999998</v>
      </c>
      <c r="Q858">
        <v>-0.40032810000000002</v>
      </c>
      <c r="R858">
        <v>-0.34788730000000001</v>
      </c>
      <c r="S858">
        <v>5.2830000000000004E-3</v>
      </c>
      <c r="T858">
        <v>-0.2347487</v>
      </c>
      <c r="U858">
        <v>-3.8863399999999999E-2</v>
      </c>
      <c r="V858">
        <v>0.14080899999999999</v>
      </c>
      <c r="W858">
        <v>0.80442519999999995</v>
      </c>
      <c r="X858">
        <v>1.3607450000000001</v>
      </c>
      <c r="Y858">
        <v>2.071218</v>
      </c>
      <c r="Z858">
        <v>2.3559320000000001</v>
      </c>
      <c r="AA858">
        <v>2.3633730000000002</v>
      </c>
      <c r="AB858">
        <v>2.2712400000000001</v>
      </c>
      <c r="AC858">
        <v>2.0374720000000002</v>
      </c>
      <c r="AD858">
        <v>1.5992759999999999</v>
      </c>
      <c r="AE858">
        <v>-1.19031</v>
      </c>
      <c r="AF858">
        <v>-1.1000730000000001</v>
      </c>
      <c r="AG858">
        <v>-0.92010049999999999</v>
      </c>
      <c r="AH858">
        <v>-0.74062099999999997</v>
      </c>
      <c r="AI858">
        <v>-0.54995170000000004</v>
      </c>
      <c r="AJ858">
        <v>-0.3606219</v>
      </c>
      <c r="AK858">
        <v>-0.2401578</v>
      </c>
      <c r="AL858">
        <v>-0.16202069999999999</v>
      </c>
      <c r="AM858">
        <v>-0.28416239999999998</v>
      </c>
      <c r="AN858">
        <v>-0.26420179999999999</v>
      </c>
      <c r="AO858">
        <v>-0.4740528</v>
      </c>
      <c r="AP858">
        <v>-0.56770319999999996</v>
      </c>
      <c r="AQ858">
        <v>-0.58272330000000006</v>
      </c>
      <c r="AR858">
        <v>-0.90755470000000005</v>
      </c>
      <c r="AS858">
        <v>-0.87211139999999998</v>
      </c>
      <c r="AT858">
        <v>-0.9603834</v>
      </c>
      <c r="AU858">
        <v>-0.627996</v>
      </c>
      <c r="AV858">
        <v>-0.33990350000000003</v>
      </c>
      <c r="AW858">
        <v>-0.28043449999999998</v>
      </c>
      <c r="AX858">
        <v>-0.33366590000000002</v>
      </c>
      <c r="AY858">
        <v>-0.30267870000000002</v>
      </c>
      <c r="AZ858">
        <v>-0.26877509999999999</v>
      </c>
      <c r="BA858">
        <v>-0.30033680000000001</v>
      </c>
      <c r="BB858">
        <v>-0.36846099999999998</v>
      </c>
      <c r="BC858">
        <v>-0.82881939999999998</v>
      </c>
      <c r="BD858">
        <v>-0.72712429999999995</v>
      </c>
      <c r="BE858">
        <v>-0.7130029</v>
      </c>
      <c r="BF858">
        <v>-0.55214549999999996</v>
      </c>
      <c r="BG858">
        <v>-0.35227799999999998</v>
      </c>
      <c r="BH858">
        <v>-0.26973960000000002</v>
      </c>
      <c r="BI858">
        <v>-5.5753799999999999E-2</v>
      </c>
      <c r="BJ858">
        <v>-3.1979599999999997E-2</v>
      </c>
      <c r="BK858">
        <v>-0.14375689999999999</v>
      </c>
      <c r="BL858">
        <v>-9.6137500000000001E-2</v>
      </c>
      <c r="BM858">
        <v>-0.27663769999999999</v>
      </c>
      <c r="BN858">
        <v>-0.35426340000000001</v>
      </c>
      <c r="BO858">
        <v>-0.29926599999999998</v>
      </c>
      <c r="BP858">
        <v>-0.63511260000000003</v>
      </c>
      <c r="BQ858">
        <v>-0.59397690000000003</v>
      </c>
      <c r="BR858">
        <v>-0.62903949999999997</v>
      </c>
      <c r="BS858">
        <v>-0.34066600000000002</v>
      </c>
      <c r="BT858">
        <v>-0.13525190000000001</v>
      </c>
      <c r="BU858">
        <v>-4.45744E-2</v>
      </c>
      <c r="BV858">
        <v>-7.1400599999999995E-2</v>
      </c>
      <c r="BW858">
        <v>-4.43763E-2</v>
      </c>
      <c r="BX858">
        <v>-4.2852700000000001E-2</v>
      </c>
      <c r="BY858">
        <v>-6.1423100000000001E-2</v>
      </c>
      <c r="BZ858">
        <v>-0.20440069999999999</v>
      </c>
      <c r="CA858">
        <v>-0.57845199999999997</v>
      </c>
      <c r="CB858">
        <v>-0.4688214</v>
      </c>
      <c r="CC858">
        <v>-0.56956779999999996</v>
      </c>
      <c r="CD858">
        <v>-0.42160789999999998</v>
      </c>
      <c r="CE858">
        <v>-0.2153698</v>
      </c>
      <c r="CF858">
        <v>-0.2067949</v>
      </c>
      <c r="CG858">
        <v>7.1963799999999994E-2</v>
      </c>
      <c r="CH858">
        <v>5.8086400000000003E-2</v>
      </c>
      <c r="CI858">
        <v>-4.6512499999999998E-2</v>
      </c>
      <c r="CJ858">
        <v>2.0263300000000001E-2</v>
      </c>
      <c r="CK858">
        <v>-0.13990859999999999</v>
      </c>
      <c r="CL858">
        <v>-0.2064357</v>
      </c>
      <c r="CM858">
        <v>-0.10294440000000001</v>
      </c>
      <c r="CN858">
        <v>-0.44642009999999999</v>
      </c>
      <c r="CO858">
        <v>-0.40134170000000002</v>
      </c>
      <c r="CP858">
        <v>-0.39955170000000001</v>
      </c>
      <c r="CQ858">
        <v>-0.14166210000000001</v>
      </c>
      <c r="CR858">
        <v>6.4891999999999997E-3</v>
      </c>
      <c r="CS858">
        <v>0.1187816</v>
      </c>
      <c r="CT858">
        <v>0.1102436</v>
      </c>
      <c r="CU858">
        <v>0.13452320000000001</v>
      </c>
      <c r="CV858">
        <v>0.1136205</v>
      </c>
      <c r="CW858">
        <v>0.1040478</v>
      </c>
      <c r="CX858">
        <v>-9.0773000000000006E-2</v>
      </c>
      <c r="CY858">
        <v>-0.3280846</v>
      </c>
      <c r="CZ858">
        <v>-0.21051839999999999</v>
      </c>
      <c r="DA858">
        <v>-0.42613269999999998</v>
      </c>
      <c r="DB858">
        <v>-0.2910702</v>
      </c>
      <c r="DC858">
        <v>-7.8461699999999995E-2</v>
      </c>
      <c r="DD858">
        <v>-0.14385010000000001</v>
      </c>
      <c r="DE858">
        <v>0.19968140000000001</v>
      </c>
      <c r="DF858">
        <v>0.14815239999999999</v>
      </c>
      <c r="DG858">
        <v>5.0731999999999999E-2</v>
      </c>
      <c r="DH858">
        <v>0.13666410000000001</v>
      </c>
      <c r="DI858">
        <v>-3.1795E-3</v>
      </c>
      <c r="DJ858">
        <v>-5.8607899999999997E-2</v>
      </c>
      <c r="DK858">
        <v>9.3377199999999994E-2</v>
      </c>
      <c r="DL858">
        <v>-0.2577275</v>
      </c>
      <c r="DM858">
        <v>-0.20870659999999999</v>
      </c>
      <c r="DN858">
        <v>-0.17006389999999999</v>
      </c>
      <c r="DO858">
        <v>5.7341799999999998E-2</v>
      </c>
      <c r="DP858">
        <v>0.14823020000000001</v>
      </c>
      <c r="DQ858">
        <v>0.28213749999999999</v>
      </c>
      <c r="DR858">
        <v>0.29188770000000003</v>
      </c>
      <c r="DS858">
        <v>0.3134226</v>
      </c>
      <c r="DT858">
        <v>0.27009369999999999</v>
      </c>
      <c r="DU858">
        <v>0.2695187</v>
      </c>
      <c r="DV858">
        <v>2.2854699999999999E-2</v>
      </c>
      <c r="DW858">
        <v>3.3406100000000001E-2</v>
      </c>
      <c r="DX858">
        <v>0.16242999999999999</v>
      </c>
      <c r="DY858">
        <v>-0.21903510000000001</v>
      </c>
      <c r="DZ858">
        <v>-0.1025947</v>
      </c>
      <c r="EA858">
        <v>0.119212</v>
      </c>
      <c r="EB858">
        <v>-5.2967800000000002E-2</v>
      </c>
      <c r="EC858">
        <v>0.38408540000000002</v>
      </c>
      <c r="ED858">
        <v>0.27819339999999998</v>
      </c>
      <c r="EE858">
        <v>0.19113749999999999</v>
      </c>
      <c r="EF858">
        <v>0.30472840000000001</v>
      </c>
      <c r="EG858">
        <v>0.19423550000000001</v>
      </c>
      <c r="EH858">
        <v>0.15483189999999999</v>
      </c>
      <c r="EI858">
        <v>0.37683440000000001</v>
      </c>
      <c r="EJ858">
        <v>1.47145E-2</v>
      </c>
      <c r="EK858">
        <v>6.9427900000000001E-2</v>
      </c>
      <c r="EL858">
        <v>0.16128010000000001</v>
      </c>
      <c r="EM858">
        <v>0.34467170000000003</v>
      </c>
      <c r="EN858">
        <v>0.35288180000000002</v>
      </c>
      <c r="EO858">
        <v>0.51799759999999995</v>
      </c>
      <c r="EP858">
        <v>0.55415300000000001</v>
      </c>
      <c r="EQ858">
        <v>0.57172509999999999</v>
      </c>
      <c r="ER858">
        <v>0.49601610000000002</v>
      </c>
      <c r="ES858">
        <v>0.50843240000000001</v>
      </c>
      <c r="ET858">
        <v>0.186915</v>
      </c>
      <c r="EU858">
        <v>69.249650000000003</v>
      </c>
      <c r="EV858">
        <v>69.84984</v>
      </c>
      <c r="EW858">
        <v>68.864710000000002</v>
      </c>
      <c r="EX858">
        <v>68.846119999999999</v>
      </c>
      <c r="EY858">
        <v>66.703389999999999</v>
      </c>
      <c r="EZ858">
        <v>67.711759999999998</v>
      </c>
      <c r="FA858">
        <v>68.860990000000001</v>
      </c>
      <c r="FB858">
        <v>68.901910000000001</v>
      </c>
      <c r="FC858">
        <v>72.197590000000005</v>
      </c>
      <c r="FD858">
        <v>76.37285</v>
      </c>
      <c r="FE858">
        <v>81.322640000000007</v>
      </c>
      <c r="FF858">
        <v>85.751279999999994</v>
      </c>
      <c r="FG858">
        <v>87.604839999999996</v>
      </c>
      <c r="FH858">
        <v>87.020449999999997</v>
      </c>
      <c r="FI858">
        <v>84.580659999999995</v>
      </c>
      <c r="FJ858">
        <v>82.944209999999998</v>
      </c>
      <c r="FK858">
        <v>84.151089999999996</v>
      </c>
      <c r="FL858">
        <v>83.786609999999996</v>
      </c>
      <c r="FM858">
        <v>82.657839999999993</v>
      </c>
      <c r="FN858">
        <v>78.198509999999999</v>
      </c>
      <c r="FO858">
        <v>76.187359999999998</v>
      </c>
      <c r="FP858">
        <v>73.989769999999993</v>
      </c>
      <c r="FQ858">
        <v>73.34402</v>
      </c>
      <c r="FR858">
        <v>70.818219999999997</v>
      </c>
      <c r="FS858">
        <v>3.2588859999999999</v>
      </c>
      <c r="FT858">
        <v>0.1798102</v>
      </c>
      <c r="FU858">
        <v>0.24584239999999999</v>
      </c>
    </row>
    <row r="859" spans="1:177" x14ac:dyDescent="0.3">
      <c r="A859" t="s">
        <v>226</v>
      </c>
      <c r="B859" t="s">
        <v>199</v>
      </c>
      <c r="C859" t="s">
        <v>276</v>
      </c>
      <c r="D859" s="30" t="s">
        <v>252</v>
      </c>
      <c r="E859" t="s">
        <v>220</v>
      </c>
      <c r="F859">
        <v>1409</v>
      </c>
      <c r="G859">
        <v>1.8282369999999999</v>
      </c>
      <c r="H859">
        <v>1.8522650000000001</v>
      </c>
      <c r="I859">
        <v>1.2852079999999999</v>
      </c>
      <c r="J859">
        <v>0.92671060000000005</v>
      </c>
      <c r="K859">
        <v>1.087046</v>
      </c>
      <c r="L859">
        <v>1.178256</v>
      </c>
      <c r="M859">
        <v>1.351413</v>
      </c>
      <c r="N859">
        <v>1.0421670000000001</v>
      </c>
      <c r="O859">
        <v>0.46073209999999998</v>
      </c>
      <c r="P859">
        <v>0.1203799</v>
      </c>
      <c r="Q859">
        <v>-0.2132164</v>
      </c>
      <c r="R859">
        <v>-0.1623851</v>
      </c>
      <c r="S859">
        <v>0.3134092</v>
      </c>
      <c r="T859">
        <v>-0.2098622</v>
      </c>
      <c r="U859">
        <v>-7.4109499999999995E-2</v>
      </c>
      <c r="V859">
        <v>0.26423449999999998</v>
      </c>
      <c r="W859">
        <v>0.79413060000000002</v>
      </c>
      <c r="X859">
        <v>1.1719999999999999</v>
      </c>
      <c r="Y859">
        <v>2.4624489999999999</v>
      </c>
      <c r="Z859">
        <v>2.468051</v>
      </c>
      <c r="AA859">
        <v>2.648066</v>
      </c>
      <c r="AB859">
        <v>2.4686699999999999</v>
      </c>
      <c r="AC859">
        <v>2.2721239999999998</v>
      </c>
      <c r="AD859">
        <v>1.560133</v>
      </c>
      <c r="AE859">
        <v>-1.853407</v>
      </c>
      <c r="AF859">
        <v>-1.8304860000000001</v>
      </c>
      <c r="AG859">
        <v>-1.448877</v>
      </c>
      <c r="AH859">
        <v>-1.404806</v>
      </c>
      <c r="AI859">
        <v>-0.79402839999999997</v>
      </c>
      <c r="AJ859">
        <v>-0.28665220000000002</v>
      </c>
      <c r="AK859">
        <v>3.9214300000000001E-2</v>
      </c>
      <c r="AL859">
        <v>-0.15552250000000001</v>
      </c>
      <c r="AM859">
        <v>-0.29763410000000001</v>
      </c>
      <c r="AN859">
        <v>-0.49261870000000002</v>
      </c>
      <c r="AO859">
        <v>-0.46628269999999999</v>
      </c>
      <c r="AP859">
        <v>-0.50300670000000003</v>
      </c>
      <c r="AQ859">
        <v>-0.33639019999999997</v>
      </c>
      <c r="AR859">
        <v>-0.99894240000000001</v>
      </c>
      <c r="AS859">
        <v>-0.85818530000000004</v>
      </c>
      <c r="AT859">
        <v>-0.76839299999999999</v>
      </c>
      <c r="AU859">
        <v>-0.51564449999999995</v>
      </c>
      <c r="AV859">
        <v>-0.49296000000000001</v>
      </c>
      <c r="AW859">
        <v>4.9106700000000003E-2</v>
      </c>
      <c r="AX859">
        <v>-8.4063600000000002E-2</v>
      </c>
      <c r="AY859">
        <v>-0.1031202</v>
      </c>
      <c r="AZ859">
        <v>-0.2321126</v>
      </c>
      <c r="BA859">
        <v>-0.17875779999999999</v>
      </c>
      <c r="BB859">
        <v>-0.38072400000000001</v>
      </c>
      <c r="BC859">
        <v>-1.159011</v>
      </c>
      <c r="BD859">
        <v>-1.0546679999999999</v>
      </c>
      <c r="BE859">
        <v>-1.089866</v>
      </c>
      <c r="BF859">
        <v>-1.0744419999999999</v>
      </c>
      <c r="BG859">
        <v>-0.5566951</v>
      </c>
      <c r="BH859">
        <v>-0.1596313</v>
      </c>
      <c r="BI859">
        <v>0.120212</v>
      </c>
      <c r="BJ859">
        <v>-5.9116099999999998E-2</v>
      </c>
      <c r="BK859">
        <v>-0.15204500000000001</v>
      </c>
      <c r="BL859">
        <v>-0.2915085</v>
      </c>
      <c r="BM859">
        <v>-0.19656399999999999</v>
      </c>
      <c r="BN859">
        <v>-0.2055112</v>
      </c>
      <c r="BO859">
        <v>1.45313E-2</v>
      </c>
      <c r="BP859">
        <v>-0.58501539999999996</v>
      </c>
      <c r="BQ859">
        <v>-0.50951109999999999</v>
      </c>
      <c r="BR859">
        <v>-0.396069</v>
      </c>
      <c r="BS859">
        <v>-0.24714910000000001</v>
      </c>
      <c r="BT859">
        <v>-0.2528666</v>
      </c>
      <c r="BU859">
        <v>0.36073739999999999</v>
      </c>
      <c r="BV859">
        <v>0.1148677</v>
      </c>
      <c r="BW859">
        <v>0.23634649999999999</v>
      </c>
      <c r="BX859">
        <v>0.1214768</v>
      </c>
      <c r="BY859">
        <v>0.16286680000000001</v>
      </c>
      <c r="BZ859">
        <v>-0.2063315</v>
      </c>
      <c r="CA859">
        <v>-0.67807450000000002</v>
      </c>
      <c r="CB859">
        <v>-0.51733819999999997</v>
      </c>
      <c r="CC859">
        <v>-0.84121690000000005</v>
      </c>
      <c r="CD859">
        <v>-0.84563259999999996</v>
      </c>
      <c r="CE859">
        <v>-0.39231880000000002</v>
      </c>
      <c r="CF859">
        <v>-7.1656899999999996E-2</v>
      </c>
      <c r="CG859">
        <v>0.17631069999999999</v>
      </c>
      <c r="CH859">
        <v>7.6547000000000004E-3</v>
      </c>
      <c r="CI859">
        <v>-5.1210400000000003E-2</v>
      </c>
      <c r="CJ859">
        <v>-0.1522202</v>
      </c>
      <c r="CK859">
        <v>-9.7576E-3</v>
      </c>
      <c r="CL859">
        <v>5.3319999999999995E-4</v>
      </c>
      <c r="CM859">
        <v>0.25757849999999999</v>
      </c>
      <c r="CN859">
        <v>-0.29833080000000001</v>
      </c>
      <c r="CO859">
        <v>-0.26802029999999999</v>
      </c>
      <c r="CP859">
        <v>-0.1381986</v>
      </c>
      <c r="CQ859">
        <v>-6.1189899999999998E-2</v>
      </c>
      <c r="CR859">
        <v>-8.6578600000000006E-2</v>
      </c>
      <c r="CS859">
        <v>0.57657179999999997</v>
      </c>
      <c r="CT859">
        <v>0.25264690000000001</v>
      </c>
      <c r="CU859">
        <v>0.47146009999999999</v>
      </c>
      <c r="CV859">
        <v>0.36637189999999997</v>
      </c>
      <c r="CW859">
        <v>0.39947500000000002</v>
      </c>
      <c r="CX859">
        <v>-8.5547799999999993E-2</v>
      </c>
      <c r="CY859">
        <v>-0.19713800000000001</v>
      </c>
      <c r="CZ859">
        <v>1.9991200000000001E-2</v>
      </c>
      <c r="DA859">
        <v>-0.59256759999999997</v>
      </c>
      <c r="DB859">
        <v>-0.61682340000000002</v>
      </c>
      <c r="DC859">
        <v>-0.22794249999999999</v>
      </c>
      <c r="DD859">
        <v>1.6317399999999999E-2</v>
      </c>
      <c r="DE859">
        <v>0.23240939999999999</v>
      </c>
      <c r="DF859">
        <v>7.4425400000000003E-2</v>
      </c>
      <c r="DG859">
        <v>4.96242E-2</v>
      </c>
      <c r="DH859">
        <v>-1.2932000000000001E-2</v>
      </c>
      <c r="DI859">
        <v>0.17704880000000001</v>
      </c>
      <c r="DJ859">
        <v>0.2065777</v>
      </c>
      <c r="DK859">
        <v>0.50062569999999995</v>
      </c>
      <c r="DL859">
        <v>-1.1646200000000001E-2</v>
      </c>
      <c r="DM859">
        <v>-2.65296E-2</v>
      </c>
      <c r="DN859">
        <v>0.11967179999999999</v>
      </c>
      <c r="DO859">
        <v>0.1247692</v>
      </c>
      <c r="DP859">
        <v>7.97094E-2</v>
      </c>
      <c r="DQ859">
        <v>0.79240619999999995</v>
      </c>
      <c r="DR859">
        <v>0.3904261</v>
      </c>
      <c r="DS859">
        <v>0.70657369999999997</v>
      </c>
      <c r="DT859">
        <v>0.61126689999999995</v>
      </c>
      <c r="DU859">
        <v>0.63608310000000001</v>
      </c>
      <c r="DV859">
        <v>3.5235900000000001E-2</v>
      </c>
      <c r="DW859">
        <v>0.49725799999999998</v>
      </c>
      <c r="DX859">
        <v>0.79580960000000001</v>
      </c>
      <c r="DY859">
        <v>-0.2335574</v>
      </c>
      <c r="DZ859">
        <v>-0.28645929999999997</v>
      </c>
      <c r="EA859">
        <v>9.3907000000000001E-3</v>
      </c>
      <c r="EB859">
        <v>0.1433384</v>
      </c>
      <c r="EC859">
        <v>0.31340699999999999</v>
      </c>
      <c r="ED859">
        <v>0.17083180000000001</v>
      </c>
      <c r="EE859">
        <v>0.19521330000000001</v>
      </c>
      <c r="EF859">
        <v>0.18817819999999999</v>
      </c>
      <c r="EG859">
        <v>0.44676759999999999</v>
      </c>
      <c r="EH859">
        <v>0.50407310000000005</v>
      </c>
      <c r="EI859">
        <v>0.85154730000000001</v>
      </c>
      <c r="EJ859">
        <v>0.40228079999999999</v>
      </c>
      <c r="EK859">
        <v>0.32214470000000001</v>
      </c>
      <c r="EL859">
        <v>0.49199579999999998</v>
      </c>
      <c r="EM859">
        <v>0.39326460000000002</v>
      </c>
      <c r="EN859">
        <v>0.3198028</v>
      </c>
      <c r="EO859">
        <v>1.1040369999999999</v>
      </c>
      <c r="EP859">
        <v>0.58935740000000003</v>
      </c>
      <c r="EQ859">
        <v>1.0460400000000001</v>
      </c>
      <c r="ER859">
        <v>0.96485639999999995</v>
      </c>
      <c r="ES859">
        <v>0.97770769999999996</v>
      </c>
      <c r="ET859">
        <v>0.20962839999999999</v>
      </c>
      <c r="EU859">
        <v>70.033259999999999</v>
      </c>
      <c r="EV859">
        <v>71.016630000000006</v>
      </c>
      <c r="EW859">
        <v>70.033259999999999</v>
      </c>
      <c r="EX859">
        <v>70</v>
      </c>
      <c r="EY859">
        <v>69.016630000000006</v>
      </c>
      <c r="EZ859">
        <v>70.033259999999999</v>
      </c>
      <c r="FA859">
        <v>70.033259999999999</v>
      </c>
      <c r="FB859">
        <v>71.966740000000001</v>
      </c>
      <c r="FC859">
        <v>72.950109999999995</v>
      </c>
      <c r="FD859">
        <v>75.983369999999994</v>
      </c>
      <c r="FE859">
        <v>79.033259999999999</v>
      </c>
      <c r="FF859">
        <v>84.983369999999994</v>
      </c>
      <c r="FG859">
        <v>88</v>
      </c>
      <c r="FH859">
        <v>87.049890000000005</v>
      </c>
      <c r="FI859">
        <v>83.083150000000003</v>
      </c>
      <c r="FJ859">
        <v>81.049890000000005</v>
      </c>
      <c r="FK859">
        <v>83.016630000000006</v>
      </c>
      <c r="FL859">
        <v>83.049890000000005</v>
      </c>
      <c r="FM859">
        <v>83.083150000000003</v>
      </c>
      <c r="FN859">
        <v>77.083150000000003</v>
      </c>
      <c r="FO859">
        <v>75.066509999999994</v>
      </c>
      <c r="FP859">
        <v>72.116399999999999</v>
      </c>
      <c r="FQ859">
        <v>71.066509999999994</v>
      </c>
      <c r="FR859">
        <v>70.083150000000003</v>
      </c>
      <c r="FS859">
        <v>3.6519689999999998</v>
      </c>
      <c r="FT859">
        <v>0.20395289999999999</v>
      </c>
      <c r="FU859">
        <v>0.2528031</v>
      </c>
    </row>
    <row r="860" spans="1:177" x14ac:dyDescent="0.3">
      <c r="A860" t="s">
        <v>226</v>
      </c>
      <c r="B860" t="s">
        <v>199</v>
      </c>
      <c r="C860" t="s">
        <v>276</v>
      </c>
      <c r="D860" s="30" t="s">
        <v>252</v>
      </c>
      <c r="E860" t="s">
        <v>221</v>
      </c>
      <c r="F860">
        <v>880</v>
      </c>
      <c r="G860">
        <v>2.0698099999999999</v>
      </c>
      <c r="H860">
        <v>2.031256</v>
      </c>
      <c r="I860">
        <v>1.840795</v>
      </c>
      <c r="J860">
        <v>1.7353909999999999</v>
      </c>
      <c r="K860">
        <v>1.421468</v>
      </c>
      <c r="L860">
        <v>0.98120770000000002</v>
      </c>
      <c r="M860">
        <v>1.3210839999999999</v>
      </c>
      <c r="N860">
        <v>1.236259</v>
      </c>
      <c r="O860">
        <v>0.52838359999999995</v>
      </c>
      <c r="P860">
        <v>0.44050859999999997</v>
      </c>
      <c r="Q860">
        <v>-0.5480275</v>
      </c>
      <c r="R860">
        <v>-0.50897590000000004</v>
      </c>
      <c r="S860">
        <v>-0.21016309999999999</v>
      </c>
      <c r="T860">
        <v>-0.1173178</v>
      </c>
      <c r="U860">
        <v>0.13864090000000001</v>
      </c>
      <c r="V860">
        <v>0.17228389999999999</v>
      </c>
      <c r="W860">
        <v>0.94982129999999998</v>
      </c>
      <c r="X860">
        <v>1.544662</v>
      </c>
      <c r="Y860">
        <v>1.721435</v>
      </c>
      <c r="Z860">
        <v>2.2402820000000001</v>
      </c>
      <c r="AA860">
        <v>2.007803</v>
      </c>
      <c r="AB860">
        <v>2.0901580000000002</v>
      </c>
      <c r="AC860">
        <v>1.8555539999999999</v>
      </c>
      <c r="AD860">
        <v>1.767706</v>
      </c>
      <c r="AE860">
        <v>-0.95408110000000002</v>
      </c>
      <c r="AF860">
        <v>-0.82723619999999998</v>
      </c>
      <c r="AG860">
        <v>-0.65373780000000004</v>
      </c>
      <c r="AH860">
        <v>-0.32094630000000002</v>
      </c>
      <c r="AI860">
        <v>-0.56420020000000004</v>
      </c>
      <c r="AJ860">
        <v>-0.5280823</v>
      </c>
      <c r="AK860">
        <v>-0.52268099999999995</v>
      </c>
      <c r="AL860">
        <v>-0.23564070000000001</v>
      </c>
      <c r="AM860">
        <v>-0.35789310000000002</v>
      </c>
      <c r="AN860">
        <v>-0.24650169999999999</v>
      </c>
      <c r="AO860">
        <v>-0.70393269999999997</v>
      </c>
      <c r="AP860">
        <v>-0.90688570000000002</v>
      </c>
      <c r="AQ860">
        <v>-1.117999</v>
      </c>
      <c r="AR860">
        <v>-1.14446</v>
      </c>
      <c r="AS860">
        <v>-1.1709540000000001</v>
      </c>
      <c r="AT860">
        <v>-1.4191370000000001</v>
      </c>
      <c r="AU860">
        <v>-0.92541280000000004</v>
      </c>
      <c r="AV860">
        <v>-0.46901399999999999</v>
      </c>
      <c r="AW860">
        <v>-0.89319119999999996</v>
      </c>
      <c r="AX860">
        <v>-0.80815599999999999</v>
      </c>
      <c r="AY860">
        <v>-0.85336060000000002</v>
      </c>
      <c r="AZ860">
        <v>-0.58822140000000001</v>
      </c>
      <c r="BA860">
        <v>-0.71289979999999997</v>
      </c>
      <c r="BB860">
        <v>-0.46840389999999998</v>
      </c>
      <c r="BC860">
        <v>-0.65728770000000003</v>
      </c>
      <c r="BD860">
        <v>-0.5988964</v>
      </c>
      <c r="BE860">
        <v>-0.45273970000000002</v>
      </c>
      <c r="BF860">
        <v>-0.16423789999999999</v>
      </c>
      <c r="BG860">
        <v>-0.2672525</v>
      </c>
      <c r="BH860">
        <v>-0.39629779999999998</v>
      </c>
      <c r="BI860">
        <v>-0.18382090000000001</v>
      </c>
      <c r="BJ860">
        <v>-6.7289999999999997E-3</v>
      </c>
      <c r="BK860">
        <v>-0.1324998</v>
      </c>
      <c r="BL860">
        <v>2.0474699999999998E-2</v>
      </c>
      <c r="BM860">
        <v>-0.40829349999999998</v>
      </c>
      <c r="BN860">
        <v>-0.59439649999999999</v>
      </c>
      <c r="BO860">
        <v>-0.68270750000000002</v>
      </c>
      <c r="BP860">
        <v>-0.76259060000000001</v>
      </c>
      <c r="BQ860">
        <v>-0.75093469999999996</v>
      </c>
      <c r="BR860">
        <v>-0.91116580000000003</v>
      </c>
      <c r="BS860">
        <v>-0.43883169999999999</v>
      </c>
      <c r="BT860">
        <v>-0.15801660000000001</v>
      </c>
      <c r="BU860">
        <v>-0.54622669999999995</v>
      </c>
      <c r="BV860">
        <v>-0.34981119999999999</v>
      </c>
      <c r="BW860">
        <v>-0.50446400000000002</v>
      </c>
      <c r="BX860">
        <v>-0.32960139999999999</v>
      </c>
      <c r="BY860">
        <v>-0.39698860000000002</v>
      </c>
      <c r="BZ860">
        <v>-0.19210569999999999</v>
      </c>
      <c r="CA860">
        <v>-0.45172950000000001</v>
      </c>
      <c r="CB860">
        <v>-0.4407489</v>
      </c>
      <c r="CC860">
        <v>-0.313529</v>
      </c>
      <c r="CD860">
        <v>-5.57022E-2</v>
      </c>
      <c r="CE860">
        <v>-6.1587500000000003E-2</v>
      </c>
      <c r="CF860">
        <v>-0.30502420000000002</v>
      </c>
      <c r="CG860">
        <v>5.0872599999999997E-2</v>
      </c>
      <c r="CH860">
        <v>0.15181459999999999</v>
      </c>
      <c r="CI860">
        <v>2.3607E-2</v>
      </c>
      <c r="CJ860">
        <v>0.2053818</v>
      </c>
      <c r="CK860">
        <v>-0.20353470000000001</v>
      </c>
      <c r="CL860">
        <v>-0.37796740000000001</v>
      </c>
      <c r="CM860">
        <v>-0.38122590000000001</v>
      </c>
      <c r="CN860">
        <v>-0.49810890000000002</v>
      </c>
      <c r="CO860">
        <v>-0.46003060000000001</v>
      </c>
      <c r="CP860">
        <v>-0.55934660000000003</v>
      </c>
      <c r="CQ860">
        <v>-0.10182720000000001</v>
      </c>
      <c r="CR860">
        <v>5.7379199999999998E-2</v>
      </c>
      <c r="CS860">
        <v>-0.30592009999999997</v>
      </c>
      <c r="CT860">
        <v>-3.23629E-2</v>
      </c>
      <c r="CU860">
        <v>-0.26281929999999998</v>
      </c>
      <c r="CV860">
        <v>-0.1504819</v>
      </c>
      <c r="CW860">
        <v>-0.1781895</v>
      </c>
      <c r="CX860">
        <v>-7.4229999999999999E-4</v>
      </c>
      <c r="CY860">
        <v>-0.24617140000000001</v>
      </c>
      <c r="CZ860">
        <v>-0.2826014</v>
      </c>
      <c r="DA860">
        <v>-0.17431830000000001</v>
      </c>
      <c r="DB860">
        <v>5.2833499999999999E-2</v>
      </c>
      <c r="DC860">
        <v>0.1440776</v>
      </c>
      <c r="DD860">
        <v>-0.21375060000000001</v>
      </c>
      <c r="DE860">
        <v>0.28556599999999999</v>
      </c>
      <c r="DF860">
        <v>0.31035810000000003</v>
      </c>
      <c r="DG860">
        <v>0.1797137</v>
      </c>
      <c r="DH860">
        <v>0.39028879999999999</v>
      </c>
      <c r="DI860">
        <v>1.2241000000000001E-3</v>
      </c>
      <c r="DJ860">
        <v>-0.1615383</v>
      </c>
      <c r="DK860">
        <v>-7.9744200000000001E-2</v>
      </c>
      <c r="DL860">
        <v>-0.23362720000000001</v>
      </c>
      <c r="DM860">
        <v>-0.16912640000000001</v>
      </c>
      <c r="DN860">
        <v>-0.2075274</v>
      </c>
      <c r="DO860">
        <v>0.23517730000000001</v>
      </c>
      <c r="DP860">
        <v>0.27277509999999999</v>
      </c>
      <c r="DQ860">
        <v>-6.5613599999999994E-2</v>
      </c>
      <c r="DR860">
        <v>0.28508529999999999</v>
      </c>
      <c r="DS860">
        <v>-2.1174599999999998E-2</v>
      </c>
      <c r="DT860">
        <v>2.86375E-2</v>
      </c>
      <c r="DU860">
        <v>4.0609600000000003E-2</v>
      </c>
      <c r="DV860">
        <v>0.19062100000000001</v>
      </c>
      <c r="DW860">
        <v>5.0622E-2</v>
      </c>
      <c r="DX860">
        <v>-5.42616E-2</v>
      </c>
      <c r="DY860">
        <v>2.6679899999999999E-2</v>
      </c>
      <c r="DZ860">
        <v>0.2095419</v>
      </c>
      <c r="EA860">
        <v>0.44102530000000001</v>
      </c>
      <c r="EB860">
        <v>-8.19661E-2</v>
      </c>
      <c r="EC860">
        <v>0.62442609999999998</v>
      </c>
      <c r="ED860">
        <v>0.53926989999999997</v>
      </c>
      <c r="EE860">
        <v>0.40510699999999999</v>
      </c>
      <c r="EF860">
        <v>0.65726530000000005</v>
      </c>
      <c r="EG860">
        <v>0.2968633</v>
      </c>
      <c r="EH860">
        <v>0.1509509</v>
      </c>
      <c r="EI860">
        <v>0.35554740000000001</v>
      </c>
      <c r="EJ860">
        <v>0.14824229999999999</v>
      </c>
      <c r="EK860">
        <v>0.25089299999999998</v>
      </c>
      <c r="EL860">
        <v>0.30044369999999998</v>
      </c>
      <c r="EM860">
        <v>0.72175840000000002</v>
      </c>
      <c r="EN860">
        <v>0.58377250000000003</v>
      </c>
      <c r="EO860">
        <v>0.28135100000000002</v>
      </c>
      <c r="EP860">
        <v>0.74343009999999998</v>
      </c>
      <c r="EQ860">
        <v>0.32772200000000001</v>
      </c>
      <c r="ER860">
        <v>0.2872576</v>
      </c>
      <c r="ES860">
        <v>0.35652080000000003</v>
      </c>
      <c r="ET860">
        <v>0.46691929999999998</v>
      </c>
      <c r="EU860">
        <v>67.997579999999999</v>
      </c>
      <c r="EV860">
        <v>67.985500000000002</v>
      </c>
      <c r="EW860">
        <v>66.997579999999999</v>
      </c>
      <c r="EX860">
        <v>67.002420000000001</v>
      </c>
      <c r="EY860">
        <v>63.007249999999999</v>
      </c>
      <c r="EZ860">
        <v>64.002420000000001</v>
      </c>
      <c r="FA860">
        <v>66.987920000000003</v>
      </c>
      <c r="FB860">
        <v>64.004829999999998</v>
      </c>
      <c r="FC860">
        <v>70.995170000000002</v>
      </c>
      <c r="FD860">
        <v>76.995170000000002</v>
      </c>
      <c r="FE860">
        <v>84.980670000000003</v>
      </c>
      <c r="FF860">
        <v>86.978260000000006</v>
      </c>
      <c r="FG860">
        <v>86.973429999999993</v>
      </c>
      <c r="FH860">
        <v>86.973429999999993</v>
      </c>
      <c r="FI860">
        <v>86.973429999999993</v>
      </c>
      <c r="FJ860">
        <v>85.971019999999996</v>
      </c>
      <c r="FK860">
        <v>85.963769999999997</v>
      </c>
      <c r="FL860">
        <v>84.963769999999997</v>
      </c>
      <c r="FM860">
        <v>81.978260000000006</v>
      </c>
      <c r="FN860">
        <v>79.980670000000003</v>
      </c>
      <c r="FO860">
        <v>77.978260000000006</v>
      </c>
      <c r="FP860">
        <v>76.983090000000004</v>
      </c>
      <c r="FQ860">
        <v>76.983090000000004</v>
      </c>
      <c r="FR860">
        <v>71.992750000000001</v>
      </c>
      <c r="FS860">
        <v>5.3163090000000004</v>
      </c>
      <c r="FT860">
        <v>0.27978380000000003</v>
      </c>
      <c r="FU860">
        <v>0.41271249999999998</v>
      </c>
    </row>
    <row r="861" spans="1:177" x14ac:dyDescent="0.3">
      <c r="A861" t="s">
        <v>226</v>
      </c>
      <c r="B861" t="s">
        <v>199</v>
      </c>
      <c r="C861" t="s">
        <v>276</v>
      </c>
      <c r="D861" s="30" t="s">
        <v>253</v>
      </c>
      <c r="E861" t="s">
        <v>219</v>
      </c>
      <c r="F861">
        <v>2448</v>
      </c>
      <c r="G861">
        <v>2.2345359999999999</v>
      </c>
      <c r="H861">
        <v>2.1000939999999999</v>
      </c>
      <c r="I861">
        <v>1.6193850000000001</v>
      </c>
      <c r="J861">
        <v>1.4195949999999999</v>
      </c>
      <c r="K861">
        <v>1.34432</v>
      </c>
      <c r="L861">
        <v>1.1778219999999999</v>
      </c>
      <c r="M861">
        <v>1.4461839999999999</v>
      </c>
      <c r="N861">
        <v>1.0818920000000001</v>
      </c>
      <c r="O861">
        <v>0.22739899999999999</v>
      </c>
      <c r="P861">
        <v>-0.60801280000000002</v>
      </c>
      <c r="Q861">
        <v>-1.4811319999999999</v>
      </c>
      <c r="R861">
        <v>-2.0076710000000002</v>
      </c>
      <c r="S861">
        <v>-1.9909699999999999</v>
      </c>
      <c r="T861">
        <v>-2.0997810000000001</v>
      </c>
      <c r="U861">
        <v>-1.5599749999999999</v>
      </c>
      <c r="V861">
        <v>-0.70708230000000005</v>
      </c>
      <c r="W861">
        <v>0.52170749999999999</v>
      </c>
      <c r="X861">
        <v>1.9464840000000001</v>
      </c>
      <c r="Y861">
        <v>2.94333</v>
      </c>
      <c r="Z861">
        <v>3.1267900000000002</v>
      </c>
      <c r="AA861">
        <v>3.1635939999999998</v>
      </c>
      <c r="AB861">
        <v>3.0945580000000001</v>
      </c>
      <c r="AC861">
        <v>2.8284560000000001</v>
      </c>
      <c r="AD861">
        <v>2.2888570000000001</v>
      </c>
      <c r="AE861">
        <v>-1.19031</v>
      </c>
      <c r="AF861">
        <v>-1.1000730000000001</v>
      </c>
      <c r="AG861">
        <v>-0.92010049999999999</v>
      </c>
      <c r="AH861">
        <v>-0.74062099999999997</v>
      </c>
      <c r="AI861">
        <v>-0.54995150000000004</v>
      </c>
      <c r="AJ861">
        <v>-0.3606219</v>
      </c>
      <c r="AK861">
        <v>-0.2401578</v>
      </c>
      <c r="AL861">
        <v>-0.16202069999999999</v>
      </c>
      <c r="AM861">
        <v>-0.28416239999999998</v>
      </c>
      <c r="AN861">
        <v>-0.26420179999999999</v>
      </c>
      <c r="AO861">
        <v>-0.4740528</v>
      </c>
      <c r="AP861">
        <v>-0.56770330000000002</v>
      </c>
      <c r="AQ861">
        <v>-0.5827232</v>
      </c>
      <c r="AR861">
        <v>-0.90755470000000005</v>
      </c>
      <c r="AS861">
        <v>-0.87211130000000003</v>
      </c>
      <c r="AT861">
        <v>-0.9603834</v>
      </c>
      <c r="AU861">
        <v>-0.627996</v>
      </c>
      <c r="AV861">
        <v>-0.33990340000000002</v>
      </c>
      <c r="AW861">
        <v>-0.28043469999999998</v>
      </c>
      <c r="AX861">
        <v>-0.33366590000000002</v>
      </c>
      <c r="AY861">
        <v>-0.30267899999999998</v>
      </c>
      <c r="AZ861">
        <v>-0.26877509999999999</v>
      </c>
      <c r="BA861">
        <v>-0.30033680000000001</v>
      </c>
      <c r="BB861">
        <v>-0.36846109999999999</v>
      </c>
      <c r="BC861">
        <v>-0.82881950000000004</v>
      </c>
      <c r="BD861">
        <v>-0.72712449999999995</v>
      </c>
      <c r="BE861">
        <v>-0.7130029</v>
      </c>
      <c r="BF861">
        <v>-0.55214549999999996</v>
      </c>
      <c r="BG861">
        <v>-0.35227789999999998</v>
      </c>
      <c r="BH861">
        <v>-0.26973970000000003</v>
      </c>
      <c r="BI861">
        <v>-5.5753799999999999E-2</v>
      </c>
      <c r="BJ861">
        <v>-3.1979599999999997E-2</v>
      </c>
      <c r="BK861">
        <v>-0.14375689999999999</v>
      </c>
      <c r="BL861">
        <v>-9.6137600000000004E-2</v>
      </c>
      <c r="BM861">
        <v>-0.27663779999999999</v>
      </c>
      <c r="BN861">
        <v>-0.35426350000000001</v>
      </c>
      <c r="BO861">
        <v>-0.29926599999999998</v>
      </c>
      <c r="BP861">
        <v>-0.63511260000000003</v>
      </c>
      <c r="BQ861">
        <v>-0.59397679999999997</v>
      </c>
      <c r="BR861">
        <v>-0.62903940000000003</v>
      </c>
      <c r="BS861">
        <v>-0.34066600000000002</v>
      </c>
      <c r="BT861">
        <v>-0.13525180000000001</v>
      </c>
      <c r="BU861">
        <v>-4.4574599999999999E-2</v>
      </c>
      <c r="BV861">
        <v>-7.1400599999999995E-2</v>
      </c>
      <c r="BW861">
        <v>-4.4376600000000002E-2</v>
      </c>
      <c r="BX861">
        <v>-4.2852700000000001E-2</v>
      </c>
      <c r="BY861">
        <v>-6.1423100000000001E-2</v>
      </c>
      <c r="BZ861">
        <v>-0.20440079999999999</v>
      </c>
      <c r="CA861">
        <v>-0.57845210000000002</v>
      </c>
      <c r="CB861">
        <v>-0.4688215</v>
      </c>
      <c r="CC861">
        <v>-0.56956779999999996</v>
      </c>
      <c r="CD861">
        <v>-0.42160789999999998</v>
      </c>
      <c r="CE861">
        <v>-0.2153697</v>
      </c>
      <c r="CF861">
        <v>-0.2067949</v>
      </c>
      <c r="CG861">
        <v>7.1963799999999994E-2</v>
      </c>
      <c r="CH861">
        <v>5.8086400000000003E-2</v>
      </c>
      <c r="CI861">
        <v>-4.6512400000000002E-2</v>
      </c>
      <c r="CJ861">
        <v>2.0263300000000001E-2</v>
      </c>
      <c r="CK861">
        <v>-0.1399087</v>
      </c>
      <c r="CL861">
        <v>-0.2064358</v>
      </c>
      <c r="CM861">
        <v>-0.10294440000000001</v>
      </c>
      <c r="CN861">
        <v>-0.44642009999999999</v>
      </c>
      <c r="CO861">
        <v>-0.40134170000000002</v>
      </c>
      <c r="CP861">
        <v>-0.39955160000000001</v>
      </c>
      <c r="CQ861">
        <v>-0.14166210000000001</v>
      </c>
      <c r="CR861">
        <v>6.4892999999999999E-3</v>
      </c>
      <c r="CS861">
        <v>0.11878130000000001</v>
      </c>
      <c r="CT861">
        <v>0.1102436</v>
      </c>
      <c r="CU861">
        <v>0.1345229</v>
      </c>
      <c r="CV861">
        <v>0.1136205</v>
      </c>
      <c r="CW861">
        <v>0.1040478</v>
      </c>
      <c r="CX861">
        <v>-9.0773099999999995E-2</v>
      </c>
      <c r="CY861">
        <v>-0.32808470000000001</v>
      </c>
      <c r="CZ861">
        <v>-0.2105186</v>
      </c>
      <c r="DA861">
        <v>-0.42613269999999998</v>
      </c>
      <c r="DB861">
        <v>-0.2910703</v>
      </c>
      <c r="DC861">
        <v>-7.8461500000000003E-2</v>
      </c>
      <c r="DD861">
        <v>-0.14385010000000001</v>
      </c>
      <c r="DE861">
        <v>0.19968140000000001</v>
      </c>
      <c r="DF861">
        <v>0.14815239999999999</v>
      </c>
      <c r="DG861">
        <v>5.0731999999999999E-2</v>
      </c>
      <c r="DH861">
        <v>0.13666400000000001</v>
      </c>
      <c r="DI861">
        <v>-3.1795999999999999E-3</v>
      </c>
      <c r="DJ861">
        <v>-5.8608E-2</v>
      </c>
      <c r="DK861">
        <v>9.3377199999999994E-2</v>
      </c>
      <c r="DL861">
        <v>-0.2577275</v>
      </c>
      <c r="DM861">
        <v>-0.20870649999999999</v>
      </c>
      <c r="DN861">
        <v>-0.17006379999999999</v>
      </c>
      <c r="DO861">
        <v>5.7341700000000002E-2</v>
      </c>
      <c r="DP861">
        <v>0.14823030000000001</v>
      </c>
      <c r="DQ861">
        <v>0.28213729999999998</v>
      </c>
      <c r="DR861">
        <v>0.29188770000000003</v>
      </c>
      <c r="DS861">
        <v>0.31342239999999999</v>
      </c>
      <c r="DT861">
        <v>0.27009369999999999</v>
      </c>
      <c r="DU861">
        <v>0.2695187</v>
      </c>
      <c r="DV861">
        <v>2.2854599999999999E-2</v>
      </c>
      <c r="DW861">
        <v>3.3405999999999998E-2</v>
      </c>
      <c r="DX861">
        <v>0.16242989999999999</v>
      </c>
      <c r="DY861">
        <v>-0.21903510000000001</v>
      </c>
      <c r="DZ861">
        <v>-0.1025947</v>
      </c>
      <c r="EA861">
        <v>0.1192121</v>
      </c>
      <c r="EB861">
        <v>-5.2967800000000002E-2</v>
      </c>
      <c r="EC861">
        <v>0.38408540000000002</v>
      </c>
      <c r="ED861">
        <v>0.27819339999999998</v>
      </c>
      <c r="EE861">
        <v>0.19113749999999999</v>
      </c>
      <c r="EF861">
        <v>0.30472830000000001</v>
      </c>
      <c r="EG861">
        <v>0.19423550000000001</v>
      </c>
      <c r="EH861">
        <v>0.15483179999999999</v>
      </c>
      <c r="EI861">
        <v>0.37683450000000002</v>
      </c>
      <c r="EJ861">
        <v>1.47145E-2</v>
      </c>
      <c r="EK861">
        <v>6.9428000000000004E-2</v>
      </c>
      <c r="EL861">
        <v>0.16128010000000001</v>
      </c>
      <c r="EM861">
        <v>0.34467170000000003</v>
      </c>
      <c r="EN861">
        <v>0.35288190000000003</v>
      </c>
      <c r="EO861">
        <v>0.51799740000000005</v>
      </c>
      <c r="EP861">
        <v>0.55415300000000001</v>
      </c>
      <c r="EQ861">
        <v>0.57172480000000003</v>
      </c>
      <c r="ER861">
        <v>0.49601610000000002</v>
      </c>
      <c r="ES861">
        <v>0.50843229999999995</v>
      </c>
      <c r="ET861">
        <v>0.18691489999999999</v>
      </c>
      <c r="EU861">
        <v>73.603520000000003</v>
      </c>
      <c r="EV861">
        <v>72.612300000000005</v>
      </c>
      <c r="EW861">
        <v>72.218739999999997</v>
      </c>
      <c r="EX861">
        <v>71.015060000000005</v>
      </c>
      <c r="EY861">
        <v>70.810959999999994</v>
      </c>
      <c r="EZ861">
        <v>71.605189999999993</v>
      </c>
      <c r="FA861">
        <v>71.605189999999993</v>
      </c>
      <c r="FB861">
        <v>71.986199999999997</v>
      </c>
      <c r="FC861">
        <v>75.581339999999997</v>
      </c>
      <c r="FD861">
        <v>79.981179999999995</v>
      </c>
      <c r="FE861">
        <v>84.584270000000004</v>
      </c>
      <c r="FF861">
        <v>86.601839999999996</v>
      </c>
      <c r="FG861">
        <v>88.989959999999996</v>
      </c>
      <c r="FH861">
        <v>87.624430000000004</v>
      </c>
      <c r="FI861">
        <v>87.420330000000007</v>
      </c>
      <c r="FJ861">
        <v>88.223749999999995</v>
      </c>
      <c r="FK861">
        <v>88.016729999999995</v>
      </c>
      <c r="FL861">
        <v>86.426180000000002</v>
      </c>
      <c r="FM861">
        <v>84.822249999999997</v>
      </c>
      <c r="FN861">
        <v>79.642830000000004</v>
      </c>
      <c r="FO861">
        <v>75.658720000000002</v>
      </c>
      <c r="FP861">
        <v>75.238820000000004</v>
      </c>
      <c r="FQ861">
        <v>73.845669999999998</v>
      </c>
      <c r="FR861">
        <v>73.244669999999999</v>
      </c>
      <c r="FS861">
        <v>3.2588870000000001</v>
      </c>
      <c r="FT861">
        <v>0.1798102</v>
      </c>
      <c r="FU861">
        <v>0.24584239999999999</v>
      </c>
    </row>
    <row r="862" spans="1:177" x14ac:dyDescent="0.3">
      <c r="A862" t="s">
        <v>226</v>
      </c>
      <c r="B862" t="s">
        <v>199</v>
      </c>
      <c r="C862" t="s">
        <v>276</v>
      </c>
      <c r="D862" s="30" t="s">
        <v>253</v>
      </c>
      <c r="E862" t="s">
        <v>220</v>
      </c>
      <c r="F862">
        <v>1489</v>
      </c>
      <c r="G862">
        <v>2.2499889999999998</v>
      </c>
      <c r="H862">
        <v>2.1508669999999999</v>
      </c>
      <c r="I862">
        <v>1.4348479999999999</v>
      </c>
      <c r="J862">
        <v>1.030619</v>
      </c>
      <c r="K862">
        <v>1.2205410000000001</v>
      </c>
      <c r="L862">
        <v>1.352824</v>
      </c>
      <c r="M862">
        <v>1.576705</v>
      </c>
      <c r="N862">
        <v>1.035504</v>
      </c>
      <c r="O862">
        <v>0.1684715</v>
      </c>
      <c r="P862">
        <v>-0.78590289999999996</v>
      </c>
      <c r="Q862">
        <v>-1.3925240000000001</v>
      </c>
      <c r="R862">
        <v>-1.9131320000000001</v>
      </c>
      <c r="S862">
        <v>-1.7883070000000001</v>
      </c>
      <c r="T862">
        <v>-2.15665</v>
      </c>
      <c r="U862">
        <v>-1.643249</v>
      </c>
      <c r="V862">
        <v>-0.70402160000000003</v>
      </c>
      <c r="W862">
        <v>0.35677690000000001</v>
      </c>
      <c r="X862">
        <v>1.64273</v>
      </c>
      <c r="Y862">
        <v>3.2573080000000001</v>
      </c>
      <c r="Z862">
        <v>3.1573009999999999</v>
      </c>
      <c r="AA862">
        <v>3.401176</v>
      </c>
      <c r="AB862">
        <v>3.2726860000000002</v>
      </c>
      <c r="AC862">
        <v>3.1013280000000001</v>
      </c>
      <c r="AD862">
        <v>2.239681</v>
      </c>
      <c r="AE862">
        <v>-1.853407</v>
      </c>
      <c r="AF862">
        <v>-1.8304860000000001</v>
      </c>
      <c r="AG862">
        <v>-1.448877</v>
      </c>
      <c r="AH862">
        <v>-1.404806</v>
      </c>
      <c r="AI862">
        <v>-0.79402830000000002</v>
      </c>
      <c r="AJ862">
        <v>-0.28665210000000002</v>
      </c>
      <c r="AK862">
        <v>3.9214199999999998E-2</v>
      </c>
      <c r="AL862">
        <v>-0.15552250000000001</v>
      </c>
      <c r="AM862">
        <v>-0.29763410000000001</v>
      </c>
      <c r="AN862">
        <v>-0.49261870000000002</v>
      </c>
      <c r="AO862">
        <v>-0.4662828</v>
      </c>
      <c r="AP862">
        <v>-0.50300670000000003</v>
      </c>
      <c r="AQ862">
        <v>-0.33639039999999998</v>
      </c>
      <c r="AR862">
        <v>-0.99894240000000001</v>
      </c>
      <c r="AS862">
        <v>-0.85818539999999999</v>
      </c>
      <c r="AT862">
        <v>-0.76839299999999999</v>
      </c>
      <c r="AU862">
        <v>-0.51564449999999995</v>
      </c>
      <c r="AV862">
        <v>-0.49296000000000001</v>
      </c>
      <c r="AW862">
        <v>4.91066E-2</v>
      </c>
      <c r="AX862">
        <v>-8.4063600000000002E-2</v>
      </c>
      <c r="AY862">
        <v>-0.1031202</v>
      </c>
      <c r="AZ862">
        <v>-0.2321126</v>
      </c>
      <c r="BA862">
        <v>-0.17875769999999999</v>
      </c>
      <c r="BB862">
        <v>-0.3807239</v>
      </c>
      <c r="BC862">
        <v>-1.159011</v>
      </c>
      <c r="BD862">
        <v>-1.0546679999999999</v>
      </c>
      <c r="BE862">
        <v>-1.089866</v>
      </c>
      <c r="BF862">
        <v>-1.0744419999999999</v>
      </c>
      <c r="BG862">
        <v>-0.55669500000000005</v>
      </c>
      <c r="BH862">
        <v>-0.1596312</v>
      </c>
      <c r="BI862">
        <v>0.12021179999999999</v>
      </c>
      <c r="BJ862">
        <v>-5.9116099999999998E-2</v>
      </c>
      <c r="BK862">
        <v>-0.15204500000000001</v>
      </c>
      <c r="BL862">
        <v>-0.29150860000000001</v>
      </c>
      <c r="BM862">
        <v>-0.19656399999999999</v>
      </c>
      <c r="BN862">
        <v>-0.2055112</v>
      </c>
      <c r="BO862">
        <v>1.4531199999999999E-2</v>
      </c>
      <c r="BP862">
        <v>-0.58501539999999996</v>
      </c>
      <c r="BQ862">
        <v>-0.50951109999999999</v>
      </c>
      <c r="BR862">
        <v>-0.396069</v>
      </c>
      <c r="BS862">
        <v>-0.24714910000000001</v>
      </c>
      <c r="BT862">
        <v>-0.2528666</v>
      </c>
      <c r="BU862">
        <v>0.36073729999999998</v>
      </c>
      <c r="BV862">
        <v>0.1148677</v>
      </c>
      <c r="BW862">
        <v>0.23634649999999999</v>
      </c>
      <c r="BX862">
        <v>0.1214769</v>
      </c>
      <c r="BY862">
        <v>0.16286690000000001</v>
      </c>
      <c r="BZ862">
        <v>-0.2063314</v>
      </c>
      <c r="CA862">
        <v>-0.67807439999999997</v>
      </c>
      <c r="CB862">
        <v>-0.51733830000000003</v>
      </c>
      <c r="CC862">
        <v>-0.84121699999999999</v>
      </c>
      <c r="CD862">
        <v>-0.84563259999999996</v>
      </c>
      <c r="CE862">
        <v>-0.39231870000000002</v>
      </c>
      <c r="CF862">
        <v>-7.1656800000000007E-2</v>
      </c>
      <c r="CG862">
        <v>0.17631050000000001</v>
      </c>
      <c r="CH862">
        <v>7.6547000000000004E-3</v>
      </c>
      <c r="CI862">
        <v>-5.1210400000000003E-2</v>
      </c>
      <c r="CJ862">
        <v>-0.1522203</v>
      </c>
      <c r="CK862">
        <v>-9.7576E-3</v>
      </c>
      <c r="CL862">
        <v>5.3319999999999995E-4</v>
      </c>
      <c r="CM862">
        <v>0.25757839999999999</v>
      </c>
      <c r="CN862">
        <v>-0.29833080000000001</v>
      </c>
      <c r="CO862">
        <v>-0.26802039999999999</v>
      </c>
      <c r="CP862">
        <v>-0.1381986</v>
      </c>
      <c r="CQ862">
        <v>-6.1189899999999998E-2</v>
      </c>
      <c r="CR862">
        <v>-8.6578600000000006E-2</v>
      </c>
      <c r="CS862">
        <v>0.57657170000000002</v>
      </c>
      <c r="CT862">
        <v>0.25264690000000001</v>
      </c>
      <c r="CU862">
        <v>0.47146009999999999</v>
      </c>
      <c r="CV862">
        <v>0.36637189999999997</v>
      </c>
      <c r="CW862">
        <v>0.39947510000000003</v>
      </c>
      <c r="CX862">
        <v>-8.5547700000000004E-2</v>
      </c>
      <c r="CY862">
        <v>-0.1971379</v>
      </c>
      <c r="CZ862">
        <v>1.9991100000000001E-2</v>
      </c>
      <c r="DA862">
        <v>-0.59256770000000003</v>
      </c>
      <c r="DB862">
        <v>-0.61682340000000002</v>
      </c>
      <c r="DC862">
        <v>-0.22794249999999999</v>
      </c>
      <c r="DD862">
        <v>1.6317499999999999E-2</v>
      </c>
      <c r="DE862">
        <v>0.23240920000000001</v>
      </c>
      <c r="DF862">
        <v>7.4425400000000003E-2</v>
      </c>
      <c r="DG862">
        <v>4.96242E-2</v>
      </c>
      <c r="DH862">
        <v>-1.2932000000000001E-2</v>
      </c>
      <c r="DI862">
        <v>0.17704880000000001</v>
      </c>
      <c r="DJ862">
        <v>0.2065777</v>
      </c>
      <c r="DK862">
        <v>0.5006256</v>
      </c>
      <c r="DL862">
        <v>-1.1646200000000001E-2</v>
      </c>
      <c r="DM862">
        <v>-2.65297E-2</v>
      </c>
      <c r="DN862">
        <v>0.11967179999999999</v>
      </c>
      <c r="DO862">
        <v>0.1247692</v>
      </c>
      <c r="DP862">
        <v>7.97094E-2</v>
      </c>
      <c r="DQ862">
        <v>0.7924061</v>
      </c>
      <c r="DR862">
        <v>0.3904261</v>
      </c>
      <c r="DS862">
        <v>0.70657369999999997</v>
      </c>
      <c r="DT862">
        <v>0.61126689999999995</v>
      </c>
      <c r="DU862">
        <v>0.63608330000000002</v>
      </c>
      <c r="DV862">
        <v>3.5236000000000003E-2</v>
      </c>
      <c r="DW862">
        <v>0.49725809999999998</v>
      </c>
      <c r="DX862">
        <v>0.79580949999999995</v>
      </c>
      <c r="DY862">
        <v>-0.2335575</v>
      </c>
      <c r="DZ862">
        <v>-0.28645929999999997</v>
      </c>
      <c r="EA862">
        <v>9.3907999999999995E-3</v>
      </c>
      <c r="EB862">
        <v>0.14333850000000001</v>
      </c>
      <c r="EC862">
        <v>0.31340689999999999</v>
      </c>
      <c r="ED862">
        <v>0.17083180000000001</v>
      </c>
      <c r="EE862">
        <v>0.19521330000000001</v>
      </c>
      <c r="EF862">
        <v>0.18817809999999999</v>
      </c>
      <c r="EG862">
        <v>0.44676749999999998</v>
      </c>
      <c r="EH862">
        <v>0.50407310000000005</v>
      </c>
      <c r="EI862">
        <v>0.85154719999999995</v>
      </c>
      <c r="EJ862">
        <v>0.4022809</v>
      </c>
      <c r="EK862">
        <v>0.3221446</v>
      </c>
      <c r="EL862">
        <v>0.49199579999999998</v>
      </c>
      <c r="EM862">
        <v>0.39326460000000002</v>
      </c>
      <c r="EN862">
        <v>0.3198028</v>
      </c>
      <c r="EO862">
        <v>1.1040369999999999</v>
      </c>
      <c r="EP862">
        <v>0.58935740000000003</v>
      </c>
      <c r="EQ862">
        <v>1.0460400000000001</v>
      </c>
      <c r="ER862">
        <v>0.9648563</v>
      </c>
      <c r="ES862">
        <v>0.97770789999999996</v>
      </c>
      <c r="ET862">
        <v>0.2096286</v>
      </c>
      <c r="EU862">
        <v>74.011759999999995</v>
      </c>
      <c r="EV862">
        <v>73.023510000000002</v>
      </c>
      <c r="EW862">
        <v>73.023510000000002</v>
      </c>
      <c r="EX862">
        <v>72.988240000000005</v>
      </c>
      <c r="EY862">
        <v>72</v>
      </c>
      <c r="EZ862">
        <v>72.011759999999995</v>
      </c>
      <c r="FA862">
        <v>72.011759999999995</v>
      </c>
      <c r="FB862">
        <v>71.988240000000005</v>
      </c>
      <c r="FC862">
        <v>74.011759999999995</v>
      </c>
      <c r="FD862">
        <v>76.058779999999999</v>
      </c>
      <c r="FE862">
        <v>81.058779999999999</v>
      </c>
      <c r="FF862">
        <v>83.082300000000004</v>
      </c>
      <c r="FG862">
        <v>85.070539999999994</v>
      </c>
      <c r="FH862">
        <v>84.105810000000005</v>
      </c>
      <c r="FI862">
        <v>83.117570000000001</v>
      </c>
      <c r="FJ862">
        <v>85.094059999999999</v>
      </c>
      <c r="FK862">
        <v>86.058779999999999</v>
      </c>
      <c r="FL862">
        <v>84.082300000000004</v>
      </c>
      <c r="FM862">
        <v>84.047030000000007</v>
      </c>
      <c r="FN862">
        <v>78.094059999999999</v>
      </c>
      <c r="FO862">
        <v>74.117570000000001</v>
      </c>
      <c r="FP862">
        <v>74.082300000000004</v>
      </c>
      <c r="FQ862">
        <v>73.094059999999999</v>
      </c>
      <c r="FR862">
        <v>72.105810000000005</v>
      </c>
      <c r="FS862">
        <v>3.6519699999999999</v>
      </c>
      <c r="FT862">
        <v>0.203953</v>
      </c>
      <c r="FU862">
        <v>0.2528031</v>
      </c>
    </row>
    <row r="863" spans="1:177" x14ac:dyDescent="0.3">
      <c r="A863" t="s">
        <v>226</v>
      </c>
      <c r="B863" t="s">
        <v>199</v>
      </c>
      <c r="C863" t="s">
        <v>276</v>
      </c>
      <c r="D863" s="30" t="s">
        <v>253</v>
      </c>
      <c r="E863" t="s">
        <v>221</v>
      </c>
      <c r="F863">
        <v>959</v>
      </c>
      <c r="G863">
        <v>2.179033</v>
      </c>
      <c r="H863">
        <v>1.9688490000000001</v>
      </c>
      <c r="I863">
        <v>1.7370639999999999</v>
      </c>
      <c r="J863">
        <v>1.7193670000000001</v>
      </c>
      <c r="K863">
        <v>1.411143</v>
      </c>
      <c r="L863">
        <v>1.0216000000000001</v>
      </c>
      <c r="M863">
        <v>1.3911480000000001</v>
      </c>
      <c r="N863">
        <v>1.1731799999999999</v>
      </c>
      <c r="O863">
        <v>0.38600909999999999</v>
      </c>
      <c r="P863">
        <v>-0.41376639999999998</v>
      </c>
      <c r="Q863">
        <v>-1.4959169999999999</v>
      </c>
      <c r="R863">
        <v>-2.0140349999999998</v>
      </c>
      <c r="S863">
        <v>-2.037738</v>
      </c>
      <c r="T863">
        <v>-1.858981</v>
      </c>
      <c r="U863">
        <v>-1.3064420000000001</v>
      </c>
      <c r="V863">
        <v>-0.4866471</v>
      </c>
      <c r="W863">
        <v>0.9305601</v>
      </c>
      <c r="X863">
        <v>2.3094079999999999</v>
      </c>
      <c r="Y863">
        <v>2.7354449999999999</v>
      </c>
      <c r="Z863">
        <v>3.1625999999999999</v>
      </c>
      <c r="AA863">
        <v>2.9389959999999999</v>
      </c>
      <c r="AB863">
        <v>2.9579040000000001</v>
      </c>
      <c r="AC863">
        <v>2.5920589999999999</v>
      </c>
      <c r="AD863">
        <v>2.472051</v>
      </c>
      <c r="AE863">
        <v>-0.95408079999999995</v>
      </c>
      <c r="AF863">
        <v>-0.82723619999999998</v>
      </c>
      <c r="AG863">
        <v>-0.65373800000000004</v>
      </c>
      <c r="AH863">
        <v>-0.32094630000000002</v>
      </c>
      <c r="AI863">
        <v>-0.56420009999999998</v>
      </c>
      <c r="AJ863">
        <v>-0.52808239999999995</v>
      </c>
      <c r="AK863">
        <v>-0.5226809</v>
      </c>
      <c r="AL863">
        <v>-0.23564070000000001</v>
      </c>
      <c r="AM863">
        <v>-0.35789310000000002</v>
      </c>
      <c r="AN863">
        <v>-0.24650179999999999</v>
      </c>
      <c r="AO863">
        <v>-0.70393269999999997</v>
      </c>
      <c r="AP863">
        <v>-0.90688579999999996</v>
      </c>
      <c r="AQ863">
        <v>-1.117999</v>
      </c>
      <c r="AR863">
        <v>-1.14446</v>
      </c>
      <c r="AS863">
        <v>-1.1709540000000001</v>
      </c>
      <c r="AT863">
        <v>-1.4191370000000001</v>
      </c>
      <c r="AU863">
        <v>-0.92541280000000004</v>
      </c>
      <c r="AV863">
        <v>-0.46901399999999999</v>
      </c>
      <c r="AW863">
        <v>-0.89319119999999996</v>
      </c>
      <c r="AX863">
        <v>-0.80815590000000004</v>
      </c>
      <c r="AY863">
        <v>-0.85336060000000002</v>
      </c>
      <c r="AZ863">
        <v>-0.58822140000000001</v>
      </c>
      <c r="BA863">
        <v>-0.71289979999999997</v>
      </c>
      <c r="BB863">
        <v>-0.46840379999999998</v>
      </c>
      <c r="BC863">
        <v>-0.65728750000000002</v>
      </c>
      <c r="BD863">
        <v>-0.5988964</v>
      </c>
      <c r="BE863">
        <v>-0.45273989999999997</v>
      </c>
      <c r="BF863">
        <v>-0.16423789999999999</v>
      </c>
      <c r="BG863">
        <v>-0.2672524</v>
      </c>
      <c r="BH863">
        <v>-0.39629779999999998</v>
      </c>
      <c r="BI863">
        <v>-0.18382090000000001</v>
      </c>
      <c r="BJ863">
        <v>-6.7289999999999997E-3</v>
      </c>
      <c r="BK863">
        <v>-0.1324997</v>
      </c>
      <c r="BL863">
        <v>2.0474699999999998E-2</v>
      </c>
      <c r="BM863">
        <v>-0.40829349999999998</v>
      </c>
      <c r="BN863">
        <v>-0.59439649999999999</v>
      </c>
      <c r="BO863">
        <v>-0.68270750000000002</v>
      </c>
      <c r="BP863">
        <v>-0.76259049999999995</v>
      </c>
      <c r="BQ863">
        <v>-0.75093469999999996</v>
      </c>
      <c r="BR863">
        <v>-0.91116580000000003</v>
      </c>
      <c r="BS863">
        <v>-0.43883179999999999</v>
      </c>
      <c r="BT863">
        <v>-0.15801660000000001</v>
      </c>
      <c r="BU863">
        <v>-0.54622669999999995</v>
      </c>
      <c r="BV863">
        <v>-0.34981109999999999</v>
      </c>
      <c r="BW863">
        <v>-0.50446400000000002</v>
      </c>
      <c r="BX863">
        <v>-0.32960139999999999</v>
      </c>
      <c r="BY863">
        <v>-0.39698870000000003</v>
      </c>
      <c r="BZ863">
        <v>-0.19210550000000001</v>
      </c>
      <c r="CA863">
        <v>-0.4517293</v>
      </c>
      <c r="CB863">
        <v>-0.4407489</v>
      </c>
      <c r="CC863">
        <v>-0.31352910000000001</v>
      </c>
      <c r="CD863">
        <v>-5.57022E-2</v>
      </c>
      <c r="CE863">
        <v>-6.1587299999999998E-2</v>
      </c>
      <c r="CF863">
        <v>-0.30502430000000003</v>
      </c>
      <c r="CG863">
        <v>5.0872599999999997E-2</v>
      </c>
      <c r="CH863">
        <v>0.15181459999999999</v>
      </c>
      <c r="CI863">
        <v>2.3607E-2</v>
      </c>
      <c r="CJ863">
        <v>0.2053818</v>
      </c>
      <c r="CK863">
        <v>-0.20353470000000001</v>
      </c>
      <c r="CL863">
        <v>-0.37796750000000001</v>
      </c>
      <c r="CM863">
        <v>-0.38122590000000001</v>
      </c>
      <c r="CN863">
        <v>-0.49810890000000002</v>
      </c>
      <c r="CO863">
        <v>-0.46003060000000001</v>
      </c>
      <c r="CP863">
        <v>-0.55934660000000003</v>
      </c>
      <c r="CQ863">
        <v>-0.10182720000000001</v>
      </c>
      <c r="CR863">
        <v>5.7379199999999998E-2</v>
      </c>
      <c r="CS863">
        <v>-0.30592009999999997</v>
      </c>
      <c r="CT863">
        <v>-3.23629E-2</v>
      </c>
      <c r="CU863">
        <v>-0.26281929999999998</v>
      </c>
      <c r="CV863">
        <v>-0.1504819</v>
      </c>
      <c r="CW863">
        <v>-0.1781895</v>
      </c>
      <c r="CX863">
        <v>-7.4220000000000004E-4</v>
      </c>
      <c r="CY863">
        <v>-0.2461711</v>
      </c>
      <c r="CZ863">
        <v>-0.28260150000000001</v>
      </c>
      <c r="DA863">
        <v>-0.17431840000000001</v>
      </c>
      <c r="DB863">
        <v>5.2833499999999999E-2</v>
      </c>
      <c r="DC863">
        <v>0.1440777</v>
      </c>
      <c r="DD863">
        <v>-0.21375069999999999</v>
      </c>
      <c r="DE863">
        <v>0.28556599999999999</v>
      </c>
      <c r="DF863">
        <v>0.31035810000000003</v>
      </c>
      <c r="DG863">
        <v>0.1797137</v>
      </c>
      <c r="DH863">
        <v>0.39028889999999999</v>
      </c>
      <c r="DI863">
        <v>1.2241000000000001E-3</v>
      </c>
      <c r="DJ863">
        <v>-0.1615384</v>
      </c>
      <c r="DK863">
        <v>-7.9744300000000004E-2</v>
      </c>
      <c r="DL863">
        <v>-0.23362720000000001</v>
      </c>
      <c r="DM863">
        <v>-0.16912650000000001</v>
      </c>
      <c r="DN863">
        <v>-0.2075274</v>
      </c>
      <c r="DO863">
        <v>0.23517740000000001</v>
      </c>
      <c r="DP863">
        <v>0.27277509999999999</v>
      </c>
      <c r="DQ863">
        <v>-6.5613599999999994E-2</v>
      </c>
      <c r="DR863">
        <v>0.28508529999999999</v>
      </c>
      <c r="DS863">
        <v>-2.1174599999999998E-2</v>
      </c>
      <c r="DT863">
        <v>2.86375E-2</v>
      </c>
      <c r="DU863">
        <v>4.0609600000000003E-2</v>
      </c>
      <c r="DV863">
        <v>0.19062119999999999</v>
      </c>
      <c r="DW863">
        <v>5.0622199999999999E-2</v>
      </c>
      <c r="DX863">
        <v>-5.4261700000000003E-2</v>
      </c>
      <c r="DY863">
        <v>2.6679700000000001E-2</v>
      </c>
      <c r="DZ863">
        <v>0.2095419</v>
      </c>
      <c r="EA863">
        <v>0.44102540000000001</v>
      </c>
      <c r="EB863">
        <v>-8.1966200000000003E-2</v>
      </c>
      <c r="EC863">
        <v>0.62442609999999998</v>
      </c>
      <c r="ED863">
        <v>0.53926980000000002</v>
      </c>
      <c r="EE863">
        <v>0.4051071</v>
      </c>
      <c r="EF863">
        <v>0.65726519999999999</v>
      </c>
      <c r="EG863">
        <v>0.2968633</v>
      </c>
      <c r="EH863">
        <v>0.1509509</v>
      </c>
      <c r="EI863">
        <v>0.35554740000000001</v>
      </c>
      <c r="EJ863">
        <v>0.1482424</v>
      </c>
      <c r="EK863">
        <v>0.25089289999999997</v>
      </c>
      <c r="EL863">
        <v>0.30044359999999998</v>
      </c>
      <c r="EM863">
        <v>0.72175840000000002</v>
      </c>
      <c r="EN863">
        <v>0.58377250000000003</v>
      </c>
      <c r="EO863">
        <v>0.28135090000000001</v>
      </c>
      <c r="EP863">
        <v>0.74343000000000004</v>
      </c>
      <c r="EQ863">
        <v>0.32772200000000001</v>
      </c>
      <c r="ER863">
        <v>0.2872576</v>
      </c>
      <c r="ES863">
        <v>0.35652080000000003</v>
      </c>
      <c r="ET863">
        <v>0.46691949999999999</v>
      </c>
      <c r="EU863">
        <v>72.978840000000005</v>
      </c>
      <c r="EV863">
        <v>71.983069999999998</v>
      </c>
      <c r="EW863">
        <v>70.987300000000005</v>
      </c>
      <c r="EX863">
        <v>67.995769999999993</v>
      </c>
      <c r="EY863">
        <v>68.991529999999997</v>
      </c>
      <c r="EZ863">
        <v>70.983069999999998</v>
      </c>
      <c r="FA863">
        <v>70.983069999999998</v>
      </c>
      <c r="FB863">
        <v>71.983069999999998</v>
      </c>
      <c r="FC863">
        <v>77.983069999999998</v>
      </c>
      <c r="FD863">
        <v>85.983069999999998</v>
      </c>
      <c r="FE863">
        <v>89.978840000000005</v>
      </c>
      <c r="FF863">
        <v>91.987300000000005</v>
      </c>
      <c r="FG863">
        <v>94.987300000000005</v>
      </c>
      <c r="FH863">
        <v>93.008470000000003</v>
      </c>
      <c r="FI863">
        <v>94.004230000000007</v>
      </c>
      <c r="FJ863">
        <v>93.012699999999995</v>
      </c>
      <c r="FK863">
        <v>91.012699999999995</v>
      </c>
      <c r="FL863">
        <v>90.012699999999995</v>
      </c>
      <c r="FM863">
        <v>86.008470000000003</v>
      </c>
      <c r="FN863">
        <v>82.012699999999995</v>
      </c>
      <c r="FO863">
        <v>78.016930000000002</v>
      </c>
      <c r="FP863">
        <v>77.008470000000003</v>
      </c>
      <c r="FQ863">
        <v>74.995769999999993</v>
      </c>
      <c r="FR863">
        <v>74.987300000000005</v>
      </c>
      <c r="FS863">
        <v>5.3163090000000004</v>
      </c>
      <c r="FT863">
        <v>0.27978380000000003</v>
      </c>
      <c r="FU863">
        <v>0.41271249999999998</v>
      </c>
    </row>
    <row r="864" spans="1:177" x14ac:dyDescent="0.3">
      <c r="A864" t="s">
        <v>226</v>
      </c>
      <c r="B864" t="s">
        <v>199</v>
      </c>
      <c r="C864" t="s">
        <v>277</v>
      </c>
      <c r="D864" s="30" t="s">
        <v>230</v>
      </c>
      <c r="E864" t="s">
        <v>219</v>
      </c>
      <c r="F864">
        <v>3374</v>
      </c>
      <c r="G864">
        <v>1.985382</v>
      </c>
      <c r="H864">
        <v>1.923076</v>
      </c>
      <c r="I864">
        <v>1.6774359999999999</v>
      </c>
      <c r="J864">
        <v>1.320443</v>
      </c>
      <c r="K864">
        <v>1.062845</v>
      </c>
      <c r="L864">
        <v>0.90010129999999999</v>
      </c>
      <c r="M864">
        <v>0.87244670000000002</v>
      </c>
      <c r="N864">
        <v>0.91774489999999997</v>
      </c>
      <c r="O864">
        <v>0.8289185</v>
      </c>
      <c r="P864">
        <v>0.83702560000000004</v>
      </c>
      <c r="Q864">
        <v>0.84799100000000005</v>
      </c>
      <c r="R864">
        <v>0.88551599999999997</v>
      </c>
      <c r="S864">
        <v>0.82691939999999997</v>
      </c>
      <c r="T864">
        <v>0.79012769999999999</v>
      </c>
      <c r="U864">
        <v>0.83151390000000003</v>
      </c>
      <c r="V864">
        <v>0.84781759999999995</v>
      </c>
      <c r="W864">
        <v>0.86296079999999997</v>
      </c>
      <c r="X864">
        <v>0.98758599999999996</v>
      </c>
      <c r="Y864">
        <v>1.086028</v>
      </c>
      <c r="Z864">
        <v>1.304878</v>
      </c>
      <c r="AA864">
        <v>1.4360619999999999</v>
      </c>
      <c r="AB864">
        <v>1.3568739999999999</v>
      </c>
      <c r="AC864">
        <v>1.173001</v>
      </c>
      <c r="AD864">
        <v>1.002472</v>
      </c>
      <c r="AE864">
        <v>-0.86621780000000004</v>
      </c>
      <c r="AF864">
        <v>-0.87340490000000004</v>
      </c>
      <c r="AG864">
        <v>-0.6226121</v>
      </c>
      <c r="AH864">
        <v>-0.51247299999999996</v>
      </c>
      <c r="AI864">
        <v>-0.37074390000000002</v>
      </c>
      <c r="AJ864">
        <v>-0.2376065</v>
      </c>
      <c r="AK864">
        <v>-9.9492700000000003E-2</v>
      </c>
      <c r="AL864">
        <v>-6.1996999999999998E-3</v>
      </c>
      <c r="AM864">
        <v>-4.9313500000000003E-2</v>
      </c>
      <c r="AN864">
        <v>-1.8391399999999999E-2</v>
      </c>
      <c r="AO864">
        <v>-1.69243E-2</v>
      </c>
      <c r="AP864">
        <v>2.5183400000000002E-2</v>
      </c>
      <c r="AQ864">
        <v>-2.11989E-2</v>
      </c>
      <c r="AR864">
        <v>-3.7276700000000003E-2</v>
      </c>
      <c r="AS864">
        <v>2.3274599999999999E-2</v>
      </c>
      <c r="AT864">
        <v>4.9234800000000002E-2</v>
      </c>
      <c r="AU864">
        <v>5.22747E-2</v>
      </c>
      <c r="AV864">
        <v>9.8202300000000006E-2</v>
      </c>
      <c r="AW864">
        <v>8.2259200000000005E-2</v>
      </c>
      <c r="AX864">
        <v>0.15147150000000001</v>
      </c>
      <c r="AY864">
        <v>0.1966513</v>
      </c>
      <c r="AZ864">
        <v>0.12193420000000001</v>
      </c>
      <c r="BA864">
        <v>2.2015E-2</v>
      </c>
      <c r="BB864">
        <v>-5.26767E-2</v>
      </c>
      <c r="BC864">
        <v>-0.75385530000000001</v>
      </c>
      <c r="BD864">
        <v>-0.78775989999999996</v>
      </c>
      <c r="BE864">
        <v>-0.56714699999999996</v>
      </c>
      <c r="BF864">
        <v>-0.4619316</v>
      </c>
      <c r="BG864">
        <v>-0.3268296</v>
      </c>
      <c r="BH864">
        <v>-0.1986888</v>
      </c>
      <c r="BI864">
        <v>-6.5336400000000003E-2</v>
      </c>
      <c r="BJ864">
        <v>2.2982800000000001E-2</v>
      </c>
      <c r="BK864">
        <v>-1.4308100000000001E-2</v>
      </c>
      <c r="BL864">
        <v>1.5750500000000001E-2</v>
      </c>
      <c r="BM864">
        <v>1.99165E-2</v>
      </c>
      <c r="BN864">
        <v>6.0919599999999997E-2</v>
      </c>
      <c r="BO864">
        <v>1.14982E-2</v>
      </c>
      <c r="BP864">
        <v>-7.7072E-3</v>
      </c>
      <c r="BQ864">
        <v>5.2009800000000002E-2</v>
      </c>
      <c r="BR864">
        <v>7.5001899999999996E-2</v>
      </c>
      <c r="BS864">
        <v>7.8636200000000003E-2</v>
      </c>
      <c r="BT864">
        <v>0.13277530000000001</v>
      </c>
      <c r="BU864">
        <v>0.1241765</v>
      </c>
      <c r="BV864">
        <v>0.19766349999999999</v>
      </c>
      <c r="BW864">
        <v>0.25080849999999999</v>
      </c>
      <c r="BX864">
        <v>0.1717089</v>
      </c>
      <c r="BY864">
        <v>7.1505399999999997E-2</v>
      </c>
      <c r="BZ864">
        <v>-7.7628000000000003E-3</v>
      </c>
      <c r="CA864">
        <v>-0.67603340000000001</v>
      </c>
      <c r="CB864">
        <v>-0.72844249999999999</v>
      </c>
      <c r="CC864">
        <v>-0.52873219999999999</v>
      </c>
      <c r="CD864">
        <v>-0.4269268</v>
      </c>
      <c r="CE864">
        <v>-0.29641469999999998</v>
      </c>
      <c r="CF864">
        <v>-0.17173450000000001</v>
      </c>
      <c r="CG864">
        <v>-4.1679800000000003E-2</v>
      </c>
      <c r="CH864">
        <v>4.3194400000000001E-2</v>
      </c>
      <c r="CI864">
        <v>9.9364999999999992E-3</v>
      </c>
      <c r="CJ864">
        <v>3.9397099999999997E-2</v>
      </c>
      <c r="CK864">
        <v>4.5432300000000002E-2</v>
      </c>
      <c r="CL864">
        <v>8.5670399999999994E-2</v>
      </c>
      <c r="CM864">
        <v>3.4144099999999997E-2</v>
      </c>
      <c r="CN864">
        <v>1.27726E-2</v>
      </c>
      <c r="CO864">
        <v>7.1911600000000006E-2</v>
      </c>
      <c r="CP864">
        <v>9.2848100000000003E-2</v>
      </c>
      <c r="CQ864">
        <v>9.6894099999999997E-2</v>
      </c>
      <c r="CR864">
        <v>0.15672040000000001</v>
      </c>
      <c r="CS864">
        <v>0.15320829999999999</v>
      </c>
      <c r="CT864">
        <v>0.229656</v>
      </c>
      <c r="CU864">
        <v>0.28831770000000001</v>
      </c>
      <c r="CV864">
        <v>0.2061827</v>
      </c>
      <c r="CW864">
        <v>0.1057823</v>
      </c>
      <c r="CX864">
        <v>2.3344400000000001E-2</v>
      </c>
      <c r="CY864">
        <v>-0.59821150000000001</v>
      </c>
      <c r="CZ864">
        <v>-0.66912510000000003</v>
      </c>
      <c r="DA864">
        <v>-0.49031730000000001</v>
      </c>
      <c r="DB864">
        <v>-0.39192199999999999</v>
      </c>
      <c r="DC864">
        <v>-0.26599990000000001</v>
      </c>
      <c r="DD864">
        <v>-0.1447802</v>
      </c>
      <c r="DE864">
        <v>-1.80232E-2</v>
      </c>
      <c r="DF864">
        <v>6.3406100000000007E-2</v>
      </c>
      <c r="DG864">
        <v>3.4181099999999999E-2</v>
      </c>
      <c r="DH864">
        <v>6.3043600000000005E-2</v>
      </c>
      <c r="DI864">
        <v>7.09481E-2</v>
      </c>
      <c r="DJ864">
        <v>0.1104212</v>
      </c>
      <c r="DK864">
        <v>5.679E-2</v>
      </c>
      <c r="DL864">
        <v>3.3252299999999999E-2</v>
      </c>
      <c r="DM864">
        <v>9.1813500000000006E-2</v>
      </c>
      <c r="DN864">
        <v>0.1106943</v>
      </c>
      <c r="DO864">
        <v>0.115152</v>
      </c>
      <c r="DP864">
        <v>0.18066550000000001</v>
      </c>
      <c r="DQ864">
        <v>0.18224009999999999</v>
      </c>
      <c r="DR864">
        <v>0.2616484</v>
      </c>
      <c r="DS864">
        <v>0.32582680000000003</v>
      </c>
      <c r="DT864">
        <v>0.2406565</v>
      </c>
      <c r="DU864">
        <v>0.14005919999999999</v>
      </c>
      <c r="DV864">
        <v>5.4451600000000003E-2</v>
      </c>
      <c r="DW864">
        <v>-0.48584899999999998</v>
      </c>
      <c r="DX864">
        <v>-0.5834802</v>
      </c>
      <c r="DY864">
        <v>-0.43485230000000002</v>
      </c>
      <c r="DZ864">
        <v>-0.34138059999999998</v>
      </c>
      <c r="EA864">
        <v>-0.22208559999999999</v>
      </c>
      <c r="EB864">
        <v>-0.1058624</v>
      </c>
      <c r="EC864">
        <v>1.6133100000000001E-2</v>
      </c>
      <c r="ED864">
        <v>9.2588500000000004E-2</v>
      </c>
      <c r="EE864">
        <v>6.9186399999999995E-2</v>
      </c>
      <c r="EF864">
        <v>9.7185499999999994E-2</v>
      </c>
      <c r="EG864">
        <v>0.10778890000000001</v>
      </c>
      <c r="EH864">
        <v>0.14615739999999999</v>
      </c>
      <c r="EI864">
        <v>8.94871E-2</v>
      </c>
      <c r="EJ864">
        <v>6.2821799999999997E-2</v>
      </c>
      <c r="EK864">
        <v>0.12054869999999999</v>
      </c>
      <c r="EL864">
        <v>0.13646130000000001</v>
      </c>
      <c r="EM864">
        <v>0.14151349999999999</v>
      </c>
      <c r="EN864">
        <v>0.2152385</v>
      </c>
      <c r="EO864">
        <v>0.2241573</v>
      </c>
      <c r="EP864">
        <v>0.30784050000000002</v>
      </c>
      <c r="EQ864">
        <v>0.37998409999999999</v>
      </c>
      <c r="ER864">
        <v>0.2904312</v>
      </c>
      <c r="ES864">
        <v>0.18954950000000001</v>
      </c>
      <c r="ET864">
        <v>9.9365499999999995E-2</v>
      </c>
      <c r="EU864">
        <v>54.522919999999999</v>
      </c>
      <c r="EV864">
        <v>54.233130000000003</v>
      </c>
      <c r="EW864">
        <v>53.416449999999998</v>
      </c>
      <c r="EX864">
        <v>53.221890000000002</v>
      </c>
      <c r="EY864">
        <v>52.746479999999998</v>
      </c>
      <c r="EZ864">
        <v>52.457270000000001</v>
      </c>
      <c r="FA864">
        <v>51.897869999999998</v>
      </c>
      <c r="FB864">
        <v>52.621110000000002</v>
      </c>
      <c r="FC864">
        <v>56.440190000000001</v>
      </c>
      <c r="FD864">
        <v>61.278680000000001</v>
      </c>
      <c r="FE864">
        <v>65.242530000000002</v>
      </c>
      <c r="FF864">
        <v>67.964579999999998</v>
      </c>
      <c r="FG864">
        <v>68.773929999999993</v>
      </c>
      <c r="FH864">
        <v>69.544820000000001</v>
      </c>
      <c r="FI864">
        <v>69.211879999999994</v>
      </c>
      <c r="FJ864">
        <v>68.698170000000005</v>
      </c>
      <c r="FK864">
        <v>67.499470000000002</v>
      </c>
      <c r="FL864">
        <v>66.4893</v>
      </c>
      <c r="FM864">
        <v>64.343310000000002</v>
      </c>
      <c r="FN864">
        <v>60.954689999999999</v>
      </c>
      <c r="FO864">
        <v>58.004460000000002</v>
      </c>
      <c r="FP864">
        <v>56.822200000000002</v>
      </c>
      <c r="FQ864">
        <v>56.088549999999998</v>
      </c>
      <c r="FR864">
        <v>55.026679999999999</v>
      </c>
      <c r="FS864">
        <v>0.5623049</v>
      </c>
      <c r="FT864">
        <v>3.2738000000000003E-2</v>
      </c>
      <c r="FU864">
        <v>4.4209100000000001E-2</v>
      </c>
    </row>
    <row r="865" spans="1:177" x14ac:dyDescent="0.3">
      <c r="A865" t="s">
        <v>226</v>
      </c>
      <c r="B865" t="s">
        <v>199</v>
      </c>
      <c r="C865" t="s">
        <v>277</v>
      </c>
      <c r="D865" s="30" t="s">
        <v>230</v>
      </c>
      <c r="E865" t="s">
        <v>220</v>
      </c>
      <c r="F865">
        <v>2417</v>
      </c>
      <c r="G865">
        <v>2.2270249999999998</v>
      </c>
      <c r="H865">
        <v>2.0880480000000001</v>
      </c>
      <c r="I865">
        <v>1.7643489999999999</v>
      </c>
      <c r="J865">
        <v>1.3610660000000001</v>
      </c>
      <c r="K865">
        <v>1.0803640000000001</v>
      </c>
      <c r="L865">
        <v>0.92385779999999995</v>
      </c>
      <c r="M865">
        <v>0.85954399999999997</v>
      </c>
      <c r="N865">
        <v>0.92876939999999997</v>
      </c>
      <c r="O865">
        <v>0.88145819999999997</v>
      </c>
      <c r="P865">
        <v>0.86901240000000002</v>
      </c>
      <c r="Q865">
        <v>0.86788399999999999</v>
      </c>
      <c r="R865">
        <v>0.90065379999999995</v>
      </c>
      <c r="S865">
        <v>0.82068379999999996</v>
      </c>
      <c r="T865">
        <v>0.79698650000000004</v>
      </c>
      <c r="U865">
        <v>0.83755120000000005</v>
      </c>
      <c r="V865">
        <v>0.85415110000000005</v>
      </c>
      <c r="W865">
        <v>0.90191160000000004</v>
      </c>
      <c r="X865">
        <v>1.0129950000000001</v>
      </c>
      <c r="Y865">
        <v>1.0778099999999999</v>
      </c>
      <c r="Z865">
        <v>1.3229029999999999</v>
      </c>
      <c r="AA865">
        <v>1.4529529999999999</v>
      </c>
      <c r="AB865">
        <v>1.3729229999999999</v>
      </c>
      <c r="AC865">
        <v>1.166523</v>
      </c>
      <c r="AD865">
        <v>0.99979910000000005</v>
      </c>
      <c r="AE865">
        <v>-0.63664419999999999</v>
      </c>
      <c r="AF865">
        <v>-0.73714199999999996</v>
      </c>
      <c r="AG865">
        <v>-0.59162119999999996</v>
      </c>
      <c r="AH865">
        <v>-0.52589649999999999</v>
      </c>
      <c r="AI865">
        <v>-0.3914685</v>
      </c>
      <c r="AJ865">
        <v>-0.2456584</v>
      </c>
      <c r="AK865">
        <v>-0.1544333</v>
      </c>
      <c r="AL865">
        <v>-4.3924499999999998E-2</v>
      </c>
      <c r="AM865">
        <v>-4.93182E-2</v>
      </c>
      <c r="AN865">
        <v>-4.5136500000000003E-2</v>
      </c>
      <c r="AO865">
        <v>-5.5135499999999997E-2</v>
      </c>
      <c r="AP865">
        <v>-1.8040199999999999E-2</v>
      </c>
      <c r="AQ865">
        <v>-8.0035499999999996E-2</v>
      </c>
      <c r="AR865">
        <v>-8.2321099999999994E-2</v>
      </c>
      <c r="AS865">
        <v>-2.3164899999999999E-2</v>
      </c>
      <c r="AT865">
        <v>1.30686E-2</v>
      </c>
      <c r="AU865">
        <v>3.9922899999999997E-2</v>
      </c>
      <c r="AV865">
        <v>7.2015800000000005E-2</v>
      </c>
      <c r="AW865">
        <v>3.3020399999999998E-2</v>
      </c>
      <c r="AX865">
        <v>0.1205836</v>
      </c>
      <c r="AY865">
        <v>0.16414970000000001</v>
      </c>
      <c r="AZ865">
        <v>8.7392399999999995E-2</v>
      </c>
      <c r="BA865">
        <v>-2.7711199999999998E-2</v>
      </c>
      <c r="BB865">
        <v>-9.2340699999999998E-2</v>
      </c>
      <c r="BC865">
        <v>-0.56792969999999998</v>
      </c>
      <c r="BD865">
        <v>-0.66837840000000004</v>
      </c>
      <c r="BE865">
        <v>-0.53112669999999995</v>
      </c>
      <c r="BF865">
        <v>-0.46591440000000001</v>
      </c>
      <c r="BG865">
        <v>-0.33762350000000002</v>
      </c>
      <c r="BH865">
        <v>-0.19766719999999999</v>
      </c>
      <c r="BI865">
        <v>-0.1103281</v>
      </c>
      <c r="BJ865">
        <v>-8.2311999999999993E-3</v>
      </c>
      <c r="BK865">
        <v>-8.6838000000000002E-3</v>
      </c>
      <c r="BL865">
        <v>-1.5560000000000001E-3</v>
      </c>
      <c r="BM865">
        <v>-7.3499999999999998E-3</v>
      </c>
      <c r="BN865">
        <v>2.8645400000000001E-2</v>
      </c>
      <c r="BO865">
        <v>-4.0552400000000002E-2</v>
      </c>
      <c r="BP865">
        <v>-4.6124900000000003E-2</v>
      </c>
      <c r="BQ865">
        <v>1.19991E-2</v>
      </c>
      <c r="BR865">
        <v>4.2495999999999999E-2</v>
      </c>
      <c r="BS865">
        <v>7.3400499999999994E-2</v>
      </c>
      <c r="BT865">
        <v>0.1144112</v>
      </c>
      <c r="BU865">
        <v>7.0561899999999997E-2</v>
      </c>
      <c r="BV865">
        <v>0.16039320000000001</v>
      </c>
      <c r="BW865">
        <v>0.21182790000000001</v>
      </c>
      <c r="BX865">
        <v>0.13634650000000001</v>
      </c>
      <c r="BY865">
        <v>2.4880699999999999E-2</v>
      </c>
      <c r="BZ865">
        <v>-4.4528199999999997E-2</v>
      </c>
      <c r="CA865">
        <v>-0.52033830000000003</v>
      </c>
      <c r="CB865">
        <v>-0.62075279999999999</v>
      </c>
      <c r="CC865">
        <v>-0.48922850000000001</v>
      </c>
      <c r="CD865">
        <v>-0.424371</v>
      </c>
      <c r="CE865">
        <v>-0.3003305</v>
      </c>
      <c r="CF865">
        <v>-0.16442860000000001</v>
      </c>
      <c r="CG865">
        <v>-7.9780900000000002E-2</v>
      </c>
      <c r="CH865">
        <v>1.6489899999999998E-2</v>
      </c>
      <c r="CI865">
        <v>1.9459500000000001E-2</v>
      </c>
      <c r="CJ865">
        <v>2.8627799999999998E-2</v>
      </c>
      <c r="CK865">
        <v>2.5746000000000002E-2</v>
      </c>
      <c r="CL865">
        <v>6.0979699999999998E-2</v>
      </c>
      <c r="CM865">
        <v>-1.3206499999999999E-2</v>
      </c>
      <c r="CN865">
        <v>-2.1055500000000001E-2</v>
      </c>
      <c r="CO865">
        <v>3.63536E-2</v>
      </c>
      <c r="CP865">
        <v>6.28774E-2</v>
      </c>
      <c r="CQ865">
        <v>9.6587000000000006E-2</v>
      </c>
      <c r="CR865">
        <v>0.14377409999999999</v>
      </c>
      <c r="CS865">
        <v>9.6562999999999996E-2</v>
      </c>
      <c r="CT865">
        <v>0.1879653</v>
      </c>
      <c r="CU865">
        <v>0.2448497</v>
      </c>
      <c r="CV865">
        <v>0.17025199999999999</v>
      </c>
      <c r="CW865">
        <v>6.1305600000000002E-2</v>
      </c>
      <c r="CX865">
        <v>-1.1413400000000001E-2</v>
      </c>
      <c r="CY865">
        <v>-0.47274680000000002</v>
      </c>
      <c r="CZ865">
        <v>-0.57312730000000001</v>
      </c>
      <c r="DA865">
        <v>-0.44733020000000001</v>
      </c>
      <c r="DB865">
        <v>-0.38282759999999999</v>
      </c>
      <c r="DC865">
        <v>-0.26303759999999998</v>
      </c>
      <c r="DD865">
        <v>-0.13119</v>
      </c>
      <c r="DE865">
        <v>-4.9233800000000001E-2</v>
      </c>
      <c r="DF865">
        <v>4.1210999999999998E-2</v>
      </c>
      <c r="DG865">
        <v>4.7602800000000001E-2</v>
      </c>
      <c r="DH865">
        <v>5.8811500000000003E-2</v>
      </c>
      <c r="DI865">
        <v>5.8842100000000001E-2</v>
      </c>
      <c r="DJ865">
        <v>9.3313999999999994E-2</v>
      </c>
      <c r="DK865">
        <v>1.41393E-2</v>
      </c>
      <c r="DL865">
        <v>4.0138999999999999E-3</v>
      </c>
      <c r="DM865">
        <v>6.0708199999999997E-2</v>
      </c>
      <c r="DN865">
        <v>8.3258799999999994E-2</v>
      </c>
      <c r="DO865">
        <v>0.1197735</v>
      </c>
      <c r="DP865">
        <v>0.17313700000000001</v>
      </c>
      <c r="DQ865">
        <v>0.1225642</v>
      </c>
      <c r="DR865">
        <v>0.21553729999999999</v>
      </c>
      <c r="DS865">
        <v>0.27787149999999999</v>
      </c>
      <c r="DT865">
        <v>0.20415739999999999</v>
      </c>
      <c r="DU865">
        <v>9.7730600000000001E-2</v>
      </c>
      <c r="DV865">
        <v>2.1701399999999999E-2</v>
      </c>
      <c r="DW865">
        <v>-0.40403240000000001</v>
      </c>
      <c r="DX865">
        <v>-0.50436369999999997</v>
      </c>
      <c r="DY865">
        <v>-0.38683580000000001</v>
      </c>
      <c r="DZ865">
        <v>-0.32284550000000001</v>
      </c>
      <c r="EA865">
        <v>-0.2091925</v>
      </c>
      <c r="EB865">
        <v>-8.31987E-2</v>
      </c>
      <c r="EC865">
        <v>-5.1285000000000002E-3</v>
      </c>
      <c r="ED865">
        <v>7.6904399999999998E-2</v>
      </c>
      <c r="EE865">
        <v>8.8237200000000002E-2</v>
      </c>
      <c r="EF865">
        <v>0.102392</v>
      </c>
      <c r="EG865">
        <v>0.1066276</v>
      </c>
      <c r="EH865">
        <v>0.1399996</v>
      </c>
      <c r="EI865">
        <v>5.3622400000000001E-2</v>
      </c>
      <c r="EJ865">
        <v>4.0210099999999999E-2</v>
      </c>
      <c r="EK865">
        <v>9.5872200000000005E-2</v>
      </c>
      <c r="EL865">
        <v>0.1126863</v>
      </c>
      <c r="EM865">
        <v>0.1532511</v>
      </c>
      <c r="EN865">
        <v>0.21553240000000001</v>
      </c>
      <c r="EO865">
        <v>0.16010569999999999</v>
      </c>
      <c r="EP865">
        <v>0.25534699999999999</v>
      </c>
      <c r="EQ865">
        <v>0.3255497</v>
      </c>
      <c r="ER865">
        <v>0.25311149999999999</v>
      </c>
      <c r="ES865">
        <v>0.1503225</v>
      </c>
      <c r="ET865">
        <v>6.9513900000000003E-2</v>
      </c>
      <c r="EU865">
        <v>55.917149999999999</v>
      </c>
      <c r="EV865">
        <v>55.596649999999997</v>
      </c>
      <c r="EW865">
        <v>55.06268</v>
      </c>
      <c r="EX865">
        <v>55.029859999999999</v>
      </c>
      <c r="EY865">
        <v>54.484220000000001</v>
      </c>
      <c r="EZ865">
        <v>54.193100000000001</v>
      </c>
      <c r="FA865">
        <v>53.650239999999997</v>
      </c>
      <c r="FB865">
        <v>54.362130000000001</v>
      </c>
      <c r="FC865">
        <v>57.49353</v>
      </c>
      <c r="FD865">
        <v>61.817349999999998</v>
      </c>
      <c r="FE865">
        <v>65.406300000000002</v>
      </c>
      <c r="FF865">
        <v>67.992109999999997</v>
      </c>
      <c r="FG865">
        <v>68.684839999999994</v>
      </c>
      <c r="FH865">
        <v>68.938029999999998</v>
      </c>
      <c r="FI865">
        <v>68.484440000000006</v>
      </c>
      <c r="FJ865">
        <v>67.997339999999994</v>
      </c>
      <c r="FK865">
        <v>66.949150000000003</v>
      </c>
      <c r="FL865">
        <v>66.025099999999995</v>
      </c>
      <c r="FM865">
        <v>64.052430000000001</v>
      </c>
      <c r="FN865">
        <v>60.840009999999999</v>
      </c>
      <c r="FO865">
        <v>58.488109999999999</v>
      </c>
      <c r="FP865">
        <v>57.59187</v>
      </c>
      <c r="FQ865">
        <v>57.022269999999999</v>
      </c>
      <c r="FR865">
        <v>56.211539999999999</v>
      </c>
      <c r="FS865">
        <v>0.69129490000000005</v>
      </c>
      <c r="FT865">
        <v>3.7832200000000003E-2</v>
      </c>
      <c r="FU865">
        <v>4.1287999999999998E-2</v>
      </c>
    </row>
    <row r="866" spans="1:177" x14ac:dyDescent="0.3">
      <c r="A866" t="s">
        <v>226</v>
      </c>
      <c r="B866" t="s">
        <v>199</v>
      </c>
      <c r="C866" t="s">
        <v>277</v>
      </c>
      <c r="D866" s="30" t="s">
        <v>230</v>
      </c>
      <c r="E866" t="s">
        <v>221</v>
      </c>
      <c r="F866">
        <v>957</v>
      </c>
      <c r="G866">
        <v>1.426628</v>
      </c>
      <c r="H866">
        <v>1.54661</v>
      </c>
      <c r="I866">
        <v>1.4938419999999999</v>
      </c>
      <c r="J866">
        <v>1.245123</v>
      </c>
      <c r="K866">
        <v>1.0342610000000001</v>
      </c>
      <c r="L866">
        <v>0.85158599999999995</v>
      </c>
      <c r="M866">
        <v>0.90589209999999998</v>
      </c>
      <c r="N866">
        <v>0.89638050000000002</v>
      </c>
      <c r="O866">
        <v>0.71037790000000001</v>
      </c>
      <c r="P866">
        <v>0.77706019999999998</v>
      </c>
      <c r="Q866">
        <v>0.81571439999999995</v>
      </c>
      <c r="R866">
        <v>0.86523369999999999</v>
      </c>
      <c r="S866">
        <v>0.85154629999999998</v>
      </c>
      <c r="T866">
        <v>0.78411229999999998</v>
      </c>
      <c r="U866">
        <v>0.83169599999999999</v>
      </c>
      <c r="V866">
        <v>0.84177809999999997</v>
      </c>
      <c r="W866">
        <v>0.77878829999999999</v>
      </c>
      <c r="X866">
        <v>0.93294180000000004</v>
      </c>
      <c r="Y866">
        <v>1.121972</v>
      </c>
      <c r="Z866">
        <v>1.271423</v>
      </c>
      <c r="AA866">
        <v>1.4130510000000001</v>
      </c>
      <c r="AB866">
        <v>1.328592</v>
      </c>
      <c r="AC866">
        <v>1.1857629999999999</v>
      </c>
      <c r="AD866">
        <v>1.008092</v>
      </c>
      <c r="AE866">
        <v>-1.749852</v>
      </c>
      <c r="AF866">
        <v>-1.481317</v>
      </c>
      <c r="AG866">
        <v>-0.85966010000000004</v>
      </c>
      <c r="AH866">
        <v>-0.60544180000000003</v>
      </c>
      <c r="AI866">
        <v>-0.41782829999999999</v>
      </c>
      <c r="AJ866">
        <v>-0.3011952</v>
      </c>
      <c r="AK866">
        <v>-2.9298100000000001E-2</v>
      </c>
      <c r="AL866">
        <v>1.73397E-2</v>
      </c>
      <c r="AM866">
        <v>-0.1318095</v>
      </c>
      <c r="AN866">
        <v>-1.4779799999999999E-2</v>
      </c>
      <c r="AO866">
        <v>1.5591900000000001E-2</v>
      </c>
      <c r="AP866">
        <v>7.1040500000000006E-2</v>
      </c>
      <c r="AQ866">
        <v>4.6553499999999998E-2</v>
      </c>
      <c r="AR866">
        <v>5.3322999999999999E-3</v>
      </c>
      <c r="AS866">
        <v>7.5228699999999996E-2</v>
      </c>
      <c r="AT866">
        <v>7.4604000000000004E-2</v>
      </c>
      <c r="AU866">
        <v>3.18412E-2</v>
      </c>
      <c r="AV866">
        <v>8.9593900000000004E-2</v>
      </c>
      <c r="AW866">
        <v>9.2768900000000001E-2</v>
      </c>
      <c r="AX866">
        <v>0.1044756</v>
      </c>
      <c r="AY866">
        <v>0.13841510000000001</v>
      </c>
      <c r="AZ866">
        <v>7.8810599999999995E-2</v>
      </c>
      <c r="BA866">
        <v>2.1935799999999998E-2</v>
      </c>
      <c r="BB866">
        <v>-6.4927499999999999E-2</v>
      </c>
      <c r="BC866">
        <v>-1.3817569999999999</v>
      </c>
      <c r="BD866">
        <v>-1.2270019999999999</v>
      </c>
      <c r="BE866">
        <v>-0.73613099999999998</v>
      </c>
      <c r="BF866">
        <v>-0.51113439999999999</v>
      </c>
      <c r="BG866">
        <v>-0.34432259999999998</v>
      </c>
      <c r="BH866">
        <v>-0.2378007</v>
      </c>
      <c r="BI866">
        <v>1.37676E-2</v>
      </c>
      <c r="BJ866">
        <v>6.7558599999999996E-2</v>
      </c>
      <c r="BK866">
        <v>-6.1156799999999997E-2</v>
      </c>
      <c r="BL866">
        <v>3.2799399999999999E-2</v>
      </c>
      <c r="BM866">
        <v>6.0019599999999999E-2</v>
      </c>
      <c r="BN866">
        <v>0.11213389999999999</v>
      </c>
      <c r="BO866">
        <v>0.10396909999999999</v>
      </c>
      <c r="BP866">
        <v>5.5570500000000002E-2</v>
      </c>
      <c r="BQ866">
        <v>0.1226835</v>
      </c>
      <c r="BR866">
        <v>0.1274496</v>
      </c>
      <c r="BS866">
        <v>7.0189600000000005E-2</v>
      </c>
      <c r="BT866">
        <v>0.14811199999999999</v>
      </c>
      <c r="BU866">
        <v>0.2113157</v>
      </c>
      <c r="BV866">
        <v>0.23823230000000001</v>
      </c>
      <c r="BW866">
        <v>0.29321269999999999</v>
      </c>
      <c r="BX866">
        <v>0.2081991</v>
      </c>
      <c r="BY866">
        <v>0.13804449999999999</v>
      </c>
      <c r="BZ866">
        <v>4.0472500000000002E-2</v>
      </c>
      <c r="CA866">
        <v>-1.126817</v>
      </c>
      <c r="CB866">
        <v>-1.050864</v>
      </c>
      <c r="CC866">
        <v>-0.65057500000000001</v>
      </c>
      <c r="CD866">
        <v>-0.44581739999999997</v>
      </c>
      <c r="CE866">
        <v>-0.29341270000000003</v>
      </c>
      <c r="CF866">
        <v>-0.19389390000000001</v>
      </c>
      <c r="CG866">
        <v>4.35947E-2</v>
      </c>
      <c r="CH866">
        <v>0.1023401</v>
      </c>
      <c r="CI866">
        <v>-1.2222999999999999E-2</v>
      </c>
      <c r="CJ866">
        <v>6.5752500000000005E-2</v>
      </c>
      <c r="CK866">
        <v>9.0790099999999999E-2</v>
      </c>
      <c r="CL866">
        <v>0.1405951</v>
      </c>
      <c r="CM866">
        <v>0.143735</v>
      </c>
      <c r="CN866">
        <v>9.0365399999999999E-2</v>
      </c>
      <c r="CO866">
        <v>0.15555060000000001</v>
      </c>
      <c r="CP866">
        <v>0.16405020000000001</v>
      </c>
      <c r="CQ866">
        <v>9.6749500000000002E-2</v>
      </c>
      <c r="CR866">
        <v>0.18864149999999999</v>
      </c>
      <c r="CS866">
        <v>0.29342079999999998</v>
      </c>
      <c r="CT866">
        <v>0.33087179999999999</v>
      </c>
      <c r="CU866">
        <v>0.40042509999999998</v>
      </c>
      <c r="CV866">
        <v>0.2978132</v>
      </c>
      <c r="CW866">
        <v>0.21846109999999999</v>
      </c>
      <c r="CX866">
        <v>0.1134722</v>
      </c>
      <c r="CY866">
        <v>-0.87187579999999998</v>
      </c>
      <c r="CZ866">
        <v>-0.87472669999999997</v>
      </c>
      <c r="DA866">
        <v>-0.5650191</v>
      </c>
      <c r="DB866">
        <v>-0.38050030000000001</v>
      </c>
      <c r="DC866">
        <v>-0.24250279999999999</v>
      </c>
      <c r="DD866">
        <v>-0.14998710000000001</v>
      </c>
      <c r="DE866">
        <v>7.3421899999999998E-2</v>
      </c>
      <c r="DF866">
        <v>0.13712160000000001</v>
      </c>
      <c r="DG866">
        <v>3.6710800000000002E-2</v>
      </c>
      <c r="DH866">
        <v>9.8705600000000004E-2</v>
      </c>
      <c r="DI866">
        <v>0.1215606</v>
      </c>
      <c r="DJ866">
        <v>0.16905619999999999</v>
      </c>
      <c r="DK866">
        <v>0.18350089999999999</v>
      </c>
      <c r="DL866">
        <v>0.1251602</v>
      </c>
      <c r="DM866">
        <v>0.18841769999999999</v>
      </c>
      <c r="DN866">
        <v>0.20065089999999999</v>
      </c>
      <c r="DO866">
        <v>0.1233095</v>
      </c>
      <c r="DP866">
        <v>0.22917100000000001</v>
      </c>
      <c r="DQ866">
        <v>0.37552600000000003</v>
      </c>
      <c r="DR866">
        <v>0.42351119999999998</v>
      </c>
      <c r="DS866">
        <v>0.50763740000000002</v>
      </c>
      <c r="DT866">
        <v>0.38742729999999997</v>
      </c>
      <c r="DU866">
        <v>0.29887770000000002</v>
      </c>
      <c r="DV866">
        <v>0.1864719</v>
      </c>
      <c r="DW866">
        <v>-0.5037817</v>
      </c>
      <c r="DX866">
        <v>-0.62041159999999995</v>
      </c>
      <c r="DY866">
        <v>-0.44148999999999999</v>
      </c>
      <c r="DZ866">
        <v>-0.28619289999999997</v>
      </c>
      <c r="EA866">
        <v>-0.16899700000000001</v>
      </c>
      <c r="EB866">
        <v>-8.6592600000000006E-2</v>
      </c>
      <c r="EC866">
        <v>0.11648749999999999</v>
      </c>
      <c r="ED866">
        <v>0.18734049999999999</v>
      </c>
      <c r="EE866">
        <v>0.1073635</v>
      </c>
      <c r="EF866">
        <v>0.14628479999999999</v>
      </c>
      <c r="EG866">
        <v>0.16598830000000001</v>
      </c>
      <c r="EH866">
        <v>0.21014969999999999</v>
      </c>
      <c r="EI866">
        <v>0.24091650000000001</v>
      </c>
      <c r="EJ866">
        <v>0.17539840000000001</v>
      </c>
      <c r="EK866">
        <v>0.23587250000000001</v>
      </c>
      <c r="EL866">
        <v>0.25349640000000001</v>
      </c>
      <c r="EM866">
        <v>0.16165779999999999</v>
      </c>
      <c r="EN866">
        <v>0.28768909999999998</v>
      </c>
      <c r="EO866">
        <v>0.49407279999999998</v>
      </c>
      <c r="EP866">
        <v>0.55726790000000004</v>
      </c>
      <c r="EQ866">
        <v>0.66243510000000005</v>
      </c>
      <c r="ER866">
        <v>0.51681580000000005</v>
      </c>
      <c r="ES866">
        <v>0.41498639999999998</v>
      </c>
      <c r="ET866">
        <v>0.29187190000000002</v>
      </c>
      <c r="EU866">
        <v>51.095559999999999</v>
      </c>
      <c r="EV866">
        <v>50.881259999999997</v>
      </c>
      <c r="EW866">
        <v>49.369599999999998</v>
      </c>
      <c r="EX866">
        <v>48.777459999999998</v>
      </c>
      <c r="EY866">
        <v>48.474670000000003</v>
      </c>
      <c r="EZ866">
        <v>48.190170000000002</v>
      </c>
      <c r="FA866">
        <v>47.590110000000003</v>
      </c>
      <c r="FB866">
        <v>48.341270000000002</v>
      </c>
      <c r="FC866">
        <v>53.850810000000003</v>
      </c>
      <c r="FD866">
        <v>59.954509999999999</v>
      </c>
      <c r="FE866">
        <v>64.839969999999994</v>
      </c>
      <c r="FF866">
        <v>67.896889999999999</v>
      </c>
      <c r="FG866">
        <v>68.992930000000001</v>
      </c>
      <c r="FH866">
        <v>71.036460000000005</v>
      </c>
      <c r="FI866">
        <v>71.000110000000006</v>
      </c>
      <c r="FJ866">
        <v>70.421000000000006</v>
      </c>
      <c r="FK866">
        <v>68.852289999999996</v>
      </c>
      <c r="FL866">
        <v>67.630399999999995</v>
      </c>
      <c r="FM866">
        <v>65.058359999999993</v>
      </c>
      <c r="FN866">
        <v>61.236620000000002</v>
      </c>
      <c r="FO866">
        <v>56.815519999999999</v>
      </c>
      <c r="FP866">
        <v>54.930160000000001</v>
      </c>
      <c r="FQ866">
        <v>53.79325</v>
      </c>
      <c r="FR866">
        <v>52.11401</v>
      </c>
      <c r="FS866">
        <v>0.95318689999999995</v>
      </c>
      <c r="FT866">
        <v>6.5858E-2</v>
      </c>
      <c r="FU866">
        <v>0.1212111</v>
      </c>
    </row>
    <row r="867" spans="1:177" x14ac:dyDescent="0.3">
      <c r="A867" t="s">
        <v>226</v>
      </c>
      <c r="B867" t="s">
        <v>199</v>
      </c>
      <c r="C867" t="s">
        <v>277</v>
      </c>
      <c r="D867" s="30" t="s">
        <v>231</v>
      </c>
      <c r="E867" t="s">
        <v>219</v>
      </c>
      <c r="F867">
        <v>4857</v>
      </c>
      <c r="G867">
        <v>2.3395820000000001</v>
      </c>
      <c r="H867">
        <v>2.243725</v>
      </c>
      <c r="I867">
        <v>1.946599</v>
      </c>
      <c r="J867">
        <v>1.594754</v>
      </c>
      <c r="K867">
        <v>1.294918</v>
      </c>
      <c r="L867">
        <v>1.0527089999999999</v>
      </c>
      <c r="M867">
        <v>0.91471009999999997</v>
      </c>
      <c r="N867">
        <v>0.94192710000000002</v>
      </c>
      <c r="O867">
        <v>0.96082599999999996</v>
      </c>
      <c r="P867">
        <v>1.027037</v>
      </c>
      <c r="Q867">
        <v>1.076578</v>
      </c>
      <c r="R867">
        <v>1.162882</v>
      </c>
      <c r="S867">
        <v>1.245169</v>
      </c>
      <c r="T867">
        <v>1.3134520000000001</v>
      </c>
      <c r="U867">
        <v>1.345361</v>
      </c>
      <c r="V867">
        <v>1.4355830000000001</v>
      </c>
      <c r="W867">
        <v>1.5496019999999999</v>
      </c>
      <c r="X867">
        <v>1.71513</v>
      </c>
      <c r="Y867">
        <v>1.724645</v>
      </c>
      <c r="Z867">
        <v>1.7213449999999999</v>
      </c>
      <c r="AA867">
        <v>1.7966040000000001</v>
      </c>
      <c r="AB867">
        <v>1.8576969999999999</v>
      </c>
      <c r="AC867">
        <v>1.701166</v>
      </c>
      <c r="AD867">
        <v>1.5093319999999999</v>
      </c>
      <c r="AE867">
        <v>-0.83229350000000002</v>
      </c>
      <c r="AF867">
        <v>-0.8479257</v>
      </c>
      <c r="AG867">
        <v>-0.61847549999999996</v>
      </c>
      <c r="AH867">
        <v>-0.4491503</v>
      </c>
      <c r="AI867">
        <v>-0.29223280000000001</v>
      </c>
      <c r="AJ867">
        <v>-0.17886740000000001</v>
      </c>
      <c r="AK867">
        <v>-8.3815399999999998E-2</v>
      </c>
      <c r="AL867">
        <v>5.9994999999999996E-3</v>
      </c>
      <c r="AM867">
        <v>3.8785100000000003E-2</v>
      </c>
      <c r="AN867">
        <v>9.1810100000000006E-2</v>
      </c>
      <c r="AO867">
        <v>9.5148099999999999E-2</v>
      </c>
      <c r="AP867">
        <v>0.11434229999999999</v>
      </c>
      <c r="AQ867">
        <v>0.1303907</v>
      </c>
      <c r="AR867">
        <v>0.12703809999999999</v>
      </c>
      <c r="AS867">
        <v>8.2067899999999999E-2</v>
      </c>
      <c r="AT867">
        <v>8.6330900000000002E-2</v>
      </c>
      <c r="AU867">
        <v>0.2163631</v>
      </c>
      <c r="AV867">
        <v>0.32705610000000002</v>
      </c>
      <c r="AW867">
        <v>0.34378019999999998</v>
      </c>
      <c r="AX867">
        <v>0.34925980000000001</v>
      </c>
      <c r="AY867">
        <v>0.33014510000000002</v>
      </c>
      <c r="AZ867">
        <v>0.27815499999999999</v>
      </c>
      <c r="BA867">
        <v>0.22064410000000001</v>
      </c>
      <c r="BB867">
        <v>0.1678415</v>
      </c>
      <c r="BC867">
        <v>-0.75813249999999999</v>
      </c>
      <c r="BD867">
        <v>-0.77893749999999995</v>
      </c>
      <c r="BE867">
        <v>-0.57112929999999995</v>
      </c>
      <c r="BF867">
        <v>-0.4088832</v>
      </c>
      <c r="BG867">
        <v>-0.25796229999999998</v>
      </c>
      <c r="BH867">
        <v>-0.1540849</v>
      </c>
      <c r="BI867">
        <v>-5.8589599999999999E-2</v>
      </c>
      <c r="BJ867">
        <v>2.34545E-2</v>
      </c>
      <c r="BK867">
        <v>5.9183399999999997E-2</v>
      </c>
      <c r="BL867">
        <v>0.1148367</v>
      </c>
      <c r="BM867">
        <v>0.12179719999999999</v>
      </c>
      <c r="BN867">
        <v>0.1465253</v>
      </c>
      <c r="BO867">
        <v>0.16403719999999999</v>
      </c>
      <c r="BP867">
        <v>0.16014419999999999</v>
      </c>
      <c r="BQ867">
        <v>0.1165315</v>
      </c>
      <c r="BR867">
        <v>0.12349499999999999</v>
      </c>
      <c r="BS867">
        <v>0.25555450000000002</v>
      </c>
      <c r="BT867">
        <v>0.36758809999999997</v>
      </c>
      <c r="BU867">
        <v>0.3802797</v>
      </c>
      <c r="BV867">
        <v>0.38420310000000002</v>
      </c>
      <c r="BW867">
        <v>0.36562289999999997</v>
      </c>
      <c r="BX867">
        <v>0.3145616</v>
      </c>
      <c r="BY867">
        <v>0.25908429999999999</v>
      </c>
      <c r="BZ867">
        <v>0.20716000000000001</v>
      </c>
      <c r="CA867">
        <v>-0.70676879999999997</v>
      </c>
      <c r="CB867">
        <v>-0.73115629999999998</v>
      </c>
      <c r="CC867">
        <v>-0.53833750000000002</v>
      </c>
      <c r="CD867">
        <v>-0.38099430000000001</v>
      </c>
      <c r="CE867">
        <v>-0.23422670000000001</v>
      </c>
      <c r="CF867">
        <v>-0.13692070000000001</v>
      </c>
      <c r="CG867">
        <v>-4.1118200000000001E-2</v>
      </c>
      <c r="CH867">
        <v>3.5543699999999998E-2</v>
      </c>
      <c r="CI867">
        <v>7.3311200000000007E-2</v>
      </c>
      <c r="CJ867">
        <v>0.13078480000000001</v>
      </c>
      <c r="CK867">
        <v>0.1402544</v>
      </c>
      <c r="CL867">
        <v>0.1688151</v>
      </c>
      <c r="CM867">
        <v>0.1873406</v>
      </c>
      <c r="CN867">
        <v>0.18307329999999999</v>
      </c>
      <c r="CO867">
        <v>0.1404009</v>
      </c>
      <c r="CP867">
        <v>0.1492347</v>
      </c>
      <c r="CQ867">
        <v>0.28269830000000001</v>
      </c>
      <c r="CR867">
        <v>0.39566040000000002</v>
      </c>
      <c r="CS867">
        <v>0.40555910000000001</v>
      </c>
      <c r="CT867">
        <v>0.40840470000000001</v>
      </c>
      <c r="CU867">
        <v>0.39019480000000001</v>
      </c>
      <c r="CV867">
        <v>0.33977679999999999</v>
      </c>
      <c r="CW867">
        <v>0.28570800000000002</v>
      </c>
      <c r="CX867">
        <v>0.23439189999999999</v>
      </c>
      <c r="CY867">
        <v>-0.65540500000000002</v>
      </c>
      <c r="CZ867">
        <v>-0.68337519999999996</v>
      </c>
      <c r="DA867">
        <v>-0.50554560000000004</v>
      </c>
      <c r="DB867">
        <v>-0.35310540000000001</v>
      </c>
      <c r="DC867">
        <v>-0.21049109999999999</v>
      </c>
      <c r="DD867">
        <v>-0.1197565</v>
      </c>
      <c r="DE867">
        <v>-2.3646799999999999E-2</v>
      </c>
      <c r="DF867">
        <v>4.7632899999999999E-2</v>
      </c>
      <c r="DG867">
        <v>8.74389E-2</v>
      </c>
      <c r="DH867">
        <v>0.146733</v>
      </c>
      <c r="DI867">
        <v>0.15871150000000001</v>
      </c>
      <c r="DJ867">
        <v>0.19110489999999999</v>
      </c>
      <c r="DK867">
        <v>0.2106441</v>
      </c>
      <c r="DL867">
        <v>0.2060024</v>
      </c>
      <c r="DM867">
        <v>0.16427030000000001</v>
      </c>
      <c r="DN867">
        <v>0.1749744</v>
      </c>
      <c r="DO867">
        <v>0.30984210000000001</v>
      </c>
      <c r="DP867">
        <v>0.42373280000000002</v>
      </c>
      <c r="DQ867">
        <v>0.43083850000000001</v>
      </c>
      <c r="DR867">
        <v>0.4326064</v>
      </c>
      <c r="DS867">
        <v>0.41476659999999999</v>
      </c>
      <c r="DT867">
        <v>0.36499189999999998</v>
      </c>
      <c r="DU867">
        <v>0.31233159999999999</v>
      </c>
      <c r="DV867">
        <v>0.26162380000000002</v>
      </c>
      <c r="DW867">
        <v>-0.58124390000000004</v>
      </c>
      <c r="DX867">
        <v>-0.61438700000000002</v>
      </c>
      <c r="DY867">
        <v>-0.45819939999999998</v>
      </c>
      <c r="DZ867">
        <v>-0.31283830000000001</v>
      </c>
      <c r="EA867">
        <v>-0.17622060000000001</v>
      </c>
      <c r="EB867">
        <v>-9.4974000000000003E-2</v>
      </c>
      <c r="EC867">
        <v>1.5790000000000001E-3</v>
      </c>
      <c r="ED867">
        <v>6.5087800000000001E-2</v>
      </c>
      <c r="EE867">
        <v>0.10783719999999999</v>
      </c>
      <c r="EF867">
        <v>0.16975960000000001</v>
      </c>
      <c r="EG867">
        <v>0.18536069999999999</v>
      </c>
      <c r="EH867">
        <v>0.22328780000000001</v>
      </c>
      <c r="EI867">
        <v>0.24429049999999999</v>
      </c>
      <c r="EJ867">
        <v>0.2391084</v>
      </c>
      <c r="EK867">
        <v>0.19873389999999999</v>
      </c>
      <c r="EL867">
        <v>0.2121384</v>
      </c>
      <c r="EM867">
        <v>0.34903339999999999</v>
      </c>
      <c r="EN867">
        <v>0.46426479999999998</v>
      </c>
      <c r="EO867">
        <v>0.46733789999999997</v>
      </c>
      <c r="EP867">
        <v>0.46754970000000001</v>
      </c>
      <c r="EQ867">
        <v>0.45024449999999999</v>
      </c>
      <c r="ER867">
        <v>0.40139849999999999</v>
      </c>
      <c r="ES867">
        <v>0.35077180000000002</v>
      </c>
      <c r="ET867">
        <v>0.3009424</v>
      </c>
      <c r="EU867">
        <v>63.509900000000002</v>
      </c>
      <c r="EV867">
        <v>63.030200000000001</v>
      </c>
      <c r="EW867">
        <v>62.378039999999999</v>
      </c>
      <c r="EX867">
        <v>62.355989999999998</v>
      </c>
      <c r="EY867">
        <v>61.826189999999997</v>
      </c>
      <c r="EZ867">
        <v>61.663379999999997</v>
      </c>
      <c r="FA867">
        <v>61.10886</v>
      </c>
      <c r="FB867">
        <v>61.843319999999999</v>
      </c>
      <c r="FC867">
        <v>65.216269999999994</v>
      </c>
      <c r="FD867">
        <v>69.920919999999995</v>
      </c>
      <c r="FE867">
        <v>75.139099999999999</v>
      </c>
      <c r="FF867">
        <v>78.510009999999994</v>
      </c>
      <c r="FG867">
        <v>80.171750000000003</v>
      </c>
      <c r="FH867">
        <v>81.320869999999999</v>
      </c>
      <c r="FI867">
        <v>81.787700000000001</v>
      </c>
      <c r="FJ867">
        <v>81.263080000000002</v>
      </c>
      <c r="FK867">
        <v>79.930229999999995</v>
      </c>
      <c r="FL867">
        <v>78.428529999999995</v>
      </c>
      <c r="FM867">
        <v>75.856960000000001</v>
      </c>
      <c r="FN867">
        <v>72.111840000000001</v>
      </c>
      <c r="FO867">
        <v>67.624340000000004</v>
      </c>
      <c r="FP867">
        <v>65.882170000000002</v>
      </c>
      <c r="FQ867">
        <v>64.778499999999994</v>
      </c>
      <c r="FR867">
        <v>64.135300000000001</v>
      </c>
      <c r="FS867">
        <v>0.57528679999999999</v>
      </c>
      <c r="FT867">
        <v>2.52205E-2</v>
      </c>
      <c r="FU867">
        <v>4.3749799999999998E-2</v>
      </c>
    </row>
    <row r="868" spans="1:177" x14ac:dyDescent="0.3">
      <c r="A868" t="s">
        <v>226</v>
      </c>
      <c r="B868" t="s">
        <v>199</v>
      </c>
      <c r="C868" t="s">
        <v>277</v>
      </c>
      <c r="D868" s="30" t="s">
        <v>231</v>
      </c>
      <c r="E868" t="s">
        <v>220</v>
      </c>
      <c r="F868">
        <v>3412</v>
      </c>
      <c r="G868">
        <v>2.4546899999999998</v>
      </c>
      <c r="H868">
        <v>2.3586719999999999</v>
      </c>
      <c r="I868">
        <v>2.0225970000000002</v>
      </c>
      <c r="J868">
        <v>1.6250659999999999</v>
      </c>
      <c r="K868">
        <v>1.334608</v>
      </c>
      <c r="L868">
        <v>1.073847</v>
      </c>
      <c r="M868">
        <v>0.94077</v>
      </c>
      <c r="N868">
        <v>0.98409919999999995</v>
      </c>
      <c r="O868">
        <v>1.0130980000000001</v>
      </c>
      <c r="P868">
        <v>1.073248</v>
      </c>
      <c r="Q868">
        <v>1.1092709999999999</v>
      </c>
      <c r="R868">
        <v>1.183047</v>
      </c>
      <c r="S868">
        <v>1.2557130000000001</v>
      </c>
      <c r="T868">
        <v>1.3345579999999999</v>
      </c>
      <c r="U868">
        <v>1.359586</v>
      </c>
      <c r="V868">
        <v>1.484515</v>
      </c>
      <c r="W868">
        <v>1.5918099999999999</v>
      </c>
      <c r="X868">
        <v>1.760394</v>
      </c>
      <c r="Y868">
        <v>1.77379</v>
      </c>
      <c r="Z868">
        <v>1.789331</v>
      </c>
      <c r="AA868">
        <v>1.843601</v>
      </c>
      <c r="AB868">
        <v>1.897483</v>
      </c>
      <c r="AC868">
        <v>1.735927</v>
      </c>
      <c r="AD868">
        <v>1.533042</v>
      </c>
      <c r="AE868">
        <v>-0.76538629999999996</v>
      </c>
      <c r="AF868">
        <v>-0.78571460000000004</v>
      </c>
      <c r="AG868">
        <v>-0.59031350000000005</v>
      </c>
      <c r="AH868">
        <v>-0.45630379999999998</v>
      </c>
      <c r="AI868">
        <v>-0.28088540000000001</v>
      </c>
      <c r="AJ868">
        <v>-0.18773500000000001</v>
      </c>
      <c r="AK868">
        <v>-8.0509499999999998E-2</v>
      </c>
      <c r="AL868">
        <v>8.0400999999999997E-3</v>
      </c>
      <c r="AM868">
        <v>4.3334999999999999E-2</v>
      </c>
      <c r="AN868">
        <v>8.0798700000000001E-2</v>
      </c>
      <c r="AO868">
        <v>7.7868099999999996E-2</v>
      </c>
      <c r="AP868">
        <v>8.9816999999999994E-2</v>
      </c>
      <c r="AQ868">
        <v>0.1091641</v>
      </c>
      <c r="AR868">
        <v>0.13014010000000001</v>
      </c>
      <c r="AS868">
        <v>8.3877800000000002E-2</v>
      </c>
      <c r="AT868">
        <v>0.12957589999999999</v>
      </c>
      <c r="AU868">
        <v>0.23312659999999999</v>
      </c>
      <c r="AV868">
        <v>0.33936509999999998</v>
      </c>
      <c r="AW868">
        <v>0.35831550000000001</v>
      </c>
      <c r="AX868">
        <v>0.36501329999999998</v>
      </c>
      <c r="AY868">
        <v>0.3174979</v>
      </c>
      <c r="AZ868">
        <v>0.28072399999999997</v>
      </c>
      <c r="BA868">
        <v>0.21986040000000001</v>
      </c>
      <c r="BB868">
        <v>0.15745960000000001</v>
      </c>
      <c r="BC868">
        <v>-0.67912479999999997</v>
      </c>
      <c r="BD868">
        <v>-0.70386760000000004</v>
      </c>
      <c r="BE868">
        <v>-0.53275660000000002</v>
      </c>
      <c r="BF868">
        <v>-0.40594419999999998</v>
      </c>
      <c r="BG868">
        <v>-0.2391848</v>
      </c>
      <c r="BH868">
        <v>-0.1568399</v>
      </c>
      <c r="BI868">
        <v>-5.41856E-2</v>
      </c>
      <c r="BJ868">
        <v>2.9916100000000001E-2</v>
      </c>
      <c r="BK868">
        <v>6.8567699999999995E-2</v>
      </c>
      <c r="BL868">
        <v>0.1095076</v>
      </c>
      <c r="BM868">
        <v>0.1082687</v>
      </c>
      <c r="BN868">
        <v>0.12531200000000001</v>
      </c>
      <c r="BO868">
        <v>0.1460553</v>
      </c>
      <c r="BP868">
        <v>0.1658915</v>
      </c>
      <c r="BQ868">
        <v>0.12466480000000001</v>
      </c>
      <c r="BR868">
        <v>0.1755564</v>
      </c>
      <c r="BS868">
        <v>0.28240140000000002</v>
      </c>
      <c r="BT868">
        <v>0.39020870000000002</v>
      </c>
      <c r="BU868">
        <v>0.40167229999999998</v>
      </c>
      <c r="BV868">
        <v>0.40822170000000002</v>
      </c>
      <c r="BW868">
        <v>0.3614503</v>
      </c>
      <c r="BX868">
        <v>0.32482719999999998</v>
      </c>
      <c r="BY868">
        <v>0.26821400000000001</v>
      </c>
      <c r="BZ868">
        <v>0.20724890000000001</v>
      </c>
      <c r="CA868">
        <v>-0.61938040000000005</v>
      </c>
      <c r="CB868">
        <v>-0.64718050000000005</v>
      </c>
      <c r="CC868">
        <v>-0.49289270000000002</v>
      </c>
      <c r="CD868">
        <v>-0.37106529999999999</v>
      </c>
      <c r="CE868">
        <v>-0.21030309999999999</v>
      </c>
      <c r="CF868">
        <v>-0.13544200000000001</v>
      </c>
      <c r="CG868">
        <v>-3.5953800000000001E-2</v>
      </c>
      <c r="CH868">
        <v>4.5067400000000001E-2</v>
      </c>
      <c r="CI868">
        <v>8.6043800000000004E-2</v>
      </c>
      <c r="CJ868">
        <v>0.12939129999999999</v>
      </c>
      <c r="CK868">
        <v>0.12932399999999999</v>
      </c>
      <c r="CL868">
        <v>0.14989569999999999</v>
      </c>
      <c r="CM868">
        <v>0.17160610000000001</v>
      </c>
      <c r="CN868">
        <v>0.19065280000000001</v>
      </c>
      <c r="CO868">
        <v>0.15291379999999999</v>
      </c>
      <c r="CP868">
        <v>0.20740230000000001</v>
      </c>
      <c r="CQ868">
        <v>0.316529</v>
      </c>
      <c r="CR868">
        <v>0.42542279999999999</v>
      </c>
      <c r="CS868">
        <v>0.4317011</v>
      </c>
      <c r="CT868">
        <v>0.43814769999999997</v>
      </c>
      <c r="CU868">
        <v>0.3918915</v>
      </c>
      <c r="CV868">
        <v>0.35537289999999999</v>
      </c>
      <c r="CW868">
        <v>0.30170350000000001</v>
      </c>
      <c r="CX868">
        <v>0.2417328</v>
      </c>
      <c r="CY868">
        <v>-0.55963600000000002</v>
      </c>
      <c r="CZ868">
        <v>-0.5904935</v>
      </c>
      <c r="DA868">
        <v>-0.45302890000000001</v>
      </c>
      <c r="DB868">
        <v>-0.33618629999999999</v>
      </c>
      <c r="DC868">
        <v>-0.18142140000000001</v>
      </c>
      <c r="DD868">
        <v>-0.1140441</v>
      </c>
      <c r="DE868">
        <v>-1.7722000000000002E-2</v>
      </c>
      <c r="DF868">
        <v>6.02187E-2</v>
      </c>
      <c r="DG868">
        <v>0.1035198</v>
      </c>
      <c r="DH868">
        <v>0.14927499999999999</v>
      </c>
      <c r="DI868">
        <v>0.1503794</v>
      </c>
      <c r="DJ868">
        <v>0.17447940000000001</v>
      </c>
      <c r="DK868">
        <v>0.19715679999999999</v>
      </c>
      <c r="DL868">
        <v>0.2154142</v>
      </c>
      <c r="DM868">
        <v>0.18116280000000001</v>
      </c>
      <c r="DN868">
        <v>0.2392483</v>
      </c>
      <c r="DO868">
        <v>0.35065659999999998</v>
      </c>
      <c r="DP868">
        <v>0.46063690000000002</v>
      </c>
      <c r="DQ868">
        <v>0.46172980000000002</v>
      </c>
      <c r="DR868">
        <v>0.46807369999999998</v>
      </c>
      <c r="DS868">
        <v>0.42233270000000001</v>
      </c>
      <c r="DT868">
        <v>0.3859186</v>
      </c>
      <c r="DU868">
        <v>0.33519290000000002</v>
      </c>
      <c r="DV868">
        <v>0.27621669999999998</v>
      </c>
      <c r="DW868">
        <v>-0.47337449999999998</v>
      </c>
      <c r="DX868">
        <v>-0.50864640000000005</v>
      </c>
      <c r="DY868">
        <v>-0.39547199999999999</v>
      </c>
      <c r="DZ868">
        <v>-0.28582669999999999</v>
      </c>
      <c r="EA868">
        <v>-0.1397207</v>
      </c>
      <c r="EB868">
        <v>-8.3149000000000001E-2</v>
      </c>
      <c r="EC868">
        <v>8.6017999999999997E-3</v>
      </c>
      <c r="ED868">
        <v>8.2094799999999996E-2</v>
      </c>
      <c r="EE868">
        <v>0.12875249999999999</v>
      </c>
      <c r="EF868">
        <v>0.1779839</v>
      </c>
      <c r="EG868">
        <v>0.18078</v>
      </c>
      <c r="EH868">
        <v>0.2099743</v>
      </c>
      <c r="EI868">
        <v>0.23404800000000001</v>
      </c>
      <c r="EJ868">
        <v>0.25116549999999999</v>
      </c>
      <c r="EK868">
        <v>0.2219498</v>
      </c>
      <c r="EL868">
        <v>0.2852288</v>
      </c>
      <c r="EM868">
        <v>0.39993139999999999</v>
      </c>
      <c r="EN868">
        <v>0.51148039999999995</v>
      </c>
      <c r="EO868">
        <v>0.50508660000000005</v>
      </c>
      <c r="EP868">
        <v>0.51128200000000001</v>
      </c>
      <c r="EQ868">
        <v>0.46628510000000001</v>
      </c>
      <c r="ER868">
        <v>0.43002180000000001</v>
      </c>
      <c r="ES868">
        <v>0.38354640000000001</v>
      </c>
      <c r="ET868">
        <v>0.32600610000000002</v>
      </c>
      <c r="EU868">
        <v>63.853479999999998</v>
      </c>
      <c r="EV868">
        <v>63.709000000000003</v>
      </c>
      <c r="EW868">
        <v>63.381030000000003</v>
      </c>
      <c r="EX868">
        <v>63.463500000000003</v>
      </c>
      <c r="EY868">
        <v>63.366280000000003</v>
      </c>
      <c r="EZ868">
        <v>63.272410000000001</v>
      </c>
      <c r="FA868">
        <v>62.81129</v>
      </c>
      <c r="FB868">
        <v>62.953650000000003</v>
      </c>
      <c r="FC868">
        <v>64.38212</v>
      </c>
      <c r="FD868">
        <v>67.249120000000005</v>
      </c>
      <c r="FE868">
        <v>71.882729999999995</v>
      </c>
      <c r="FF868">
        <v>75.353729999999999</v>
      </c>
      <c r="FG868">
        <v>76.620540000000005</v>
      </c>
      <c r="FH868">
        <v>77.083219999999997</v>
      </c>
      <c r="FI868">
        <v>77.384360000000001</v>
      </c>
      <c r="FJ868">
        <v>77.019090000000006</v>
      </c>
      <c r="FK868">
        <v>75.892319999999998</v>
      </c>
      <c r="FL868">
        <v>74.618899999999996</v>
      </c>
      <c r="FM868">
        <v>72.34348</v>
      </c>
      <c r="FN868">
        <v>69.154790000000006</v>
      </c>
      <c r="FO868">
        <v>66.058539999999994</v>
      </c>
      <c r="FP868">
        <v>64.909130000000005</v>
      </c>
      <c r="FQ868">
        <v>64.264359999999996</v>
      </c>
      <c r="FR868">
        <v>64.077600000000004</v>
      </c>
      <c r="FS868">
        <v>0.71717010000000003</v>
      </c>
      <c r="FT868">
        <v>2.9645000000000001E-2</v>
      </c>
      <c r="FU868">
        <v>5.4677700000000003E-2</v>
      </c>
    </row>
    <row r="869" spans="1:177" x14ac:dyDescent="0.3">
      <c r="A869" t="s">
        <v>226</v>
      </c>
      <c r="B869" t="s">
        <v>199</v>
      </c>
      <c r="C869" t="s">
        <v>277</v>
      </c>
      <c r="D869" s="30" t="s">
        <v>231</v>
      </c>
      <c r="E869" t="s">
        <v>221</v>
      </c>
      <c r="F869">
        <v>1445</v>
      </c>
      <c r="G869">
        <v>2.104225</v>
      </c>
      <c r="H869">
        <v>2.0094509999999999</v>
      </c>
      <c r="I869">
        <v>1.796224</v>
      </c>
      <c r="J869">
        <v>1.5470349999999999</v>
      </c>
      <c r="K869">
        <v>1.218119</v>
      </c>
      <c r="L869">
        <v>1.020167</v>
      </c>
      <c r="M869">
        <v>0.8700369</v>
      </c>
      <c r="N869">
        <v>0.85520600000000002</v>
      </c>
      <c r="O869">
        <v>0.85247740000000005</v>
      </c>
      <c r="P869">
        <v>0.9294869</v>
      </c>
      <c r="Q869">
        <v>1.0097830000000001</v>
      </c>
      <c r="R869">
        <v>1.1289800000000001</v>
      </c>
      <c r="S869">
        <v>1.241997</v>
      </c>
      <c r="T869">
        <v>1.294799</v>
      </c>
      <c r="U869">
        <v>1.3484350000000001</v>
      </c>
      <c r="V869">
        <v>1.3468549999999999</v>
      </c>
      <c r="W869">
        <v>1.46929</v>
      </c>
      <c r="X869">
        <v>1.6270739999999999</v>
      </c>
      <c r="Y869">
        <v>1.629405</v>
      </c>
      <c r="Z869">
        <v>1.5780829999999999</v>
      </c>
      <c r="AA869">
        <v>1.7032050000000001</v>
      </c>
      <c r="AB869">
        <v>1.780448</v>
      </c>
      <c r="AC869">
        <v>1.6246069999999999</v>
      </c>
      <c r="AD869">
        <v>1.45672</v>
      </c>
      <c r="AE869">
        <v>-1.1697630000000001</v>
      </c>
      <c r="AF869">
        <v>-1.1567480000000001</v>
      </c>
      <c r="AG869">
        <v>-0.79381120000000005</v>
      </c>
      <c r="AH869">
        <v>-0.51618379999999997</v>
      </c>
      <c r="AI869">
        <v>-0.39322430000000003</v>
      </c>
      <c r="AJ869">
        <v>-0.20394619999999999</v>
      </c>
      <c r="AK869">
        <v>-0.151842</v>
      </c>
      <c r="AL869">
        <v>-3.6014900000000002E-2</v>
      </c>
      <c r="AM869">
        <v>-1.12487E-2</v>
      </c>
      <c r="AN869">
        <v>6.9621699999999995E-2</v>
      </c>
      <c r="AO869">
        <v>6.9859900000000003E-2</v>
      </c>
      <c r="AP869">
        <v>9.2414099999999999E-2</v>
      </c>
      <c r="AQ869">
        <v>0.10313219999999999</v>
      </c>
      <c r="AR869">
        <v>4.77157E-2</v>
      </c>
      <c r="AS869">
        <v>1.3102300000000001E-2</v>
      </c>
      <c r="AT869">
        <v>-9.0145600000000006E-2</v>
      </c>
      <c r="AU869">
        <v>0.10071720000000001</v>
      </c>
      <c r="AV869">
        <v>0.22367039999999999</v>
      </c>
      <c r="AW869">
        <v>0.23202239999999999</v>
      </c>
      <c r="AX869">
        <v>0.23988509999999999</v>
      </c>
      <c r="AY869">
        <v>0.28810439999999998</v>
      </c>
      <c r="AZ869">
        <v>0.1959668</v>
      </c>
      <c r="BA869">
        <v>0.1396471</v>
      </c>
      <c r="BB869">
        <v>0.10835939999999999</v>
      </c>
      <c r="BC869">
        <v>-1.027347</v>
      </c>
      <c r="BD869">
        <v>-1.0305820000000001</v>
      </c>
      <c r="BE869">
        <v>-0.71105600000000002</v>
      </c>
      <c r="BF869">
        <v>-0.45096340000000001</v>
      </c>
      <c r="BG869">
        <v>-0.3320883</v>
      </c>
      <c r="BH869">
        <v>-0.16389790000000001</v>
      </c>
      <c r="BI869">
        <v>-9.2427999999999996E-2</v>
      </c>
      <c r="BJ869">
        <v>-8.0105999999999997E-3</v>
      </c>
      <c r="BK869">
        <v>2.21377E-2</v>
      </c>
      <c r="BL869">
        <v>0.1071373</v>
      </c>
      <c r="BM869">
        <v>0.1248392</v>
      </c>
      <c r="BN869">
        <v>0.16276299999999999</v>
      </c>
      <c r="BO869">
        <v>0.17709</v>
      </c>
      <c r="BP869">
        <v>0.1222048</v>
      </c>
      <c r="BQ869">
        <v>7.8384899999999993E-2</v>
      </c>
      <c r="BR869">
        <v>-2.89267E-2</v>
      </c>
      <c r="BS869">
        <v>0.15998799999999999</v>
      </c>
      <c r="BT869">
        <v>0.28409610000000002</v>
      </c>
      <c r="BU869">
        <v>0.29784890000000003</v>
      </c>
      <c r="BV869">
        <v>0.29590899999999998</v>
      </c>
      <c r="BW869">
        <v>0.34518320000000002</v>
      </c>
      <c r="BX869">
        <v>0.25818649999999999</v>
      </c>
      <c r="BY869">
        <v>0.19745090000000001</v>
      </c>
      <c r="BZ869">
        <v>0.16685059999999999</v>
      </c>
      <c r="CA869">
        <v>-0.92871090000000001</v>
      </c>
      <c r="CB869">
        <v>-0.94319920000000002</v>
      </c>
      <c r="CC869">
        <v>-0.65373999999999999</v>
      </c>
      <c r="CD869">
        <v>-0.40579199999999999</v>
      </c>
      <c r="CE869">
        <v>-0.28974569999999999</v>
      </c>
      <c r="CF869">
        <v>-0.13616049999999999</v>
      </c>
      <c r="CG869">
        <v>-5.1277900000000001E-2</v>
      </c>
      <c r="CH869">
        <v>1.13851E-2</v>
      </c>
      <c r="CI869">
        <v>4.5261099999999999E-2</v>
      </c>
      <c r="CJ869">
        <v>0.1331205</v>
      </c>
      <c r="CK869">
        <v>0.1629177</v>
      </c>
      <c r="CL869">
        <v>0.21148649999999999</v>
      </c>
      <c r="CM869">
        <v>0.22831299999999999</v>
      </c>
      <c r="CN869">
        <v>0.1737958</v>
      </c>
      <c r="CO869">
        <v>0.1235995</v>
      </c>
      <c r="CP869">
        <v>1.34734E-2</v>
      </c>
      <c r="CQ869">
        <v>0.20103879999999999</v>
      </c>
      <c r="CR869">
        <v>0.32594679999999998</v>
      </c>
      <c r="CS869">
        <v>0.34344019999999997</v>
      </c>
      <c r="CT869">
        <v>0.33471099999999998</v>
      </c>
      <c r="CU869">
        <v>0.38471569999999999</v>
      </c>
      <c r="CV869">
        <v>0.30127969999999998</v>
      </c>
      <c r="CW869">
        <v>0.23748559999999999</v>
      </c>
      <c r="CX869">
        <v>0.2073613</v>
      </c>
      <c r="CY869">
        <v>-0.83007439999999999</v>
      </c>
      <c r="CZ869">
        <v>-0.85581649999999998</v>
      </c>
      <c r="DA869">
        <v>-0.59642399999999995</v>
      </c>
      <c r="DB869">
        <v>-0.36062060000000001</v>
      </c>
      <c r="DC869">
        <v>-0.24740309999999999</v>
      </c>
      <c r="DD869">
        <v>-0.10842309999999999</v>
      </c>
      <c r="DE869">
        <v>-1.01279E-2</v>
      </c>
      <c r="DF869">
        <v>3.0780800000000001E-2</v>
      </c>
      <c r="DG869">
        <v>6.8384399999999998E-2</v>
      </c>
      <c r="DH869">
        <v>0.15910369999999999</v>
      </c>
      <c r="DI869">
        <v>0.20099620000000001</v>
      </c>
      <c r="DJ869">
        <v>0.26020989999999999</v>
      </c>
      <c r="DK869">
        <v>0.2795359</v>
      </c>
      <c r="DL869">
        <v>0.2253868</v>
      </c>
      <c r="DM869">
        <v>0.16881409999999999</v>
      </c>
      <c r="DN869">
        <v>5.5873399999999997E-2</v>
      </c>
      <c r="DO869">
        <v>0.24208959999999999</v>
      </c>
      <c r="DP869">
        <v>0.3677975</v>
      </c>
      <c r="DQ869">
        <v>0.38903140000000003</v>
      </c>
      <c r="DR869">
        <v>0.37351299999999998</v>
      </c>
      <c r="DS869">
        <v>0.42424820000000002</v>
      </c>
      <c r="DT869">
        <v>0.34437279999999998</v>
      </c>
      <c r="DU869">
        <v>0.2775204</v>
      </c>
      <c r="DV869">
        <v>0.24787210000000001</v>
      </c>
      <c r="DW869">
        <v>-0.68765909999999997</v>
      </c>
      <c r="DX869">
        <v>-0.72964980000000002</v>
      </c>
      <c r="DY869">
        <v>-0.51366880000000004</v>
      </c>
      <c r="DZ869">
        <v>-0.2954002</v>
      </c>
      <c r="EA869">
        <v>-0.18626699999999999</v>
      </c>
      <c r="EB869">
        <v>-6.8374799999999999E-2</v>
      </c>
      <c r="EC869">
        <v>4.9286200000000002E-2</v>
      </c>
      <c r="ED869">
        <v>5.8785200000000003E-2</v>
      </c>
      <c r="EE869">
        <v>0.1017709</v>
      </c>
      <c r="EF869">
        <v>0.1966193</v>
      </c>
      <c r="EG869">
        <v>0.25597550000000002</v>
      </c>
      <c r="EH869">
        <v>0.33055879999999999</v>
      </c>
      <c r="EI869">
        <v>0.35349380000000002</v>
      </c>
      <c r="EJ869">
        <v>0.29987589999999997</v>
      </c>
      <c r="EK869">
        <v>0.23409679999999999</v>
      </c>
      <c r="EL869">
        <v>0.1170924</v>
      </c>
      <c r="EM869">
        <v>0.30136049999999998</v>
      </c>
      <c r="EN869">
        <v>0.42822320000000003</v>
      </c>
      <c r="EO869">
        <v>0.45485789999999998</v>
      </c>
      <c r="EP869">
        <v>0.4295368</v>
      </c>
      <c r="EQ869">
        <v>0.4813269</v>
      </c>
      <c r="ER869">
        <v>0.40659260000000003</v>
      </c>
      <c r="ES869">
        <v>0.33532420000000002</v>
      </c>
      <c r="ET869">
        <v>0.30636330000000001</v>
      </c>
      <c r="EU869">
        <v>62.700020000000002</v>
      </c>
      <c r="EV869">
        <v>61.430149999999998</v>
      </c>
      <c r="EW869">
        <v>60.01379</v>
      </c>
      <c r="EX869">
        <v>59.745370000000001</v>
      </c>
      <c r="EY869">
        <v>58.195880000000002</v>
      </c>
      <c r="EZ869">
        <v>57.870559999999998</v>
      </c>
      <c r="FA869">
        <v>57.095860000000002</v>
      </c>
      <c r="FB869">
        <v>59.226030000000002</v>
      </c>
      <c r="FC869">
        <v>67.182550000000006</v>
      </c>
      <c r="FD869">
        <v>76.21893</v>
      </c>
      <c r="FE869">
        <v>82.815079999999995</v>
      </c>
      <c r="FF869">
        <v>85.950059999999993</v>
      </c>
      <c r="FG869">
        <v>88.542730000000006</v>
      </c>
      <c r="FH869">
        <v>91.309910000000002</v>
      </c>
      <c r="FI869">
        <v>92.167310000000001</v>
      </c>
      <c r="FJ869">
        <v>91.267099999999999</v>
      </c>
      <c r="FK869">
        <v>89.448459999999997</v>
      </c>
      <c r="FL869">
        <v>87.408649999999994</v>
      </c>
      <c r="FM869">
        <v>84.138980000000004</v>
      </c>
      <c r="FN869">
        <v>79.082239999999999</v>
      </c>
      <c r="FO869">
        <v>71.315250000000006</v>
      </c>
      <c r="FP869">
        <v>68.175820000000002</v>
      </c>
      <c r="FQ869">
        <v>65.990430000000003</v>
      </c>
      <c r="FR869">
        <v>64.271320000000003</v>
      </c>
      <c r="FS869">
        <v>0.88231740000000003</v>
      </c>
      <c r="FT869">
        <v>4.8192600000000002E-2</v>
      </c>
      <c r="FU869">
        <v>6.6713900000000007E-2</v>
      </c>
    </row>
    <row r="870" spans="1:177" x14ac:dyDescent="0.3">
      <c r="A870" t="s">
        <v>226</v>
      </c>
      <c r="B870" t="s">
        <v>199</v>
      </c>
      <c r="C870" t="s">
        <v>277</v>
      </c>
      <c r="D870" s="30" t="s">
        <v>232</v>
      </c>
      <c r="E870" t="s">
        <v>219</v>
      </c>
      <c r="F870">
        <v>1842</v>
      </c>
      <c r="G870">
        <v>1.9589179999999999</v>
      </c>
      <c r="H870">
        <v>1.9013469999999999</v>
      </c>
      <c r="I870">
        <v>1.62371</v>
      </c>
      <c r="J870">
        <v>1.3982889999999999</v>
      </c>
      <c r="K870">
        <v>1.1671929999999999</v>
      </c>
      <c r="L870">
        <v>1.003439</v>
      </c>
      <c r="M870">
        <v>1.0182580000000001</v>
      </c>
      <c r="N870">
        <v>1.1524650000000001</v>
      </c>
      <c r="O870">
        <v>1.098616</v>
      </c>
      <c r="P870">
        <v>1.1257760000000001</v>
      </c>
      <c r="Q870">
        <v>1.104824</v>
      </c>
      <c r="R870">
        <v>1.0834649999999999</v>
      </c>
      <c r="S870">
        <v>1.028497</v>
      </c>
      <c r="T870">
        <v>0.96601020000000004</v>
      </c>
      <c r="U870">
        <v>0.96249839999999998</v>
      </c>
      <c r="V870">
        <v>1.0279910000000001</v>
      </c>
      <c r="W870">
        <v>1.240497</v>
      </c>
      <c r="X870">
        <v>1.6348780000000001</v>
      </c>
      <c r="Y870">
        <v>1.7785059999999999</v>
      </c>
      <c r="Z870">
        <v>1.822052</v>
      </c>
      <c r="AA870">
        <v>1.827108</v>
      </c>
      <c r="AB870">
        <v>1.674123</v>
      </c>
      <c r="AC870">
        <v>1.4522120000000001</v>
      </c>
      <c r="AD870">
        <v>1.202521</v>
      </c>
      <c r="AE870">
        <v>-1.0240089999999999</v>
      </c>
      <c r="AF870">
        <v>-1.032597</v>
      </c>
      <c r="AG870">
        <v>-0.78721370000000002</v>
      </c>
      <c r="AH870">
        <v>-0.52385550000000003</v>
      </c>
      <c r="AI870">
        <v>-0.3654249</v>
      </c>
      <c r="AJ870">
        <v>-0.26369490000000001</v>
      </c>
      <c r="AK870">
        <v>-0.14482030000000001</v>
      </c>
      <c r="AL870">
        <v>2.5497599999999999E-2</v>
      </c>
      <c r="AM870">
        <v>4.6975999999999997E-2</v>
      </c>
      <c r="AN870">
        <v>0.1163612</v>
      </c>
      <c r="AO870">
        <v>0.1211738</v>
      </c>
      <c r="AP870">
        <v>0.12454519999999999</v>
      </c>
      <c r="AQ870">
        <v>8.7906799999999993E-2</v>
      </c>
      <c r="AR870">
        <v>4.5499299999999999E-2</v>
      </c>
      <c r="AS870">
        <v>7.0854100000000003E-2</v>
      </c>
      <c r="AT870">
        <v>0.1206155</v>
      </c>
      <c r="AU870">
        <v>0.19964870000000001</v>
      </c>
      <c r="AV870">
        <v>0.26944649999999998</v>
      </c>
      <c r="AW870">
        <v>0.27867710000000001</v>
      </c>
      <c r="AX870">
        <v>0.30209910000000001</v>
      </c>
      <c r="AY870">
        <v>0.32350699999999999</v>
      </c>
      <c r="AZ870">
        <v>0.21389</v>
      </c>
      <c r="BA870">
        <v>0.14299339999999999</v>
      </c>
      <c r="BB870">
        <v>3.5430999999999997E-2</v>
      </c>
      <c r="BC870">
        <v>-0.90504689999999999</v>
      </c>
      <c r="BD870">
        <v>-0.92841189999999996</v>
      </c>
      <c r="BE870">
        <v>-0.71536670000000002</v>
      </c>
      <c r="BF870">
        <v>-0.48049150000000002</v>
      </c>
      <c r="BG870">
        <v>-0.32970270000000002</v>
      </c>
      <c r="BH870">
        <v>-0.23146600000000001</v>
      </c>
      <c r="BI870">
        <v>-0.1069976</v>
      </c>
      <c r="BJ870">
        <v>5.6222800000000003E-2</v>
      </c>
      <c r="BK870">
        <v>7.3639800000000005E-2</v>
      </c>
      <c r="BL870">
        <v>0.1455012</v>
      </c>
      <c r="BM870">
        <v>0.15229290000000001</v>
      </c>
      <c r="BN870">
        <v>0.15260170000000001</v>
      </c>
      <c r="BO870">
        <v>0.11067780000000001</v>
      </c>
      <c r="BP870">
        <v>6.7781300000000003E-2</v>
      </c>
      <c r="BQ870">
        <v>9.3150700000000003E-2</v>
      </c>
      <c r="BR870">
        <v>0.14458409999999999</v>
      </c>
      <c r="BS870">
        <v>0.2331915</v>
      </c>
      <c r="BT870">
        <v>0.30393890000000001</v>
      </c>
      <c r="BU870">
        <v>0.31951940000000001</v>
      </c>
      <c r="BV870">
        <v>0.35074090000000002</v>
      </c>
      <c r="BW870">
        <v>0.37635249999999998</v>
      </c>
      <c r="BX870">
        <v>0.25838070000000002</v>
      </c>
      <c r="BY870">
        <v>0.1781018</v>
      </c>
      <c r="BZ870">
        <v>6.50752E-2</v>
      </c>
      <c r="CA870">
        <v>-0.8226542</v>
      </c>
      <c r="CB870">
        <v>-0.85625340000000005</v>
      </c>
      <c r="CC870">
        <v>-0.66560580000000003</v>
      </c>
      <c r="CD870">
        <v>-0.45045780000000002</v>
      </c>
      <c r="CE870">
        <v>-0.3049617</v>
      </c>
      <c r="CF870">
        <v>-0.2091442</v>
      </c>
      <c r="CG870">
        <v>-8.0801700000000004E-2</v>
      </c>
      <c r="CH870">
        <v>7.7503000000000002E-2</v>
      </c>
      <c r="CI870">
        <v>9.21072E-2</v>
      </c>
      <c r="CJ870">
        <v>0.16568340000000001</v>
      </c>
      <c r="CK870">
        <v>0.1738459</v>
      </c>
      <c r="CL870">
        <v>0.17203360000000001</v>
      </c>
      <c r="CM870">
        <v>0.1264489</v>
      </c>
      <c r="CN870">
        <v>8.3213700000000002E-2</v>
      </c>
      <c r="CO870">
        <v>0.1085932</v>
      </c>
      <c r="CP870">
        <v>0.16118469999999999</v>
      </c>
      <c r="CQ870">
        <v>0.25642320000000002</v>
      </c>
      <c r="CR870">
        <v>0.32782830000000002</v>
      </c>
      <c r="CS870">
        <v>0.34780670000000002</v>
      </c>
      <c r="CT870">
        <v>0.3844301</v>
      </c>
      <c r="CU870">
        <v>0.41295330000000002</v>
      </c>
      <c r="CV870">
        <v>0.28919489999999998</v>
      </c>
      <c r="CW870">
        <v>0.20241770000000001</v>
      </c>
      <c r="CX870">
        <v>8.5606699999999994E-2</v>
      </c>
      <c r="CY870">
        <v>-0.74026159999999996</v>
      </c>
      <c r="CZ870">
        <v>-0.78409490000000004</v>
      </c>
      <c r="DA870">
        <v>-0.61584479999999997</v>
      </c>
      <c r="DB870">
        <v>-0.42042400000000002</v>
      </c>
      <c r="DC870">
        <v>-0.28022069999999999</v>
      </c>
      <c r="DD870">
        <v>-0.1868225</v>
      </c>
      <c r="DE870">
        <v>-5.4605800000000003E-2</v>
      </c>
      <c r="DF870">
        <v>9.8783099999999999E-2</v>
      </c>
      <c r="DG870">
        <v>0.11057450000000001</v>
      </c>
      <c r="DH870">
        <v>0.18586569999999999</v>
      </c>
      <c r="DI870">
        <v>0.19539889999999999</v>
      </c>
      <c r="DJ870">
        <v>0.19146550000000001</v>
      </c>
      <c r="DK870">
        <v>0.14222009999999999</v>
      </c>
      <c r="DL870">
        <v>9.86461E-2</v>
      </c>
      <c r="DM870">
        <v>0.1240357</v>
      </c>
      <c r="DN870">
        <v>0.17778530000000001</v>
      </c>
      <c r="DO870">
        <v>0.27965489999999998</v>
      </c>
      <c r="DP870">
        <v>0.35171770000000002</v>
      </c>
      <c r="DQ870">
        <v>0.37609399999999998</v>
      </c>
      <c r="DR870">
        <v>0.41811920000000002</v>
      </c>
      <c r="DS870">
        <v>0.44955390000000001</v>
      </c>
      <c r="DT870">
        <v>0.32000909999999999</v>
      </c>
      <c r="DU870">
        <v>0.22673370000000001</v>
      </c>
      <c r="DV870">
        <v>0.1061382</v>
      </c>
      <c r="DW870">
        <v>-0.62129959999999995</v>
      </c>
      <c r="DX870">
        <v>-0.67990949999999994</v>
      </c>
      <c r="DY870">
        <v>-0.54399790000000003</v>
      </c>
      <c r="DZ870">
        <v>-0.37706010000000001</v>
      </c>
      <c r="EA870">
        <v>-0.24449850000000001</v>
      </c>
      <c r="EB870">
        <v>-0.15459349999999999</v>
      </c>
      <c r="EC870">
        <v>-1.6783099999999999E-2</v>
      </c>
      <c r="ED870">
        <v>0.12950829999999999</v>
      </c>
      <c r="EE870">
        <v>0.13723840000000001</v>
      </c>
      <c r="EF870">
        <v>0.21500569999999999</v>
      </c>
      <c r="EG870">
        <v>0.226518</v>
      </c>
      <c r="EH870">
        <v>0.21952199999999999</v>
      </c>
      <c r="EI870">
        <v>0.1649911</v>
      </c>
      <c r="EJ870">
        <v>0.1209281</v>
      </c>
      <c r="EK870">
        <v>0.1463322</v>
      </c>
      <c r="EL870">
        <v>0.20175390000000001</v>
      </c>
      <c r="EM870">
        <v>0.31319780000000003</v>
      </c>
      <c r="EN870">
        <v>0.3862101</v>
      </c>
      <c r="EO870">
        <v>0.41693629999999998</v>
      </c>
      <c r="EP870">
        <v>0.46676099999999998</v>
      </c>
      <c r="EQ870">
        <v>0.5023995</v>
      </c>
      <c r="ER870">
        <v>0.36449989999999999</v>
      </c>
      <c r="ES870">
        <v>0.26184200000000002</v>
      </c>
      <c r="ET870">
        <v>0.1357824</v>
      </c>
      <c r="EU870">
        <v>49.600409999999997</v>
      </c>
      <c r="EV870">
        <v>48.99586</v>
      </c>
      <c r="EW870">
        <v>48.593789999999998</v>
      </c>
      <c r="EX870">
        <v>48.078740000000003</v>
      </c>
      <c r="EY870">
        <v>48.294460000000001</v>
      </c>
      <c r="EZ870">
        <v>47.903080000000003</v>
      </c>
      <c r="FA870">
        <v>47.343940000000003</v>
      </c>
      <c r="FB870">
        <v>47.353499999999997</v>
      </c>
      <c r="FC870">
        <v>51.412669999999999</v>
      </c>
      <c r="FD870">
        <v>56.71022</v>
      </c>
      <c r="FE870">
        <v>60.995930000000001</v>
      </c>
      <c r="FF870">
        <v>63.453330000000001</v>
      </c>
      <c r="FG870">
        <v>64.877430000000004</v>
      </c>
      <c r="FH870">
        <v>65.234999999999999</v>
      </c>
      <c r="FI870">
        <v>64.728309999999993</v>
      </c>
      <c r="FJ870">
        <v>63.501420000000003</v>
      </c>
      <c r="FK870">
        <v>61.48104</v>
      </c>
      <c r="FL870">
        <v>57.623829999999998</v>
      </c>
      <c r="FM870">
        <v>55.489759999999997</v>
      </c>
      <c r="FN870">
        <v>53.466540000000002</v>
      </c>
      <c r="FO870">
        <v>52.606810000000003</v>
      </c>
      <c r="FP870">
        <v>52.135680000000001</v>
      </c>
      <c r="FQ870">
        <v>50.996450000000003</v>
      </c>
      <c r="FR870">
        <v>50.168239999999997</v>
      </c>
      <c r="FS870">
        <v>0.42110999999999998</v>
      </c>
      <c r="FT870">
        <v>2.13765E-2</v>
      </c>
      <c r="FU870">
        <v>4.93426E-2</v>
      </c>
    </row>
    <row r="871" spans="1:177" x14ac:dyDescent="0.3">
      <c r="A871" t="s">
        <v>226</v>
      </c>
      <c r="B871" t="s">
        <v>199</v>
      </c>
      <c r="C871" t="s">
        <v>277</v>
      </c>
      <c r="D871" s="30" t="s">
        <v>232</v>
      </c>
      <c r="E871" t="s">
        <v>220</v>
      </c>
      <c r="F871">
        <v>1318</v>
      </c>
      <c r="G871">
        <v>2.1737839999999999</v>
      </c>
      <c r="H871">
        <v>2.0543089999999999</v>
      </c>
      <c r="I871">
        <v>1.7093020000000001</v>
      </c>
      <c r="J871">
        <v>1.419354</v>
      </c>
      <c r="K871">
        <v>1.168425</v>
      </c>
      <c r="L871">
        <v>0.99981370000000003</v>
      </c>
      <c r="M871">
        <v>1.0218579999999999</v>
      </c>
      <c r="N871">
        <v>1.176725</v>
      </c>
      <c r="O871">
        <v>1.1252059999999999</v>
      </c>
      <c r="P871">
        <v>1.1764950000000001</v>
      </c>
      <c r="Q871">
        <v>1.1542140000000001</v>
      </c>
      <c r="R871">
        <v>1.1100289999999999</v>
      </c>
      <c r="S871">
        <v>1.042705</v>
      </c>
      <c r="T871">
        <v>0.97664090000000003</v>
      </c>
      <c r="U871">
        <v>0.98510470000000006</v>
      </c>
      <c r="V871">
        <v>1.0666469999999999</v>
      </c>
      <c r="W871">
        <v>1.3097380000000001</v>
      </c>
      <c r="X871">
        <v>1.7276609999999999</v>
      </c>
      <c r="Y871">
        <v>1.8561479999999999</v>
      </c>
      <c r="Z871">
        <v>1.884512</v>
      </c>
      <c r="AA871">
        <v>1.888538</v>
      </c>
      <c r="AB871">
        <v>1.722653</v>
      </c>
      <c r="AC871">
        <v>1.451478</v>
      </c>
      <c r="AD871">
        <v>1.1812450000000001</v>
      </c>
      <c r="AE871">
        <v>-0.78604540000000001</v>
      </c>
      <c r="AF871">
        <v>-0.88631910000000003</v>
      </c>
      <c r="AG871">
        <v>-0.72670420000000002</v>
      </c>
      <c r="AH871">
        <v>-0.51834659999999999</v>
      </c>
      <c r="AI871">
        <v>-0.38038709999999998</v>
      </c>
      <c r="AJ871">
        <v>-0.2893693</v>
      </c>
      <c r="AK871">
        <v>-0.17869280000000001</v>
      </c>
      <c r="AL871">
        <v>1.35389E-2</v>
      </c>
      <c r="AM871">
        <v>4.2705300000000002E-2</v>
      </c>
      <c r="AN871">
        <v>0.1244026</v>
      </c>
      <c r="AO871">
        <v>0.12100470000000001</v>
      </c>
      <c r="AP871">
        <v>9.9460300000000001E-2</v>
      </c>
      <c r="AQ871">
        <v>5.6597599999999998E-2</v>
      </c>
      <c r="AR871">
        <v>1.32251E-2</v>
      </c>
      <c r="AS871">
        <v>5.1770200000000002E-2</v>
      </c>
      <c r="AT871">
        <v>0.1135424</v>
      </c>
      <c r="AU871">
        <v>0.21882180000000001</v>
      </c>
      <c r="AV871">
        <v>0.28315299999999999</v>
      </c>
      <c r="AW871">
        <v>0.27227240000000003</v>
      </c>
      <c r="AX871">
        <v>0.28945100000000001</v>
      </c>
      <c r="AY871">
        <v>0.32127</v>
      </c>
      <c r="AZ871">
        <v>0.21245220000000001</v>
      </c>
      <c r="BA871">
        <v>0.1140041</v>
      </c>
      <c r="BB871">
        <v>9.7406999999999997E-3</v>
      </c>
      <c r="BC871">
        <v>-0.70336670000000001</v>
      </c>
      <c r="BD871">
        <v>-0.79463629999999996</v>
      </c>
      <c r="BE871">
        <v>-0.65537690000000004</v>
      </c>
      <c r="BF871">
        <v>-0.47204849999999998</v>
      </c>
      <c r="BG871">
        <v>-0.33746880000000001</v>
      </c>
      <c r="BH871">
        <v>-0.2485415</v>
      </c>
      <c r="BI871">
        <v>-0.12915289999999999</v>
      </c>
      <c r="BJ871">
        <v>5.19552E-2</v>
      </c>
      <c r="BK871">
        <v>7.3460899999999996E-2</v>
      </c>
      <c r="BL871">
        <v>0.16282730000000001</v>
      </c>
      <c r="BM871">
        <v>0.1611059</v>
      </c>
      <c r="BN871">
        <v>0.1328782</v>
      </c>
      <c r="BO871">
        <v>8.1740099999999996E-2</v>
      </c>
      <c r="BP871">
        <v>3.9140599999999998E-2</v>
      </c>
      <c r="BQ871">
        <v>7.86713E-2</v>
      </c>
      <c r="BR871">
        <v>0.14233009999999999</v>
      </c>
      <c r="BS871">
        <v>0.25983129999999999</v>
      </c>
      <c r="BT871">
        <v>0.32228519999999999</v>
      </c>
      <c r="BU871">
        <v>0.31445450000000003</v>
      </c>
      <c r="BV871">
        <v>0.33806120000000001</v>
      </c>
      <c r="BW871">
        <v>0.37353170000000002</v>
      </c>
      <c r="BX871">
        <v>0.26140590000000002</v>
      </c>
      <c r="BY871">
        <v>0.1538214</v>
      </c>
      <c r="BZ871">
        <v>4.1039199999999998E-2</v>
      </c>
      <c r="CA871">
        <v>-0.6461036</v>
      </c>
      <c r="CB871">
        <v>-0.73113700000000004</v>
      </c>
      <c r="CC871">
        <v>-0.60597570000000001</v>
      </c>
      <c r="CD871">
        <v>-0.4399825</v>
      </c>
      <c r="CE871">
        <v>-0.30774380000000001</v>
      </c>
      <c r="CF871">
        <v>-0.2202644</v>
      </c>
      <c r="CG871">
        <v>-9.4841700000000001E-2</v>
      </c>
      <c r="CH871">
        <v>7.8562099999999996E-2</v>
      </c>
      <c r="CI871">
        <v>9.4762100000000002E-2</v>
      </c>
      <c r="CJ871">
        <v>0.1894401</v>
      </c>
      <c r="CK871">
        <v>0.18887989999999999</v>
      </c>
      <c r="CL871">
        <v>0.15602340000000001</v>
      </c>
      <c r="CM871">
        <v>9.91538E-2</v>
      </c>
      <c r="CN871">
        <v>5.7089599999999997E-2</v>
      </c>
      <c r="CO871">
        <v>9.7302899999999998E-2</v>
      </c>
      <c r="CP871">
        <v>0.1622683</v>
      </c>
      <c r="CQ871">
        <v>0.2882344</v>
      </c>
      <c r="CR871">
        <v>0.34938799999999998</v>
      </c>
      <c r="CS871">
        <v>0.34366970000000002</v>
      </c>
      <c r="CT871">
        <v>0.37172840000000001</v>
      </c>
      <c r="CU871">
        <v>0.40972789999999998</v>
      </c>
      <c r="CV871">
        <v>0.29531109999999999</v>
      </c>
      <c r="CW871">
        <v>0.1813987</v>
      </c>
      <c r="CX871">
        <v>6.2716499999999994E-2</v>
      </c>
      <c r="CY871">
        <v>-0.58884049999999999</v>
      </c>
      <c r="CZ871">
        <v>-0.66763779999999995</v>
      </c>
      <c r="DA871">
        <v>-0.55657460000000003</v>
      </c>
      <c r="DB871">
        <v>-0.40791660000000002</v>
      </c>
      <c r="DC871">
        <v>-0.27801870000000001</v>
      </c>
      <c r="DD871">
        <v>-0.1919872</v>
      </c>
      <c r="DE871">
        <v>-6.0530500000000001E-2</v>
      </c>
      <c r="DF871">
        <v>0.1051691</v>
      </c>
      <c r="DG871">
        <v>0.11606329999999999</v>
      </c>
      <c r="DH871">
        <v>0.216053</v>
      </c>
      <c r="DI871">
        <v>0.21665390000000001</v>
      </c>
      <c r="DJ871">
        <v>0.17916850000000001</v>
      </c>
      <c r="DK871">
        <v>0.1165675</v>
      </c>
      <c r="DL871">
        <v>7.5038599999999997E-2</v>
      </c>
      <c r="DM871">
        <v>0.1159345</v>
      </c>
      <c r="DN871">
        <v>0.1822066</v>
      </c>
      <c r="DO871">
        <v>0.31663750000000002</v>
      </c>
      <c r="DP871">
        <v>0.37649080000000001</v>
      </c>
      <c r="DQ871">
        <v>0.37288480000000002</v>
      </c>
      <c r="DR871">
        <v>0.40539570000000003</v>
      </c>
      <c r="DS871">
        <v>0.44592419999999999</v>
      </c>
      <c r="DT871">
        <v>0.32921630000000002</v>
      </c>
      <c r="DU871">
        <v>0.2089761</v>
      </c>
      <c r="DV871">
        <v>8.4393700000000002E-2</v>
      </c>
      <c r="DW871">
        <v>-0.5061618</v>
      </c>
      <c r="DX871">
        <v>-0.57595499999999999</v>
      </c>
      <c r="DY871">
        <v>-0.48524729999999999</v>
      </c>
      <c r="DZ871">
        <v>-0.36161850000000001</v>
      </c>
      <c r="EA871">
        <v>-0.23510039999999999</v>
      </c>
      <c r="EB871">
        <v>-0.1511595</v>
      </c>
      <c r="EC871">
        <v>-1.09906E-2</v>
      </c>
      <c r="ED871">
        <v>0.1435854</v>
      </c>
      <c r="EE871">
        <v>0.1468189</v>
      </c>
      <c r="EF871">
        <v>0.25447769999999997</v>
      </c>
      <c r="EG871">
        <v>0.25675510000000001</v>
      </c>
      <c r="EH871">
        <v>0.21258640000000001</v>
      </c>
      <c r="EI871">
        <v>0.14171010000000001</v>
      </c>
      <c r="EJ871">
        <v>0.1009541</v>
      </c>
      <c r="EK871">
        <v>0.14283560000000001</v>
      </c>
      <c r="EL871">
        <v>0.2109943</v>
      </c>
      <c r="EM871">
        <v>0.35764689999999999</v>
      </c>
      <c r="EN871">
        <v>0.41562290000000002</v>
      </c>
      <c r="EO871">
        <v>0.41506690000000002</v>
      </c>
      <c r="EP871">
        <v>0.45400580000000001</v>
      </c>
      <c r="EQ871">
        <v>0.49818580000000001</v>
      </c>
      <c r="ER871">
        <v>0.37817000000000001</v>
      </c>
      <c r="ES871">
        <v>0.2487934</v>
      </c>
      <c r="ET871">
        <v>0.1156923</v>
      </c>
      <c r="EU871">
        <v>52.104340000000001</v>
      </c>
      <c r="EV871">
        <v>51.655900000000003</v>
      </c>
      <c r="EW871">
        <v>51.37574</v>
      </c>
      <c r="EX871">
        <v>50.688389999999998</v>
      </c>
      <c r="EY871">
        <v>50.996459999999999</v>
      </c>
      <c r="EZ871">
        <v>50.700989999999997</v>
      </c>
      <c r="FA871">
        <v>49.898969999999998</v>
      </c>
      <c r="FB871">
        <v>49.712600000000002</v>
      </c>
      <c r="FC871">
        <v>53.65372</v>
      </c>
      <c r="FD871">
        <v>58.069569999999999</v>
      </c>
      <c r="FE871">
        <v>61.671669999999999</v>
      </c>
      <c r="FF871">
        <v>63.964280000000002</v>
      </c>
      <c r="FG871">
        <v>65.304040000000001</v>
      </c>
      <c r="FH871">
        <v>65.509360000000001</v>
      </c>
      <c r="FI871">
        <v>64.908079999999998</v>
      </c>
      <c r="FJ871">
        <v>63.504829999999998</v>
      </c>
      <c r="FK871">
        <v>61.714680000000001</v>
      </c>
      <c r="FL871">
        <v>58.732039999999998</v>
      </c>
      <c r="FM871">
        <v>56.895159999999997</v>
      </c>
      <c r="FN871">
        <v>55.097720000000002</v>
      </c>
      <c r="FO871">
        <v>54.427590000000002</v>
      </c>
      <c r="FP871">
        <v>54.20682</v>
      </c>
      <c r="FQ871">
        <v>53.064129999999999</v>
      </c>
      <c r="FR871">
        <v>52.385120000000001</v>
      </c>
      <c r="FS871">
        <v>0.46238230000000002</v>
      </c>
      <c r="FT871">
        <v>2.53467E-2</v>
      </c>
      <c r="FU871">
        <v>5.0981100000000001E-2</v>
      </c>
    </row>
    <row r="872" spans="1:177" x14ac:dyDescent="0.3">
      <c r="A872" t="s">
        <v>226</v>
      </c>
      <c r="B872" t="s">
        <v>199</v>
      </c>
      <c r="C872" t="s">
        <v>277</v>
      </c>
      <c r="D872" s="30" t="s">
        <v>232</v>
      </c>
      <c r="E872" t="s">
        <v>221</v>
      </c>
      <c r="F872">
        <v>524</v>
      </c>
      <c r="G872">
        <v>1.4213199999999999</v>
      </c>
      <c r="H872">
        <v>1.5245580000000001</v>
      </c>
      <c r="I872">
        <v>1.410879</v>
      </c>
      <c r="J872">
        <v>1.336975</v>
      </c>
      <c r="K872">
        <v>1.156191</v>
      </c>
      <c r="L872">
        <v>1.023604</v>
      </c>
      <c r="M872">
        <v>1.028316</v>
      </c>
      <c r="N872">
        <v>1.105583</v>
      </c>
      <c r="O872">
        <v>1.025485</v>
      </c>
      <c r="P872">
        <v>1.013673</v>
      </c>
      <c r="Q872">
        <v>1.0021819999999999</v>
      </c>
      <c r="R872">
        <v>1.0363</v>
      </c>
      <c r="S872">
        <v>1.015576</v>
      </c>
      <c r="T872">
        <v>0.96909060000000002</v>
      </c>
      <c r="U872">
        <v>0.93394080000000002</v>
      </c>
      <c r="V872">
        <v>0.9625049</v>
      </c>
      <c r="W872">
        <v>1.0930709999999999</v>
      </c>
      <c r="X872">
        <v>1.44791</v>
      </c>
      <c r="Y872">
        <v>1.638636</v>
      </c>
      <c r="Z872">
        <v>1.713965</v>
      </c>
      <c r="AA872">
        <v>1.7200359999999999</v>
      </c>
      <c r="AB872">
        <v>1.5495490000000001</v>
      </c>
      <c r="AC872">
        <v>1.4263999999999999</v>
      </c>
      <c r="AD872">
        <v>1.2294179999999999</v>
      </c>
      <c r="AE872">
        <v>-1.9614879999999999</v>
      </c>
      <c r="AF872">
        <v>-1.71285</v>
      </c>
      <c r="AG872">
        <v>-1.137991</v>
      </c>
      <c r="AH872">
        <v>-0.64578060000000004</v>
      </c>
      <c r="AI872">
        <v>-0.39861400000000002</v>
      </c>
      <c r="AJ872">
        <v>-0.25018279999999998</v>
      </c>
      <c r="AK872">
        <v>-0.1110191</v>
      </c>
      <c r="AL872">
        <v>-5.8661E-3</v>
      </c>
      <c r="AM872">
        <v>-1.11381E-2</v>
      </c>
      <c r="AN872">
        <v>5.79941E-2</v>
      </c>
      <c r="AO872">
        <v>7.3947399999999996E-2</v>
      </c>
      <c r="AP872">
        <v>0.1258949</v>
      </c>
      <c r="AQ872">
        <v>0.11717030000000001</v>
      </c>
      <c r="AR872">
        <v>8.3110900000000001E-2</v>
      </c>
      <c r="AS872">
        <v>7.8999299999999995E-2</v>
      </c>
      <c r="AT872">
        <v>9.7573400000000005E-2</v>
      </c>
      <c r="AU872">
        <v>9.1955400000000007E-2</v>
      </c>
      <c r="AV872">
        <v>0.16596430000000001</v>
      </c>
      <c r="AW872">
        <v>0.1986494</v>
      </c>
      <c r="AX872">
        <v>0.216587</v>
      </c>
      <c r="AY872">
        <v>0.20361219999999999</v>
      </c>
      <c r="AZ872">
        <v>0.10746410000000001</v>
      </c>
      <c r="BA872">
        <v>0.12980800000000001</v>
      </c>
      <c r="BB872">
        <v>2.68802E-2</v>
      </c>
      <c r="BC872">
        <v>-1.5808169999999999</v>
      </c>
      <c r="BD872">
        <v>-1.4159900000000001</v>
      </c>
      <c r="BE872">
        <v>-0.95441149999999997</v>
      </c>
      <c r="BF872">
        <v>-0.54398650000000004</v>
      </c>
      <c r="BG872">
        <v>-0.33499269999999998</v>
      </c>
      <c r="BH872">
        <v>-0.20661589999999999</v>
      </c>
      <c r="BI872">
        <v>-7.0838300000000007E-2</v>
      </c>
      <c r="BJ872">
        <v>4.3783900000000001E-2</v>
      </c>
      <c r="BK872">
        <v>4.4733299999999997E-2</v>
      </c>
      <c r="BL872">
        <v>8.8875499999999996E-2</v>
      </c>
      <c r="BM872">
        <v>0.11201129999999999</v>
      </c>
      <c r="BN872">
        <v>0.17658879999999999</v>
      </c>
      <c r="BO872">
        <v>0.16661090000000001</v>
      </c>
      <c r="BP872">
        <v>0.12670339999999999</v>
      </c>
      <c r="BQ872">
        <v>0.1184581</v>
      </c>
      <c r="BR872">
        <v>0.13958100000000001</v>
      </c>
      <c r="BS872">
        <v>0.1456124</v>
      </c>
      <c r="BT872">
        <v>0.2372708</v>
      </c>
      <c r="BU872">
        <v>0.29925550000000001</v>
      </c>
      <c r="BV872">
        <v>0.3421324</v>
      </c>
      <c r="BW872">
        <v>0.342227</v>
      </c>
      <c r="BX872">
        <v>0.20814949999999999</v>
      </c>
      <c r="BY872">
        <v>0.2041461</v>
      </c>
      <c r="BZ872">
        <v>9.7473000000000004E-2</v>
      </c>
      <c r="CA872">
        <v>-1.3171649999999999</v>
      </c>
      <c r="CB872">
        <v>-1.210386</v>
      </c>
      <c r="CC872">
        <v>-0.82726489999999997</v>
      </c>
      <c r="CD872">
        <v>-0.47348430000000002</v>
      </c>
      <c r="CE872">
        <v>-0.29092869999999998</v>
      </c>
      <c r="CF872">
        <v>-0.17644170000000001</v>
      </c>
      <c r="CG872">
        <v>-4.3009199999999997E-2</v>
      </c>
      <c r="CH872">
        <v>7.8171400000000002E-2</v>
      </c>
      <c r="CI872">
        <v>8.3429799999999998E-2</v>
      </c>
      <c r="CJ872">
        <v>0.1102638</v>
      </c>
      <c r="CK872">
        <v>0.1383742</v>
      </c>
      <c r="CL872">
        <v>0.2116991</v>
      </c>
      <c r="CM872">
        <v>0.20085330000000001</v>
      </c>
      <c r="CN872">
        <v>0.15689549999999999</v>
      </c>
      <c r="CO872">
        <v>0.1457871</v>
      </c>
      <c r="CP872">
        <v>0.1686753</v>
      </c>
      <c r="CQ872">
        <v>0.1827751</v>
      </c>
      <c r="CR872">
        <v>0.28665760000000001</v>
      </c>
      <c r="CS872">
        <v>0.36893500000000001</v>
      </c>
      <c r="CT872">
        <v>0.42908479999999999</v>
      </c>
      <c r="CU872">
        <v>0.43823109999999998</v>
      </c>
      <c r="CV872">
        <v>0.27788390000000002</v>
      </c>
      <c r="CW872">
        <v>0.25563249999999998</v>
      </c>
      <c r="CX872">
        <v>0.14636540000000001</v>
      </c>
      <c r="CY872">
        <v>-1.0535140000000001</v>
      </c>
      <c r="CZ872">
        <v>-1.0047820000000001</v>
      </c>
      <c r="DA872">
        <v>-0.70011840000000003</v>
      </c>
      <c r="DB872">
        <v>-0.40298200000000001</v>
      </c>
      <c r="DC872">
        <v>-0.2468648</v>
      </c>
      <c r="DD872">
        <v>-0.14626739999999999</v>
      </c>
      <c r="DE872">
        <v>-1.5180000000000001E-2</v>
      </c>
      <c r="DF872">
        <v>0.1125588</v>
      </c>
      <c r="DG872">
        <v>0.1221262</v>
      </c>
      <c r="DH872">
        <v>0.1316522</v>
      </c>
      <c r="DI872">
        <v>0.1647372</v>
      </c>
      <c r="DJ872">
        <v>0.24680949999999999</v>
      </c>
      <c r="DK872">
        <v>0.23509579999999999</v>
      </c>
      <c r="DL872">
        <v>0.18708749999999999</v>
      </c>
      <c r="DM872">
        <v>0.17311609999999999</v>
      </c>
      <c r="DN872">
        <v>0.19776959999999999</v>
      </c>
      <c r="DO872">
        <v>0.21993789999999999</v>
      </c>
      <c r="DP872">
        <v>0.33604430000000002</v>
      </c>
      <c r="DQ872">
        <v>0.43861450000000002</v>
      </c>
      <c r="DR872">
        <v>0.51603719999999997</v>
      </c>
      <c r="DS872">
        <v>0.53423529999999997</v>
      </c>
      <c r="DT872">
        <v>0.34761829999999999</v>
      </c>
      <c r="DU872">
        <v>0.30711889999999997</v>
      </c>
      <c r="DV872">
        <v>0.19525780000000001</v>
      </c>
      <c r="DW872">
        <v>-0.67284259999999996</v>
      </c>
      <c r="DX872">
        <v>-0.70792169999999999</v>
      </c>
      <c r="DY872">
        <v>-0.51653890000000002</v>
      </c>
      <c r="DZ872">
        <v>-0.30118800000000001</v>
      </c>
      <c r="EA872">
        <v>-0.1832435</v>
      </c>
      <c r="EB872">
        <v>-0.1027005</v>
      </c>
      <c r="EC872">
        <v>2.50008E-2</v>
      </c>
      <c r="ED872">
        <v>0.16220879999999999</v>
      </c>
      <c r="EE872">
        <v>0.17799760000000001</v>
      </c>
      <c r="EF872">
        <v>0.1625335</v>
      </c>
      <c r="EG872">
        <v>0.20280110000000001</v>
      </c>
      <c r="EH872">
        <v>0.29750330000000003</v>
      </c>
      <c r="EI872">
        <v>0.28453640000000002</v>
      </c>
      <c r="EJ872">
        <v>0.23068</v>
      </c>
      <c r="EK872">
        <v>0.21257480000000001</v>
      </c>
      <c r="EL872">
        <v>0.2397773</v>
      </c>
      <c r="EM872">
        <v>0.27359489999999997</v>
      </c>
      <c r="EN872">
        <v>0.40735090000000002</v>
      </c>
      <c r="EO872">
        <v>0.53922060000000005</v>
      </c>
      <c r="EP872">
        <v>0.64158249999999994</v>
      </c>
      <c r="EQ872">
        <v>0.67285010000000001</v>
      </c>
      <c r="ER872">
        <v>0.44830370000000003</v>
      </c>
      <c r="ES872">
        <v>0.38145699999999999</v>
      </c>
      <c r="ET872">
        <v>0.26585059999999999</v>
      </c>
      <c r="EU872">
        <v>43.392519999999998</v>
      </c>
      <c r="EV872">
        <v>42.400939999999999</v>
      </c>
      <c r="EW872">
        <v>41.696599999999997</v>
      </c>
      <c r="EX872">
        <v>41.608719999999998</v>
      </c>
      <c r="EY872">
        <v>41.595460000000003</v>
      </c>
      <c r="EZ872">
        <v>40.966290000000001</v>
      </c>
      <c r="FA872">
        <v>41.009329999999999</v>
      </c>
      <c r="FB872">
        <v>41.504660000000001</v>
      </c>
      <c r="FC872">
        <v>45.856499999999997</v>
      </c>
      <c r="FD872">
        <v>53.340040000000002</v>
      </c>
      <c r="FE872">
        <v>59.320599999999999</v>
      </c>
      <c r="FF872">
        <v>62.186540000000001</v>
      </c>
      <c r="FG872">
        <v>63.819760000000002</v>
      </c>
      <c r="FH872">
        <v>64.554779999999994</v>
      </c>
      <c r="FI872">
        <v>64.282619999999994</v>
      </c>
      <c r="FJ872">
        <v>63.492980000000003</v>
      </c>
      <c r="FK872">
        <v>60.901789999999998</v>
      </c>
      <c r="FL872">
        <v>54.876280000000001</v>
      </c>
      <c r="FM872">
        <v>52.005389999999998</v>
      </c>
      <c r="FN872">
        <v>49.422409999999999</v>
      </c>
      <c r="FO872">
        <v>48.092590000000001</v>
      </c>
      <c r="FP872">
        <v>47.000790000000002</v>
      </c>
      <c r="FQ872">
        <v>45.870100000000001</v>
      </c>
      <c r="FR872">
        <v>44.671990000000001</v>
      </c>
      <c r="FS872">
        <v>0.92779310000000004</v>
      </c>
      <c r="FT872">
        <v>4.0212900000000003E-2</v>
      </c>
      <c r="FU872">
        <v>0.1213041</v>
      </c>
    </row>
    <row r="873" spans="1:177" x14ac:dyDescent="0.3">
      <c r="A873" t="s">
        <v>226</v>
      </c>
      <c r="B873" t="s">
        <v>199</v>
      </c>
      <c r="C873" t="s">
        <v>277</v>
      </c>
      <c r="D873" s="30" t="s">
        <v>233</v>
      </c>
      <c r="E873" t="s">
        <v>219</v>
      </c>
      <c r="F873">
        <v>2548</v>
      </c>
      <c r="G873">
        <v>2.0187439999999999</v>
      </c>
      <c r="H873">
        <v>1.9833959999999999</v>
      </c>
      <c r="I873">
        <v>1.7104550000000001</v>
      </c>
      <c r="J873">
        <v>1.4745470000000001</v>
      </c>
      <c r="K873">
        <v>1.2132320000000001</v>
      </c>
      <c r="L873">
        <v>1.049196</v>
      </c>
      <c r="M873">
        <v>1.0885</v>
      </c>
      <c r="N873">
        <v>1.2001040000000001</v>
      </c>
      <c r="O873">
        <v>1.087439</v>
      </c>
      <c r="P873">
        <v>1.0869800000000001</v>
      </c>
      <c r="Q873">
        <v>1.0569090000000001</v>
      </c>
      <c r="R873">
        <v>1.035982</v>
      </c>
      <c r="S873">
        <v>0.97631959999999995</v>
      </c>
      <c r="T873">
        <v>0.91428330000000002</v>
      </c>
      <c r="U873">
        <v>0.90356190000000003</v>
      </c>
      <c r="V873">
        <v>0.96380359999999998</v>
      </c>
      <c r="W873">
        <v>1.084192</v>
      </c>
      <c r="X873">
        <v>1.3402019999999999</v>
      </c>
      <c r="Y873">
        <v>1.6210169999999999</v>
      </c>
      <c r="Z873">
        <v>1.6912339999999999</v>
      </c>
      <c r="AA873">
        <v>1.6949399999999999</v>
      </c>
      <c r="AB873">
        <v>1.5401670000000001</v>
      </c>
      <c r="AC873">
        <v>1.357337</v>
      </c>
      <c r="AD873">
        <v>1.154863</v>
      </c>
      <c r="AE873">
        <v>-1.0491330000000001</v>
      </c>
      <c r="AF873">
        <v>-1.069547</v>
      </c>
      <c r="AG873">
        <v>-0.82277299999999998</v>
      </c>
      <c r="AH873">
        <v>-0.54842230000000003</v>
      </c>
      <c r="AI873">
        <v>-0.3774537</v>
      </c>
      <c r="AJ873">
        <v>-0.27323180000000002</v>
      </c>
      <c r="AK873">
        <v>-0.15039430000000001</v>
      </c>
      <c r="AL873">
        <v>2.8701299999999999E-2</v>
      </c>
      <c r="AM873">
        <v>4.6038900000000001E-2</v>
      </c>
      <c r="AN873">
        <v>0.1106516</v>
      </c>
      <c r="AO873">
        <v>0.1136344</v>
      </c>
      <c r="AP873">
        <v>0.1170059</v>
      </c>
      <c r="AQ873">
        <v>8.1491800000000003E-2</v>
      </c>
      <c r="AR873">
        <v>4.1043400000000001E-2</v>
      </c>
      <c r="AS873">
        <v>6.4204700000000003E-2</v>
      </c>
      <c r="AT873">
        <v>0.1105512</v>
      </c>
      <c r="AU873">
        <v>0.16733870000000001</v>
      </c>
      <c r="AV873">
        <v>0.21035770000000001</v>
      </c>
      <c r="AW873">
        <v>0.2478784</v>
      </c>
      <c r="AX873">
        <v>0.27449810000000002</v>
      </c>
      <c r="AY873">
        <v>0.29363499999999998</v>
      </c>
      <c r="AZ873">
        <v>0.19075</v>
      </c>
      <c r="BA873">
        <v>0.1297692</v>
      </c>
      <c r="BB873">
        <v>3.20381E-2</v>
      </c>
      <c r="BC873">
        <v>-0.93017130000000003</v>
      </c>
      <c r="BD873">
        <v>-0.96536160000000004</v>
      </c>
      <c r="BE873">
        <v>-0.75092599999999998</v>
      </c>
      <c r="BF873">
        <v>-0.50505829999999996</v>
      </c>
      <c r="BG873">
        <v>-0.34173150000000002</v>
      </c>
      <c r="BH873">
        <v>-0.24100279999999999</v>
      </c>
      <c r="BI873">
        <v>-0.11257159999999999</v>
      </c>
      <c r="BJ873">
        <v>5.9426399999999997E-2</v>
      </c>
      <c r="BK873">
        <v>7.2702799999999998E-2</v>
      </c>
      <c r="BL873">
        <v>0.13979150000000001</v>
      </c>
      <c r="BM873">
        <v>0.1447534</v>
      </c>
      <c r="BN873">
        <v>0.14506240000000001</v>
      </c>
      <c r="BO873">
        <v>0.1042628</v>
      </c>
      <c r="BP873">
        <v>6.3325400000000004E-2</v>
      </c>
      <c r="BQ873">
        <v>8.65012E-2</v>
      </c>
      <c r="BR873">
        <v>0.13451979999999999</v>
      </c>
      <c r="BS873">
        <v>0.20088159999999999</v>
      </c>
      <c r="BT873">
        <v>0.24485009999999999</v>
      </c>
      <c r="BU873">
        <v>0.2887208</v>
      </c>
      <c r="BV873">
        <v>0.32313989999999998</v>
      </c>
      <c r="BW873">
        <v>0.34648060000000003</v>
      </c>
      <c r="BX873">
        <v>0.2352408</v>
      </c>
      <c r="BY873">
        <v>0.16487750000000001</v>
      </c>
      <c r="BZ873">
        <v>6.1682399999999998E-2</v>
      </c>
      <c r="CA873">
        <v>-0.84777860000000005</v>
      </c>
      <c r="CB873">
        <v>-0.89320310000000003</v>
      </c>
      <c r="CC873">
        <v>-0.70116509999999999</v>
      </c>
      <c r="CD873">
        <v>-0.47502460000000002</v>
      </c>
      <c r="CE873">
        <v>-0.31699050000000001</v>
      </c>
      <c r="CF873">
        <v>-0.21868109999999999</v>
      </c>
      <c r="CG873">
        <v>-8.63757E-2</v>
      </c>
      <c r="CH873">
        <v>8.0706600000000003E-2</v>
      </c>
      <c r="CI873">
        <v>9.1170100000000004E-2</v>
      </c>
      <c r="CJ873">
        <v>0.1599738</v>
      </c>
      <c r="CK873">
        <v>0.16630639999999999</v>
      </c>
      <c r="CL873">
        <v>0.16449430000000001</v>
      </c>
      <c r="CM873">
        <v>0.120034</v>
      </c>
      <c r="CN873">
        <v>7.8757800000000003E-2</v>
      </c>
      <c r="CO873">
        <v>0.1019437</v>
      </c>
      <c r="CP873">
        <v>0.15112039999999999</v>
      </c>
      <c r="CQ873">
        <v>0.22411329999999999</v>
      </c>
      <c r="CR873">
        <v>0.26873950000000002</v>
      </c>
      <c r="CS873">
        <v>0.31700800000000001</v>
      </c>
      <c r="CT873">
        <v>0.35682900000000001</v>
      </c>
      <c r="CU873">
        <v>0.38308130000000001</v>
      </c>
      <c r="CV873">
        <v>0.26605499999999999</v>
      </c>
      <c r="CW873">
        <v>0.18919349999999999</v>
      </c>
      <c r="CX873">
        <v>8.2213900000000006E-2</v>
      </c>
      <c r="CY873">
        <v>-0.76538589999999995</v>
      </c>
      <c r="CZ873">
        <v>-0.82104460000000001</v>
      </c>
      <c r="DA873">
        <v>-0.65140410000000004</v>
      </c>
      <c r="DB873">
        <v>-0.44499080000000002</v>
      </c>
      <c r="DC873">
        <v>-0.29224939999999999</v>
      </c>
      <c r="DD873">
        <v>-0.19635939999999999</v>
      </c>
      <c r="DE873">
        <v>-6.0179799999999999E-2</v>
      </c>
      <c r="DF873">
        <v>0.1019868</v>
      </c>
      <c r="DG873">
        <v>0.1096375</v>
      </c>
      <c r="DH873">
        <v>0.18015610000000001</v>
      </c>
      <c r="DI873">
        <v>0.18785940000000001</v>
      </c>
      <c r="DJ873">
        <v>0.18392620000000001</v>
      </c>
      <c r="DK873">
        <v>0.13580510000000001</v>
      </c>
      <c r="DL873">
        <v>9.4190200000000002E-2</v>
      </c>
      <c r="DM873">
        <v>0.1173863</v>
      </c>
      <c r="DN873">
        <v>0.16772100000000001</v>
      </c>
      <c r="DO873">
        <v>0.24734500000000001</v>
      </c>
      <c r="DP873">
        <v>0.29262880000000002</v>
      </c>
      <c r="DQ873">
        <v>0.34529530000000003</v>
      </c>
      <c r="DR873">
        <v>0.39051819999999998</v>
      </c>
      <c r="DS873">
        <v>0.419682</v>
      </c>
      <c r="DT873">
        <v>0.2968692</v>
      </c>
      <c r="DU873">
        <v>0.21350939999999999</v>
      </c>
      <c r="DV873">
        <v>0.1027454</v>
      </c>
      <c r="DW873">
        <v>-0.64642390000000005</v>
      </c>
      <c r="DX873">
        <v>-0.71685920000000003</v>
      </c>
      <c r="DY873">
        <v>-0.57955719999999999</v>
      </c>
      <c r="DZ873">
        <v>-0.40162690000000001</v>
      </c>
      <c r="EA873">
        <v>-0.25652730000000001</v>
      </c>
      <c r="EB873">
        <v>-0.16413040000000001</v>
      </c>
      <c r="EC873">
        <v>-2.2357100000000001E-2</v>
      </c>
      <c r="ED873">
        <v>0.13271189999999999</v>
      </c>
      <c r="EE873">
        <v>0.13630129999999999</v>
      </c>
      <c r="EF873">
        <v>0.20929600000000001</v>
      </c>
      <c r="EG873">
        <v>0.21897849999999999</v>
      </c>
      <c r="EH873">
        <v>0.2119827</v>
      </c>
      <c r="EI873">
        <v>0.1585761</v>
      </c>
      <c r="EJ873">
        <v>0.1164722</v>
      </c>
      <c r="EK873">
        <v>0.1396828</v>
      </c>
      <c r="EL873">
        <v>0.19168959999999999</v>
      </c>
      <c r="EM873">
        <v>0.28088780000000002</v>
      </c>
      <c r="EN873">
        <v>0.3271212</v>
      </c>
      <c r="EO873">
        <v>0.38613760000000003</v>
      </c>
      <c r="EP873">
        <v>0.43915999999999999</v>
      </c>
      <c r="EQ873">
        <v>0.47252759999999999</v>
      </c>
      <c r="ER873">
        <v>0.34136</v>
      </c>
      <c r="ES873">
        <v>0.2486178</v>
      </c>
      <c r="ET873">
        <v>0.1323896</v>
      </c>
      <c r="EU873">
        <v>45.410699999999999</v>
      </c>
      <c r="EV873">
        <v>44.976059999999997</v>
      </c>
      <c r="EW873">
        <v>44.664729999999999</v>
      </c>
      <c r="EX873">
        <v>44.199719999999999</v>
      </c>
      <c r="EY873">
        <v>44.013069999999999</v>
      </c>
      <c r="EZ873">
        <v>43.163519999999998</v>
      </c>
      <c r="FA873">
        <v>43.204909999999998</v>
      </c>
      <c r="FB873">
        <v>43.320270000000001</v>
      </c>
      <c r="FC873">
        <v>47.608539999999998</v>
      </c>
      <c r="FD873">
        <v>52.212620000000001</v>
      </c>
      <c r="FE873">
        <v>55.551920000000003</v>
      </c>
      <c r="FF873">
        <v>57.60736</v>
      </c>
      <c r="FG873">
        <v>58.698439999999998</v>
      </c>
      <c r="FH873">
        <v>58.956040000000002</v>
      </c>
      <c r="FI873">
        <v>58.094749999999998</v>
      </c>
      <c r="FJ873">
        <v>57.316650000000003</v>
      </c>
      <c r="FK873">
        <v>55.967950000000002</v>
      </c>
      <c r="FL873">
        <v>54.234659999999998</v>
      </c>
      <c r="FM873">
        <v>51.688630000000003</v>
      </c>
      <c r="FN873">
        <v>50.384300000000003</v>
      </c>
      <c r="FO873">
        <v>49.38888</v>
      </c>
      <c r="FP873">
        <v>48.544400000000003</v>
      </c>
      <c r="FQ873">
        <v>47.263550000000002</v>
      </c>
      <c r="FR873">
        <v>47.039940000000001</v>
      </c>
      <c r="FS873">
        <v>0.42110999999999998</v>
      </c>
      <c r="FT873">
        <v>2.13765E-2</v>
      </c>
      <c r="FU873">
        <v>4.93426E-2</v>
      </c>
    </row>
    <row r="874" spans="1:177" x14ac:dyDescent="0.3">
      <c r="A874" t="s">
        <v>226</v>
      </c>
      <c r="B874" t="s">
        <v>199</v>
      </c>
      <c r="C874" t="s">
        <v>277</v>
      </c>
      <c r="D874" s="30" t="s">
        <v>233</v>
      </c>
      <c r="E874" t="s">
        <v>220</v>
      </c>
      <c r="F874">
        <v>1832</v>
      </c>
      <c r="G874">
        <v>2.2555670000000001</v>
      </c>
      <c r="H874">
        <v>2.1567729999999998</v>
      </c>
      <c r="I874">
        <v>1.805812</v>
      </c>
      <c r="J874">
        <v>1.507771</v>
      </c>
      <c r="K874">
        <v>1.2246779999999999</v>
      </c>
      <c r="L874">
        <v>1.046756</v>
      </c>
      <c r="M874">
        <v>1.086093</v>
      </c>
      <c r="N874">
        <v>1.221352</v>
      </c>
      <c r="O874">
        <v>1.104714</v>
      </c>
      <c r="P874">
        <v>1.1247039999999999</v>
      </c>
      <c r="Q874">
        <v>1.09334</v>
      </c>
      <c r="R874">
        <v>1.0414099999999999</v>
      </c>
      <c r="S874">
        <v>0.97488019999999997</v>
      </c>
      <c r="T874">
        <v>0.91571409999999998</v>
      </c>
      <c r="U874">
        <v>0.92529919999999999</v>
      </c>
      <c r="V874">
        <v>0.99602710000000005</v>
      </c>
      <c r="W874">
        <v>1.1376059999999999</v>
      </c>
      <c r="X874">
        <v>1.392755</v>
      </c>
      <c r="Y874">
        <v>1.668085</v>
      </c>
      <c r="Z874">
        <v>1.7262770000000001</v>
      </c>
      <c r="AA874">
        <v>1.736135</v>
      </c>
      <c r="AB874">
        <v>1.572864</v>
      </c>
      <c r="AC874">
        <v>1.3517969999999999</v>
      </c>
      <c r="AD874">
        <v>1.145294</v>
      </c>
      <c r="AE874">
        <v>-0.81035290000000004</v>
      </c>
      <c r="AF874">
        <v>-0.92278640000000001</v>
      </c>
      <c r="AG874">
        <v>-0.76091889999999995</v>
      </c>
      <c r="AH874">
        <v>-0.54575450000000003</v>
      </c>
      <c r="AI874">
        <v>-0.39520329999999998</v>
      </c>
      <c r="AJ874">
        <v>-0.29971100000000001</v>
      </c>
      <c r="AK874">
        <v>-0.1846546</v>
      </c>
      <c r="AL874">
        <v>1.6518399999999999E-2</v>
      </c>
      <c r="AM874">
        <v>4.0979500000000002E-2</v>
      </c>
      <c r="AN874">
        <v>0.1160631</v>
      </c>
      <c r="AO874">
        <v>0.1110429</v>
      </c>
      <c r="AP874">
        <v>8.9815500000000006E-2</v>
      </c>
      <c r="AQ874">
        <v>5.0147999999999998E-2</v>
      </c>
      <c r="AR874">
        <v>9.6637000000000008E-3</v>
      </c>
      <c r="AS874">
        <v>4.5863000000000001E-2</v>
      </c>
      <c r="AT874">
        <v>0.102799</v>
      </c>
      <c r="AU874">
        <v>0.18094060000000001</v>
      </c>
      <c r="AV874">
        <v>0.21542439999999999</v>
      </c>
      <c r="AW874">
        <v>0.23745230000000001</v>
      </c>
      <c r="AX874">
        <v>0.25823849999999998</v>
      </c>
      <c r="AY874">
        <v>0.2882055</v>
      </c>
      <c r="AZ874">
        <v>0.1867742</v>
      </c>
      <c r="BA874">
        <v>0.10154630000000001</v>
      </c>
      <c r="BB874">
        <v>7.8318999999999993E-3</v>
      </c>
      <c r="BC874">
        <v>-0.72767420000000005</v>
      </c>
      <c r="BD874">
        <v>-0.83110360000000005</v>
      </c>
      <c r="BE874">
        <v>-0.68959150000000002</v>
      </c>
      <c r="BF874">
        <v>-0.49945630000000002</v>
      </c>
      <c r="BG874">
        <v>-0.35228500000000001</v>
      </c>
      <c r="BH874">
        <v>-0.25888319999999998</v>
      </c>
      <c r="BI874">
        <v>-0.1351147</v>
      </c>
      <c r="BJ874">
        <v>5.4934700000000003E-2</v>
      </c>
      <c r="BK874">
        <v>7.1735099999999996E-2</v>
      </c>
      <c r="BL874">
        <v>0.15448780000000001</v>
      </c>
      <c r="BM874">
        <v>0.1511441</v>
      </c>
      <c r="BN874">
        <v>0.12323340000000001</v>
      </c>
      <c r="BO874">
        <v>7.5290599999999999E-2</v>
      </c>
      <c r="BP874">
        <v>3.5579199999999998E-2</v>
      </c>
      <c r="BQ874">
        <v>7.2764099999999998E-2</v>
      </c>
      <c r="BR874">
        <v>0.1315867</v>
      </c>
      <c r="BS874">
        <v>0.22195010000000001</v>
      </c>
      <c r="BT874">
        <v>0.25455660000000002</v>
      </c>
      <c r="BU874">
        <v>0.27963440000000001</v>
      </c>
      <c r="BV874">
        <v>0.30684860000000003</v>
      </c>
      <c r="BW874">
        <v>0.34046720000000003</v>
      </c>
      <c r="BX874">
        <v>0.23572799999999999</v>
      </c>
      <c r="BY874">
        <v>0.14136360000000001</v>
      </c>
      <c r="BZ874">
        <v>3.9130400000000003E-2</v>
      </c>
      <c r="CA874">
        <v>-0.67041110000000004</v>
      </c>
      <c r="CB874">
        <v>-0.76760439999999996</v>
      </c>
      <c r="CC874">
        <v>-0.64019040000000005</v>
      </c>
      <c r="CD874">
        <v>-0.46739039999999998</v>
      </c>
      <c r="CE874">
        <v>-0.32256000000000001</v>
      </c>
      <c r="CF874">
        <v>-0.23060610000000001</v>
      </c>
      <c r="CG874">
        <v>-0.1008035</v>
      </c>
      <c r="CH874">
        <v>8.1541699999999995E-2</v>
      </c>
      <c r="CI874">
        <v>9.3036300000000002E-2</v>
      </c>
      <c r="CJ874">
        <v>0.1811007</v>
      </c>
      <c r="CK874">
        <v>0.1789181</v>
      </c>
      <c r="CL874">
        <v>0.14637849999999999</v>
      </c>
      <c r="CM874">
        <v>9.27042E-2</v>
      </c>
      <c r="CN874">
        <v>5.3528199999999998E-2</v>
      </c>
      <c r="CO874">
        <v>9.1395699999999996E-2</v>
      </c>
      <c r="CP874">
        <v>0.15152499999999999</v>
      </c>
      <c r="CQ874">
        <v>0.2503532</v>
      </c>
      <c r="CR874">
        <v>0.2816594</v>
      </c>
      <c r="CS874">
        <v>0.3088496</v>
      </c>
      <c r="CT874">
        <v>0.34051589999999998</v>
      </c>
      <c r="CU874">
        <v>0.37666339999999998</v>
      </c>
      <c r="CV874">
        <v>0.26963320000000002</v>
      </c>
      <c r="CW874">
        <v>0.1689409</v>
      </c>
      <c r="CX874">
        <v>6.0807699999999999E-2</v>
      </c>
      <c r="CY874">
        <v>-0.61314800000000003</v>
      </c>
      <c r="CZ874">
        <v>-0.70410510000000004</v>
      </c>
      <c r="DA874">
        <v>-0.59078929999999996</v>
      </c>
      <c r="DB874">
        <v>-0.4353245</v>
      </c>
      <c r="DC874">
        <v>-0.29283480000000001</v>
      </c>
      <c r="DD874">
        <v>-0.20232890000000001</v>
      </c>
      <c r="DE874">
        <v>-6.6492300000000004E-2</v>
      </c>
      <c r="DF874">
        <v>0.1081486</v>
      </c>
      <c r="DG874">
        <v>0.11433749999999999</v>
      </c>
      <c r="DH874">
        <v>0.2077135</v>
      </c>
      <c r="DI874">
        <v>0.20669209999999999</v>
      </c>
      <c r="DJ874">
        <v>0.1695237</v>
      </c>
      <c r="DK874">
        <v>0.1101179</v>
      </c>
      <c r="DL874">
        <v>7.1477200000000005E-2</v>
      </c>
      <c r="DM874">
        <v>0.11002729999999999</v>
      </c>
      <c r="DN874">
        <v>0.17146320000000001</v>
      </c>
      <c r="DO874">
        <v>0.27875620000000001</v>
      </c>
      <c r="DP874">
        <v>0.30876219999999999</v>
      </c>
      <c r="DQ874">
        <v>0.3380648</v>
      </c>
      <c r="DR874">
        <v>0.37418309999999999</v>
      </c>
      <c r="DS874">
        <v>0.4128597</v>
      </c>
      <c r="DT874">
        <v>0.30353839999999999</v>
      </c>
      <c r="DU874">
        <v>0.19651830000000001</v>
      </c>
      <c r="DV874">
        <v>8.2485000000000003E-2</v>
      </c>
      <c r="DW874">
        <v>-0.53046939999999998</v>
      </c>
      <c r="DX874">
        <v>-0.61242229999999998</v>
      </c>
      <c r="DY874">
        <v>-0.51946190000000003</v>
      </c>
      <c r="DZ874">
        <v>-0.38902629999999999</v>
      </c>
      <c r="EA874">
        <v>-0.24991659999999999</v>
      </c>
      <c r="EB874">
        <v>-0.16150120000000001</v>
      </c>
      <c r="EC874">
        <v>-1.6952399999999999E-2</v>
      </c>
      <c r="ED874">
        <v>0.1465649</v>
      </c>
      <c r="EE874">
        <v>0.1450931</v>
      </c>
      <c r="EF874">
        <v>0.2461382</v>
      </c>
      <c r="EG874">
        <v>0.24679329999999999</v>
      </c>
      <c r="EH874">
        <v>0.2029416</v>
      </c>
      <c r="EI874">
        <v>0.13526050000000001</v>
      </c>
      <c r="EJ874">
        <v>9.7392699999999999E-2</v>
      </c>
      <c r="EK874">
        <v>0.13692840000000001</v>
      </c>
      <c r="EL874">
        <v>0.20025090000000001</v>
      </c>
      <c r="EM874">
        <v>0.31976569999999999</v>
      </c>
      <c r="EN874">
        <v>0.34789429999999999</v>
      </c>
      <c r="EO874">
        <v>0.3802468</v>
      </c>
      <c r="EP874">
        <v>0.42279319999999998</v>
      </c>
      <c r="EQ874">
        <v>0.46512140000000002</v>
      </c>
      <c r="ER874">
        <v>0.35249209999999997</v>
      </c>
      <c r="ES874">
        <v>0.23633560000000001</v>
      </c>
      <c r="ET874">
        <v>0.1137835</v>
      </c>
      <c r="EU874">
        <v>46.863300000000002</v>
      </c>
      <c r="EV874">
        <v>46.431789999999999</v>
      </c>
      <c r="EW874">
        <v>46.248609999999999</v>
      </c>
      <c r="EX874">
        <v>45.738590000000002</v>
      </c>
      <c r="EY874">
        <v>45.749229999999997</v>
      </c>
      <c r="EZ874">
        <v>44.752099999999999</v>
      </c>
      <c r="FA874">
        <v>44.8583</v>
      </c>
      <c r="FB874">
        <v>44.971519999999998</v>
      </c>
      <c r="FC874">
        <v>49.364730000000002</v>
      </c>
      <c r="FD874">
        <v>53.489170000000001</v>
      </c>
      <c r="FE874">
        <v>56.434190000000001</v>
      </c>
      <c r="FF874">
        <v>58.70485</v>
      </c>
      <c r="FG874">
        <v>59.70532</v>
      </c>
      <c r="FH874">
        <v>59.721229999999998</v>
      </c>
      <c r="FI874">
        <v>58.568820000000002</v>
      </c>
      <c r="FJ874">
        <v>57.878360000000001</v>
      </c>
      <c r="FK874">
        <v>56.585000000000001</v>
      </c>
      <c r="FL874">
        <v>54.838000000000001</v>
      </c>
      <c r="FM874">
        <v>52.802529999999997</v>
      </c>
      <c r="FN874">
        <v>51.74004</v>
      </c>
      <c r="FO874">
        <v>50.90117</v>
      </c>
      <c r="FP874">
        <v>50.162779999999998</v>
      </c>
      <c r="FQ874">
        <v>48.78781</v>
      </c>
      <c r="FR874">
        <v>48.671810000000001</v>
      </c>
      <c r="FS874">
        <v>0.46238220000000002</v>
      </c>
      <c r="FT874">
        <v>2.53467E-2</v>
      </c>
      <c r="FU874">
        <v>5.0981100000000001E-2</v>
      </c>
    </row>
    <row r="875" spans="1:177" x14ac:dyDescent="0.3">
      <c r="A875" t="s">
        <v>226</v>
      </c>
      <c r="B875" t="s">
        <v>199</v>
      </c>
      <c r="C875" t="s">
        <v>277</v>
      </c>
      <c r="D875" s="30" t="s">
        <v>233</v>
      </c>
      <c r="E875" t="s">
        <v>221</v>
      </c>
      <c r="F875">
        <v>716</v>
      </c>
      <c r="G875">
        <v>1.4800059999999999</v>
      </c>
      <c r="H875">
        <v>1.6154139999999999</v>
      </c>
      <c r="I875">
        <v>1.512478</v>
      </c>
      <c r="J875">
        <v>1.4292929999999999</v>
      </c>
      <c r="K875">
        <v>1.199703</v>
      </c>
      <c r="L875">
        <v>1.061661</v>
      </c>
      <c r="M875">
        <v>1.0974839999999999</v>
      </c>
      <c r="N875">
        <v>1.145305</v>
      </c>
      <c r="O875">
        <v>1.024167</v>
      </c>
      <c r="P875">
        <v>0.98519469999999998</v>
      </c>
      <c r="Q875">
        <v>0.96353109999999997</v>
      </c>
      <c r="R875">
        <v>1.008013</v>
      </c>
      <c r="S875">
        <v>0.96665990000000002</v>
      </c>
      <c r="T875">
        <v>0.90727570000000002</v>
      </c>
      <c r="U875">
        <v>0.87194099999999997</v>
      </c>
      <c r="V875">
        <v>0.90779589999999999</v>
      </c>
      <c r="W875">
        <v>0.95807949999999997</v>
      </c>
      <c r="X875">
        <v>1.2172799999999999</v>
      </c>
      <c r="Y875">
        <v>1.532276</v>
      </c>
      <c r="Z875">
        <v>1.634223</v>
      </c>
      <c r="AA875">
        <v>1.6179129999999999</v>
      </c>
      <c r="AB875">
        <v>1.46705</v>
      </c>
      <c r="AC875">
        <v>1.373561</v>
      </c>
      <c r="AD875">
        <v>1.186534</v>
      </c>
      <c r="AE875">
        <v>-2.0158740000000002</v>
      </c>
      <c r="AF875">
        <v>-1.784983</v>
      </c>
      <c r="AG875">
        <v>-1.1975629999999999</v>
      </c>
      <c r="AH875">
        <v>-0.67847449999999998</v>
      </c>
      <c r="AI875">
        <v>-0.40956290000000001</v>
      </c>
      <c r="AJ875">
        <v>-0.25674279999999999</v>
      </c>
      <c r="AK875">
        <v>-0.1139121</v>
      </c>
      <c r="AL875">
        <v>-3.0576000000000002E-3</v>
      </c>
      <c r="AM875">
        <v>-1.1245399999999999E-2</v>
      </c>
      <c r="AN875">
        <v>5.4896300000000002E-2</v>
      </c>
      <c r="AO875">
        <v>6.8610599999999994E-2</v>
      </c>
      <c r="AP875">
        <v>0.1201163</v>
      </c>
      <c r="AQ875">
        <v>0.10749599999999999</v>
      </c>
      <c r="AR875">
        <v>7.3103000000000001E-2</v>
      </c>
      <c r="AS875">
        <v>6.9321300000000002E-2</v>
      </c>
      <c r="AT875">
        <v>8.7985800000000003E-2</v>
      </c>
      <c r="AU875">
        <v>6.9383100000000003E-2</v>
      </c>
      <c r="AV875">
        <v>0.1203041</v>
      </c>
      <c r="AW875">
        <v>0.17470260000000001</v>
      </c>
      <c r="AX875">
        <v>0.19662389999999999</v>
      </c>
      <c r="AY875">
        <v>0.17759340000000001</v>
      </c>
      <c r="AZ875">
        <v>9.2669399999999999E-2</v>
      </c>
      <c r="BA875">
        <v>0.1203384</v>
      </c>
      <c r="BB875">
        <v>2.17748E-2</v>
      </c>
      <c r="BC875">
        <v>-1.635203</v>
      </c>
      <c r="BD875">
        <v>-1.4881230000000001</v>
      </c>
      <c r="BE875">
        <v>-1.013984</v>
      </c>
      <c r="BF875">
        <v>-0.57668050000000004</v>
      </c>
      <c r="BG875">
        <v>-0.34594150000000001</v>
      </c>
      <c r="BH875">
        <v>-0.2131759</v>
      </c>
      <c r="BI875">
        <v>-7.37313E-2</v>
      </c>
      <c r="BJ875">
        <v>4.6592399999999999E-2</v>
      </c>
      <c r="BK875">
        <v>4.4626100000000002E-2</v>
      </c>
      <c r="BL875">
        <v>8.5777599999999996E-2</v>
      </c>
      <c r="BM875">
        <v>0.10667459999999999</v>
      </c>
      <c r="BN875">
        <v>0.17081009999999999</v>
      </c>
      <c r="BO875">
        <v>0.15693660000000001</v>
      </c>
      <c r="BP875">
        <v>0.1166956</v>
      </c>
      <c r="BQ875">
        <v>0.10878</v>
      </c>
      <c r="BR875">
        <v>0.12999340000000001</v>
      </c>
      <c r="BS875">
        <v>0.1230401</v>
      </c>
      <c r="BT875">
        <v>0.19161069999999999</v>
      </c>
      <c r="BU875">
        <v>0.27530880000000002</v>
      </c>
      <c r="BV875">
        <v>0.32216929999999999</v>
      </c>
      <c r="BW875">
        <v>0.31620819999999999</v>
      </c>
      <c r="BX875">
        <v>0.19335479999999999</v>
      </c>
      <c r="BY875">
        <v>0.1946765</v>
      </c>
      <c r="BZ875">
        <v>9.2367599999999994E-2</v>
      </c>
      <c r="CA875">
        <v>-1.371551</v>
      </c>
      <c r="CB875">
        <v>-1.282518</v>
      </c>
      <c r="CC875">
        <v>-0.88683730000000005</v>
      </c>
      <c r="CD875">
        <v>-0.50617829999999997</v>
      </c>
      <c r="CE875">
        <v>-0.30187760000000002</v>
      </c>
      <c r="CF875">
        <v>-0.18300159999999999</v>
      </c>
      <c r="CG875">
        <v>-4.5902100000000001E-2</v>
      </c>
      <c r="CH875">
        <v>8.0979800000000005E-2</v>
      </c>
      <c r="CI875">
        <v>8.3322499999999994E-2</v>
      </c>
      <c r="CJ875">
        <v>0.107166</v>
      </c>
      <c r="CK875">
        <v>0.1330375</v>
      </c>
      <c r="CL875">
        <v>0.20592050000000001</v>
      </c>
      <c r="CM875">
        <v>0.19117899999999999</v>
      </c>
      <c r="CN875">
        <v>0.14688760000000001</v>
      </c>
      <c r="CO875">
        <v>0.13610900000000001</v>
      </c>
      <c r="CP875">
        <v>0.1590877</v>
      </c>
      <c r="CQ875">
        <v>0.16020290000000001</v>
      </c>
      <c r="CR875">
        <v>0.2409974</v>
      </c>
      <c r="CS875">
        <v>0.34498820000000002</v>
      </c>
      <c r="CT875">
        <v>0.40912179999999998</v>
      </c>
      <c r="CU875">
        <v>0.41221239999999998</v>
      </c>
      <c r="CV875">
        <v>0.26308920000000002</v>
      </c>
      <c r="CW875">
        <v>0.24616289999999999</v>
      </c>
      <c r="CX875">
        <v>0.14126</v>
      </c>
      <c r="CY875">
        <v>-1.107899</v>
      </c>
      <c r="CZ875">
        <v>-1.0769139999999999</v>
      </c>
      <c r="DA875">
        <v>-0.7596908</v>
      </c>
      <c r="DB875">
        <v>-0.43567600000000001</v>
      </c>
      <c r="DC875">
        <v>-0.25781369999999998</v>
      </c>
      <c r="DD875">
        <v>-0.1528274</v>
      </c>
      <c r="DE875">
        <v>-1.8072999999999999E-2</v>
      </c>
      <c r="DF875">
        <v>0.11536730000000001</v>
      </c>
      <c r="DG875">
        <v>0.1220189</v>
      </c>
      <c r="DH875">
        <v>0.12855430000000001</v>
      </c>
      <c r="DI875">
        <v>0.1594004</v>
      </c>
      <c r="DJ875">
        <v>0.24103089999999999</v>
      </c>
      <c r="DK875">
        <v>0.22542139999999999</v>
      </c>
      <c r="DL875">
        <v>0.17707970000000001</v>
      </c>
      <c r="DM875">
        <v>0.163438</v>
      </c>
      <c r="DN875">
        <v>0.18818209999999999</v>
      </c>
      <c r="DO875">
        <v>0.1973656</v>
      </c>
      <c r="DP875">
        <v>0.29038409999999998</v>
      </c>
      <c r="DQ875">
        <v>0.41466769999999997</v>
      </c>
      <c r="DR875">
        <v>0.49607410000000002</v>
      </c>
      <c r="DS875">
        <v>0.50821660000000002</v>
      </c>
      <c r="DT875">
        <v>0.3328236</v>
      </c>
      <c r="DU875">
        <v>0.29764930000000001</v>
      </c>
      <c r="DV875">
        <v>0.1901524</v>
      </c>
      <c r="DW875">
        <v>-0.72722790000000004</v>
      </c>
      <c r="DX875">
        <v>-0.78005420000000003</v>
      </c>
      <c r="DY875">
        <v>-0.57611129999999999</v>
      </c>
      <c r="DZ875">
        <v>-0.33388190000000001</v>
      </c>
      <c r="EA875">
        <v>-0.19419230000000001</v>
      </c>
      <c r="EB875">
        <v>-0.1092605</v>
      </c>
      <c r="EC875">
        <v>2.21078E-2</v>
      </c>
      <c r="ED875">
        <v>0.16501730000000001</v>
      </c>
      <c r="EE875">
        <v>0.1778904</v>
      </c>
      <c r="EF875">
        <v>0.15943570000000001</v>
      </c>
      <c r="EG875">
        <v>0.19746440000000001</v>
      </c>
      <c r="EH875">
        <v>0.2917247</v>
      </c>
      <c r="EI875">
        <v>0.274862</v>
      </c>
      <c r="EJ875">
        <v>0.22067220000000001</v>
      </c>
      <c r="EK875">
        <v>0.20289670000000001</v>
      </c>
      <c r="EL875">
        <v>0.2301897</v>
      </c>
      <c r="EM875">
        <v>0.25102259999999998</v>
      </c>
      <c r="EN875">
        <v>0.36169059999999997</v>
      </c>
      <c r="EO875">
        <v>0.5152738</v>
      </c>
      <c r="EP875">
        <v>0.62161949999999999</v>
      </c>
      <c r="EQ875">
        <v>0.6468313</v>
      </c>
      <c r="ER875">
        <v>0.43350899999999998</v>
      </c>
      <c r="ES875">
        <v>0.37198740000000002</v>
      </c>
      <c r="ET875">
        <v>0.26074530000000001</v>
      </c>
      <c r="EU875">
        <v>41.785640000000001</v>
      </c>
      <c r="EV875">
        <v>41.343170000000001</v>
      </c>
      <c r="EW875">
        <v>40.712049999999998</v>
      </c>
      <c r="EX875">
        <v>40.359349999999999</v>
      </c>
      <c r="EY875">
        <v>39.680349999999997</v>
      </c>
      <c r="EZ875">
        <v>39.199109999999997</v>
      </c>
      <c r="FA875">
        <v>39.07873</v>
      </c>
      <c r="FB875">
        <v>39.199440000000003</v>
      </c>
      <c r="FC875">
        <v>43.225830000000002</v>
      </c>
      <c r="FD875">
        <v>49.026890000000002</v>
      </c>
      <c r="FE875">
        <v>53.350160000000002</v>
      </c>
      <c r="FF875">
        <v>54.868499999999997</v>
      </c>
      <c r="FG875">
        <v>56.185699999999997</v>
      </c>
      <c r="FH875">
        <v>57.04645</v>
      </c>
      <c r="FI875">
        <v>56.911659999999998</v>
      </c>
      <c r="FJ875">
        <v>55.914859999999997</v>
      </c>
      <c r="FK875">
        <v>54.428049999999999</v>
      </c>
      <c r="FL875">
        <v>52.728990000000003</v>
      </c>
      <c r="FM875">
        <v>48.908790000000003</v>
      </c>
      <c r="FN875">
        <v>47.000929999999997</v>
      </c>
      <c r="FO875">
        <v>45.614849999999997</v>
      </c>
      <c r="FP875">
        <v>44.505600000000001</v>
      </c>
      <c r="FQ875">
        <v>43.45966</v>
      </c>
      <c r="FR875">
        <v>42.967460000000003</v>
      </c>
      <c r="FS875">
        <v>0.92779310000000004</v>
      </c>
      <c r="FT875">
        <v>4.0212900000000003E-2</v>
      </c>
      <c r="FU875">
        <v>0.1213041</v>
      </c>
    </row>
    <row r="876" spans="1:177" x14ac:dyDescent="0.3">
      <c r="A876" t="s">
        <v>226</v>
      </c>
      <c r="B876" t="s">
        <v>199</v>
      </c>
      <c r="C876" t="s">
        <v>277</v>
      </c>
      <c r="D876" s="30" t="s">
        <v>234</v>
      </c>
      <c r="E876" t="s">
        <v>219</v>
      </c>
      <c r="F876">
        <v>2193</v>
      </c>
      <c r="G876">
        <v>1.9775700000000001</v>
      </c>
      <c r="H876">
        <v>1.929791</v>
      </c>
      <c r="I876">
        <v>1.6545240000000001</v>
      </c>
      <c r="J876">
        <v>1.4110670000000001</v>
      </c>
      <c r="K876">
        <v>1.161921</v>
      </c>
      <c r="L876">
        <v>0.99249860000000001</v>
      </c>
      <c r="M876">
        <v>1.0126539999999999</v>
      </c>
      <c r="N876">
        <v>1.1455610000000001</v>
      </c>
      <c r="O876">
        <v>1.0532870000000001</v>
      </c>
      <c r="P876">
        <v>1.0661639999999999</v>
      </c>
      <c r="Q876">
        <v>1.0490269999999999</v>
      </c>
      <c r="R876">
        <v>1.017657</v>
      </c>
      <c r="S876">
        <v>0.95834730000000001</v>
      </c>
      <c r="T876">
        <v>0.89678670000000005</v>
      </c>
      <c r="U876">
        <v>0.88884160000000001</v>
      </c>
      <c r="V876">
        <v>0.94600490000000004</v>
      </c>
      <c r="W876">
        <v>1.0844800000000001</v>
      </c>
      <c r="X876">
        <v>1.405216</v>
      </c>
      <c r="Y876">
        <v>1.610155</v>
      </c>
      <c r="Z876">
        <v>1.6538980000000001</v>
      </c>
      <c r="AA876">
        <v>1.6552480000000001</v>
      </c>
      <c r="AB876">
        <v>1.5180499999999999</v>
      </c>
      <c r="AC876">
        <v>1.333553</v>
      </c>
      <c r="AD876">
        <v>1.1213759999999999</v>
      </c>
      <c r="AE876">
        <v>-1.0318419999999999</v>
      </c>
      <c r="AF876">
        <v>-1.045407</v>
      </c>
      <c r="AG876">
        <v>-0.79984520000000003</v>
      </c>
      <c r="AH876">
        <v>-0.52797210000000006</v>
      </c>
      <c r="AI876">
        <v>-0.36404720000000002</v>
      </c>
      <c r="AJ876">
        <v>-0.26141449999999999</v>
      </c>
      <c r="AK876">
        <v>-0.1443758</v>
      </c>
      <c r="AL876">
        <v>2.5033300000000001E-2</v>
      </c>
      <c r="AM876">
        <v>4.3175600000000001E-2</v>
      </c>
      <c r="AN876">
        <v>0.10758810000000001</v>
      </c>
      <c r="AO876">
        <v>0.1123941</v>
      </c>
      <c r="AP876">
        <v>0.11409610000000001</v>
      </c>
      <c r="AQ876">
        <v>7.9282199999999997E-2</v>
      </c>
      <c r="AR876">
        <v>3.9536300000000003E-2</v>
      </c>
      <c r="AS876">
        <v>6.2543799999999997E-2</v>
      </c>
      <c r="AT876">
        <v>0.10776040000000001</v>
      </c>
      <c r="AU876">
        <v>0.1673983</v>
      </c>
      <c r="AV876">
        <v>0.22339439999999999</v>
      </c>
      <c r="AW876">
        <v>0.24575420000000001</v>
      </c>
      <c r="AX876">
        <v>0.26662079999999999</v>
      </c>
      <c r="AY876">
        <v>0.28466390000000003</v>
      </c>
      <c r="AZ876">
        <v>0.18692929999999999</v>
      </c>
      <c r="BA876">
        <v>0.12645410000000001</v>
      </c>
      <c r="BB876">
        <v>2.9654300000000001E-2</v>
      </c>
      <c r="BC876">
        <v>-0.91288029999999998</v>
      </c>
      <c r="BD876">
        <v>-0.94122139999999999</v>
      </c>
      <c r="BE876">
        <v>-0.72799829999999999</v>
      </c>
      <c r="BF876">
        <v>-0.48460809999999999</v>
      </c>
      <c r="BG876">
        <v>-0.32832509999999998</v>
      </c>
      <c r="BH876">
        <v>-0.22918549999999999</v>
      </c>
      <c r="BI876">
        <v>-0.1065531</v>
      </c>
      <c r="BJ876">
        <v>5.5758500000000003E-2</v>
      </c>
      <c r="BK876">
        <v>6.9839499999999999E-2</v>
      </c>
      <c r="BL876">
        <v>0.13672799999999999</v>
      </c>
      <c r="BM876">
        <v>0.1435131</v>
      </c>
      <c r="BN876">
        <v>0.14215269999999999</v>
      </c>
      <c r="BO876">
        <v>0.1020532</v>
      </c>
      <c r="BP876">
        <v>6.1818199999999997E-2</v>
      </c>
      <c r="BQ876">
        <v>8.4840299999999993E-2</v>
      </c>
      <c r="BR876">
        <v>0.13172900000000001</v>
      </c>
      <c r="BS876">
        <v>0.20094110000000001</v>
      </c>
      <c r="BT876">
        <v>0.25788689999999997</v>
      </c>
      <c r="BU876">
        <v>0.28659659999999998</v>
      </c>
      <c r="BV876">
        <v>0.3152626</v>
      </c>
      <c r="BW876">
        <v>0.33750950000000002</v>
      </c>
      <c r="BX876">
        <v>0.23142009999999999</v>
      </c>
      <c r="BY876">
        <v>0.16156239999999999</v>
      </c>
      <c r="BZ876">
        <v>5.9298499999999997E-2</v>
      </c>
      <c r="CA876">
        <v>-0.83048759999999999</v>
      </c>
      <c r="CB876">
        <v>-0.86906289999999997</v>
      </c>
      <c r="CC876">
        <v>-0.67823730000000004</v>
      </c>
      <c r="CD876">
        <v>-0.45457429999999999</v>
      </c>
      <c r="CE876">
        <v>-0.30358400000000002</v>
      </c>
      <c r="CF876">
        <v>-0.20686379999999999</v>
      </c>
      <c r="CG876">
        <v>-8.0357200000000004E-2</v>
      </c>
      <c r="CH876">
        <v>7.7038599999999999E-2</v>
      </c>
      <c r="CI876">
        <v>8.8306800000000005E-2</v>
      </c>
      <c r="CJ876">
        <v>0.1569103</v>
      </c>
      <c r="CK876">
        <v>0.16506609999999999</v>
      </c>
      <c r="CL876">
        <v>0.16158459999999999</v>
      </c>
      <c r="CM876">
        <v>0.1178244</v>
      </c>
      <c r="CN876">
        <v>7.7250700000000005E-2</v>
      </c>
      <c r="CO876">
        <v>0.10028280000000001</v>
      </c>
      <c r="CP876">
        <v>0.14832960000000001</v>
      </c>
      <c r="CQ876">
        <v>0.22417280000000001</v>
      </c>
      <c r="CR876">
        <v>0.28177619999999998</v>
      </c>
      <c r="CS876">
        <v>0.31488379999999999</v>
      </c>
      <c r="CT876">
        <v>0.34895169999999998</v>
      </c>
      <c r="CU876">
        <v>0.3741102</v>
      </c>
      <c r="CV876">
        <v>0.26223429999999998</v>
      </c>
      <c r="CW876">
        <v>0.1858784</v>
      </c>
      <c r="CX876">
        <v>7.9830100000000001E-2</v>
      </c>
      <c r="CY876">
        <v>-0.74809490000000001</v>
      </c>
      <c r="CZ876">
        <v>-0.79690439999999996</v>
      </c>
      <c r="DA876">
        <v>-0.62847640000000005</v>
      </c>
      <c r="DB876">
        <v>-0.42454059999999999</v>
      </c>
      <c r="DC876">
        <v>-0.2788429</v>
      </c>
      <c r="DD876">
        <v>-0.18454209999999999</v>
      </c>
      <c r="DE876">
        <v>-5.4161300000000002E-2</v>
      </c>
      <c r="DF876">
        <v>9.8318799999999998E-2</v>
      </c>
      <c r="DG876">
        <v>0.1067742</v>
      </c>
      <c r="DH876">
        <v>0.17709259999999999</v>
      </c>
      <c r="DI876">
        <v>0.18661910000000001</v>
      </c>
      <c r="DJ876">
        <v>0.18101639999999999</v>
      </c>
      <c r="DK876">
        <v>0.13359550000000001</v>
      </c>
      <c r="DL876">
        <v>9.2683100000000004E-2</v>
      </c>
      <c r="DM876">
        <v>0.11572540000000001</v>
      </c>
      <c r="DN876">
        <v>0.1649302</v>
      </c>
      <c r="DO876">
        <v>0.2474045</v>
      </c>
      <c r="DP876">
        <v>0.30566549999999998</v>
      </c>
      <c r="DQ876">
        <v>0.34317110000000001</v>
      </c>
      <c r="DR876">
        <v>0.38264090000000001</v>
      </c>
      <c r="DS876">
        <v>0.41071089999999999</v>
      </c>
      <c r="DT876">
        <v>0.29304849999999999</v>
      </c>
      <c r="DU876">
        <v>0.2101943</v>
      </c>
      <c r="DV876">
        <v>0.1003616</v>
      </c>
      <c r="DW876">
        <v>-0.62913300000000005</v>
      </c>
      <c r="DX876">
        <v>-0.69271899999999997</v>
      </c>
      <c r="DY876">
        <v>-0.55662940000000005</v>
      </c>
      <c r="DZ876">
        <v>-0.38117659999999998</v>
      </c>
      <c r="EA876">
        <v>-0.2431208</v>
      </c>
      <c r="EB876">
        <v>-0.15231310000000001</v>
      </c>
      <c r="EC876">
        <v>-1.6338600000000002E-2</v>
      </c>
      <c r="ED876">
        <v>0.12904399999999999</v>
      </c>
      <c r="EE876">
        <v>0.1334381</v>
      </c>
      <c r="EF876">
        <v>0.20623250000000001</v>
      </c>
      <c r="EG876">
        <v>0.21773819999999999</v>
      </c>
      <c r="EH876">
        <v>0.20907300000000001</v>
      </c>
      <c r="EI876">
        <v>0.15636649999999999</v>
      </c>
      <c r="EJ876">
        <v>0.114965</v>
      </c>
      <c r="EK876">
        <v>0.1380219</v>
      </c>
      <c r="EL876">
        <v>0.18889880000000001</v>
      </c>
      <c r="EM876">
        <v>0.28094740000000001</v>
      </c>
      <c r="EN876">
        <v>0.34015800000000002</v>
      </c>
      <c r="EO876">
        <v>0.3840134</v>
      </c>
      <c r="EP876">
        <v>0.43128270000000002</v>
      </c>
      <c r="EQ876">
        <v>0.46355649999999998</v>
      </c>
      <c r="ER876">
        <v>0.33753929999999999</v>
      </c>
      <c r="ES876">
        <v>0.24530270000000001</v>
      </c>
      <c r="ET876">
        <v>0.1300058</v>
      </c>
      <c r="EU876">
        <v>48.973909999999997</v>
      </c>
      <c r="EV876">
        <v>48.534790000000001</v>
      </c>
      <c r="EW876">
        <v>48.03342</v>
      </c>
      <c r="EX876">
        <v>47.845300000000002</v>
      </c>
      <c r="EY876">
        <v>47.354419999999998</v>
      </c>
      <c r="EZ876">
        <v>47.477649999999997</v>
      </c>
      <c r="FA876">
        <v>46.706490000000002</v>
      </c>
      <c r="FB876">
        <v>46.624009999999998</v>
      </c>
      <c r="FC876">
        <v>50.5901</v>
      </c>
      <c r="FD876">
        <v>55.97186</v>
      </c>
      <c r="FE876">
        <v>59.702579999999998</v>
      </c>
      <c r="FF876">
        <v>62.055700000000002</v>
      </c>
      <c r="FG876">
        <v>63.606969999999997</v>
      </c>
      <c r="FH876">
        <v>63.937559999999998</v>
      </c>
      <c r="FI876">
        <v>63.573950000000004</v>
      </c>
      <c r="FJ876">
        <v>62.574649999999998</v>
      </c>
      <c r="FK876">
        <v>61.220089999999999</v>
      </c>
      <c r="FL876">
        <v>57.922229999999999</v>
      </c>
      <c r="FM876">
        <v>55.470500000000001</v>
      </c>
      <c r="FN876">
        <v>53.974829999999997</v>
      </c>
      <c r="FO876">
        <v>52.545459999999999</v>
      </c>
      <c r="FP876">
        <v>51.902979999999999</v>
      </c>
      <c r="FQ876">
        <v>50.768599999999999</v>
      </c>
      <c r="FR876">
        <v>50.078890000000001</v>
      </c>
      <c r="FS876">
        <v>0.42110999999999998</v>
      </c>
      <c r="FT876">
        <v>2.13765E-2</v>
      </c>
      <c r="FU876">
        <v>4.93426E-2</v>
      </c>
    </row>
    <row r="877" spans="1:177" x14ac:dyDescent="0.3">
      <c r="A877" t="s">
        <v>226</v>
      </c>
      <c r="B877" t="s">
        <v>199</v>
      </c>
      <c r="C877" t="s">
        <v>277</v>
      </c>
      <c r="D877" s="30" t="s">
        <v>234</v>
      </c>
      <c r="E877" t="s">
        <v>220</v>
      </c>
      <c r="F877">
        <v>1561</v>
      </c>
      <c r="G877">
        <v>2.1751670000000001</v>
      </c>
      <c r="H877">
        <v>2.0789240000000002</v>
      </c>
      <c r="I877">
        <v>1.7280930000000001</v>
      </c>
      <c r="J877">
        <v>1.424636</v>
      </c>
      <c r="K877">
        <v>1.1562429999999999</v>
      </c>
      <c r="L877">
        <v>0.97568350000000004</v>
      </c>
      <c r="M877">
        <v>0.9993204</v>
      </c>
      <c r="N877">
        <v>1.155491</v>
      </c>
      <c r="O877">
        <v>1.0630059999999999</v>
      </c>
      <c r="P877">
        <v>1.1053170000000001</v>
      </c>
      <c r="Q877">
        <v>1.0814710000000001</v>
      </c>
      <c r="R877">
        <v>1.027239</v>
      </c>
      <c r="S877">
        <v>0.95832859999999997</v>
      </c>
      <c r="T877">
        <v>0.90155819999999998</v>
      </c>
      <c r="U877">
        <v>0.90455479999999999</v>
      </c>
      <c r="V877">
        <v>0.96957420000000005</v>
      </c>
      <c r="W877">
        <v>1.1378999999999999</v>
      </c>
      <c r="X877">
        <v>1.4658089999999999</v>
      </c>
      <c r="Y877">
        <v>1.657416</v>
      </c>
      <c r="Z877">
        <v>1.6876279999999999</v>
      </c>
      <c r="AA877">
        <v>1.683459</v>
      </c>
      <c r="AB877">
        <v>1.5340830000000001</v>
      </c>
      <c r="AC877">
        <v>1.3096190000000001</v>
      </c>
      <c r="AD877">
        <v>1.0964130000000001</v>
      </c>
      <c r="AE877">
        <v>-0.78645620000000005</v>
      </c>
      <c r="AF877">
        <v>-0.89507950000000003</v>
      </c>
      <c r="AG877">
        <v>-0.73336599999999996</v>
      </c>
      <c r="AH877">
        <v>-0.51998409999999995</v>
      </c>
      <c r="AI877">
        <v>-0.37717850000000003</v>
      </c>
      <c r="AJ877">
        <v>-0.28405320000000001</v>
      </c>
      <c r="AK877">
        <v>-0.17660090000000001</v>
      </c>
      <c r="AL877">
        <v>1.21213E-2</v>
      </c>
      <c r="AM877">
        <v>3.7467E-2</v>
      </c>
      <c r="AN877">
        <v>0.1129414</v>
      </c>
      <c r="AO877">
        <v>0.10910069999999999</v>
      </c>
      <c r="AP877">
        <v>8.7823499999999999E-2</v>
      </c>
      <c r="AQ877">
        <v>4.8574100000000002E-2</v>
      </c>
      <c r="AR877">
        <v>8.8360999999999995E-3</v>
      </c>
      <c r="AS877">
        <v>4.3813999999999999E-2</v>
      </c>
      <c r="AT877">
        <v>9.8774699999999993E-2</v>
      </c>
      <c r="AU877">
        <v>0.1810052</v>
      </c>
      <c r="AV877">
        <v>0.23019809999999999</v>
      </c>
      <c r="AW877">
        <v>0.23547670000000001</v>
      </c>
      <c r="AX877">
        <v>0.25061480000000003</v>
      </c>
      <c r="AY877">
        <v>0.2767771</v>
      </c>
      <c r="AZ877">
        <v>0.18012610000000001</v>
      </c>
      <c r="BA877">
        <v>9.6275200000000005E-2</v>
      </c>
      <c r="BB877">
        <v>5.2367000000000004E-3</v>
      </c>
      <c r="BC877">
        <v>-0.70377749999999994</v>
      </c>
      <c r="BD877">
        <v>-0.80339669999999996</v>
      </c>
      <c r="BE877">
        <v>-0.66203860000000003</v>
      </c>
      <c r="BF877">
        <v>-0.47368589999999999</v>
      </c>
      <c r="BG877">
        <v>-0.33426020000000001</v>
      </c>
      <c r="BH877">
        <v>-0.24322550000000001</v>
      </c>
      <c r="BI877">
        <v>-0.12706100000000001</v>
      </c>
      <c r="BJ877">
        <v>5.0537499999999999E-2</v>
      </c>
      <c r="BK877">
        <v>6.8222599999999994E-2</v>
      </c>
      <c r="BL877">
        <v>0.1513661</v>
      </c>
      <c r="BM877">
        <v>0.1492019</v>
      </c>
      <c r="BN877">
        <v>0.1212414</v>
      </c>
      <c r="BO877">
        <v>7.3716599999999993E-2</v>
      </c>
      <c r="BP877">
        <v>3.4751600000000001E-2</v>
      </c>
      <c r="BQ877">
        <v>7.0715E-2</v>
      </c>
      <c r="BR877">
        <v>0.12756239999999999</v>
      </c>
      <c r="BS877">
        <v>0.22201470000000001</v>
      </c>
      <c r="BT877">
        <v>0.26933030000000002</v>
      </c>
      <c r="BU877">
        <v>0.27765879999999998</v>
      </c>
      <c r="BV877">
        <v>0.29922490000000002</v>
      </c>
      <c r="BW877">
        <v>0.32903870000000002</v>
      </c>
      <c r="BX877">
        <v>0.2290798</v>
      </c>
      <c r="BY877">
        <v>0.13609250000000001</v>
      </c>
      <c r="BZ877">
        <v>3.65353E-2</v>
      </c>
      <c r="CA877">
        <v>-0.64651440000000004</v>
      </c>
      <c r="CB877">
        <v>-0.73989749999999999</v>
      </c>
      <c r="CC877">
        <v>-0.61263749999999995</v>
      </c>
      <c r="CD877">
        <v>-0.44162000000000001</v>
      </c>
      <c r="CE877">
        <v>-0.30453520000000001</v>
      </c>
      <c r="CF877">
        <v>-0.21494830000000001</v>
      </c>
      <c r="CG877">
        <v>-9.2749799999999993E-2</v>
      </c>
      <c r="CH877">
        <v>7.7144500000000005E-2</v>
      </c>
      <c r="CI877">
        <v>8.9523800000000001E-2</v>
      </c>
      <c r="CJ877">
        <v>0.1779789</v>
      </c>
      <c r="CK877">
        <v>0.17697589999999999</v>
      </c>
      <c r="CL877">
        <v>0.1443866</v>
      </c>
      <c r="CM877">
        <v>9.1130299999999997E-2</v>
      </c>
      <c r="CN877">
        <v>5.27006E-2</v>
      </c>
      <c r="CO877">
        <v>8.9346599999999998E-2</v>
      </c>
      <c r="CP877">
        <v>0.14750070000000001</v>
      </c>
      <c r="CQ877">
        <v>0.25041780000000002</v>
      </c>
      <c r="CR877">
        <v>0.2964331</v>
      </c>
      <c r="CS877">
        <v>0.30687399999999998</v>
      </c>
      <c r="CT877">
        <v>0.33289220000000003</v>
      </c>
      <c r="CU877">
        <v>0.36523499999999998</v>
      </c>
      <c r="CV877">
        <v>0.26298500000000002</v>
      </c>
      <c r="CW877">
        <v>0.1636698</v>
      </c>
      <c r="CX877">
        <v>5.82125E-2</v>
      </c>
      <c r="CY877">
        <v>-0.58925139999999998</v>
      </c>
      <c r="CZ877">
        <v>-0.67639819999999995</v>
      </c>
      <c r="DA877">
        <v>-0.56323639999999997</v>
      </c>
      <c r="DB877">
        <v>-0.40955409999999998</v>
      </c>
      <c r="DC877">
        <v>-0.2748101</v>
      </c>
      <c r="DD877">
        <v>-0.18667120000000001</v>
      </c>
      <c r="DE877">
        <v>-5.84386E-2</v>
      </c>
      <c r="DF877">
        <v>0.1037515</v>
      </c>
      <c r="DG877">
        <v>0.1108251</v>
      </c>
      <c r="DH877">
        <v>0.20459179999999999</v>
      </c>
      <c r="DI877">
        <v>0.20474990000000001</v>
      </c>
      <c r="DJ877">
        <v>0.16753170000000001</v>
      </c>
      <c r="DK877">
        <v>0.108544</v>
      </c>
      <c r="DL877">
        <v>7.0649600000000007E-2</v>
      </c>
      <c r="DM877">
        <v>0.1079783</v>
      </c>
      <c r="DN877">
        <v>0.167439</v>
      </c>
      <c r="DO877">
        <v>0.27882079999999998</v>
      </c>
      <c r="DP877">
        <v>0.32353589999999999</v>
      </c>
      <c r="DQ877">
        <v>0.33608929999999998</v>
      </c>
      <c r="DR877">
        <v>0.36655939999999998</v>
      </c>
      <c r="DS877">
        <v>0.40143119999999999</v>
      </c>
      <c r="DT877">
        <v>0.29689019999999999</v>
      </c>
      <c r="DU877">
        <v>0.19124720000000001</v>
      </c>
      <c r="DV877">
        <v>7.9889799999999997E-2</v>
      </c>
      <c r="DW877">
        <v>-0.50657269999999999</v>
      </c>
      <c r="DX877">
        <v>-0.58471550000000005</v>
      </c>
      <c r="DY877">
        <v>-0.49190899999999999</v>
      </c>
      <c r="DZ877">
        <v>-0.36325590000000002</v>
      </c>
      <c r="EA877">
        <v>-0.23189180000000001</v>
      </c>
      <c r="EB877">
        <v>-0.14584340000000001</v>
      </c>
      <c r="EC877">
        <v>-8.8987000000000007E-3</v>
      </c>
      <c r="ED877">
        <v>0.14216770000000001</v>
      </c>
      <c r="EE877">
        <v>0.1415807</v>
      </c>
      <c r="EF877">
        <v>0.2430165</v>
      </c>
      <c r="EG877">
        <v>0.24485109999999999</v>
      </c>
      <c r="EH877">
        <v>0.20094970000000001</v>
      </c>
      <c r="EI877">
        <v>0.13368659999999999</v>
      </c>
      <c r="EJ877">
        <v>9.6565200000000004E-2</v>
      </c>
      <c r="EK877">
        <v>0.13487930000000001</v>
      </c>
      <c r="EL877">
        <v>0.1962266</v>
      </c>
      <c r="EM877">
        <v>0.31983040000000001</v>
      </c>
      <c r="EN877">
        <v>0.36266809999999999</v>
      </c>
      <c r="EO877">
        <v>0.37827129999999998</v>
      </c>
      <c r="EP877">
        <v>0.41516960000000003</v>
      </c>
      <c r="EQ877">
        <v>0.45369290000000001</v>
      </c>
      <c r="ER877">
        <v>0.34584389999999998</v>
      </c>
      <c r="ES877">
        <v>0.23106450000000001</v>
      </c>
      <c r="ET877">
        <v>0.1111883</v>
      </c>
      <c r="EU877">
        <v>50.689210000000003</v>
      </c>
      <c r="EV877">
        <v>50.321480000000001</v>
      </c>
      <c r="EW877">
        <v>49.577770000000001</v>
      </c>
      <c r="EX877">
        <v>49.859490000000001</v>
      </c>
      <c r="EY877">
        <v>49.346760000000003</v>
      </c>
      <c r="EZ877">
        <v>49.726080000000003</v>
      </c>
      <c r="FA877">
        <v>48.687519999999999</v>
      </c>
      <c r="FB877">
        <v>48.658169999999998</v>
      </c>
      <c r="FC877">
        <v>52.125579999999999</v>
      </c>
      <c r="FD877">
        <v>56.828690000000002</v>
      </c>
      <c r="FE877">
        <v>60.27899</v>
      </c>
      <c r="FF877">
        <v>62.601190000000003</v>
      </c>
      <c r="FG877">
        <v>64.135310000000004</v>
      </c>
      <c r="FH877">
        <v>64.31062</v>
      </c>
      <c r="FI877">
        <v>63.841479999999997</v>
      </c>
      <c r="FJ877">
        <v>62.857250000000001</v>
      </c>
      <c r="FK877">
        <v>61.387120000000003</v>
      </c>
      <c r="FL877">
        <v>58.872390000000003</v>
      </c>
      <c r="FM877">
        <v>57.010280000000002</v>
      </c>
      <c r="FN877">
        <v>55.955849999999998</v>
      </c>
      <c r="FO877">
        <v>54.11309</v>
      </c>
      <c r="FP877">
        <v>53.73901</v>
      </c>
      <c r="FQ877">
        <v>52.549289999999999</v>
      </c>
      <c r="FR877">
        <v>51.747779999999999</v>
      </c>
      <c r="FS877">
        <v>0.46238230000000002</v>
      </c>
      <c r="FT877">
        <v>2.53467E-2</v>
      </c>
      <c r="FU877">
        <v>5.0981100000000001E-2</v>
      </c>
    </row>
    <row r="878" spans="1:177" x14ac:dyDescent="0.3">
      <c r="A878" t="s">
        <v>226</v>
      </c>
      <c r="B878" t="s">
        <v>199</v>
      </c>
      <c r="C878" t="s">
        <v>277</v>
      </c>
      <c r="D878" s="30" t="s">
        <v>234</v>
      </c>
      <c r="E878" t="s">
        <v>221</v>
      </c>
      <c r="F878">
        <v>632</v>
      </c>
      <c r="G878">
        <v>1.4664410000000001</v>
      </c>
      <c r="H878">
        <v>1.5772349999999999</v>
      </c>
      <c r="I878">
        <v>1.4741230000000001</v>
      </c>
      <c r="J878">
        <v>1.375534</v>
      </c>
      <c r="K878">
        <v>1.1632340000000001</v>
      </c>
      <c r="L878">
        <v>1.0236099999999999</v>
      </c>
      <c r="M878">
        <v>1.032249</v>
      </c>
      <c r="N878">
        <v>1.1084000000000001</v>
      </c>
      <c r="O878">
        <v>0.99159679999999994</v>
      </c>
      <c r="P878">
        <v>0.95954499999999998</v>
      </c>
      <c r="Q878">
        <v>0.96312609999999999</v>
      </c>
      <c r="R878">
        <v>0.98297780000000001</v>
      </c>
      <c r="S878">
        <v>0.96029980000000004</v>
      </c>
      <c r="T878">
        <v>0.89701120000000001</v>
      </c>
      <c r="U878">
        <v>0.87971840000000001</v>
      </c>
      <c r="V878">
        <v>0.91728960000000004</v>
      </c>
      <c r="W878">
        <v>0.96309690000000003</v>
      </c>
      <c r="X878">
        <v>1.2673239999999999</v>
      </c>
      <c r="Y878">
        <v>1.5141439999999999</v>
      </c>
      <c r="Z878">
        <v>1.598903</v>
      </c>
      <c r="AA878">
        <v>1.6032869999999999</v>
      </c>
      <c r="AB878">
        <v>1.4680610000000001</v>
      </c>
      <c r="AC878">
        <v>1.369402</v>
      </c>
      <c r="AD878">
        <v>1.1651899999999999</v>
      </c>
      <c r="AE878">
        <v>-2.0033029999999998</v>
      </c>
      <c r="AF878">
        <v>-1.754672</v>
      </c>
      <c r="AG878">
        <v>-1.175074</v>
      </c>
      <c r="AH878">
        <v>-0.65943609999999997</v>
      </c>
      <c r="AI878">
        <v>-0.40038620000000003</v>
      </c>
      <c r="AJ878">
        <v>-0.25018390000000001</v>
      </c>
      <c r="AK878">
        <v>-0.11118359999999999</v>
      </c>
      <c r="AL878">
        <v>-5.6670000000000002E-3</v>
      </c>
      <c r="AM878">
        <v>-1.3895100000000001E-2</v>
      </c>
      <c r="AN878">
        <v>5.2106199999999998E-2</v>
      </c>
      <c r="AO878">
        <v>6.8554699999999996E-2</v>
      </c>
      <c r="AP878">
        <v>0.11500199999999999</v>
      </c>
      <c r="AQ878">
        <v>0.1062381</v>
      </c>
      <c r="AR878">
        <v>7.1441199999999996E-2</v>
      </c>
      <c r="AS878">
        <v>7.0535299999999995E-2</v>
      </c>
      <c r="AT878">
        <v>8.9649499999999993E-2</v>
      </c>
      <c r="AU878">
        <v>7.0222099999999996E-2</v>
      </c>
      <c r="AV878">
        <v>0.13021170000000001</v>
      </c>
      <c r="AW878">
        <v>0.17062040000000001</v>
      </c>
      <c r="AX878">
        <v>0.18778149999999999</v>
      </c>
      <c r="AY878">
        <v>0.17386670000000001</v>
      </c>
      <c r="AZ878">
        <v>9.2850699999999994E-2</v>
      </c>
      <c r="BA878">
        <v>0.11959309999999999</v>
      </c>
      <c r="BB878">
        <v>1.92336E-2</v>
      </c>
      <c r="BC878">
        <v>-1.6226320000000001</v>
      </c>
      <c r="BD878">
        <v>-1.457811</v>
      </c>
      <c r="BE878">
        <v>-0.99149419999999999</v>
      </c>
      <c r="BF878">
        <v>-0.55764199999999997</v>
      </c>
      <c r="BG878">
        <v>-0.33676479999999998</v>
      </c>
      <c r="BH878">
        <v>-0.206617</v>
      </c>
      <c r="BI878">
        <v>-7.1002800000000005E-2</v>
      </c>
      <c r="BJ878">
        <v>4.3983000000000001E-2</v>
      </c>
      <c r="BK878">
        <v>4.1976300000000001E-2</v>
      </c>
      <c r="BL878">
        <v>8.2987599999999995E-2</v>
      </c>
      <c r="BM878">
        <v>0.10661859999999999</v>
      </c>
      <c r="BN878">
        <v>0.1656958</v>
      </c>
      <c r="BO878">
        <v>0.1556787</v>
      </c>
      <c r="BP878">
        <v>0.1150337</v>
      </c>
      <c r="BQ878">
        <v>0.10999399999999999</v>
      </c>
      <c r="BR878">
        <v>0.1316571</v>
      </c>
      <c r="BS878">
        <v>0.12387910000000001</v>
      </c>
      <c r="BT878">
        <v>0.20151830000000001</v>
      </c>
      <c r="BU878">
        <v>0.27122659999999998</v>
      </c>
      <c r="BV878">
        <v>0.31332690000000002</v>
      </c>
      <c r="BW878">
        <v>0.31248150000000002</v>
      </c>
      <c r="BX878">
        <v>0.19353609999999999</v>
      </c>
      <c r="BY878">
        <v>0.1939312</v>
      </c>
      <c r="BZ878">
        <v>8.9826500000000004E-2</v>
      </c>
      <c r="CA878">
        <v>-1.3589800000000001</v>
      </c>
      <c r="CB878">
        <v>-1.2522070000000001</v>
      </c>
      <c r="CC878">
        <v>-0.86434770000000005</v>
      </c>
      <c r="CD878">
        <v>-0.48713980000000001</v>
      </c>
      <c r="CE878">
        <v>-0.29270089999999999</v>
      </c>
      <c r="CF878">
        <v>-0.17644270000000001</v>
      </c>
      <c r="CG878">
        <v>-4.3173700000000002E-2</v>
      </c>
      <c r="CH878">
        <v>7.8370499999999996E-2</v>
      </c>
      <c r="CI878">
        <v>8.06727E-2</v>
      </c>
      <c r="CJ878">
        <v>0.10437589999999999</v>
      </c>
      <c r="CK878">
        <v>0.13298160000000001</v>
      </c>
      <c r="CL878">
        <v>0.20080619999999999</v>
      </c>
      <c r="CM878">
        <v>0.18992110000000001</v>
      </c>
      <c r="CN878">
        <v>0.14522579999999999</v>
      </c>
      <c r="CO878">
        <v>0.137323</v>
      </c>
      <c r="CP878">
        <v>0.16075149999999999</v>
      </c>
      <c r="CQ878">
        <v>0.16104189999999999</v>
      </c>
      <c r="CR878">
        <v>0.25090499999999999</v>
      </c>
      <c r="CS878">
        <v>0.34090599999999999</v>
      </c>
      <c r="CT878">
        <v>0.4002793</v>
      </c>
      <c r="CU878">
        <v>0.40848570000000001</v>
      </c>
      <c r="CV878">
        <v>0.26327050000000002</v>
      </c>
      <c r="CW878">
        <v>0.24541760000000001</v>
      </c>
      <c r="CX878">
        <v>0.1387188</v>
      </c>
      <c r="CY878">
        <v>-1.0953280000000001</v>
      </c>
      <c r="CZ878">
        <v>-1.046603</v>
      </c>
      <c r="DA878">
        <v>-0.7372012</v>
      </c>
      <c r="DB878">
        <v>-0.41663749999999999</v>
      </c>
      <c r="DC878">
        <v>-0.248637</v>
      </c>
      <c r="DD878">
        <v>-0.1462685</v>
      </c>
      <c r="DE878">
        <v>-1.5344500000000001E-2</v>
      </c>
      <c r="DF878">
        <v>0.11275789999999999</v>
      </c>
      <c r="DG878">
        <v>0.11936910000000001</v>
      </c>
      <c r="DH878">
        <v>0.1257643</v>
      </c>
      <c r="DI878">
        <v>0.1593445</v>
      </c>
      <c r="DJ878">
        <v>0.2359166</v>
      </c>
      <c r="DK878">
        <v>0.22416349999999999</v>
      </c>
      <c r="DL878">
        <v>0.17541780000000001</v>
      </c>
      <c r="DM878">
        <v>0.16465199999999999</v>
      </c>
      <c r="DN878">
        <v>0.18984580000000001</v>
      </c>
      <c r="DO878">
        <v>0.19820460000000001</v>
      </c>
      <c r="DP878">
        <v>0.30029169999999999</v>
      </c>
      <c r="DQ878">
        <v>0.41058549999999999</v>
      </c>
      <c r="DR878">
        <v>0.48723169999999999</v>
      </c>
      <c r="DS878">
        <v>0.50448979999999999</v>
      </c>
      <c r="DT878">
        <v>0.33300489999999999</v>
      </c>
      <c r="DU878">
        <v>0.296904</v>
      </c>
      <c r="DV878">
        <v>0.18761120000000001</v>
      </c>
      <c r="DW878">
        <v>-0.71465690000000004</v>
      </c>
      <c r="DX878">
        <v>-0.7497431</v>
      </c>
      <c r="DY878">
        <v>-0.55362180000000005</v>
      </c>
      <c r="DZ878">
        <v>-0.3148435</v>
      </c>
      <c r="EA878">
        <v>-0.1850156</v>
      </c>
      <c r="EB878">
        <v>-0.1027016</v>
      </c>
      <c r="EC878">
        <v>2.4836299999999999E-2</v>
      </c>
      <c r="ED878">
        <v>0.16240789999999999</v>
      </c>
      <c r="EE878">
        <v>0.1752406</v>
      </c>
      <c r="EF878">
        <v>0.1566456</v>
      </c>
      <c r="EG878">
        <v>0.19740849999999999</v>
      </c>
      <c r="EH878">
        <v>0.28661039999999999</v>
      </c>
      <c r="EI878">
        <v>0.27360420000000002</v>
      </c>
      <c r="EJ878">
        <v>0.21901029999999999</v>
      </c>
      <c r="EK878">
        <v>0.20411080000000001</v>
      </c>
      <c r="EL878">
        <v>0.23185339999999999</v>
      </c>
      <c r="EM878">
        <v>0.25186160000000002</v>
      </c>
      <c r="EN878">
        <v>0.37159829999999999</v>
      </c>
      <c r="EO878">
        <v>0.51119159999999997</v>
      </c>
      <c r="EP878">
        <v>0.61277709999999996</v>
      </c>
      <c r="EQ878">
        <v>0.64310469999999997</v>
      </c>
      <c r="ER878">
        <v>0.43369029999999997</v>
      </c>
      <c r="ES878">
        <v>0.37124210000000002</v>
      </c>
      <c r="ET878">
        <v>0.25820399999999999</v>
      </c>
      <c r="EU878">
        <v>44.820790000000002</v>
      </c>
      <c r="EV878">
        <v>44.208849999999998</v>
      </c>
      <c r="EW878">
        <v>44.294199999999996</v>
      </c>
      <c r="EX878">
        <v>42.968519999999998</v>
      </c>
      <c r="EY878">
        <v>42.530520000000003</v>
      </c>
      <c r="EZ878">
        <v>42.033740000000002</v>
      </c>
      <c r="FA878">
        <v>41.909979999999997</v>
      </c>
      <c r="FB878">
        <v>41.698869999999999</v>
      </c>
      <c r="FC878">
        <v>46.872399999999999</v>
      </c>
      <c r="FD878">
        <v>53.897289999999998</v>
      </c>
      <c r="FE878">
        <v>58.30697</v>
      </c>
      <c r="FF878">
        <v>60.734949999999998</v>
      </c>
      <c r="FG878">
        <v>62.327770000000001</v>
      </c>
      <c r="FH878">
        <v>63.034320000000001</v>
      </c>
      <c r="FI878">
        <v>62.926180000000002</v>
      </c>
      <c r="FJ878">
        <v>61.890439999999998</v>
      </c>
      <c r="FK878">
        <v>60.8157</v>
      </c>
      <c r="FL878">
        <v>55.62171</v>
      </c>
      <c r="FM878">
        <v>51.742379999999997</v>
      </c>
      <c r="FN878">
        <v>49.178370000000001</v>
      </c>
      <c r="FO878">
        <v>48.749899999999997</v>
      </c>
      <c r="FP878">
        <v>47.457529999999998</v>
      </c>
      <c r="FQ878">
        <v>46.4572</v>
      </c>
      <c r="FR878">
        <v>46.038159999999998</v>
      </c>
      <c r="FS878">
        <v>0.92779310000000004</v>
      </c>
      <c r="FT878">
        <v>4.0212900000000003E-2</v>
      </c>
      <c r="FU878">
        <v>0.1213041</v>
      </c>
    </row>
    <row r="879" spans="1:177" x14ac:dyDescent="0.3">
      <c r="A879" t="s">
        <v>226</v>
      </c>
      <c r="B879" t="s">
        <v>199</v>
      </c>
      <c r="C879" t="s">
        <v>277</v>
      </c>
      <c r="D879" s="30" t="s">
        <v>235</v>
      </c>
      <c r="E879" t="s">
        <v>219</v>
      </c>
      <c r="F879">
        <v>4524</v>
      </c>
      <c r="G879">
        <v>2.192126</v>
      </c>
      <c r="H879">
        <v>2.0879970000000001</v>
      </c>
      <c r="I879">
        <v>1.8080590000000001</v>
      </c>
      <c r="J879">
        <v>1.4953860000000001</v>
      </c>
      <c r="K879">
        <v>1.2340979999999999</v>
      </c>
      <c r="L879">
        <v>1.0118320000000001</v>
      </c>
      <c r="M879">
        <v>0.87067760000000005</v>
      </c>
      <c r="N879">
        <v>0.91716220000000004</v>
      </c>
      <c r="O879">
        <v>0.95408599999999999</v>
      </c>
      <c r="P879">
        <v>1.0253589999999999</v>
      </c>
      <c r="Q879">
        <v>1.075942</v>
      </c>
      <c r="R879">
        <v>1.1508529999999999</v>
      </c>
      <c r="S879">
        <v>1.2162139999999999</v>
      </c>
      <c r="T879">
        <v>1.2563040000000001</v>
      </c>
      <c r="U879">
        <v>1.2583260000000001</v>
      </c>
      <c r="V879">
        <v>1.308017</v>
      </c>
      <c r="W879">
        <v>1.3942699999999999</v>
      </c>
      <c r="X879">
        <v>1.5447599999999999</v>
      </c>
      <c r="Y879">
        <v>1.584865</v>
      </c>
      <c r="Z879">
        <v>1.5882529999999999</v>
      </c>
      <c r="AA879">
        <v>1.6608430000000001</v>
      </c>
      <c r="AB879">
        <v>1.7441800000000001</v>
      </c>
      <c r="AC879">
        <v>1.630935</v>
      </c>
      <c r="AD879">
        <v>1.453481</v>
      </c>
      <c r="AE879">
        <v>-0.78774840000000002</v>
      </c>
      <c r="AF879">
        <v>-0.79717959999999999</v>
      </c>
      <c r="AG879">
        <v>-0.58016190000000001</v>
      </c>
      <c r="AH879">
        <v>-0.42541060000000003</v>
      </c>
      <c r="AI879">
        <v>-0.28123160000000003</v>
      </c>
      <c r="AJ879">
        <v>-0.1735506</v>
      </c>
      <c r="AK879">
        <v>-8.1836000000000006E-2</v>
      </c>
      <c r="AL879">
        <v>5.0650000000000001E-3</v>
      </c>
      <c r="AM879">
        <v>3.8270800000000001E-2</v>
      </c>
      <c r="AN879">
        <v>9.1596200000000003E-2</v>
      </c>
      <c r="AO879">
        <v>9.50651E-2</v>
      </c>
      <c r="AP879">
        <v>0.112596</v>
      </c>
      <c r="AQ879">
        <v>0.12603439999999999</v>
      </c>
      <c r="AR879">
        <v>0.1190727</v>
      </c>
      <c r="AS879">
        <v>7.2984999999999994E-2</v>
      </c>
      <c r="AT879">
        <v>7.3069899999999993E-2</v>
      </c>
      <c r="AU879">
        <v>0.18802540000000001</v>
      </c>
      <c r="AV879">
        <v>0.2877537</v>
      </c>
      <c r="AW879">
        <v>0.31091020000000003</v>
      </c>
      <c r="AX879">
        <v>0.31768239999999998</v>
      </c>
      <c r="AY879">
        <v>0.30065989999999998</v>
      </c>
      <c r="AZ879">
        <v>0.25739250000000002</v>
      </c>
      <c r="BA879">
        <v>0.2088488</v>
      </c>
      <c r="BB879">
        <v>0.15916820000000001</v>
      </c>
      <c r="BC879">
        <v>-0.71358730000000004</v>
      </c>
      <c r="BD879">
        <v>-0.72819129999999999</v>
      </c>
      <c r="BE879">
        <v>-0.5328157</v>
      </c>
      <c r="BF879">
        <v>-0.38514350000000003</v>
      </c>
      <c r="BG879">
        <v>-0.24696109999999999</v>
      </c>
      <c r="BH879">
        <v>-0.14876819999999999</v>
      </c>
      <c r="BI879">
        <v>-5.6610199999999999E-2</v>
      </c>
      <c r="BJ879">
        <v>2.2519899999999999E-2</v>
      </c>
      <c r="BK879">
        <v>5.8669100000000002E-2</v>
      </c>
      <c r="BL879">
        <v>0.1146228</v>
      </c>
      <c r="BM879">
        <v>0.1217143</v>
      </c>
      <c r="BN879">
        <v>0.14477899999999999</v>
      </c>
      <c r="BO879">
        <v>0.15968089999999999</v>
      </c>
      <c r="BP879">
        <v>0.1521787</v>
      </c>
      <c r="BQ879">
        <v>0.10744860000000001</v>
      </c>
      <c r="BR879">
        <v>0.110234</v>
      </c>
      <c r="BS879">
        <v>0.2272168</v>
      </c>
      <c r="BT879">
        <v>0.32828570000000001</v>
      </c>
      <c r="BU879">
        <v>0.34740959999999999</v>
      </c>
      <c r="BV879">
        <v>0.35262569999999999</v>
      </c>
      <c r="BW879">
        <v>0.33613769999999998</v>
      </c>
      <c r="BX879">
        <v>0.29379919999999998</v>
      </c>
      <c r="BY879">
        <v>0.24728910000000001</v>
      </c>
      <c r="BZ879">
        <v>0.19848669999999999</v>
      </c>
      <c r="CA879">
        <v>-0.66222360000000002</v>
      </c>
      <c r="CB879">
        <v>-0.68041010000000002</v>
      </c>
      <c r="CC879">
        <v>-0.50002380000000002</v>
      </c>
      <c r="CD879">
        <v>-0.35725459999999998</v>
      </c>
      <c r="CE879">
        <v>-0.22322549999999999</v>
      </c>
      <c r="CF879">
        <v>-0.131604</v>
      </c>
      <c r="CG879">
        <v>-3.9138800000000001E-2</v>
      </c>
      <c r="CH879">
        <v>3.4609099999999997E-2</v>
      </c>
      <c r="CI879">
        <v>7.2796899999999998E-2</v>
      </c>
      <c r="CJ879">
        <v>0.13057089999999999</v>
      </c>
      <c r="CK879">
        <v>0.1401714</v>
      </c>
      <c r="CL879">
        <v>0.16706879999999999</v>
      </c>
      <c r="CM879">
        <v>0.18298439999999999</v>
      </c>
      <c r="CN879">
        <v>0.17510780000000001</v>
      </c>
      <c r="CO879">
        <v>0.13131799999999999</v>
      </c>
      <c r="CP879">
        <v>0.1359737</v>
      </c>
      <c r="CQ879">
        <v>0.25436059999999999</v>
      </c>
      <c r="CR879">
        <v>0.35635810000000001</v>
      </c>
      <c r="CS879">
        <v>0.37268899999999999</v>
      </c>
      <c r="CT879">
        <v>0.37682739999999998</v>
      </c>
      <c r="CU879">
        <v>0.36070950000000002</v>
      </c>
      <c r="CV879">
        <v>0.31901429999999997</v>
      </c>
      <c r="CW879">
        <v>0.27391270000000001</v>
      </c>
      <c r="CX879">
        <v>0.22571859999999999</v>
      </c>
      <c r="CY879">
        <v>-0.61085990000000001</v>
      </c>
      <c r="CZ879">
        <v>-0.632629</v>
      </c>
      <c r="DA879">
        <v>-0.46723199999999998</v>
      </c>
      <c r="DB879">
        <v>-0.32936569999999998</v>
      </c>
      <c r="DC879">
        <v>-0.1994899</v>
      </c>
      <c r="DD879">
        <v>-0.11443970000000001</v>
      </c>
      <c r="DE879">
        <v>-2.16674E-2</v>
      </c>
      <c r="DF879">
        <v>4.6698400000000001E-2</v>
      </c>
      <c r="DG879">
        <v>8.6924699999999994E-2</v>
      </c>
      <c r="DH879">
        <v>0.14651910000000001</v>
      </c>
      <c r="DI879">
        <v>0.15862850000000001</v>
      </c>
      <c r="DJ879">
        <v>0.18935859999999999</v>
      </c>
      <c r="DK879">
        <v>0.20628779999999999</v>
      </c>
      <c r="DL879">
        <v>0.19803699999999999</v>
      </c>
      <c r="DM879">
        <v>0.1551874</v>
      </c>
      <c r="DN879">
        <v>0.16171340000000001</v>
      </c>
      <c r="DO879">
        <v>0.28150439999999999</v>
      </c>
      <c r="DP879">
        <v>0.38443040000000001</v>
      </c>
      <c r="DQ879">
        <v>0.3979684</v>
      </c>
      <c r="DR879">
        <v>0.40102900000000002</v>
      </c>
      <c r="DS879">
        <v>0.3852814</v>
      </c>
      <c r="DT879">
        <v>0.34422950000000002</v>
      </c>
      <c r="DU879">
        <v>0.30053629999999998</v>
      </c>
      <c r="DV879">
        <v>0.25295050000000002</v>
      </c>
      <c r="DW879">
        <v>-0.53669880000000003</v>
      </c>
      <c r="DX879">
        <v>-0.56364080000000005</v>
      </c>
      <c r="DY879">
        <v>-0.41988579999999998</v>
      </c>
      <c r="DZ879">
        <v>-0.28909859999999998</v>
      </c>
      <c r="EA879">
        <v>-0.16521939999999999</v>
      </c>
      <c r="EB879">
        <v>-8.9657299999999995E-2</v>
      </c>
      <c r="EC879">
        <v>3.5584000000000002E-3</v>
      </c>
      <c r="ED879">
        <v>6.4153299999999996E-2</v>
      </c>
      <c r="EE879">
        <v>0.1073229</v>
      </c>
      <c r="EF879">
        <v>0.16954569999999999</v>
      </c>
      <c r="EG879">
        <v>0.18527769999999999</v>
      </c>
      <c r="EH879">
        <v>0.2215415</v>
      </c>
      <c r="EI879">
        <v>0.23993429999999999</v>
      </c>
      <c r="EJ879">
        <v>0.23114299999999999</v>
      </c>
      <c r="EK879">
        <v>0.18965099999999999</v>
      </c>
      <c r="EL879">
        <v>0.19887740000000001</v>
      </c>
      <c r="EM879">
        <v>0.32069569999999997</v>
      </c>
      <c r="EN879">
        <v>0.42496240000000002</v>
      </c>
      <c r="EO879">
        <v>0.43446780000000002</v>
      </c>
      <c r="EP879">
        <v>0.43597229999999998</v>
      </c>
      <c r="EQ879">
        <v>0.4207592</v>
      </c>
      <c r="ER879">
        <v>0.38063609999999998</v>
      </c>
      <c r="ES879">
        <v>0.33897650000000001</v>
      </c>
      <c r="ET879">
        <v>0.2922691</v>
      </c>
      <c r="EU879">
        <v>62.761719999999997</v>
      </c>
      <c r="EV879">
        <v>62.416400000000003</v>
      </c>
      <c r="EW879">
        <v>61.850389999999997</v>
      </c>
      <c r="EX879">
        <v>61.457279999999997</v>
      </c>
      <c r="EY879">
        <v>61.251829999999998</v>
      </c>
      <c r="EZ879">
        <v>60.880580000000002</v>
      </c>
      <c r="FA879">
        <v>60.958199999999998</v>
      </c>
      <c r="FB879">
        <v>62.300190000000001</v>
      </c>
      <c r="FC879">
        <v>65.549239999999998</v>
      </c>
      <c r="FD879">
        <v>69.619500000000002</v>
      </c>
      <c r="FE879">
        <v>74.049449999999993</v>
      </c>
      <c r="FF879">
        <v>77.068569999999994</v>
      </c>
      <c r="FG879">
        <v>78.849069999999998</v>
      </c>
      <c r="FH879">
        <v>79.739620000000002</v>
      </c>
      <c r="FI879">
        <v>79.754570000000001</v>
      </c>
      <c r="FJ879">
        <v>79.174000000000007</v>
      </c>
      <c r="FK879">
        <v>78.262299999999996</v>
      </c>
      <c r="FL879">
        <v>76.458439999999996</v>
      </c>
      <c r="FM879">
        <v>74.011439999999993</v>
      </c>
      <c r="FN879">
        <v>70.666480000000007</v>
      </c>
      <c r="FO879">
        <v>66.789779999999993</v>
      </c>
      <c r="FP879">
        <v>64.712270000000004</v>
      </c>
      <c r="FQ879">
        <v>63.593910000000001</v>
      </c>
      <c r="FR879">
        <v>63.248269999999998</v>
      </c>
      <c r="FS879">
        <v>0.57528679999999999</v>
      </c>
      <c r="FT879">
        <v>2.52205E-2</v>
      </c>
      <c r="FU879">
        <v>4.3749799999999998E-2</v>
      </c>
    </row>
    <row r="880" spans="1:177" x14ac:dyDescent="0.3">
      <c r="A880" t="s">
        <v>226</v>
      </c>
      <c r="B880" t="s">
        <v>199</v>
      </c>
      <c r="C880" t="s">
        <v>277</v>
      </c>
      <c r="D880" s="30" t="s">
        <v>235</v>
      </c>
      <c r="E880" t="s">
        <v>220</v>
      </c>
      <c r="F880">
        <v>3180</v>
      </c>
      <c r="G880">
        <v>2.3284699999999998</v>
      </c>
      <c r="H880">
        <v>2.2111640000000001</v>
      </c>
      <c r="I880">
        <v>1.879831</v>
      </c>
      <c r="J880">
        <v>1.5285230000000001</v>
      </c>
      <c r="K880">
        <v>1.273298</v>
      </c>
      <c r="L880">
        <v>1.0331429999999999</v>
      </c>
      <c r="M880">
        <v>0.90121949999999995</v>
      </c>
      <c r="N880">
        <v>0.96386150000000004</v>
      </c>
      <c r="O880">
        <v>1.010208</v>
      </c>
      <c r="P880">
        <v>1.0724499999999999</v>
      </c>
      <c r="Q880">
        <v>1.1112109999999999</v>
      </c>
      <c r="R880">
        <v>1.1762360000000001</v>
      </c>
      <c r="S880">
        <v>1.235684</v>
      </c>
      <c r="T880">
        <v>1.2895209999999999</v>
      </c>
      <c r="U880">
        <v>1.286287</v>
      </c>
      <c r="V880">
        <v>1.3639870000000001</v>
      </c>
      <c r="W880">
        <v>1.4483569999999999</v>
      </c>
      <c r="X880">
        <v>1.599388</v>
      </c>
      <c r="Y880">
        <v>1.6401380000000001</v>
      </c>
      <c r="Z880">
        <v>1.6551979999999999</v>
      </c>
      <c r="AA880">
        <v>1.7142329999999999</v>
      </c>
      <c r="AB880">
        <v>1.7942</v>
      </c>
      <c r="AC880">
        <v>1.677214</v>
      </c>
      <c r="AD880">
        <v>1.489193</v>
      </c>
      <c r="AE880">
        <v>-0.73353769999999996</v>
      </c>
      <c r="AF880">
        <v>-0.74524120000000005</v>
      </c>
      <c r="AG880">
        <v>-0.55552210000000002</v>
      </c>
      <c r="AH880">
        <v>-0.43425940000000002</v>
      </c>
      <c r="AI880">
        <v>-0.27122449999999998</v>
      </c>
      <c r="AJ880">
        <v>-0.18260119999999999</v>
      </c>
      <c r="AK880">
        <v>-7.8997999999999999E-2</v>
      </c>
      <c r="AL880">
        <v>7.1133000000000004E-3</v>
      </c>
      <c r="AM880">
        <v>4.3089599999999999E-2</v>
      </c>
      <c r="AN880">
        <v>8.0702499999999996E-2</v>
      </c>
      <c r="AO880">
        <v>7.8094200000000003E-2</v>
      </c>
      <c r="AP880">
        <v>8.8954000000000005E-2</v>
      </c>
      <c r="AQ880">
        <v>0.1064268</v>
      </c>
      <c r="AR880">
        <v>0.1237062</v>
      </c>
      <c r="AS880">
        <v>7.5633800000000001E-2</v>
      </c>
      <c r="AT880">
        <v>0.1127369</v>
      </c>
      <c r="AU880">
        <v>0.20460130000000001</v>
      </c>
      <c r="AV880">
        <v>0.300456</v>
      </c>
      <c r="AW880">
        <v>0.32578760000000001</v>
      </c>
      <c r="AX880">
        <v>0.33216849999999998</v>
      </c>
      <c r="AY880">
        <v>0.28999829999999999</v>
      </c>
      <c r="AZ880">
        <v>0.26138050000000002</v>
      </c>
      <c r="BA880">
        <v>0.20965610000000001</v>
      </c>
      <c r="BB880">
        <v>0.1505454</v>
      </c>
      <c r="BC880">
        <v>-0.64727619999999997</v>
      </c>
      <c r="BD880">
        <v>-0.66339420000000004</v>
      </c>
      <c r="BE880">
        <v>-0.4979652</v>
      </c>
      <c r="BF880">
        <v>-0.38389970000000001</v>
      </c>
      <c r="BG880">
        <v>-0.2295238</v>
      </c>
      <c r="BH880">
        <v>-0.15170600000000001</v>
      </c>
      <c r="BI880">
        <v>-5.2674100000000001E-2</v>
      </c>
      <c r="BJ880">
        <v>2.8989299999999999E-2</v>
      </c>
      <c r="BK880">
        <v>6.8322300000000002E-2</v>
      </c>
      <c r="BL880">
        <v>0.10941140000000001</v>
      </c>
      <c r="BM880">
        <v>0.1084948</v>
      </c>
      <c r="BN880">
        <v>0.124449</v>
      </c>
      <c r="BO880">
        <v>0.143318</v>
      </c>
      <c r="BP880">
        <v>0.1594576</v>
      </c>
      <c r="BQ880">
        <v>0.1164208</v>
      </c>
      <c r="BR880">
        <v>0.15871740000000001</v>
      </c>
      <c r="BS880">
        <v>0.25387609999999999</v>
      </c>
      <c r="BT880">
        <v>0.35129959999999999</v>
      </c>
      <c r="BU880">
        <v>0.36914439999999998</v>
      </c>
      <c r="BV880">
        <v>0.37537690000000001</v>
      </c>
      <c r="BW880">
        <v>0.33395069999999999</v>
      </c>
      <c r="BX880">
        <v>0.30548370000000002</v>
      </c>
      <c r="BY880">
        <v>0.25800960000000001</v>
      </c>
      <c r="BZ880">
        <v>0.2003347</v>
      </c>
      <c r="CA880">
        <v>-0.58753180000000005</v>
      </c>
      <c r="CB880">
        <v>-0.60670710000000005</v>
      </c>
      <c r="CC880">
        <v>-0.45810139999999999</v>
      </c>
      <c r="CD880">
        <v>-0.34902080000000002</v>
      </c>
      <c r="CE880">
        <v>-0.20064209999999999</v>
      </c>
      <c r="CF880">
        <v>-0.13030820000000001</v>
      </c>
      <c r="CG880">
        <v>-3.4442300000000002E-2</v>
      </c>
      <c r="CH880">
        <v>4.4140600000000002E-2</v>
      </c>
      <c r="CI880">
        <v>8.5798299999999994E-2</v>
      </c>
      <c r="CJ880">
        <v>0.1292951</v>
      </c>
      <c r="CK880">
        <v>0.1295502</v>
      </c>
      <c r="CL880">
        <v>0.14903269999999999</v>
      </c>
      <c r="CM880">
        <v>0.16886880000000001</v>
      </c>
      <c r="CN880">
        <v>0.18421889999999999</v>
      </c>
      <c r="CO880">
        <v>0.14466979999999999</v>
      </c>
      <c r="CP880">
        <v>0.19056329999999999</v>
      </c>
      <c r="CQ880">
        <v>0.28800369999999997</v>
      </c>
      <c r="CR880">
        <v>0.38651370000000002</v>
      </c>
      <c r="CS880">
        <v>0.3991731</v>
      </c>
      <c r="CT880">
        <v>0.40530290000000002</v>
      </c>
      <c r="CU880">
        <v>0.36439189999999999</v>
      </c>
      <c r="CV880">
        <v>0.33602939999999998</v>
      </c>
      <c r="CW880">
        <v>0.29149910000000001</v>
      </c>
      <c r="CX880">
        <v>0.23481859999999999</v>
      </c>
      <c r="CY880">
        <v>-0.52778740000000002</v>
      </c>
      <c r="CZ880">
        <v>-0.55002010000000001</v>
      </c>
      <c r="DA880">
        <v>-0.41823759999999999</v>
      </c>
      <c r="DB880">
        <v>-0.31414189999999997</v>
      </c>
      <c r="DC880">
        <v>-0.17176040000000001</v>
      </c>
      <c r="DD880">
        <v>-0.1089103</v>
      </c>
      <c r="DE880">
        <v>-1.6210499999999999E-2</v>
      </c>
      <c r="DF880">
        <v>5.9291900000000002E-2</v>
      </c>
      <c r="DG880">
        <v>0.1032744</v>
      </c>
      <c r="DH880">
        <v>0.1491788</v>
      </c>
      <c r="DI880">
        <v>0.1506055</v>
      </c>
      <c r="DJ880">
        <v>0.1736164</v>
      </c>
      <c r="DK880">
        <v>0.1944195</v>
      </c>
      <c r="DL880">
        <v>0.2089802</v>
      </c>
      <c r="DM880">
        <v>0.17291870000000001</v>
      </c>
      <c r="DN880">
        <v>0.2224093</v>
      </c>
      <c r="DO880">
        <v>0.32213130000000001</v>
      </c>
      <c r="DP880">
        <v>0.42172779999999999</v>
      </c>
      <c r="DQ880">
        <v>0.42920190000000003</v>
      </c>
      <c r="DR880">
        <v>0.43522889999999997</v>
      </c>
      <c r="DS880">
        <v>0.3948332</v>
      </c>
      <c r="DT880">
        <v>0.36657509999999999</v>
      </c>
      <c r="DU880">
        <v>0.32498860000000002</v>
      </c>
      <c r="DV880">
        <v>0.2693025</v>
      </c>
      <c r="DW880">
        <v>-0.44152590000000003</v>
      </c>
      <c r="DX880">
        <v>-0.46817300000000001</v>
      </c>
      <c r="DY880">
        <v>-0.36068060000000002</v>
      </c>
      <c r="DZ880">
        <v>-0.26378230000000003</v>
      </c>
      <c r="EA880">
        <v>-0.1300597</v>
      </c>
      <c r="EB880">
        <v>-7.8015100000000004E-2</v>
      </c>
      <c r="EC880">
        <v>1.01134E-2</v>
      </c>
      <c r="ED880">
        <v>8.1168000000000004E-2</v>
      </c>
      <c r="EE880">
        <v>0.12850710000000001</v>
      </c>
      <c r="EF880">
        <v>0.17788770000000001</v>
      </c>
      <c r="EG880">
        <v>0.1810061</v>
      </c>
      <c r="EH880">
        <v>0.2091114</v>
      </c>
      <c r="EI880">
        <v>0.23131070000000001</v>
      </c>
      <c r="EJ880">
        <v>0.24473159999999999</v>
      </c>
      <c r="EK880">
        <v>0.2137058</v>
      </c>
      <c r="EL880">
        <v>0.26838980000000001</v>
      </c>
      <c r="EM880">
        <v>0.37140600000000001</v>
      </c>
      <c r="EN880">
        <v>0.47257139999999997</v>
      </c>
      <c r="EO880">
        <v>0.4725587</v>
      </c>
      <c r="EP880">
        <v>0.47843730000000001</v>
      </c>
      <c r="EQ880">
        <v>0.43878549999999999</v>
      </c>
      <c r="ER880">
        <v>0.4106783</v>
      </c>
      <c r="ES880">
        <v>0.37334210000000001</v>
      </c>
      <c r="ET880">
        <v>0.31909179999999998</v>
      </c>
      <c r="EU880">
        <v>62.850909999999999</v>
      </c>
      <c r="EV880">
        <v>62.704630000000002</v>
      </c>
      <c r="EW880">
        <v>62.246160000000003</v>
      </c>
      <c r="EX880">
        <v>62.145139999999998</v>
      </c>
      <c r="EY880">
        <v>62.007939999999998</v>
      </c>
      <c r="EZ880">
        <v>61.733960000000003</v>
      </c>
      <c r="FA880">
        <v>61.91807</v>
      </c>
      <c r="FB880">
        <v>62.512030000000003</v>
      </c>
      <c r="FC880">
        <v>64.197839999999999</v>
      </c>
      <c r="FD880">
        <v>67.334530000000001</v>
      </c>
      <c r="FE880">
        <v>71.329840000000004</v>
      </c>
      <c r="FF880">
        <v>74.030259999999998</v>
      </c>
      <c r="FG880">
        <v>75.368390000000005</v>
      </c>
      <c r="FH880">
        <v>75.662319999999994</v>
      </c>
      <c r="FI880">
        <v>75.473820000000003</v>
      </c>
      <c r="FJ880">
        <v>74.935969999999998</v>
      </c>
      <c r="FK880">
        <v>74.254649999999998</v>
      </c>
      <c r="FL880">
        <v>72.611279999999994</v>
      </c>
      <c r="FM880">
        <v>70.338269999999994</v>
      </c>
      <c r="FN880">
        <v>67.459969999999998</v>
      </c>
      <c r="FO880">
        <v>64.516400000000004</v>
      </c>
      <c r="FP880">
        <v>63.41704</v>
      </c>
      <c r="FQ880">
        <v>62.824260000000002</v>
      </c>
      <c r="FR880">
        <v>63.040860000000002</v>
      </c>
      <c r="FS880">
        <v>0.71717010000000003</v>
      </c>
      <c r="FT880">
        <v>2.9645000000000001E-2</v>
      </c>
      <c r="FU880">
        <v>5.4677700000000003E-2</v>
      </c>
    </row>
    <row r="881" spans="1:177" x14ac:dyDescent="0.3">
      <c r="A881" t="s">
        <v>226</v>
      </c>
      <c r="B881" t="s">
        <v>199</v>
      </c>
      <c r="C881" t="s">
        <v>277</v>
      </c>
      <c r="D881" s="30" t="s">
        <v>235</v>
      </c>
      <c r="E881" t="s">
        <v>221</v>
      </c>
      <c r="F881">
        <v>1344</v>
      </c>
      <c r="G881">
        <v>1.9290130000000001</v>
      </c>
      <c r="H881">
        <v>1.847998</v>
      </c>
      <c r="I881">
        <v>1.666957</v>
      </c>
      <c r="J881">
        <v>1.434375</v>
      </c>
      <c r="K881">
        <v>1.1537649999999999</v>
      </c>
      <c r="L881">
        <v>0.97040009999999999</v>
      </c>
      <c r="M881">
        <v>0.80516279999999996</v>
      </c>
      <c r="N881">
        <v>0.8110849</v>
      </c>
      <c r="O881">
        <v>0.83250150000000001</v>
      </c>
      <c r="P881">
        <v>0.92314779999999996</v>
      </c>
      <c r="Q881">
        <v>1.000076</v>
      </c>
      <c r="R881">
        <v>1.10131</v>
      </c>
      <c r="S881">
        <v>1.1856819999999999</v>
      </c>
      <c r="T881">
        <v>1.202259</v>
      </c>
      <c r="U881">
        <v>1.2218519999999999</v>
      </c>
      <c r="V881">
        <v>1.1998819999999999</v>
      </c>
      <c r="W881">
        <v>1.285307</v>
      </c>
      <c r="X881">
        <v>1.4351739999999999</v>
      </c>
      <c r="Y881">
        <v>1.4721379999999999</v>
      </c>
      <c r="Z881">
        <v>1.4437720000000001</v>
      </c>
      <c r="AA881">
        <v>1.5480670000000001</v>
      </c>
      <c r="AB881">
        <v>1.640895</v>
      </c>
      <c r="AC881">
        <v>1.5192810000000001</v>
      </c>
      <c r="AD881">
        <v>1.366808</v>
      </c>
      <c r="AE881">
        <v>-1.0924320000000001</v>
      </c>
      <c r="AF881">
        <v>-1.080965</v>
      </c>
      <c r="AG881">
        <v>-0.7467646</v>
      </c>
      <c r="AH881">
        <v>-0.48663260000000003</v>
      </c>
      <c r="AI881">
        <v>-0.3779168</v>
      </c>
      <c r="AJ881">
        <v>-0.1973039</v>
      </c>
      <c r="AK881">
        <v>-0.1480185</v>
      </c>
      <c r="AL881">
        <v>-3.6602299999999997E-2</v>
      </c>
      <c r="AM881">
        <v>-1.23093E-2</v>
      </c>
      <c r="AN881">
        <v>6.8713800000000005E-2</v>
      </c>
      <c r="AO881">
        <v>6.8293800000000002E-2</v>
      </c>
      <c r="AP881">
        <v>8.72309E-2</v>
      </c>
      <c r="AQ881">
        <v>9.2779799999999996E-2</v>
      </c>
      <c r="AR881">
        <v>3.5294399999999997E-2</v>
      </c>
      <c r="AS881">
        <v>1.4996E-3</v>
      </c>
      <c r="AT881">
        <v>-9.1615799999999997E-2</v>
      </c>
      <c r="AU881">
        <v>7.5543299999999994E-2</v>
      </c>
      <c r="AV881">
        <v>0.1852277</v>
      </c>
      <c r="AW881">
        <v>0.19887440000000001</v>
      </c>
      <c r="AX881">
        <v>0.2113978</v>
      </c>
      <c r="AY881">
        <v>0.25306220000000001</v>
      </c>
      <c r="AZ881">
        <v>0.17235220000000001</v>
      </c>
      <c r="BA881">
        <v>0.1242505</v>
      </c>
      <c r="BB881">
        <v>9.5560500000000007E-2</v>
      </c>
      <c r="BC881">
        <v>-0.95001639999999998</v>
      </c>
      <c r="BD881">
        <v>-0.95479860000000005</v>
      </c>
      <c r="BE881">
        <v>-0.66400930000000002</v>
      </c>
      <c r="BF881">
        <v>-0.42141230000000002</v>
      </c>
      <c r="BG881">
        <v>-0.31678079999999997</v>
      </c>
      <c r="BH881">
        <v>-0.1572556</v>
      </c>
      <c r="BI881">
        <v>-8.86044E-2</v>
      </c>
      <c r="BJ881">
        <v>-8.5979999999999997E-3</v>
      </c>
      <c r="BK881">
        <v>2.1077100000000001E-2</v>
      </c>
      <c r="BL881">
        <v>0.1062294</v>
      </c>
      <c r="BM881">
        <v>0.1232731</v>
      </c>
      <c r="BN881">
        <v>0.15757979999999999</v>
      </c>
      <c r="BO881">
        <v>0.16673760000000001</v>
      </c>
      <c r="BP881">
        <v>0.1097836</v>
      </c>
      <c r="BQ881">
        <v>6.6782300000000003E-2</v>
      </c>
      <c r="BR881">
        <v>-3.0396900000000001E-2</v>
      </c>
      <c r="BS881">
        <v>0.13481409999999999</v>
      </c>
      <c r="BT881">
        <v>0.24565339999999999</v>
      </c>
      <c r="BU881">
        <v>0.26470090000000002</v>
      </c>
      <c r="BV881">
        <v>0.26742169999999998</v>
      </c>
      <c r="BW881">
        <v>0.31014079999999999</v>
      </c>
      <c r="BX881">
        <v>0.2345719</v>
      </c>
      <c r="BY881">
        <v>0.1820543</v>
      </c>
      <c r="BZ881">
        <v>0.15405160000000001</v>
      </c>
      <c r="CA881">
        <v>-0.85138000000000003</v>
      </c>
      <c r="CB881">
        <v>-0.86741590000000002</v>
      </c>
      <c r="CC881">
        <v>-0.60669340000000005</v>
      </c>
      <c r="CD881">
        <v>-0.37624079999999999</v>
      </c>
      <c r="CE881">
        <v>-0.27443810000000002</v>
      </c>
      <c r="CF881">
        <v>-0.1295182</v>
      </c>
      <c r="CG881">
        <v>-4.7454400000000001E-2</v>
      </c>
      <c r="CH881">
        <v>1.07977E-2</v>
      </c>
      <c r="CI881">
        <v>4.4200499999999997E-2</v>
      </c>
      <c r="CJ881">
        <v>0.13221260000000001</v>
      </c>
      <c r="CK881">
        <v>0.16135160000000001</v>
      </c>
      <c r="CL881">
        <v>0.20630319999999999</v>
      </c>
      <c r="CM881">
        <v>0.2179606</v>
      </c>
      <c r="CN881">
        <v>0.16137460000000001</v>
      </c>
      <c r="CO881">
        <v>0.1119969</v>
      </c>
      <c r="CP881">
        <v>1.20032E-2</v>
      </c>
      <c r="CQ881">
        <v>0.17586489999999999</v>
      </c>
      <c r="CR881">
        <v>0.28750409999999998</v>
      </c>
      <c r="CS881">
        <v>0.31029210000000002</v>
      </c>
      <c r="CT881">
        <v>0.30622359999999998</v>
      </c>
      <c r="CU881">
        <v>0.34967340000000002</v>
      </c>
      <c r="CV881">
        <v>0.2776651</v>
      </c>
      <c r="CW881">
        <v>0.22208910000000001</v>
      </c>
      <c r="CX881">
        <v>0.1945625</v>
      </c>
      <c r="CY881">
        <v>-0.75274350000000001</v>
      </c>
      <c r="CZ881">
        <v>-0.78003330000000004</v>
      </c>
      <c r="DA881">
        <v>-0.54937740000000002</v>
      </c>
      <c r="DB881">
        <v>-0.33106940000000001</v>
      </c>
      <c r="DC881">
        <v>-0.23209550000000001</v>
      </c>
      <c r="DD881">
        <v>-0.1017808</v>
      </c>
      <c r="DE881">
        <v>-6.3043999999999999E-3</v>
      </c>
      <c r="DF881">
        <v>3.0193399999999999E-2</v>
      </c>
      <c r="DG881">
        <v>6.7323800000000003E-2</v>
      </c>
      <c r="DH881">
        <v>0.1581958</v>
      </c>
      <c r="DI881">
        <v>0.1994301</v>
      </c>
      <c r="DJ881">
        <v>0.2550267</v>
      </c>
      <c r="DK881">
        <v>0.26918350000000002</v>
      </c>
      <c r="DL881">
        <v>0.2129655</v>
      </c>
      <c r="DM881">
        <v>0.1572115</v>
      </c>
      <c r="DN881">
        <v>5.4403199999999999E-2</v>
      </c>
      <c r="DO881">
        <v>0.21691569999999999</v>
      </c>
      <c r="DP881">
        <v>0.3293547</v>
      </c>
      <c r="DQ881">
        <v>0.35588340000000002</v>
      </c>
      <c r="DR881">
        <v>0.34502559999999999</v>
      </c>
      <c r="DS881">
        <v>0.38920589999999999</v>
      </c>
      <c r="DT881">
        <v>0.3207583</v>
      </c>
      <c r="DU881">
        <v>0.26212380000000002</v>
      </c>
      <c r="DV881">
        <v>0.23507330000000001</v>
      </c>
      <c r="DW881">
        <v>-0.61032810000000004</v>
      </c>
      <c r="DX881">
        <v>-0.65386659999999996</v>
      </c>
      <c r="DY881">
        <v>-0.46662219999999999</v>
      </c>
      <c r="DZ881">
        <v>-0.2658491</v>
      </c>
      <c r="EA881">
        <v>-0.17095949999999999</v>
      </c>
      <c r="EB881">
        <v>-6.1732500000000003E-2</v>
      </c>
      <c r="EC881">
        <v>5.3109700000000003E-2</v>
      </c>
      <c r="ED881">
        <v>5.8197800000000001E-2</v>
      </c>
      <c r="EE881">
        <v>0.1007103</v>
      </c>
      <c r="EF881">
        <v>0.19571140000000001</v>
      </c>
      <c r="EG881">
        <v>0.25440940000000001</v>
      </c>
      <c r="EH881">
        <v>0.32537559999999999</v>
      </c>
      <c r="EI881">
        <v>0.34314139999999999</v>
      </c>
      <c r="EJ881">
        <v>0.28745470000000001</v>
      </c>
      <c r="EK881">
        <v>0.2224942</v>
      </c>
      <c r="EL881">
        <v>0.11562219999999999</v>
      </c>
      <c r="EM881">
        <v>0.2761866</v>
      </c>
      <c r="EN881">
        <v>0.38978049999999997</v>
      </c>
      <c r="EO881">
        <v>0.42170990000000003</v>
      </c>
      <c r="EP881">
        <v>0.4010495</v>
      </c>
      <c r="EQ881">
        <v>0.44628459999999998</v>
      </c>
      <c r="ER881">
        <v>0.38297809999999999</v>
      </c>
      <c r="ES881">
        <v>0.31992759999999998</v>
      </c>
      <c r="ET881">
        <v>0.2935644</v>
      </c>
      <c r="EU881">
        <v>62.550620000000002</v>
      </c>
      <c r="EV881">
        <v>61.734270000000002</v>
      </c>
      <c r="EW881">
        <v>60.913739999999997</v>
      </c>
      <c r="EX881">
        <v>59.829360000000001</v>
      </c>
      <c r="EY881">
        <v>59.462389999999999</v>
      </c>
      <c r="EZ881">
        <v>58.86092</v>
      </c>
      <c r="FA881">
        <v>58.686540000000001</v>
      </c>
      <c r="FB881">
        <v>61.798830000000002</v>
      </c>
      <c r="FC881">
        <v>68.747540000000001</v>
      </c>
      <c r="FD881">
        <v>75.027230000000003</v>
      </c>
      <c r="FE881">
        <v>80.485770000000002</v>
      </c>
      <c r="FF881">
        <v>84.259190000000004</v>
      </c>
      <c r="FG881">
        <v>87.086590000000001</v>
      </c>
      <c r="FH881">
        <v>89.389110000000002</v>
      </c>
      <c r="FI881">
        <v>89.885570000000001</v>
      </c>
      <c r="FJ881">
        <v>89.203900000000004</v>
      </c>
      <c r="FK881">
        <v>87.746960000000001</v>
      </c>
      <c r="FL881">
        <v>85.563270000000003</v>
      </c>
      <c r="FM881">
        <v>82.704539999999994</v>
      </c>
      <c r="FN881">
        <v>78.25515</v>
      </c>
      <c r="FO881">
        <v>72.170050000000003</v>
      </c>
      <c r="FP881">
        <v>67.777600000000007</v>
      </c>
      <c r="FQ881">
        <v>65.415390000000002</v>
      </c>
      <c r="FR881">
        <v>63.739139999999999</v>
      </c>
      <c r="FS881">
        <v>0.88231749999999998</v>
      </c>
      <c r="FT881">
        <v>4.8192600000000002E-2</v>
      </c>
      <c r="FU881">
        <v>6.6713900000000007E-2</v>
      </c>
    </row>
    <row r="882" spans="1:177" x14ac:dyDescent="0.3">
      <c r="A882" t="s">
        <v>226</v>
      </c>
      <c r="B882" t="s">
        <v>199</v>
      </c>
      <c r="C882" t="s">
        <v>277</v>
      </c>
      <c r="D882" s="30" t="s">
        <v>236</v>
      </c>
      <c r="E882" t="s">
        <v>219</v>
      </c>
      <c r="F882">
        <v>4170</v>
      </c>
      <c r="G882">
        <v>2.0771440000000001</v>
      </c>
      <c r="H882">
        <v>2.0022679999999999</v>
      </c>
      <c r="I882">
        <v>1.7440519999999999</v>
      </c>
      <c r="J882">
        <v>1.4431400000000001</v>
      </c>
      <c r="K882">
        <v>1.181184</v>
      </c>
      <c r="L882">
        <v>0.95486559999999998</v>
      </c>
      <c r="M882">
        <v>0.83284849999999999</v>
      </c>
      <c r="N882">
        <v>0.87516709999999998</v>
      </c>
      <c r="O882">
        <v>0.89785360000000003</v>
      </c>
      <c r="P882">
        <v>0.94759850000000001</v>
      </c>
      <c r="Q882">
        <v>0.95603320000000003</v>
      </c>
      <c r="R882">
        <v>0.98052950000000005</v>
      </c>
      <c r="S882">
        <v>0.98996390000000001</v>
      </c>
      <c r="T882">
        <v>0.97847729999999999</v>
      </c>
      <c r="U882">
        <v>0.93978700000000004</v>
      </c>
      <c r="V882">
        <v>0.94760250000000001</v>
      </c>
      <c r="W882">
        <v>1.0185999999999999</v>
      </c>
      <c r="X882">
        <v>1.143286</v>
      </c>
      <c r="Y882">
        <v>1.2445809999999999</v>
      </c>
      <c r="Z882">
        <v>1.3305739999999999</v>
      </c>
      <c r="AA882">
        <v>1.421373</v>
      </c>
      <c r="AB882">
        <v>1.443257</v>
      </c>
      <c r="AC882">
        <v>1.3342350000000001</v>
      </c>
      <c r="AD882">
        <v>1.1938759999999999</v>
      </c>
      <c r="AE882">
        <v>-0.75301340000000005</v>
      </c>
      <c r="AF882">
        <v>-0.76924309999999996</v>
      </c>
      <c r="AG882">
        <v>-0.56246039999999997</v>
      </c>
      <c r="AH882">
        <v>-0.41292889999999999</v>
      </c>
      <c r="AI882">
        <v>-0.27166050000000003</v>
      </c>
      <c r="AJ882">
        <v>-0.16614119999999999</v>
      </c>
      <c r="AK882">
        <v>-8.0135600000000001E-2</v>
      </c>
      <c r="AL882">
        <v>3.4803E-3</v>
      </c>
      <c r="AM882">
        <v>3.3980200000000002E-2</v>
      </c>
      <c r="AN882">
        <v>8.1694100000000006E-2</v>
      </c>
      <c r="AO882">
        <v>7.9443700000000006E-2</v>
      </c>
      <c r="AP882">
        <v>8.7870199999999996E-2</v>
      </c>
      <c r="AQ882">
        <v>9.1994099999999995E-2</v>
      </c>
      <c r="AR882">
        <v>8.0348199999999995E-2</v>
      </c>
      <c r="AS882">
        <v>3.9742600000000003E-2</v>
      </c>
      <c r="AT882">
        <v>3.56034E-2</v>
      </c>
      <c r="AU882">
        <v>0.1194909</v>
      </c>
      <c r="AV882">
        <v>0.19513839999999999</v>
      </c>
      <c r="AW882">
        <v>0.23089090000000001</v>
      </c>
      <c r="AX882">
        <v>0.25654579999999999</v>
      </c>
      <c r="AY882">
        <v>0.24865080000000001</v>
      </c>
      <c r="AZ882">
        <v>0.20235300000000001</v>
      </c>
      <c r="BA882">
        <v>0.15901860000000001</v>
      </c>
      <c r="BB882">
        <v>0.11885270000000001</v>
      </c>
      <c r="BC882">
        <v>-0.67885229999999996</v>
      </c>
      <c r="BD882">
        <v>-0.70025470000000001</v>
      </c>
      <c r="BE882">
        <v>-0.51511410000000002</v>
      </c>
      <c r="BF882">
        <v>-0.37266179999999999</v>
      </c>
      <c r="BG882">
        <v>-0.23738999999999999</v>
      </c>
      <c r="BH882">
        <v>-0.14135880000000001</v>
      </c>
      <c r="BI882">
        <v>-5.4909699999999999E-2</v>
      </c>
      <c r="BJ882">
        <v>2.09353E-2</v>
      </c>
      <c r="BK882">
        <v>5.4378500000000003E-2</v>
      </c>
      <c r="BL882">
        <v>0.1047207</v>
      </c>
      <c r="BM882">
        <v>0.1060928</v>
      </c>
      <c r="BN882">
        <v>0.1200532</v>
      </c>
      <c r="BO882">
        <v>0.12564059999999999</v>
      </c>
      <c r="BP882">
        <v>0.11345420000000001</v>
      </c>
      <c r="BQ882">
        <v>7.42062E-2</v>
      </c>
      <c r="BR882">
        <v>7.2767499999999999E-2</v>
      </c>
      <c r="BS882">
        <v>0.1586822</v>
      </c>
      <c r="BT882">
        <v>0.2356703</v>
      </c>
      <c r="BU882">
        <v>0.26739030000000003</v>
      </c>
      <c r="BV882">
        <v>0.2914891</v>
      </c>
      <c r="BW882">
        <v>0.28412860000000001</v>
      </c>
      <c r="BX882">
        <v>0.23875969999999999</v>
      </c>
      <c r="BY882">
        <v>0.19745889999999999</v>
      </c>
      <c r="BZ882">
        <v>0.15817120000000001</v>
      </c>
      <c r="CA882">
        <v>-0.62748859999999995</v>
      </c>
      <c r="CB882">
        <v>-0.65247370000000005</v>
      </c>
      <c r="CC882">
        <v>-0.48232229999999998</v>
      </c>
      <c r="CD882">
        <v>-0.34477289999999999</v>
      </c>
      <c r="CE882">
        <v>-0.21365439999999999</v>
      </c>
      <c r="CF882">
        <v>-0.1241946</v>
      </c>
      <c r="CG882">
        <v>-3.7438300000000001E-2</v>
      </c>
      <c r="CH882">
        <v>3.3024499999999998E-2</v>
      </c>
      <c r="CI882">
        <v>6.8506300000000006E-2</v>
      </c>
      <c r="CJ882">
        <v>0.12066880000000001</v>
      </c>
      <c r="CK882">
        <v>0.12454999999999999</v>
      </c>
      <c r="CL882">
        <v>0.142343</v>
      </c>
      <c r="CM882">
        <v>0.14894399999999999</v>
      </c>
      <c r="CN882">
        <v>0.13638339999999999</v>
      </c>
      <c r="CO882">
        <v>9.8075599999999999E-2</v>
      </c>
      <c r="CP882">
        <v>9.8507200000000003E-2</v>
      </c>
      <c r="CQ882">
        <v>0.18582609999999999</v>
      </c>
      <c r="CR882">
        <v>0.2637427</v>
      </c>
      <c r="CS882">
        <v>0.29266969999999998</v>
      </c>
      <c r="CT882">
        <v>0.31569079999999999</v>
      </c>
      <c r="CU882">
        <v>0.30870039999999999</v>
      </c>
      <c r="CV882">
        <v>0.26397480000000001</v>
      </c>
      <c r="CW882">
        <v>0.22408249999999999</v>
      </c>
      <c r="CX882">
        <v>0.18540309999999999</v>
      </c>
      <c r="CY882">
        <v>-0.57612490000000005</v>
      </c>
      <c r="CZ882">
        <v>-0.60469260000000002</v>
      </c>
      <c r="DA882">
        <v>-0.4495305</v>
      </c>
      <c r="DB882">
        <v>-0.316884</v>
      </c>
      <c r="DC882">
        <v>-0.1899188</v>
      </c>
      <c r="DD882">
        <v>-0.10703029999999999</v>
      </c>
      <c r="DE882">
        <v>-1.9966999999999999E-2</v>
      </c>
      <c r="DF882">
        <v>4.51137E-2</v>
      </c>
      <c r="DG882">
        <v>8.2634100000000002E-2</v>
      </c>
      <c r="DH882">
        <v>0.13661699999999999</v>
      </c>
      <c r="DI882">
        <v>0.1430071</v>
      </c>
      <c r="DJ882">
        <v>0.1646328</v>
      </c>
      <c r="DK882">
        <v>0.1722475</v>
      </c>
      <c r="DL882">
        <v>0.1593125</v>
      </c>
      <c r="DM882">
        <v>0.121945</v>
      </c>
      <c r="DN882">
        <v>0.12424689999999999</v>
      </c>
      <c r="DO882">
        <v>0.21296989999999999</v>
      </c>
      <c r="DP882">
        <v>0.29181499999999999</v>
      </c>
      <c r="DQ882">
        <v>0.31794909999999998</v>
      </c>
      <c r="DR882">
        <v>0.33989239999999998</v>
      </c>
      <c r="DS882">
        <v>0.33327230000000002</v>
      </c>
      <c r="DT882">
        <v>0.2891899</v>
      </c>
      <c r="DU882">
        <v>0.25070609999999999</v>
      </c>
      <c r="DV882">
        <v>0.21263499999999999</v>
      </c>
      <c r="DW882">
        <v>-0.50196379999999996</v>
      </c>
      <c r="DX882">
        <v>-0.53570430000000002</v>
      </c>
      <c r="DY882">
        <v>-0.40218429999999999</v>
      </c>
      <c r="DZ882">
        <v>-0.2766169</v>
      </c>
      <c r="EA882">
        <v>-0.15564829999999999</v>
      </c>
      <c r="EB882">
        <v>-8.2247899999999999E-2</v>
      </c>
      <c r="EC882">
        <v>5.2589000000000004E-3</v>
      </c>
      <c r="ED882">
        <v>6.2568700000000005E-2</v>
      </c>
      <c r="EE882">
        <v>0.10303229999999999</v>
      </c>
      <c r="EF882">
        <v>0.1596436</v>
      </c>
      <c r="EG882">
        <v>0.16965630000000001</v>
      </c>
      <c r="EH882">
        <v>0.19681570000000001</v>
      </c>
      <c r="EI882">
        <v>0.20589389999999999</v>
      </c>
      <c r="EJ882">
        <v>0.19241849999999999</v>
      </c>
      <c r="EK882">
        <v>0.15640860000000001</v>
      </c>
      <c r="EL882">
        <v>0.1614109</v>
      </c>
      <c r="EM882">
        <v>0.25216119999999997</v>
      </c>
      <c r="EN882">
        <v>0.332347</v>
      </c>
      <c r="EO882">
        <v>0.3544486</v>
      </c>
      <c r="EP882">
        <v>0.37483569999999999</v>
      </c>
      <c r="EQ882">
        <v>0.36875010000000003</v>
      </c>
      <c r="ER882">
        <v>0.32559660000000001</v>
      </c>
      <c r="ES882">
        <v>0.28914630000000002</v>
      </c>
      <c r="ET882">
        <v>0.2519535</v>
      </c>
      <c r="EU882">
        <v>60.964840000000002</v>
      </c>
      <c r="EV882">
        <v>60.796480000000003</v>
      </c>
      <c r="EW882">
        <v>60.37238</v>
      </c>
      <c r="EX882">
        <v>60.31026</v>
      </c>
      <c r="EY882">
        <v>60.078899999999997</v>
      </c>
      <c r="EZ882">
        <v>59.934060000000002</v>
      </c>
      <c r="FA882">
        <v>59.803080000000001</v>
      </c>
      <c r="FB882">
        <v>60.722700000000003</v>
      </c>
      <c r="FC882">
        <v>62.305929999999996</v>
      </c>
      <c r="FD882">
        <v>64.727639999999994</v>
      </c>
      <c r="FE882">
        <v>67.673550000000006</v>
      </c>
      <c r="FF882">
        <v>70.164050000000003</v>
      </c>
      <c r="FG882">
        <v>72.138530000000003</v>
      </c>
      <c r="FH882">
        <v>73.203400000000002</v>
      </c>
      <c r="FI882">
        <v>73.193730000000002</v>
      </c>
      <c r="FJ882">
        <v>72.888419999999996</v>
      </c>
      <c r="FK882">
        <v>71.980900000000005</v>
      </c>
      <c r="FL882">
        <v>70.456059999999994</v>
      </c>
      <c r="FM882">
        <v>68.62997</v>
      </c>
      <c r="FN882">
        <v>66.0107</v>
      </c>
      <c r="FO882">
        <v>63.14575</v>
      </c>
      <c r="FP882">
        <v>61.680199999999999</v>
      </c>
      <c r="FQ882">
        <v>61.252609999999997</v>
      </c>
      <c r="FR882">
        <v>60.985779999999998</v>
      </c>
      <c r="FS882">
        <v>0.57528679999999999</v>
      </c>
      <c r="FT882">
        <v>2.52205E-2</v>
      </c>
      <c r="FU882">
        <v>4.3749799999999998E-2</v>
      </c>
    </row>
    <row r="883" spans="1:177" x14ac:dyDescent="0.3">
      <c r="A883" t="s">
        <v>226</v>
      </c>
      <c r="B883" t="s">
        <v>199</v>
      </c>
      <c r="C883" t="s">
        <v>277</v>
      </c>
      <c r="D883" s="30" t="s">
        <v>236</v>
      </c>
      <c r="E883" t="s">
        <v>220</v>
      </c>
      <c r="F883">
        <v>2940</v>
      </c>
      <c r="G883">
        <v>2.2278669999999998</v>
      </c>
      <c r="H883">
        <v>2.1330870000000002</v>
      </c>
      <c r="I883">
        <v>1.827121</v>
      </c>
      <c r="J883">
        <v>1.480032</v>
      </c>
      <c r="K883">
        <v>1.2255389999999999</v>
      </c>
      <c r="L883">
        <v>0.97872859999999995</v>
      </c>
      <c r="M883">
        <v>0.86689050000000001</v>
      </c>
      <c r="N883">
        <v>0.92763430000000002</v>
      </c>
      <c r="O883">
        <v>0.96158980000000005</v>
      </c>
      <c r="P883">
        <v>1.0078419999999999</v>
      </c>
      <c r="Q883">
        <v>1.0040009999999999</v>
      </c>
      <c r="R883">
        <v>1.021258</v>
      </c>
      <c r="S883">
        <v>1.0322439999999999</v>
      </c>
      <c r="T883">
        <v>1.040565</v>
      </c>
      <c r="U883">
        <v>1.0024470000000001</v>
      </c>
      <c r="V883">
        <v>1.0405690000000001</v>
      </c>
      <c r="W883">
        <v>1.0964940000000001</v>
      </c>
      <c r="X883">
        <v>1.219821</v>
      </c>
      <c r="Y883">
        <v>1.3243860000000001</v>
      </c>
      <c r="Z883">
        <v>1.4216800000000001</v>
      </c>
      <c r="AA883">
        <v>1.498421</v>
      </c>
      <c r="AB883">
        <v>1.5223120000000001</v>
      </c>
      <c r="AC883">
        <v>1.398436</v>
      </c>
      <c r="AD883">
        <v>1.2381139999999999</v>
      </c>
      <c r="AE883">
        <v>-0.70815309999999998</v>
      </c>
      <c r="AF883">
        <v>-0.72381779999999996</v>
      </c>
      <c r="AG883">
        <v>-0.54267719999999997</v>
      </c>
      <c r="AH883">
        <v>-0.42318689999999998</v>
      </c>
      <c r="AI883">
        <v>-0.26369870000000001</v>
      </c>
      <c r="AJ883">
        <v>-0.17573810000000001</v>
      </c>
      <c r="AK883">
        <v>-7.7686000000000005E-2</v>
      </c>
      <c r="AL883">
        <v>5.4542000000000002E-3</v>
      </c>
      <c r="AM883">
        <v>3.8960399999999999E-2</v>
      </c>
      <c r="AN883">
        <v>7.2913199999999997E-2</v>
      </c>
      <c r="AO883">
        <v>6.5595200000000006E-2</v>
      </c>
      <c r="AP883">
        <v>6.9317799999999999E-2</v>
      </c>
      <c r="AQ883">
        <v>7.8624799999999995E-2</v>
      </c>
      <c r="AR883">
        <v>8.8140800000000005E-2</v>
      </c>
      <c r="AS883">
        <v>4.3710100000000002E-2</v>
      </c>
      <c r="AT883">
        <v>6.7551899999999998E-2</v>
      </c>
      <c r="AU883">
        <v>0.1346339</v>
      </c>
      <c r="AV883">
        <v>0.20872859999999999</v>
      </c>
      <c r="AW883">
        <v>0.24894050000000001</v>
      </c>
      <c r="AX883">
        <v>0.27498790000000001</v>
      </c>
      <c r="AY883">
        <v>0.2441236</v>
      </c>
      <c r="AZ883">
        <v>0.21045949999999999</v>
      </c>
      <c r="BA883">
        <v>0.1612046</v>
      </c>
      <c r="BB883">
        <v>0.11095480000000001</v>
      </c>
      <c r="BC883">
        <v>-0.62189159999999999</v>
      </c>
      <c r="BD883">
        <v>-0.64197079999999995</v>
      </c>
      <c r="BE883">
        <v>-0.4851201</v>
      </c>
      <c r="BF883">
        <v>-0.37282720000000003</v>
      </c>
      <c r="BG883">
        <v>-0.2219981</v>
      </c>
      <c r="BH883">
        <v>-0.1448429</v>
      </c>
      <c r="BI883">
        <v>-5.1362199999999997E-2</v>
      </c>
      <c r="BJ883">
        <v>2.7330299999999998E-2</v>
      </c>
      <c r="BK883">
        <v>6.4193100000000003E-2</v>
      </c>
      <c r="BL883">
        <v>0.10162210000000001</v>
      </c>
      <c r="BM883">
        <v>9.5995800000000006E-2</v>
      </c>
      <c r="BN883">
        <v>0.1048128</v>
      </c>
      <c r="BO883">
        <v>0.11551599999999999</v>
      </c>
      <c r="BP883">
        <v>0.12389219999999999</v>
      </c>
      <c r="BQ883">
        <v>8.4497100000000006E-2</v>
      </c>
      <c r="BR883">
        <v>0.11353240000000001</v>
      </c>
      <c r="BS883">
        <v>0.18390870000000001</v>
      </c>
      <c r="BT883">
        <v>0.25957209999999997</v>
      </c>
      <c r="BU883">
        <v>0.29229729999999998</v>
      </c>
      <c r="BV883">
        <v>0.31819619999999998</v>
      </c>
      <c r="BW883">
        <v>0.288076</v>
      </c>
      <c r="BX883">
        <v>0.25456269999999998</v>
      </c>
      <c r="BY883">
        <v>0.2095581</v>
      </c>
      <c r="BZ883">
        <v>0.1607441</v>
      </c>
      <c r="CA883">
        <v>-0.56214710000000001</v>
      </c>
      <c r="CB883">
        <v>-0.58528380000000002</v>
      </c>
      <c r="CC883">
        <v>-0.4452564</v>
      </c>
      <c r="CD883">
        <v>-0.33794829999999998</v>
      </c>
      <c r="CE883">
        <v>-0.19311629999999999</v>
      </c>
      <c r="CF883">
        <v>-0.123445</v>
      </c>
      <c r="CG883">
        <v>-3.3130300000000001E-2</v>
      </c>
      <c r="CH883">
        <v>4.2481499999999998E-2</v>
      </c>
      <c r="CI883">
        <v>8.1669199999999997E-2</v>
      </c>
      <c r="CJ883">
        <v>0.1215058</v>
      </c>
      <c r="CK883">
        <v>0.11705119999999999</v>
      </c>
      <c r="CL883">
        <v>0.1293965</v>
      </c>
      <c r="CM883">
        <v>0.14106669999999999</v>
      </c>
      <c r="CN883">
        <v>0.14865349999999999</v>
      </c>
      <c r="CO883">
        <v>0.1127461</v>
      </c>
      <c r="CP883">
        <v>0.14537839999999999</v>
      </c>
      <c r="CQ883">
        <v>0.21803629999999999</v>
      </c>
      <c r="CR883">
        <v>0.2947862</v>
      </c>
      <c r="CS883">
        <v>0.3223261</v>
      </c>
      <c r="CT883">
        <v>0.34812219999999999</v>
      </c>
      <c r="CU883">
        <v>0.3185172</v>
      </c>
      <c r="CV883">
        <v>0.28510839999999998</v>
      </c>
      <c r="CW883">
        <v>0.2430476</v>
      </c>
      <c r="CX883">
        <v>0.19522800000000001</v>
      </c>
      <c r="CY883">
        <v>-0.50240269999999998</v>
      </c>
      <c r="CZ883">
        <v>-0.52859679999999998</v>
      </c>
      <c r="DA883">
        <v>-0.40539259999999999</v>
      </c>
      <c r="DB883">
        <v>-0.30306939999999999</v>
      </c>
      <c r="DC883">
        <v>-0.16423460000000001</v>
      </c>
      <c r="DD883">
        <v>-0.1020472</v>
      </c>
      <c r="DE883">
        <v>-1.48985E-2</v>
      </c>
      <c r="DF883">
        <v>5.7632799999999998E-2</v>
      </c>
      <c r="DG883">
        <v>9.9145200000000003E-2</v>
      </c>
      <c r="DH883">
        <v>0.1413895</v>
      </c>
      <c r="DI883">
        <v>0.13810649999999999</v>
      </c>
      <c r="DJ883">
        <v>0.15398020000000001</v>
      </c>
      <c r="DK883">
        <v>0.1666175</v>
      </c>
      <c r="DL883">
        <v>0.17341480000000001</v>
      </c>
      <c r="DM883">
        <v>0.14099510000000001</v>
      </c>
      <c r="DN883">
        <v>0.1772243</v>
      </c>
      <c r="DO883">
        <v>0.2521639</v>
      </c>
      <c r="DP883">
        <v>0.33000030000000002</v>
      </c>
      <c r="DQ883">
        <v>0.35235490000000003</v>
      </c>
      <c r="DR883">
        <v>0.3780482</v>
      </c>
      <c r="DS883">
        <v>0.3489585</v>
      </c>
      <c r="DT883">
        <v>0.3156542</v>
      </c>
      <c r="DU883">
        <v>0.27653709999999998</v>
      </c>
      <c r="DV883">
        <v>0.2297119</v>
      </c>
      <c r="DW883">
        <v>-0.41614119999999999</v>
      </c>
      <c r="DX883">
        <v>-0.44674970000000003</v>
      </c>
      <c r="DY883">
        <v>-0.34783550000000002</v>
      </c>
      <c r="DZ883">
        <v>-0.25270979999999998</v>
      </c>
      <c r="EA883">
        <v>-0.122534</v>
      </c>
      <c r="EB883">
        <v>-7.1152000000000007E-2</v>
      </c>
      <c r="EC883">
        <v>1.1425299999999999E-2</v>
      </c>
      <c r="ED883">
        <v>7.9508899999999993E-2</v>
      </c>
      <c r="EE883">
        <v>0.1243779</v>
      </c>
      <c r="EF883">
        <v>0.17009840000000001</v>
      </c>
      <c r="EG883">
        <v>0.16850709999999999</v>
      </c>
      <c r="EH883">
        <v>0.18947520000000001</v>
      </c>
      <c r="EI883">
        <v>0.20350869999999999</v>
      </c>
      <c r="EJ883">
        <v>0.2091662</v>
      </c>
      <c r="EK883">
        <v>0.1817821</v>
      </c>
      <c r="EL883">
        <v>0.22320480000000001</v>
      </c>
      <c r="EM883">
        <v>0.3014387</v>
      </c>
      <c r="EN883">
        <v>0.38084390000000001</v>
      </c>
      <c r="EO883">
        <v>0.3957116</v>
      </c>
      <c r="EP883">
        <v>0.42125659999999998</v>
      </c>
      <c r="EQ883">
        <v>0.3929108</v>
      </c>
      <c r="ER883">
        <v>0.3597573</v>
      </c>
      <c r="ES883">
        <v>0.32489059999999997</v>
      </c>
      <c r="ET883">
        <v>0.27950120000000001</v>
      </c>
      <c r="EU883">
        <v>61.419289999999997</v>
      </c>
      <c r="EV883">
        <v>61.370690000000003</v>
      </c>
      <c r="EW883">
        <v>61.014099999999999</v>
      </c>
      <c r="EX883">
        <v>60.96902</v>
      </c>
      <c r="EY883">
        <v>60.766849999999998</v>
      </c>
      <c r="EZ883">
        <v>60.626159999999999</v>
      </c>
      <c r="FA883">
        <v>60.52525</v>
      </c>
      <c r="FB883">
        <v>61.1203</v>
      </c>
      <c r="FC883">
        <v>62.216380000000001</v>
      </c>
      <c r="FD883">
        <v>64.008830000000003</v>
      </c>
      <c r="FE883">
        <v>66.164510000000007</v>
      </c>
      <c r="FF883">
        <v>68.374080000000006</v>
      </c>
      <c r="FG883">
        <v>69.984979999999993</v>
      </c>
      <c r="FH883">
        <v>70.702420000000004</v>
      </c>
      <c r="FI883">
        <v>70.316730000000007</v>
      </c>
      <c r="FJ883">
        <v>70.121719999999996</v>
      </c>
      <c r="FK883">
        <v>69.274640000000005</v>
      </c>
      <c r="FL883">
        <v>68.065690000000004</v>
      </c>
      <c r="FM883">
        <v>66.657229999999998</v>
      </c>
      <c r="FN883">
        <v>64.696079999999995</v>
      </c>
      <c r="FO883">
        <v>62.683439999999997</v>
      </c>
      <c r="FP883">
        <v>61.818719999999999</v>
      </c>
      <c r="FQ883">
        <v>61.615020000000001</v>
      </c>
      <c r="FR883">
        <v>61.513950000000001</v>
      </c>
      <c r="FS883">
        <v>0.71717010000000003</v>
      </c>
      <c r="FT883">
        <v>2.9645000000000001E-2</v>
      </c>
      <c r="FU883">
        <v>5.4677700000000003E-2</v>
      </c>
    </row>
    <row r="884" spans="1:177" x14ac:dyDescent="0.3">
      <c r="A884" t="s">
        <v>226</v>
      </c>
      <c r="B884" t="s">
        <v>199</v>
      </c>
      <c r="C884" t="s">
        <v>277</v>
      </c>
      <c r="D884" s="30" t="s">
        <v>236</v>
      </c>
      <c r="E884" t="s">
        <v>221</v>
      </c>
      <c r="F884">
        <v>1230</v>
      </c>
      <c r="G884">
        <v>1.8200069999999999</v>
      </c>
      <c r="H884">
        <v>1.7780739999999999</v>
      </c>
      <c r="I884">
        <v>1.6034949999999999</v>
      </c>
      <c r="J884">
        <v>1.384741</v>
      </c>
      <c r="K884">
        <v>1.0917840000000001</v>
      </c>
      <c r="L884">
        <v>0.91424039999999995</v>
      </c>
      <c r="M884">
        <v>0.76322900000000005</v>
      </c>
      <c r="N884">
        <v>0.75672410000000001</v>
      </c>
      <c r="O884">
        <v>0.75959339999999997</v>
      </c>
      <c r="P884">
        <v>0.81564539999999996</v>
      </c>
      <c r="Q884">
        <v>0.85273889999999997</v>
      </c>
      <c r="R884">
        <v>0.89354809999999996</v>
      </c>
      <c r="S884">
        <v>0.90106509999999995</v>
      </c>
      <c r="T884">
        <v>0.85587409999999997</v>
      </c>
      <c r="U884">
        <v>0.82639750000000001</v>
      </c>
      <c r="V884">
        <v>0.77127250000000003</v>
      </c>
      <c r="W884">
        <v>0.86084470000000002</v>
      </c>
      <c r="X884">
        <v>0.9909924</v>
      </c>
      <c r="Y884">
        <v>1.0851900000000001</v>
      </c>
      <c r="Z884">
        <v>1.1395310000000001</v>
      </c>
      <c r="AA884">
        <v>1.2598879999999999</v>
      </c>
      <c r="AB884">
        <v>1.2805249999999999</v>
      </c>
      <c r="AC884">
        <v>1.1939120000000001</v>
      </c>
      <c r="AD884">
        <v>1.1020589999999999</v>
      </c>
      <c r="AE884">
        <v>-1.044322</v>
      </c>
      <c r="AF884">
        <v>-1.048144</v>
      </c>
      <c r="AG884">
        <v>-0.72366730000000001</v>
      </c>
      <c r="AH884">
        <v>-0.47361360000000002</v>
      </c>
      <c r="AI884">
        <v>-0.36317379999999999</v>
      </c>
      <c r="AJ884">
        <v>-0.18980830000000001</v>
      </c>
      <c r="AK884">
        <v>-0.14554710000000001</v>
      </c>
      <c r="AL884">
        <v>-3.7325900000000002E-2</v>
      </c>
      <c r="AM884">
        <v>-1.6180199999999999E-2</v>
      </c>
      <c r="AN884">
        <v>5.3317299999999998E-2</v>
      </c>
      <c r="AO884">
        <v>4.4522600000000002E-2</v>
      </c>
      <c r="AP884">
        <v>4.8311800000000002E-2</v>
      </c>
      <c r="AQ884">
        <v>4.0459500000000002E-2</v>
      </c>
      <c r="AR884">
        <v>-1.1199499999999999E-2</v>
      </c>
      <c r="AS884">
        <v>-3.4748399999999999E-2</v>
      </c>
      <c r="AT884">
        <v>-9.5903500000000003E-2</v>
      </c>
      <c r="AU884">
        <v>1.7465399999999999E-2</v>
      </c>
      <c r="AV884">
        <v>9.6246200000000004E-2</v>
      </c>
      <c r="AW884">
        <v>0.1173149</v>
      </c>
      <c r="AX884">
        <v>0.14686830000000001</v>
      </c>
      <c r="AY884">
        <v>0.1879691</v>
      </c>
      <c r="AZ884">
        <v>0.1113719</v>
      </c>
      <c r="BA884">
        <v>7.6687900000000003E-2</v>
      </c>
      <c r="BB884">
        <v>5.7874000000000002E-2</v>
      </c>
      <c r="BC884">
        <v>-0.90190619999999999</v>
      </c>
      <c r="BD884">
        <v>-0.92197750000000001</v>
      </c>
      <c r="BE884">
        <v>-0.64091209999999998</v>
      </c>
      <c r="BF884">
        <v>-0.40839330000000001</v>
      </c>
      <c r="BG884">
        <v>-0.30203780000000002</v>
      </c>
      <c r="BH884">
        <v>-0.14976</v>
      </c>
      <c r="BI884">
        <v>-8.6133000000000001E-2</v>
      </c>
      <c r="BJ884">
        <v>-9.3215999999999993E-3</v>
      </c>
      <c r="BK884">
        <v>1.7206200000000001E-2</v>
      </c>
      <c r="BL884">
        <v>9.0832999999999997E-2</v>
      </c>
      <c r="BM884">
        <v>9.9501900000000004E-2</v>
      </c>
      <c r="BN884">
        <v>0.11866069999999999</v>
      </c>
      <c r="BO884">
        <v>0.1144173</v>
      </c>
      <c r="BP884">
        <v>6.3289600000000001E-2</v>
      </c>
      <c r="BQ884">
        <v>3.05343E-2</v>
      </c>
      <c r="BR884">
        <v>-3.4684600000000003E-2</v>
      </c>
      <c r="BS884">
        <v>7.6736200000000004E-2</v>
      </c>
      <c r="BT884">
        <v>0.1566719</v>
      </c>
      <c r="BU884">
        <v>0.18314140000000001</v>
      </c>
      <c r="BV884">
        <v>0.20289219999999999</v>
      </c>
      <c r="BW884">
        <v>0.24504780000000001</v>
      </c>
      <c r="BX884">
        <v>0.17359160000000001</v>
      </c>
      <c r="BY884">
        <v>0.13449169999999999</v>
      </c>
      <c r="BZ884">
        <v>0.1163652</v>
      </c>
      <c r="CA884">
        <v>-0.80326969999999998</v>
      </c>
      <c r="CB884">
        <v>-0.83459479999999997</v>
      </c>
      <c r="CC884">
        <v>-0.58359609999999995</v>
      </c>
      <c r="CD884">
        <v>-0.36322189999999999</v>
      </c>
      <c r="CE884">
        <v>-0.25969520000000001</v>
      </c>
      <c r="CF884">
        <v>-0.12202259999999999</v>
      </c>
      <c r="CG884">
        <v>-4.4983000000000002E-2</v>
      </c>
      <c r="CH884">
        <v>1.0074100000000001E-2</v>
      </c>
      <c r="CI884">
        <v>4.03296E-2</v>
      </c>
      <c r="CJ884">
        <v>0.1168162</v>
      </c>
      <c r="CK884">
        <v>0.13758039999999999</v>
      </c>
      <c r="CL884">
        <v>0.16738410000000001</v>
      </c>
      <c r="CM884">
        <v>0.16564029999999999</v>
      </c>
      <c r="CN884">
        <v>0.1148806</v>
      </c>
      <c r="CO884">
        <v>7.5748899999999994E-2</v>
      </c>
      <c r="CP884">
        <v>7.7155000000000001E-3</v>
      </c>
      <c r="CQ884">
        <v>0.117787</v>
      </c>
      <c r="CR884">
        <v>0.19852259999999999</v>
      </c>
      <c r="CS884">
        <v>0.22873260000000001</v>
      </c>
      <c r="CT884">
        <v>0.2416942</v>
      </c>
      <c r="CU884">
        <v>0.28458030000000001</v>
      </c>
      <c r="CV884">
        <v>0.21668480000000001</v>
      </c>
      <c r="CW884">
        <v>0.1745265</v>
      </c>
      <c r="CX884">
        <v>0.15687599999999999</v>
      </c>
      <c r="CY884">
        <v>-0.70463330000000002</v>
      </c>
      <c r="CZ884">
        <v>-0.74721219999999999</v>
      </c>
      <c r="DA884">
        <v>-0.52628010000000003</v>
      </c>
      <c r="DB884">
        <v>-0.31805040000000001</v>
      </c>
      <c r="DC884">
        <v>-0.21735260000000001</v>
      </c>
      <c r="DD884">
        <v>-9.4285300000000002E-2</v>
      </c>
      <c r="DE884">
        <v>-3.833E-3</v>
      </c>
      <c r="DF884">
        <v>2.9469800000000001E-2</v>
      </c>
      <c r="DG884">
        <v>6.3452900000000007E-2</v>
      </c>
      <c r="DH884">
        <v>0.14279939999999999</v>
      </c>
      <c r="DI884">
        <v>0.17565890000000001</v>
      </c>
      <c r="DJ884">
        <v>0.21610750000000001</v>
      </c>
      <c r="DK884">
        <v>0.21686330000000001</v>
      </c>
      <c r="DL884">
        <v>0.1664716</v>
      </c>
      <c r="DM884">
        <v>0.1209634</v>
      </c>
      <c r="DN884">
        <v>5.01155E-2</v>
      </c>
      <c r="DO884">
        <v>0.1588378</v>
      </c>
      <c r="DP884">
        <v>0.24037330000000001</v>
      </c>
      <c r="DQ884">
        <v>0.27432380000000001</v>
      </c>
      <c r="DR884">
        <v>0.28049610000000003</v>
      </c>
      <c r="DS884">
        <v>0.32411289999999998</v>
      </c>
      <c r="DT884">
        <v>0.25977800000000001</v>
      </c>
      <c r="DU884">
        <v>0.21456120000000001</v>
      </c>
      <c r="DV884">
        <v>0.1973868</v>
      </c>
      <c r="DW884">
        <v>-0.56221790000000005</v>
      </c>
      <c r="DX884">
        <v>-0.62104550000000003</v>
      </c>
      <c r="DY884">
        <v>-0.4435249</v>
      </c>
      <c r="DZ884">
        <v>-0.2528301</v>
      </c>
      <c r="EA884">
        <v>-0.15621650000000001</v>
      </c>
      <c r="EB884">
        <v>-5.4236899999999998E-2</v>
      </c>
      <c r="EC884">
        <v>5.5581100000000001E-2</v>
      </c>
      <c r="ED884">
        <v>5.74741E-2</v>
      </c>
      <c r="EE884">
        <v>9.6839400000000006E-2</v>
      </c>
      <c r="EF884">
        <v>0.180315</v>
      </c>
      <c r="EG884">
        <v>0.23063819999999999</v>
      </c>
      <c r="EH884">
        <v>0.2864564</v>
      </c>
      <c r="EI884">
        <v>0.2908211</v>
      </c>
      <c r="EJ884">
        <v>0.2409608</v>
      </c>
      <c r="EK884">
        <v>0.1862461</v>
      </c>
      <c r="EL884">
        <v>0.1113345</v>
      </c>
      <c r="EM884">
        <v>0.21810869999999999</v>
      </c>
      <c r="EN884">
        <v>0.30079899999999998</v>
      </c>
      <c r="EO884">
        <v>0.34015030000000002</v>
      </c>
      <c r="EP884">
        <v>0.33651999999999999</v>
      </c>
      <c r="EQ884">
        <v>0.38119160000000002</v>
      </c>
      <c r="ER884">
        <v>0.3219977</v>
      </c>
      <c r="ES884">
        <v>0.27236500000000002</v>
      </c>
      <c r="ET884">
        <v>0.25587789999999999</v>
      </c>
      <c r="EU884">
        <v>59.87603</v>
      </c>
      <c r="EV884">
        <v>59.420780000000001</v>
      </c>
      <c r="EW884">
        <v>58.834910000000001</v>
      </c>
      <c r="EX884">
        <v>58.731960000000001</v>
      </c>
      <c r="EY884">
        <v>58.430689999999998</v>
      </c>
      <c r="EZ884">
        <v>58.275910000000003</v>
      </c>
      <c r="FA884">
        <v>58.072850000000003</v>
      </c>
      <c r="FB884">
        <v>59.770110000000003</v>
      </c>
      <c r="FC884">
        <v>62.520490000000002</v>
      </c>
      <c r="FD884">
        <v>66.449809999999999</v>
      </c>
      <c r="FE884">
        <v>71.289019999999994</v>
      </c>
      <c r="FF884">
        <v>74.452550000000002</v>
      </c>
      <c r="FG884">
        <v>77.29813</v>
      </c>
      <c r="FH884">
        <v>79.195400000000006</v>
      </c>
      <c r="FI884">
        <v>80.086619999999996</v>
      </c>
      <c r="FJ884">
        <v>79.517039999999994</v>
      </c>
      <c r="FK884">
        <v>78.46472</v>
      </c>
      <c r="FL884">
        <v>76.183059999999998</v>
      </c>
      <c r="FM884">
        <v>73.356380000000001</v>
      </c>
      <c r="FN884">
        <v>69.160349999999994</v>
      </c>
      <c r="FO884">
        <v>64.253389999999996</v>
      </c>
      <c r="FP884">
        <v>61.348320000000001</v>
      </c>
      <c r="FQ884">
        <v>60.384349999999998</v>
      </c>
      <c r="FR884">
        <v>59.720370000000003</v>
      </c>
      <c r="FS884">
        <v>0.88231749999999998</v>
      </c>
      <c r="FT884">
        <v>4.8192600000000002E-2</v>
      </c>
      <c r="FU884">
        <v>6.6713900000000007E-2</v>
      </c>
    </row>
    <row r="885" spans="1:177" x14ac:dyDescent="0.3">
      <c r="A885" t="s">
        <v>226</v>
      </c>
      <c r="B885" t="s">
        <v>199</v>
      </c>
      <c r="C885" t="s">
        <v>277</v>
      </c>
      <c r="D885" s="30" t="s">
        <v>237</v>
      </c>
      <c r="E885" t="s">
        <v>219</v>
      </c>
      <c r="F885">
        <v>2951</v>
      </c>
      <c r="G885">
        <v>2.030319</v>
      </c>
      <c r="H885">
        <v>1.9961439999999999</v>
      </c>
      <c r="I885">
        <v>1.7421489999999999</v>
      </c>
      <c r="J885">
        <v>1.3855</v>
      </c>
      <c r="K885">
        <v>1.1157239999999999</v>
      </c>
      <c r="L885">
        <v>0.97441580000000005</v>
      </c>
      <c r="M885">
        <v>0.98024800000000001</v>
      </c>
      <c r="N885">
        <v>1.040843</v>
      </c>
      <c r="O885">
        <v>0.91681100000000004</v>
      </c>
      <c r="P885">
        <v>0.89875249999999995</v>
      </c>
      <c r="Q885">
        <v>0.88387130000000003</v>
      </c>
      <c r="R885">
        <v>0.90711180000000002</v>
      </c>
      <c r="S885">
        <v>0.84198470000000003</v>
      </c>
      <c r="T885">
        <v>0.80728290000000003</v>
      </c>
      <c r="U885">
        <v>0.84151310000000001</v>
      </c>
      <c r="V885">
        <v>0.85139889999999996</v>
      </c>
      <c r="W885">
        <v>0.87972729999999999</v>
      </c>
      <c r="X885">
        <v>1.0464009999999999</v>
      </c>
      <c r="Y885">
        <v>1.2016210000000001</v>
      </c>
      <c r="Z885">
        <v>1.41957</v>
      </c>
      <c r="AA885">
        <v>1.4955050000000001</v>
      </c>
      <c r="AB885">
        <v>1.3973120000000001</v>
      </c>
      <c r="AC885">
        <v>1.2048099999999999</v>
      </c>
      <c r="AD885">
        <v>1.0295669999999999</v>
      </c>
      <c r="AE885">
        <v>-0.88151939999999995</v>
      </c>
      <c r="AF885">
        <v>-0.90108259999999996</v>
      </c>
      <c r="AG885">
        <v>-0.64301010000000003</v>
      </c>
      <c r="AH885">
        <v>-0.53350730000000002</v>
      </c>
      <c r="AI885">
        <v>-0.38549109999999998</v>
      </c>
      <c r="AJ885">
        <v>-0.25178539999999999</v>
      </c>
      <c r="AK885">
        <v>-0.10464279999999999</v>
      </c>
      <c r="AL885">
        <v>-4.06E-4</v>
      </c>
      <c r="AM885">
        <v>-4.8259900000000001E-2</v>
      </c>
      <c r="AN885">
        <v>-1.5486099999999999E-2</v>
      </c>
      <c r="AO885">
        <v>-1.50019E-2</v>
      </c>
      <c r="AP885">
        <v>2.72727E-2</v>
      </c>
      <c r="AQ885">
        <v>-2.0576799999999999E-2</v>
      </c>
      <c r="AR885">
        <v>-3.6999299999999999E-2</v>
      </c>
      <c r="AS885">
        <v>2.4139399999999998E-2</v>
      </c>
      <c r="AT885">
        <v>4.9626999999999998E-2</v>
      </c>
      <c r="AU885">
        <v>5.4157299999999998E-2</v>
      </c>
      <c r="AV885">
        <v>0.1075357</v>
      </c>
      <c r="AW885">
        <v>9.8566200000000007E-2</v>
      </c>
      <c r="AX885">
        <v>0.17165710000000001</v>
      </c>
      <c r="AY885">
        <v>0.20858560000000001</v>
      </c>
      <c r="AZ885">
        <v>0.128079</v>
      </c>
      <c r="BA885">
        <v>2.4883700000000002E-2</v>
      </c>
      <c r="BB885">
        <v>-5.2045899999999999E-2</v>
      </c>
      <c r="BC885">
        <v>-0.76915679999999997</v>
      </c>
      <c r="BD885">
        <v>-0.81543770000000004</v>
      </c>
      <c r="BE885">
        <v>-0.58754510000000004</v>
      </c>
      <c r="BF885">
        <v>-0.4829659</v>
      </c>
      <c r="BG885">
        <v>-0.34157690000000002</v>
      </c>
      <c r="BH885">
        <v>-0.21286759999999999</v>
      </c>
      <c r="BI885">
        <v>-7.0486499999999994E-2</v>
      </c>
      <c r="BJ885">
        <v>2.8776400000000001E-2</v>
      </c>
      <c r="BK885">
        <v>-1.3254500000000001E-2</v>
      </c>
      <c r="BL885">
        <v>1.86558E-2</v>
      </c>
      <c r="BM885">
        <v>2.1838900000000001E-2</v>
      </c>
      <c r="BN885">
        <v>6.3008900000000007E-2</v>
      </c>
      <c r="BO885">
        <v>1.2120300000000001E-2</v>
      </c>
      <c r="BP885">
        <v>-7.4298000000000003E-3</v>
      </c>
      <c r="BQ885">
        <v>5.2874600000000001E-2</v>
      </c>
      <c r="BR885">
        <v>7.5394100000000006E-2</v>
      </c>
      <c r="BS885">
        <v>8.0518800000000001E-2</v>
      </c>
      <c r="BT885">
        <v>0.1421086</v>
      </c>
      <c r="BU885">
        <v>0.14048350000000001</v>
      </c>
      <c r="BV885">
        <v>0.21784909999999999</v>
      </c>
      <c r="BW885">
        <v>0.2627428</v>
      </c>
      <c r="BX885">
        <v>0.1778537</v>
      </c>
      <c r="BY885">
        <v>7.4373999999999996E-2</v>
      </c>
      <c r="BZ885">
        <v>-7.1320000000000003E-3</v>
      </c>
      <c r="CA885">
        <v>-0.69133500000000003</v>
      </c>
      <c r="CB885">
        <v>-0.75612029999999997</v>
      </c>
      <c r="CC885">
        <v>-0.54913020000000001</v>
      </c>
      <c r="CD885">
        <v>-0.4479611</v>
      </c>
      <c r="CE885">
        <v>-0.31116199999999999</v>
      </c>
      <c r="CF885">
        <v>-0.1859133</v>
      </c>
      <c r="CG885">
        <v>-4.6829900000000001E-2</v>
      </c>
      <c r="CH885">
        <v>4.89881E-2</v>
      </c>
      <c r="CI885">
        <v>1.0990099999999999E-2</v>
      </c>
      <c r="CJ885">
        <v>4.2302399999999997E-2</v>
      </c>
      <c r="CK885">
        <v>4.73547E-2</v>
      </c>
      <c r="CL885">
        <v>8.7759699999999996E-2</v>
      </c>
      <c r="CM885">
        <v>3.4766199999999997E-2</v>
      </c>
      <c r="CN885">
        <v>1.30499E-2</v>
      </c>
      <c r="CO885">
        <v>7.2776400000000005E-2</v>
      </c>
      <c r="CP885">
        <v>9.3240299999999998E-2</v>
      </c>
      <c r="CQ885">
        <v>9.8776600000000006E-2</v>
      </c>
      <c r="CR885">
        <v>0.1660538</v>
      </c>
      <c r="CS885">
        <v>0.16951530000000001</v>
      </c>
      <c r="CT885">
        <v>0.2498416</v>
      </c>
      <c r="CU885">
        <v>0.30025200000000002</v>
      </c>
      <c r="CV885">
        <v>0.2123275</v>
      </c>
      <c r="CW885">
        <v>0.10865089999999999</v>
      </c>
      <c r="CX885">
        <v>2.3975300000000001E-2</v>
      </c>
      <c r="CY885">
        <v>-0.61351310000000003</v>
      </c>
      <c r="CZ885">
        <v>-0.6968029</v>
      </c>
      <c r="DA885">
        <v>-0.51071540000000004</v>
      </c>
      <c r="DB885">
        <v>-0.4129563</v>
      </c>
      <c r="DC885">
        <v>-0.28074710000000003</v>
      </c>
      <c r="DD885">
        <v>-0.15895899999999999</v>
      </c>
      <c r="DE885">
        <v>-2.31734E-2</v>
      </c>
      <c r="DF885">
        <v>6.9199800000000006E-2</v>
      </c>
      <c r="DG885">
        <v>3.5234700000000001E-2</v>
      </c>
      <c r="DH885">
        <v>6.5948900000000005E-2</v>
      </c>
      <c r="DI885">
        <v>7.2870500000000005E-2</v>
      </c>
      <c r="DJ885">
        <v>0.1125105</v>
      </c>
      <c r="DK885">
        <v>5.7412100000000001E-2</v>
      </c>
      <c r="DL885">
        <v>3.35296E-2</v>
      </c>
      <c r="DM885">
        <v>9.2678300000000005E-2</v>
      </c>
      <c r="DN885">
        <v>0.1110864</v>
      </c>
      <c r="DO885">
        <v>0.1170345</v>
      </c>
      <c r="DP885">
        <v>0.1899989</v>
      </c>
      <c r="DQ885">
        <v>0.198547</v>
      </c>
      <c r="DR885">
        <v>0.28183399999999997</v>
      </c>
      <c r="DS885">
        <v>0.33776109999999998</v>
      </c>
      <c r="DT885">
        <v>0.2468013</v>
      </c>
      <c r="DU885">
        <v>0.14292779999999999</v>
      </c>
      <c r="DV885">
        <v>5.50825E-2</v>
      </c>
      <c r="DW885">
        <v>-0.50115050000000005</v>
      </c>
      <c r="DX885">
        <v>-0.61115799999999998</v>
      </c>
      <c r="DY885">
        <v>-0.4552504</v>
      </c>
      <c r="DZ885">
        <v>-0.36241489999999998</v>
      </c>
      <c r="EA885">
        <v>-0.23683280000000001</v>
      </c>
      <c r="EB885">
        <v>-0.1200413</v>
      </c>
      <c r="EC885">
        <v>1.09829E-2</v>
      </c>
      <c r="ED885">
        <v>9.8382200000000003E-2</v>
      </c>
      <c r="EE885">
        <v>7.0239999999999997E-2</v>
      </c>
      <c r="EF885">
        <v>0.10009079999999999</v>
      </c>
      <c r="EG885">
        <v>0.1097113</v>
      </c>
      <c r="EH885">
        <v>0.14824670000000001</v>
      </c>
      <c r="EI885">
        <v>9.01092E-2</v>
      </c>
      <c r="EJ885">
        <v>6.3099100000000005E-2</v>
      </c>
      <c r="EK885">
        <v>0.12141349999999999</v>
      </c>
      <c r="EL885">
        <v>0.13685349999999999</v>
      </c>
      <c r="EM885">
        <v>0.143396</v>
      </c>
      <c r="EN885">
        <v>0.22457189999999999</v>
      </c>
      <c r="EO885">
        <v>0.24046429999999999</v>
      </c>
      <c r="EP885">
        <v>0.32802599999999998</v>
      </c>
      <c r="EQ885">
        <v>0.3919183</v>
      </c>
      <c r="ER885">
        <v>0.29657600000000001</v>
      </c>
      <c r="ES885">
        <v>0.19241820000000001</v>
      </c>
      <c r="ET885">
        <v>9.9996399999999999E-2</v>
      </c>
      <c r="EU885">
        <v>51.262039999999999</v>
      </c>
      <c r="EV885">
        <v>50.294699999999999</v>
      </c>
      <c r="EW885">
        <v>49.900869999999998</v>
      </c>
      <c r="EX885">
        <v>49.25215</v>
      </c>
      <c r="EY885">
        <v>49.046019999999999</v>
      </c>
      <c r="EZ885">
        <v>48.798450000000003</v>
      </c>
      <c r="FA885">
        <v>48.039470000000001</v>
      </c>
      <c r="FB885">
        <v>48.065809999999999</v>
      </c>
      <c r="FC885">
        <v>51.120339999999999</v>
      </c>
      <c r="FD885">
        <v>55.00817</v>
      </c>
      <c r="FE885">
        <v>58.536909999999999</v>
      </c>
      <c r="FF885">
        <v>61.42324</v>
      </c>
      <c r="FG885">
        <v>62.864190000000001</v>
      </c>
      <c r="FH885">
        <v>63.359229999999997</v>
      </c>
      <c r="FI885">
        <v>63.782589999999999</v>
      </c>
      <c r="FJ885">
        <v>63.440869999999997</v>
      </c>
      <c r="FK885">
        <v>62.147939999999998</v>
      </c>
      <c r="FL885">
        <v>60.499540000000003</v>
      </c>
      <c r="FM885">
        <v>58.684649999999998</v>
      </c>
      <c r="FN885">
        <v>55.978870000000001</v>
      </c>
      <c r="FO885">
        <v>53.951860000000003</v>
      </c>
      <c r="FP885">
        <v>52.588769999999997</v>
      </c>
      <c r="FQ885">
        <v>51.951709999999999</v>
      </c>
      <c r="FR885">
        <v>51.0197</v>
      </c>
      <c r="FS885">
        <v>0.5623049</v>
      </c>
      <c r="FT885">
        <v>3.2738000000000003E-2</v>
      </c>
      <c r="FU885">
        <v>4.4209100000000001E-2</v>
      </c>
    </row>
    <row r="886" spans="1:177" x14ac:dyDescent="0.3">
      <c r="A886" t="s">
        <v>226</v>
      </c>
      <c r="B886" t="s">
        <v>199</v>
      </c>
      <c r="C886" t="s">
        <v>277</v>
      </c>
      <c r="D886" s="30" t="s">
        <v>237</v>
      </c>
      <c r="E886" t="s">
        <v>220</v>
      </c>
      <c r="F886">
        <v>2107</v>
      </c>
      <c r="G886">
        <v>2.2788520000000001</v>
      </c>
      <c r="H886">
        <v>2.1796180000000001</v>
      </c>
      <c r="I886">
        <v>1.8364689999999999</v>
      </c>
      <c r="J886">
        <v>1.4320710000000001</v>
      </c>
      <c r="K886">
        <v>1.1407719999999999</v>
      </c>
      <c r="L886">
        <v>0.99936590000000003</v>
      </c>
      <c r="M886">
        <v>0.95165219999999995</v>
      </c>
      <c r="N886">
        <v>1.0377209999999999</v>
      </c>
      <c r="O886">
        <v>0.95527309999999999</v>
      </c>
      <c r="P886">
        <v>0.92050350000000003</v>
      </c>
      <c r="Q886">
        <v>0.90041890000000002</v>
      </c>
      <c r="R886">
        <v>0.91875390000000001</v>
      </c>
      <c r="S886">
        <v>0.82913760000000003</v>
      </c>
      <c r="T886">
        <v>0.81010260000000001</v>
      </c>
      <c r="U886">
        <v>0.84708099999999997</v>
      </c>
      <c r="V886">
        <v>0.86213700000000004</v>
      </c>
      <c r="W886">
        <v>0.91752330000000004</v>
      </c>
      <c r="X886">
        <v>1.0712379999999999</v>
      </c>
      <c r="Y886">
        <v>1.1846209999999999</v>
      </c>
      <c r="Z886">
        <v>1.4340120000000001</v>
      </c>
      <c r="AA886">
        <v>1.5101690000000001</v>
      </c>
      <c r="AB886">
        <v>1.407044</v>
      </c>
      <c r="AC886">
        <v>1.1945300000000001</v>
      </c>
      <c r="AD886">
        <v>1.0216970000000001</v>
      </c>
      <c r="AE886">
        <v>-0.64875380000000005</v>
      </c>
      <c r="AF886">
        <v>-0.76436499999999996</v>
      </c>
      <c r="AG886">
        <v>-0.61161880000000002</v>
      </c>
      <c r="AH886">
        <v>-0.54803519999999994</v>
      </c>
      <c r="AI886">
        <v>-0.40826129999999999</v>
      </c>
      <c r="AJ886">
        <v>-0.25909739999999998</v>
      </c>
      <c r="AK886">
        <v>-0.16298260000000001</v>
      </c>
      <c r="AL886">
        <v>-4.1990100000000002E-2</v>
      </c>
      <c r="AM886">
        <v>-4.7688599999999998E-2</v>
      </c>
      <c r="AN886">
        <v>-4.3440300000000001E-2</v>
      </c>
      <c r="AO886">
        <v>-5.4170500000000003E-2</v>
      </c>
      <c r="AP886">
        <v>-1.6814699999999998E-2</v>
      </c>
      <c r="AQ886">
        <v>-8.0171599999999996E-2</v>
      </c>
      <c r="AR886">
        <v>-8.2667599999999994E-2</v>
      </c>
      <c r="AS886">
        <v>-2.2751299999999999E-2</v>
      </c>
      <c r="AT886">
        <v>1.36565E-2</v>
      </c>
      <c r="AU886">
        <v>4.1594800000000001E-2</v>
      </c>
      <c r="AV886">
        <v>8.0282300000000001E-2</v>
      </c>
      <c r="AW886">
        <v>4.2589700000000001E-2</v>
      </c>
      <c r="AX886">
        <v>0.13637050000000001</v>
      </c>
      <c r="AY886">
        <v>0.17379149999999999</v>
      </c>
      <c r="AZ886">
        <v>9.1623599999999999E-2</v>
      </c>
      <c r="BA886">
        <v>-2.62394E-2</v>
      </c>
      <c r="BB886">
        <v>-9.2590699999999998E-2</v>
      </c>
      <c r="BC886">
        <v>-0.58003930000000004</v>
      </c>
      <c r="BD886">
        <v>-0.69560140000000004</v>
      </c>
      <c r="BE886">
        <v>-0.55112430000000001</v>
      </c>
      <c r="BF886">
        <v>-0.48805310000000002</v>
      </c>
      <c r="BG886">
        <v>-0.35441620000000001</v>
      </c>
      <c r="BH886">
        <v>-0.21110609999999999</v>
      </c>
      <c r="BI886">
        <v>-0.11887739999999999</v>
      </c>
      <c r="BJ886">
        <v>-6.2966999999999997E-3</v>
      </c>
      <c r="BK886">
        <v>-7.0540999999999998E-3</v>
      </c>
      <c r="BL886">
        <v>1.403E-4</v>
      </c>
      <c r="BM886">
        <v>-6.3850000000000001E-3</v>
      </c>
      <c r="BN886">
        <v>2.9870899999999999E-2</v>
      </c>
      <c r="BO886">
        <v>-4.0688500000000002E-2</v>
      </c>
      <c r="BP886">
        <v>-4.6471400000000003E-2</v>
      </c>
      <c r="BQ886">
        <v>1.24128E-2</v>
      </c>
      <c r="BR886">
        <v>4.3083900000000001E-2</v>
      </c>
      <c r="BS886">
        <v>7.5072399999999997E-2</v>
      </c>
      <c r="BT886">
        <v>0.1226777</v>
      </c>
      <c r="BU886">
        <v>8.01312E-2</v>
      </c>
      <c r="BV886">
        <v>0.17618010000000001</v>
      </c>
      <c r="BW886">
        <v>0.22146979999999999</v>
      </c>
      <c r="BX886">
        <v>0.1405777</v>
      </c>
      <c r="BY886">
        <v>2.6352500000000001E-2</v>
      </c>
      <c r="BZ886">
        <v>-4.4778199999999997E-2</v>
      </c>
      <c r="CA886">
        <v>-0.53244780000000003</v>
      </c>
      <c r="CB886">
        <v>-0.64797590000000005</v>
      </c>
      <c r="CC886">
        <v>-0.50922610000000001</v>
      </c>
      <c r="CD886">
        <v>-0.44650970000000001</v>
      </c>
      <c r="CE886">
        <v>-0.3171233</v>
      </c>
      <c r="CF886">
        <v>-0.17786750000000001</v>
      </c>
      <c r="CG886">
        <v>-8.8330199999999998E-2</v>
      </c>
      <c r="CH886">
        <v>1.84244E-2</v>
      </c>
      <c r="CI886">
        <v>2.10891E-2</v>
      </c>
      <c r="CJ886">
        <v>3.0324E-2</v>
      </c>
      <c r="CK886">
        <v>2.6711100000000002E-2</v>
      </c>
      <c r="CL886">
        <v>6.2205200000000002E-2</v>
      </c>
      <c r="CM886">
        <v>-1.33426E-2</v>
      </c>
      <c r="CN886">
        <v>-2.14021E-2</v>
      </c>
      <c r="CO886">
        <v>3.6767300000000003E-2</v>
      </c>
      <c r="CP886">
        <v>6.3465300000000002E-2</v>
      </c>
      <c r="CQ886">
        <v>9.8258899999999996E-2</v>
      </c>
      <c r="CR886">
        <v>0.1520406</v>
      </c>
      <c r="CS886">
        <v>0.1061324</v>
      </c>
      <c r="CT886">
        <v>0.20375219999999999</v>
      </c>
      <c r="CU886">
        <v>0.25449159999999998</v>
      </c>
      <c r="CV886">
        <v>0.1744832</v>
      </c>
      <c r="CW886">
        <v>6.27775E-2</v>
      </c>
      <c r="CX886">
        <v>-1.1663400000000001E-2</v>
      </c>
      <c r="CY886">
        <v>-0.48485640000000002</v>
      </c>
      <c r="CZ886">
        <v>-0.60035039999999995</v>
      </c>
      <c r="DA886">
        <v>-0.46732790000000002</v>
      </c>
      <c r="DB886">
        <v>-0.4049663</v>
      </c>
      <c r="DC886">
        <v>-0.27983039999999998</v>
      </c>
      <c r="DD886">
        <v>-0.1446289</v>
      </c>
      <c r="DE886">
        <v>-5.7783000000000001E-2</v>
      </c>
      <c r="DF886">
        <v>4.3145500000000003E-2</v>
      </c>
      <c r="DG886">
        <v>4.9232400000000003E-2</v>
      </c>
      <c r="DH886">
        <v>6.0507699999999998E-2</v>
      </c>
      <c r="DI886">
        <v>5.9807199999999998E-2</v>
      </c>
      <c r="DJ886">
        <v>9.4539499999999999E-2</v>
      </c>
      <c r="DK886">
        <v>1.40032E-2</v>
      </c>
      <c r="DL886">
        <v>3.6673000000000001E-3</v>
      </c>
      <c r="DM886">
        <v>6.1121799999999997E-2</v>
      </c>
      <c r="DN886">
        <v>8.3846699999999996E-2</v>
      </c>
      <c r="DO886">
        <v>0.1214454</v>
      </c>
      <c r="DP886">
        <v>0.1814035</v>
      </c>
      <c r="DQ886">
        <v>0.13213349999999999</v>
      </c>
      <c r="DR886">
        <v>0.23132420000000001</v>
      </c>
      <c r="DS886">
        <v>0.28751339999999997</v>
      </c>
      <c r="DT886">
        <v>0.20838860000000001</v>
      </c>
      <c r="DU886">
        <v>9.9202499999999999E-2</v>
      </c>
      <c r="DV886">
        <v>2.14513E-2</v>
      </c>
      <c r="DW886">
        <v>-0.41614190000000001</v>
      </c>
      <c r="DX886">
        <v>-0.53158680000000003</v>
      </c>
      <c r="DY886">
        <v>-0.40683340000000001</v>
      </c>
      <c r="DZ886">
        <v>-0.34498420000000002</v>
      </c>
      <c r="EA886">
        <v>-0.2259853</v>
      </c>
      <c r="EB886">
        <v>-9.6637700000000007E-2</v>
      </c>
      <c r="EC886">
        <v>-1.36778E-2</v>
      </c>
      <c r="ED886">
        <v>7.8838900000000003E-2</v>
      </c>
      <c r="EE886">
        <v>8.9866799999999997E-2</v>
      </c>
      <c r="EF886">
        <v>0.10408820000000001</v>
      </c>
      <c r="EG886">
        <v>0.1075927</v>
      </c>
      <c r="EH886">
        <v>0.14122509999999999</v>
      </c>
      <c r="EI886">
        <v>5.3486300000000001E-2</v>
      </c>
      <c r="EJ886">
        <v>3.9863500000000003E-2</v>
      </c>
      <c r="EK886">
        <v>9.6285899999999994E-2</v>
      </c>
      <c r="EL886">
        <v>0.1132741</v>
      </c>
      <c r="EM886">
        <v>0.15492300000000001</v>
      </c>
      <c r="EN886">
        <v>0.2237989</v>
      </c>
      <c r="EO886">
        <v>0.16967499999999999</v>
      </c>
      <c r="EP886">
        <v>0.27113379999999998</v>
      </c>
      <c r="EQ886">
        <v>0.33519159999999998</v>
      </c>
      <c r="ER886">
        <v>0.25734269999999998</v>
      </c>
      <c r="ES886">
        <v>0.1517944</v>
      </c>
      <c r="ET886">
        <v>6.92638E-2</v>
      </c>
      <c r="EU886">
        <v>52.445239999999998</v>
      </c>
      <c r="EV886">
        <v>51.713439999999999</v>
      </c>
      <c r="EW886">
        <v>51.194859999999998</v>
      </c>
      <c r="EX886">
        <v>50.550649999999997</v>
      </c>
      <c r="EY886">
        <v>50.490879999999997</v>
      </c>
      <c r="EZ886">
        <v>50.083579999999998</v>
      </c>
      <c r="FA886">
        <v>49.18824</v>
      </c>
      <c r="FB886">
        <v>49.275170000000003</v>
      </c>
      <c r="FC886">
        <v>52.33202</v>
      </c>
      <c r="FD886">
        <v>55.973709999999997</v>
      </c>
      <c r="FE886">
        <v>59.301169999999999</v>
      </c>
      <c r="FF886">
        <v>62.274569999999997</v>
      </c>
      <c r="FG886">
        <v>63.598799999999997</v>
      </c>
      <c r="FH886">
        <v>63.811050000000002</v>
      </c>
      <c r="FI886">
        <v>64.146240000000006</v>
      </c>
      <c r="FJ886">
        <v>63.831209999999999</v>
      </c>
      <c r="FK886">
        <v>62.356729999999999</v>
      </c>
      <c r="FL886">
        <v>60.723100000000002</v>
      </c>
      <c r="FM886">
        <v>59.099159999999998</v>
      </c>
      <c r="FN886">
        <v>56.839230000000001</v>
      </c>
      <c r="FO886">
        <v>55.014139999999998</v>
      </c>
      <c r="FP886">
        <v>53.568980000000003</v>
      </c>
      <c r="FQ886">
        <v>53.022860000000001</v>
      </c>
      <c r="FR886">
        <v>52.05538</v>
      </c>
      <c r="FS886">
        <v>0.69129490000000005</v>
      </c>
      <c r="FT886">
        <v>3.7832200000000003E-2</v>
      </c>
      <c r="FU886">
        <v>4.1287999999999998E-2</v>
      </c>
    </row>
    <row r="887" spans="1:177" x14ac:dyDescent="0.3">
      <c r="A887" t="s">
        <v>226</v>
      </c>
      <c r="B887" t="s">
        <v>199</v>
      </c>
      <c r="C887" t="s">
        <v>277</v>
      </c>
      <c r="D887" s="30" t="s">
        <v>237</v>
      </c>
      <c r="E887" t="s">
        <v>221</v>
      </c>
      <c r="F887">
        <v>844</v>
      </c>
      <c r="G887">
        <v>1.467401</v>
      </c>
      <c r="H887">
        <v>1.6016889999999999</v>
      </c>
      <c r="I887">
        <v>1.550943</v>
      </c>
      <c r="J887">
        <v>1.301199</v>
      </c>
      <c r="K887">
        <v>1.0707930000000001</v>
      </c>
      <c r="L887">
        <v>0.92644009999999999</v>
      </c>
      <c r="M887">
        <v>1.064727</v>
      </c>
      <c r="N887">
        <v>1.0470839999999999</v>
      </c>
      <c r="O887">
        <v>0.82127859999999997</v>
      </c>
      <c r="P887">
        <v>0.85321089999999999</v>
      </c>
      <c r="Q887">
        <v>0.85263829999999996</v>
      </c>
      <c r="R887">
        <v>0.88796929999999996</v>
      </c>
      <c r="S887">
        <v>0.87818229999999997</v>
      </c>
      <c r="T887">
        <v>0.80222090000000001</v>
      </c>
      <c r="U887">
        <v>0.83906749999999997</v>
      </c>
      <c r="V887">
        <v>0.84329410000000005</v>
      </c>
      <c r="W887">
        <v>0.80470929999999996</v>
      </c>
      <c r="X887">
        <v>0.99966820000000001</v>
      </c>
      <c r="Y887">
        <v>1.2646230000000001</v>
      </c>
      <c r="Z887">
        <v>1.405292</v>
      </c>
      <c r="AA887">
        <v>1.4810680000000001</v>
      </c>
      <c r="AB887">
        <v>1.393308</v>
      </c>
      <c r="AC887">
        <v>1.244192</v>
      </c>
      <c r="AD887">
        <v>1.0618920000000001</v>
      </c>
      <c r="AE887">
        <v>-1.7820560000000001</v>
      </c>
      <c r="AF887">
        <v>-1.518742</v>
      </c>
      <c r="AG887">
        <v>-0.88452790000000003</v>
      </c>
      <c r="AH887">
        <v>-0.62551970000000001</v>
      </c>
      <c r="AI887">
        <v>-0.42819200000000002</v>
      </c>
      <c r="AJ887">
        <v>-0.31823839999999998</v>
      </c>
      <c r="AK887">
        <v>-2.1654400000000001E-2</v>
      </c>
      <c r="AL887">
        <v>3.4545600000000003E-2</v>
      </c>
      <c r="AM887">
        <v>-0.13371769999999999</v>
      </c>
      <c r="AN887">
        <v>-8.3361000000000008E-3</v>
      </c>
      <c r="AO887">
        <v>1.97016E-2</v>
      </c>
      <c r="AP887">
        <v>7.4734900000000007E-2</v>
      </c>
      <c r="AQ887">
        <v>5.1049400000000002E-2</v>
      </c>
      <c r="AR887">
        <v>7.4191999999999999E-3</v>
      </c>
      <c r="AS887">
        <v>7.6607400000000006E-2</v>
      </c>
      <c r="AT887">
        <v>7.4899499999999994E-2</v>
      </c>
      <c r="AU887">
        <v>3.50614E-2</v>
      </c>
      <c r="AV887">
        <v>0.103086</v>
      </c>
      <c r="AW887">
        <v>0.13007550000000001</v>
      </c>
      <c r="AX887">
        <v>0.1393132</v>
      </c>
      <c r="AY887">
        <v>0.15768950000000001</v>
      </c>
      <c r="AZ887">
        <v>9.33171E-2</v>
      </c>
      <c r="BA887">
        <v>3.27005E-2</v>
      </c>
      <c r="BB887">
        <v>-5.8871800000000002E-2</v>
      </c>
      <c r="BC887">
        <v>-1.4139619999999999</v>
      </c>
      <c r="BD887">
        <v>-1.264427</v>
      </c>
      <c r="BE887">
        <v>-0.76099870000000003</v>
      </c>
      <c r="BF887">
        <v>-0.53121220000000002</v>
      </c>
      <c r="BG887">
        <v>-0.35468630000000001</v>
      </c>
      <c r="BH887">
        <v>-0.25484390000000001</v>
      </c>
      <c r="BI887">
        <v>2.1411300000000001E-2</v>
      </c>
      <c r="BJ887">
        <v>8.4764599999999996E-2</v>
      </c>
      <c r="BK887">
        <v>-6.3064999999999996E-2</v>
      </c>
      <c r="BL887">
        <v>3.9243E-2</v>
      </c>
      <c r="BM887">
        <v>6.41293E-2</v>
      </c>
      <c r="BN887">
        <v>0.1158283</v>
      </c>
      <c r="BO887">
        <v>0.10846500000000001</v>
      </c>
      <c r="BP887">
        <v>5.7657399999999998E-2</v>
      </c>
      <c r="BQ887">
        <v>0.1240623</v>
      </c>
      <c r="BR887">
        <v>0.127745</v>
      </c>
      <c r="BS887">
        <v>7.3409699999999994E-2</v>
      </c>
      <c r="BT887">
        <v>0.1616042</v>
      </c>
      <c r="BU887">
        <v>0.24862229999999999</v>
      </c>
      <c r="BV887">
        <v>0.27306979999999997</v>
      </c>
      <c r="BW887">
        <v>0.31248720000000002</v>
      </c>
      <c r="BX887">
        <v>0.2227056</v>
      </c>
      <c r="BY887">
        <v>0.14880930000000001</v>
      </c>
      <c r="BZ887">
        <v>4.6528199999999999E-2</v>
      </c>
      <c r="CA887">
        <v>-1.1590210000000001</v>
      </c>
      <c r="CB887">
        <v>-1.0882890000000001</v>
      </c>
      <c r="CC887">
        <v>-0.67544280000000001</v>
      </c>
      <c r="CD887">
        <v>-0.46589520000000001</v>
      </c>
      <c r="CE887">
        <v>-0.3037764</v>
      </c>
      <c r="CF887">
        <v>-0.21093709999999999</v>
      </c>
      <c r="CG887">
        <v>5.1238400000000003E-2</v>
      </c>
      <c r="CH887">
        <v>0.1195461</v>
      </c>
      <c r="CI887">
        <v>-1.41312E-2</v>
      </c>
      <c r="CJ887">
        <v>7.2196099999999999E-2</v>
      </c>
      <c r="CK887">
        <v>9.4899800000000006E-2</v>
      </c>
      <c r="CL887">
        <v>0.14428949999999999</v>
      </c>
      <c r="CM887">
        <v>0.1482309</v>
      </c>
      <c r="CN887">
        <v>9.2452300000000001E-2</v>
      </c>
      <c r="CO887">
        <v>0.15692929999999999</v>
      </c>
      <c r="CP887">
        <v>0.16434570000000001</v>
      </c>
      <c r="CQ887">
        <v>9.9969699999999995E-2</v>
      </c>
      <c r="CR887">
        <v>0.2021337</v>
      </c>
      <c r="CS887">
        <v>0.33072750000000001</v>
      </c>
      <c r="CT887">
        <v>0.36570930000000001</v>
      </c>
      <c r="CU887">
        <v>0.4196995</v>
      </c>
      <c r="CV887">
        <v>0.31231969999999998</v>
      </c>
      <c r="CW887">
        <v>0.22922590000000001</v>
      </c>
      <c r="CX887">
        <v>0.11952790000000001</v>
      </c>
      <c r="CY887">
        <v>-0.90408010000000005</v>
      </c>
      <c r="CZ887">
        <v>-0.91215120000000005</v>
      </c>
      <c r="DA887">
        <v>-0.58988680000000004</v>
      </c>
      <c r="DB887">
        <v>-0.40057809999999999</v>
      </c>
      <c r="DC887">
        <v>-0.25286649999999999</v>
      </c>
      <c r="DD887">
        <v>-0.16703019999999999</v>
      </c>
      <c r="DE887">
        <v>8.1065600000000002E-2</v>
      </c>
      <c r="DF887">
        <v>0.15432750000000001</v>
      </c>
      <c r="DG887">
        <v>3.4802600000000003E-2</v>
      </c>
      <c r="DH887">
        <v>0.1051493</v>
      </c>
      <c r="DI887">
        <v>0.12567030000000001</v>
      </c>
      <c r="DJ887">
        <v>0.17275070000000001</v>
      </c>
      <c r="DK887">
        <v>0.18799679999999999</v>
      </c>
      <c r="DL887">
        <v>0.1272471</v>
      </c>
      <c r="DM887">
        <v>0.1897964</v>
      </c>
      <c r="DN887">
        <v>0.20094629999999999</v>
      </c>
      <c r="DO887">
        <v>0.12652959999999999</v>
      </c>
      <c r="DP887">
        <v>0.24266309999999999</v>
      </c>
      <c r="DQ887">
        <v>0.41283259999999999</v>
      </c>
      <c r="DR887">
        <v>0.4583488</v>
      </c>
      <c r="DS887">
        <v>0.52691189999999999</v>
      </c>
      <c r="DT887">
        <v>0.40193380000000001</v>
      </c>
      <c r="DU887">
        <v>0.30964249999999999</v>
      </c>
      <c r="DV887">
        <v>0.19252759999999999</v>
      </c>
      <c r="DW887">
        <v>-0.53598590000000002</v>
      </c>
      <c r="DX887">
        <v>-0.65783610000000003</v>
      </c>
      <c r="DY887">
        <v>-0.46635769999999999</v>
      </c>
      <c r="DZ887">
        <v>-0.30627070000000001</v>
      </c>
      <c r="EA887">
        <v>-0.17936070000000001</v>
      </c>
      <c r="EB887">
        <v>-0.1036358</v>
      </c>
      <c r="EC887">
        <v>0.1241312</v>
      </c>
      <c r="ED887">
        <v>0.20454649999999999</v>
      </c>
      <c r="EE887">
        <v>0.1054553</v>
      </c>
      <c r="EF887">
        <v>0.15272839999999999</v>
      </c>
      <c r="EG887">
        <v>0.170098</v>
      </c>
      <c r="EH887">
        <v>0.21384410000000001</v>
      </c>
      <c r="EI887">
        <v>0.2454124</v>
      </c>
      <c r="EJ887">
        <v>0.17748539999999999</v>
      </c>
      <c r="EK887">
        <v>0.2372512</v>
      </c>
      <c r="EL887">
        <v>0.25379190000000001</v>
      </c>
      <c r="EM887">
        <v>0.164878</v>
      </c>
      <c r="EN887">
        <v>0.30118129999999999</v>
      </c>
      <c r="EO887">
        <v>0.53137939999999995</v>
      </c>
      <c r="EP887">
        <v>0.59210549999999995</v>
      </c>
      <c r="EQ887">
        <v>0.68170949999999997</v>
      </c>
      <c r="ER887">
        <v>0.53132219999999997</v>
      </c>
      <c r="ES887">
        <v>0.4257512</v>
      </c>
      <c r="ET887">
        <v>0.29792760000000001</v>
      </c>
      <c r="EU887">
        <v>48.313229999999997</v>
      </c>
      <c r="EV887">
        <v>46.758879999999998</v>
      </c>
      <c r="EW887">
        <v>46.675930000000001</v>
      </c>
      <c r="EX887">
        <v>46.015990000000002</v>
      </c>
      <c r="EY887">
        <v>45.445120000000003</v>
      </c>
      <c r="EZ887">
        <v>45.595599999999997</v>
      </c>
      <c r="FA887">
        <v>45.176459999999999</v>
      </c>
      <c r="FB887">
        <v>45.051819999999999</v>
      </c>
      <c r="FC887">
        <v>48.100560000000002</v>
      </c>
      <c r="FD887">
        <v>52.601799999999997</v>
      </c>
      <c r="FE887">
        <v>56.632210000000001</v>
      </c>
      <c r="FF887">
        <v>59.301549999999999</v>
      </c>
      <c r="FG887">
        <v>61.033349999999999</v>
      </c>
      <c r="FH887">
        <v>62.233159999999998</v>
      </c>
      <c r="FI887">
        <v>62.876269999999998</v>
      </c>
      <c r="FJ887">
        <v>62.468029999999999</v>
      </c>
      <c r="FK887">
        <v>61.627580000000002</v>
      </c>
      <c r="FL887">
        <v>59.94238</v>
      </c>
      <c r="FM887">
        <v>57.651589999999999</v>
      </c>
      <c r="FN887">
        <v>53.83464</v>
      </c>
      <c r="FO887">
        <v>51.30442</v>
      </c>
      <c r="FP887">
        <v>50.145850000000003</v>
      </c>
      <c r="FQ887">
        <v>49.282170000000001</v>
      </c>
      <c r="FR887">
        <v>48.43853</v>
      </c>
      <c r="FS887">
        <v>0.95318689999999995</v>
      </c>
      <c r="FT887">
        <v>6.5858E-2</v>
      </c>
      <c r="FU887">
        <v>0.1212111</v>
      </c>
    </row>
    <row r="888" spans="1:177" x14ac:dyDescent="0.3">
      <c r="A888" t="s">
        <v>226</v>
      </c>
      <c r="B888" t="s">
        <v>199</v>
      </c>
      <c r="C888" t="s">
        <v>277</v>
      </c>
      <c r="D888" s="30" t="s">
        <v>238</v>
      </c>
      <c r="E888" t="s">
        <v>219</v>
      </c>
      <c r="F888">
        <v>3831</v>
      </c>
      <c r="G888">
        <v>1.9212880000000001</v>
      </c>
      <c r="H888">
        <v>1.881286</v>
      </c>
      <c r="I888">
        <v>1.6206119999999999</v>
      </c>
      <c r="J888">
        <v>1.380061</v>
      </c>
      <c r="K888">
        <v>1.122171</v>
      </c>
      <c r="L888">
        <v>0.91364679999999998</v>
      </c>
      <c r="M888">
        <v>0.85691099999999998</v>
      </c>
      <c r="N888">
        <v>0.93901820000000003</v>
      </c>
      <c r="O888">
        <v>0.89579779999999998</v>
      </c>
      <c r="P888">
        <v>0.94207909999999995</v>
      </c>
      <c r="Q888">
        <v>0.95020709999999997</v>
      </c>
      <c r="R888">
        <v>0.94451010000000002</v>
      </c>
      <c r="S888">
        <v>0.88739820000000003</v>
      </c>
      <c r="T888">
        <v>0.83743579999999995</v>
      </c>
      <c r="U888">
        <v>0.84477460000000004</v>
      </c>
      <c r="V888">
        <v>0.88763360000000002</v>
      </c>
      <c r="W888">
        <v>0.95180980000000004</v>
      </c>
      <c r="X888">
        <v>1.016613</v>
      </c>
      <c r="Y888">
        <v>1.1205149999999999</v>
      </c>
      <c r="Z888">
        <v>1.274791</v>
      </c>
      <c r="AA888">
        <v>1.4346699999999999</v>
      </c>
      <c r="AB888">
        <v>1.3673029999999999</v>
      </c>
      <c r="AC888">
        <v>1.2265170000000001</v>
      </c>
      <c r="AD888">
        <v>1.0376620000000001</v>
      </c>
      <c r="AE888">
        <v>-1.0082059999999999</v>
      </c>
      <c r="AF888">
        <v>-1.023563</v>
      </c>
      <c r="AG888">
        <v>-0.78594359999999996</v>
      </c>
      <c r="AH888">
        <v>-0.51798359999999999</v>
      </c>
      <c r="AI888">
        <v>-0.35366160000000002</v>
      </c>
      <c r="AJ888">
        <v>-0.24497969999999999</v>
      </c>
      <c r="AK888">
        <v>-0.132017</v>
      </c>
      <c r="AL888">
        <v>1.11433E-2</v>
      </c>
      <c r="AM888">
        <v>2.99718E-2</v>
      </c>
      <c r="AN888">
        <v>8.9326100000000005E-2</v>
      </c>
      <c r="AO888">
        <v>9.6844600000000003E-2</v>
      </c>
      <c r="AP888">
        <v>0.1024819</v>
      </c>
      <c r="AQ888">
        <v>7.0559399999999994E-2</v>
      </c>
      <c r="AR888">
        <v>3.4423700000000002E-2</v>
      </c>
      <c r="AS888">
        <v>5.7571999999999998E-2</v>
      </c>
      <c r="AT888">
        <v>9.8608100000000004E-2</v>
      </c>
      <c r="AU888">
        <v>0.13997399999999999</v>
      </c>
      <c r="AV888">
        <v>0.14547119999999999</v>
      </c>
      <c r="AW888">
        <v>0.14999970000000001</v>
      </c>
      <c r="AX888">
        <v>0.18663389999999999</v>
      </c>
      <c r="AY888">
        <v>0.2348103</v>
      </c>
      <c r="AZ888">
        <v>0.1608887</v>
      </c>
      <c r="BA888">
        <v>0.1115348</v>
      </c>
      <c r="BB888">
        <v>2.3694699999999999E-2</v>
      </c>
      <c r="BC888">
        <v>-0.88924429999999999</v>
      </c>
      <c r="BD888">
        <v>-0.91937789999999997</v>
      </c>
      <c r="BE888">
        <v>-0.71409670000000003</v>
      </c>
      <c r="BF888">
        <v>-0.47461950000000003</v>
      </c>
      <c r="BG888">
        <v>-0.31793939999999998</v>
      </c>
      <c r="BH888">
        <v>-0.21275069999999999</v>
      </c>
      <c r="BI888">
        <v>-9.4194299999999995E-2</v>
      </c>
      <c r="BJ888">
        <v>4.1868500000000003E-2</v>
      </c>
      <c r="BK888">
        <v>5.6635699999999997E-2</v>
      </c>
      <c r="BL888">
        <v>0.1184661</v>
      </c>
      <c r="BM888">
        <v>0.12796370000000001</v>
      </c>
      <c r="BN888">
        <v>0.1305384</v>
      </c>
      <c r="BO888">
        <v>9.3330399999999994E-2</v>
      </c>
      <c r="BP888">
        <v>5.6705699999999998E-2</v>
      </c>
      <c r="BQ888">
        <v>7.9868499999999995E-2</v>
      </c>
      <c r="BR888">
        <v>0.1225767</v>
      </c>
      <c r="BS888">
        <v>0.1735169</v>
      </c>
      <c r="BT888">
        <v>0.1799636</v>
      </c>
      <c r="BU888">
        <v>0.19084200000000001</v>
      </c>
      <c r="BV888">
        <v>0.2352757</v>
      </c>
      <c r="BW888">
        <v>0.28765590000000002</v>
      </c>
      <c r="BX888">
        <v>0.20537949999999999</v>
      </c>
      <c r="BY888">
        <v>0.1466432</v>
      </c>
      <c r="BZ888">
        <v>5.3338999999999998E-2</v>
      </c>
      <c r="CA888">
        <v>-0.8068516</v>
      </c>
      <c r="CB888">
        <v>-0.84721950000000001</v>
      </c>
      <c r="CC888">
        <v>-0.66433569999999997</v>
      </c>
      <c r="CD888">
        <v>-0.44458579999999998</v>
      </c>
      <c r="CE888">
        <v>-0.29319830000000002</v>
      </c>
      <c r="CF888">
        <v>-0.19042899999999999</v>
      </c>
      <c r="CG888">
        <v>-6.7998400000000001E-2</v>
      </c>
      <c r="CH888">
        <v>6.3148700000000002E-2</v>
      </c>
      <c r="CI888">
        <v>7.5103000000000003E-2</v>
      </c>
      <c r="CJ888">
        <v>0.1386483</v>
      </c>
      <c r="CK888">
        <v>0.1495166</v>
      </c>
      <c r="CL888">
        <v>0.1499703</v>
      </c>
      <c r="CM888">
        <v>0.1091015</v>
      </c>
      <c r="CN888">
        <v>7.2138099999999997E-2</v>
      </c>
      <c r="CO888">
        <v>9.5311000000000007E-2</v>
      </c>
      <c r="CP888">
        <v>0.1391773</v>
      </c>
      <c r="CQ888">
        <v>0.1967486</v>
      </c>
      <c r="CR888">
        <v>0.20385300000000001</v>
      </c>
      <c r="CS888">
        <v>0.2191293</v>
      </c>
      <c r="CT888">
        <v>0.26896490000000001</v>
      </c>
      <c r="CU888">
        <v>0.3242565</v>
      </c>
      <c r="CV888">
        <v>0.23619370000000001</v>
      </c>
      <c r="CW888">
        <v>0.1709591</v>
      </c>
      <c r="CX888">
        <v>7.3870500000000006E-2</v>
      </c>
      <c r="CY888">
        <v>-0.72445890000000002</v>
      </c>
      <c r="CZ888">
        <v>-0.775061</v>
      </c>
      <c r="DA888">
        <v>-0.61457479999999998</v>
      </c>
      <c r="DB888">
        <v>-0.41455209999999998</v>
      </c>
      <c r="DC888">
        <v>-0.26845730000000001</v>
      </c>
      <c r="DD888">
        <v>-0.16810729999999999</v>
      </c>
      <c r="DE888">
        <v>-4.1802499999999999E-2</v>
      </c>
      <c r="DF888">
        <v>8.4428799999999998E-2</v>
      </c>
      <c r="DG888">
        <v>9.3570399999999998E-2</v>
      </c>
      <c r="DH888">
        <v>0.15883059999999999</v>
      </c>
      <c r="DI888">
        <v>0.17106959999999999</v>
      </c>
      <c r="DJ888">
        <v>0.1694022</v>
      </c>
      <c r="DK888">
        <v>0.1248727</v>
      </c>
      <c r="DL888">
        <v>8.7570499999999996E-2</v>
      </c>
      <c r="DM888">
        <v>0.11075359999999999</v>
      </c>
      <c r="DN888">
        <v>0.1557779</v>
      </c>
      <c r="DO888">
        <v>0.21998029999999999</v>
      </c>
      <c r="DP888">
        <v>0.22774230000000001</v>
      </c>
      <c r="DQ888">
        <v>0.24741650000000001</v>
      </c>
      <c r="DR888">
        <v>0.30265399999999998</v>
      </c>
      <c r="DS888">
        <v>0.36085719999999999</v>
      </c>
      <c r="DT888">
        <v>0.26700780000000002</v>
      </c>
      <c r="DU888">
        <v>0.19527510000000001</v>
      </c>
      <c r="DV888">
        <v>9.4402E-2</v>
      </c>
      <c r="DW888">
        <v>-0.6054969</v>
      </c>
      <c r="DX888">
        <v>-0.67087560000000002</v>
      </c>
      <c r="DY888">
        <v>-0.54272779999999998</v>
      </c>
      <c r="DZ888">
        <v>-0.37118810000000002</v>
      </c>
      <c r="EA888">
        <v>-0.2327351</v>
      </c>
      <c r="EB888">
        <v>-0.13587830000000001</v>
      </c>
      <c r="EC888">
        <v>-3.9798000000000004E-3</v>
      </c>
      <c r="ED888">
        <v>0.11515400000000001</v>
      </c>
      <c r="EE888">
        <v>0.1202343</v>
      </c>
      <c r="EF888">
        <v>0.18797050000000001</v>
      </c>
      <c r="EG888">
        <v>0.2021887</v>
      </c>
      <c r="EH888">
        <v>0.19745869999999999</v>
      </c>
      <c r="EI888">
        <v>0.14764369999999999</v>
      </c>
      <c r="EJ888">
        <v>0.10985250000000001</v>
      </c>
      <c r="EK888">
        <v>0.1330501</v>
      </c>
      <c r="EL888">
        <v>0.1797465</v>
      </c>
      <c r="EM888">
        <v>0.2535232</v>
      </c>
      <c r="EN888">
        <v>0.26223469999999999</v>
      </c>
      <c r="EO888">
        <v>0.28825879999999998</v>
      </c>
      <c r="EP888">
        <v>0.35129579999999999</v>
      </c>
      <c r="EQ888">
        <v>0.41370279999999998</v>
      </c>
      <c r="ER888">
        <v>0.31149860000000001</v>
      </c>
      <c r="ES888">
        <v>0.23038339999999999</v>
      </c>
      <c r="ET888">
        <v>0.1240462</v>
      </c>
      <c r="EU888">
        <v>56.869900000000001</v>
      </c>
      <c r="EV888">
        <v>56.478650000000002</v>
      </c>
      <c r="EW888">
        <v>56.253360000000001</v>
      </c>
      <c r="EX888">
        <v>55.850059999999999</v>
      </c>
      <c r="EY888">
        <v>55.766080000000002</v>
      </c>
      <c r="EZ888">
        <v>55.390450000000001</v>
      </c>
      <c r="FA888">
        <v>55.378239999999998</v>
      </c>
      <c r="FB888">
        <v>56.35783</v>
      </c>
      <c r="FC888">
        <v>58.000799999999998</v>
      </c>
      <c r="FD888">
        <v>59.747979999999998</v>
      </c>
      <c r="FE888">
        <v>61.868450000000003</v>
      </c>
      <c r="FF888">
        <v>64.402439999999999</v>
      </c>
      <c r="FG888">
        <v>65.770449999999997</v>
      </c>
      <c r="FH888">
        <v>66.505480000000006</v>
      </c>
      <c r="FI888">
        <v>66.99615</v>
      </c>
      <c r="FJ888">
        <v>66.956860000000006</v>
      </c>
      <c r="FK888">
        <v>66.213579999999993</v>
      </c>
      <c r="FL888">
        <v>64.958359999999999</v>
      </c>
      <c r="FM888">
        <v>63.530679999999997</v>
      </c>
      <c r="FN888">
        <v>61.15157</v>
      </c>
      <c r="FO888">
        <v>58.802959999999999</v>
      </c>
      <c r="FP888">
        <v>57.741459999999996</v>
      </c>
      <c r="FQ888">
        <v>57.452179999999998</v>
      </c>
      <c r="FR888">
        <v>57.389859999999999</v>
      </c>
      <c r="FS888">
        <v>0.42110999999999998</v>
      </c>
      <c r="FT888">
        <v>2.13765E-2</v>
      </c>
      <c r="FU888">
        <v>4.93426E-2</v>
      </c>
    </row>
    <row r="889" spans="1:177" x14ac:dyDescent="0.3">
      <c r="A889" t="s">
        <v>226</v>
      </c>
      <c r="B889" t="s">
        <v>199</v>
      </c>
      <c r="C889" t="s">
        <v>277</v>
      </c>
      <c r="D889" s="30" t="s">
        <v>238</v>
      </c>
      <c r="E889" t="s">
        <v>220</v>
      </c>
      <c r="F889">
        <v>2714</v>
      </c>
      <c r="G889">
        <v>2.179573</v>
      </c>
      <c r="H889">
        <v>2.0728719999999998</v>
      </c>
      <c r="I889">
        <v>1.728696</v>
      </c>
      <c r="J889">
        <v>1.423216</v>
      </c>
      <c r="K889">
        <v>1.1415979999999999</v>
      </c>
      <c r="L889">
        <v>0.9239714</v>
      </c>
      <c r="M889">
        <v>0.87252149999999995</v>
      </c>
      <c r="N889">
        <v>0.98053769999999996</v>
      </c>
      <c r="O889">
        <v>0.94347749999999997</v>
      </c>
      <c r="P889">
        <v>1.0128250000000001</v>
      </c>
      <c r="Q889">
        <v>1.0132159999999999</v>
      </c>
      <c r="R889">
        <v>0.97795299999999996</v>
      </c>
      <c r="S889">
        <v>0.9097227</v>
      </c>
      <c r="T889">
        <v>0.86152130000000005</v>
      </c>
      <c r="U889">
        <v>0.88520069999999995</v>
      </c>
      <c r="V889">
        <v>0.93936699999999995</v>
      </c>
      <c r="W889">
        <v>1.028224</v>
      </c>
      <c r="X889">
        <v>1.0747059999999999</v>
      </c>
      <c r="Y889">
        <v>1.166363</v>
      </c>
      <c r="Z889">
        <v>1.3253699999999999</v>
      </c>
      <c r="AA889">
        <v>1.5016640000000001</v>
      </c>
      <c r="AB889">
        <v>1.4349270000000001</v>
      </c>
      <c r="AC889">
        <v>1.2576480000000001</v>
      </c>
      <c r="AD889">
        <v>1.052573</v>
      </c>
      <c r="AE889">
        <v>-0.78776579999999996</v>
      </c>
      <c r="AF889">
        <v>-0.89292539999999998</v>
      </c>
      <c r="AG889">
        <v>-0.73357989999999995</v>
      </c>
      <c r="AH889">
        <v>-0.51954359999999999</v>
      </c>
      <c r="AI889">
        <v>-0.37332120000000002</v>
      </c>
      <c r="AJ889">
        <v>-0.27266069999999998</v>
      </c>
      <c r="AK889">
        <v>-0.16483229999999999</v>
      </c>
      <c r="AL889">
        <v>4.4079999999999998E-4</v>
      </c>
      <c r="AM889">
        <v>2.7400600000000001E-2</v>
      </c>
      <c r="AN889">
        <v>9.8048200000000002E-2</v>
      </c>
      <c r="AO889">
        <v>9.7931199999999996E-2</v>
      </c>
      <c r="AP889">
        <v>8.0895999999999996E-2</v>
      </c>
      <c r="AQ889">
        <v>4.3951999999999998E-2</v>
      </c>
      <c r="AR889">
        <v>6.4958000000000004E-3</v>
      </c>
      <c r="AS889">
        <v>4.1902300000000003E-2</v>
      </c>
      <c r="AT889">
        <v>9.4179399999999996E-2</v>
      </c>
      <c r="AU889">
        <v>0.1568687</v>
      </c>
      <c r="AV889">
        <v>0.15110470000000001</v>
      </c>
      <c r="AW889">
        <v>0.1445573</v>
      </c>
      <c r="AX889">
        <v>0.17915780000000001</v>
      </c>
      <c r="AY889">
        <v>0.23733570000000001</v>
      </c>
      <c r="AZ889">
        <v>0.163128</v>
      </c>
      <c r="BA889">
        <v>8.9780200000000004E-2</v>
      </c>
      <c r="BB889">
        <v>2.9091E-3</v>
      </c>
      <c r="BC889">
        <v>-0.70508709999999997</v>
      </c>
      <c r="BD889">
        <v>-0.80124249999999997</v>
      </c>
      <c r="BE889">
        <v>-0.66225250000000002</v>
      </c>
      <c r="BF889">
        <v>-0.47324549999999999</v>
      </c>
      <c r="BG889">
        <v>-0.3304029</v>
      </c>
      <c r="BH889">
        <v>-0.23183300000000001</v>
      </c>
      <c r="BI889">
        <v>-0.1152924</v>
      </c>
      <c r="BJ889">
        <v>3.8857099999999999E-2</v>
      </c>
      <c r="BK889">
        <v>5.8156199999999998E-2</v>
      </c>
      <c r="BL889">
        <v>0.13647290000000001</v>
      </c>
      <c r="BM889">
        <v>0.1380324</v>
      </c>
      <c r="BN889">
        <v>0.1143139</v>
      </c>
      <c r="BO889">
        <v>6.9094500000000003E-2</v>
      </c>
      <c r="BP889">
        <v>3.2411299999999997E-2</v>
      </c>
      <c r="BQ889">
        <v>6.8803400000000001E-2</v>
      </c>
      <c r="BR889">
        <v>0.1229671</v>
      </c>
      <c r="BS889">
        <v>0.1978782</v>
      </c>
      <c r="BT889">
        <v>0.19023689999999999</v>
      </c>
      <c r="BU889">
        <v>0.1867394</v>
      </c>
      <c r="BV889">
        <v>0.2277679</v>
      </c>
      <c r="BW889">
        <v>0.2895974</v>
      </c>
      <c r="BX889">
        <v>0.21208170000000001</v>
      </c>
      <c r="BY889">
        <v>0.1295975</v>
      </c>
      <c r="BZ889">
        <v>3.4207599999999998E-2</v>
      </c>
      <c r="CA889">
        <v>-0.64782399999999996</v>
      </c>
      <c r="CB889">
        <v>-0.73774329999999999</v>
      </c>
      <c r="CC889">
        <v>-0.61285140000000005</v>
      </c>
      <c r="CD889">
        <v>-0.4411795</v>
      </c>
      <c r="CE889">
        <v>-0.3006779</v>
      </c>
      <c r="CF889">
        <v>-0.20355590000000001</v>
      </c>
      <c r="CG889">
        <v>-8.0981300000000006E-2</v>
      </c>
      <c r="CH889">
        <v>6.5464099999999997E-2</v>
      </c>
      <c r="CI889">
        <v>7.9457399999999997E-2</v>
      </c>
      <c r="CJ889">
        <v>0.1630858</v>
      </c>
      <c r="CK889">
        <v>0.16580639999999999</v>
      </c>
      <c r="CL889">
        <v>0.1374591</v>
      </c>
      <c r="CM889">
        <v>8.6508199999999993E-2</v>
      </c>
      <c r="CN889">
        <v>5.0360299999999997E-2</v>
      </c>
      <c r="CO889">
        <v>8.7434999999999999E-2</v>
      </c>
      <c r="CP889">
        <v>0.14290539999999999</v>
      </c>
      <c r="CQ889">
        <v>0.22628129999999999</v>
      </c>
      <c r="CR889">
        <v>0.2173397</v>
      </c>
      <c r="CS889">
        <v>0.21595449999999999</v>
      </c>
      <c r="CT889">
        <v>0.26143519999999998</v>
      </c>
      <c r="CU889">
        <v>0.32579360000000002</v>
      </c>
      <c r="CV889">
        <v>0.24598690000000001</v>
      </c>
      <c r="CW889">
        <v>0.1571748</v>
      </c>
      <c r="CX889">
        <v>5.5884900000000001E-2</v>
      </c>
      <c r="CY889">
        <v>-0.590561</v>
      </c>
      <c r="CZ889">
        <v>-0.67424410000000001</v>
      </c>
      <c r="DA889">
        <v>-0.56345029999999996</v>
      </c>
      <c r="DB889">
        <v>-0.40911360000000002</v>
      </c>
      <c r="DC889">
        <v>-0.27095279999999999</v>
      </c>
      <c r="DD889">
        <v>-0.17527870000000001</v>
      </c>
      <c r="DE889">
        <v>-4.6670099999999999E-2</v>
      </c>
      <c r="DF889">
        <v>9.2071100000000003E-2</v>
      </c>
      <c r="DG889">
        <v>0.1007586</v>
      </c>
      <c r="DH889">
        <v>0.1896986</v>
      </c>
      <c r="DI889">
        <v>0.19358040000000001</v>
      </c>
      <c r="DJ889">
        <v>0.1606042</v>
      </c>
      <c r="DK889">
        <v>0.1039219</v>
      </c>
      <c r="DL889">
        <v>6.8309300000000003E-2</v>
      </c>
      <c r="DM889">
        <v>0.1060666</v>
      </c>
      <c r="DN889">
        <v>0.16284360000000001</v>
      </c>
      <c r="DO889">
        <v>0.25468439999999998</v>
      </c>
      <c r="DP889">
        <v>0.24444250000000001</v>
      </c>
      <c r="DQ889">
        <v>0.24516969999999999</v>
      </c>
      <c r="DR889">
        <v>0.29510239999999999</v>
      </c>
      <c r="DS889">
        <v>0.36198989999999998</v>
      </c>
      <c r="DT889">
        <v>0.27989209999999998</v>
      </c>
      <c r="DU889">
        <v>0.18475220000000001</v>
      </c>
      <c r="DV889">
        <v>7.7562199999999998E-2</v>
      </c>
      <c r="DW889">
        <v>-0.50788219999999995</v>
      </c>
      <c r="DX889">
        <v>-0.58256140000000001</v>
      </c>
      <c r="DY889">
        <v>-0.49212289999999997</v>
      </c>
      <c r="DZ889">
        <v>-0.36281550000000001</v>
      </c>
      <c r="EA889">
        <v>-0.2280345</v>
      </c>
      <c r="EB889">
        <v>-0.13445099999999999</v>
      </c>
      <c r="EC889">
        <v>2.8698E-3</v>
      </c>
      <c r="ED889">
        <v>0.1304873</v>
      </c>
      <c r="EE889">
        <v>0.1315142</v>
      </c>
      <c r="EF889">
        <v>0.2281233</v>
      </c>
      <c r="EG889">
        <v>0.23368159999999999</v>
      </c>
      <c r="EH889">
        <v>0.1940221</v>
      </c>
      <c r="EI889">
        <v>0.1290645</v>
      </c>
      <c r="EJ889">
        <v>9.4224799999999997E-2</v>
      </c>
      <c r="EK889">
        <v>0.13296769999999999</v>
      </c>
      <c r="EL889">
        <v>0.1916313</v>
      </c>
      <c r="EM889">
        <v>0.29569390000000001</v>
      </c>
      <c r="EN889">
        <v>0.28357470000000001</v>
      </c>
      <c r="EO889">
        <v>0.28735179999999999</v>
      </c>
      <c r="EP889">
        <v>0.34371249999999998</v>
      </c>
      <c r="EQ889">
        <v>0.41425149999999999</v>
      </c>
      <c r="ER889">
        <v>0.32884590000000002</v>
      </c>
      <c r="ES889">
        <v>0.22456950000000001</v>
      </c>
      <c r="ET889">
        <v>0.1088607</v>
      </c>
      <c r="EU889">
        <v>57.9178</v>
      </c>
      <c r="EV889">
        <v>57.49447</v>
      </c>
      <c r="EW889">
        <v>57.271749999999997</v>
      </c>
      <c r="EX889">
        <v>56.871490000000001</v>
      </c>
      <c r="EY889">
        <v>56.595199999999998</v>
      </c>
      <c r="EZ889">
        <v>56.325229999999998</v>
      </c>
      <c r="FA889">
        <v>56.276040000000002</v>
      </c>
      <c r="FB889">
        <v>57.251930000000002</v>
      </c>
      <c r="FC889">
        <v>58.865639999999999</v>
      </c>
      <c r="FD889">
        <v>60.34751</v>
      </c>
      <c r="FE889">
        <v>62.370040000000003</v>
      </c>
      <c r="FF889">
        <v>64.725890000000007</v>
      </c>
      <c r="FG889">
        <v>65.680869999999999</v>
      </c>
      <c r="FH889">
        <v>66.062569999999994</v>
      </c>
      <c r="FI889">
        <v>66.158820000000006</v>
      </c>
      <c r="FJ889">
        <v>66.296220000000005</v>
      </c>
      <c r="FK889">
        <v>65.570210000000003</v>
      </c>
      <c r="FL889">
        <v>64.341290000000001</v>
      </c>
      <c r="FM889">
        <v>63.156799999999997</v>
      </c>
      <c r="FN889">
        <v>60.968879999999999</v>
      </c>
      <c r="FO889">
        <v>59.143929999999997</v>
      </c>
      <c r="FP889">
        <v>58.40231</v>
      </c>
      <c r="FQ889">
        <v>58.540579999999999</v>
      </c>
      <c r="FR889">
        <v>58.667949999999998</v>
      </c>
      <c r="FS889">
        <v>0.46238220000000002</v>
      </c>
      <c r="FT889">
        <v>2.53467E-2</v>
      </c>
      <c r="FU889">
        <v>5.0981100000000001E-2</v>
      </c>
    </row>
    <row r="890" spans="1:177" x14ac:dyDescent="0.3">
      <c r="A890" t="s">
        <v>226</v>
      </c>
      <c r="B890" t="s">
        <v>199</v>
      </c>
      <c r="C890" t="s">
        <v>277</v>
      </c>
      <c r="D890" s="30" t="s">
        <v>238</v>
      </c>
      <c r="E890" t="s">
        <v>221</v>
      </c>
      <c r="F890">
        <v>1117</v>
      </c>
      <c r="G890">
        <v>1.3401780000000001</v>
      </c>
      <c r="H890">
        <v>1.459935</v>
      </c>
      <c r="I890">
        <v>1.38236</v>
      </c>
      <c r="J890">
        <v>1.286851</v>
      </c>
      <c r="K890">
        <v>1.075753</v>
      </c>
      <c r="L890">
        <v>0.89237860000000002</v>
      </c>
      <c r="M890">
        <v>0.81726279999999996</v>
      </c>
      <c r="N890">
        <v>0.84138970000000002</v>
      </c>
      <c r="O890">
        <v>0.77545189999999997</v>
      </c>
      <c r="P890">
        <v>0.77830060000000001</v>
      </c>
      <c r="Q890">
        <v>0.79782489999999995</v>
      </c>
      <c r="R890">
        <v>0.86069859999999998</v>
      </c>
      <c r="S890">
        <v>0.83610030000000002</v>
      </c>
      <c r="T890">
        <v>0.78457489999999996</v>
      </c>
      <c r="U890">
        <v>0.76128130000000005</v>
      </c>
      <c r="V890">
        <v>0.77889589999999997</v>
      </c>
      <c r="W890">
        <v>0.78031119999999998</v>
      </c>
      <c r="X890">
        <v>0.88625319999999996</v>
      </c>
      <c r="Y890">
        <v>1.0240320000000001</v>
      </c>
      <c r="Z890">
        <v>1.165832</v>
      </c>
      <c r="AA890">
        <v>1.296271</v>
      </c>
      <c r="AB890">
        <v>1.224807</v>
      </c>
      <c r="AC890">
        <v>1.1571880000000001</v>
      </c>
      <c r="AD890">
        <v>1.001134</v>
      </c>
      <c r="AE890">
        <v>-1.8862920000000001</v>
      </c>
      <c r="AF890">
        <v>-1.6615439999999999</v>
      </c>
      <c r="AG890">
        <v>-1.1212690000000001</v>
      </c>
      <c r="AH890">
        <v>-0.62802919999999995</v>
      </c>
      <c r="AI890">
        <v>-0.37837379999999998</v>
      </c>
      <c r="AJ890">
        <v>-0.22756309999999999</v>
      </c>
      <c r="AK890">
        <v>-0.1021919</v>
      </c>
      <c r="AL890">
        <v>-2.4546200000000001E-2</v>
      </c>
      <c r="AM890">
        <v>-3.1479899999999998E-2</v>
      </c>
      <c r="AN890">
        <v>3.2391099999999999E-2</v>
      </c>
      <c r="AO890">
        <v>4.5731099999999997E-2</v>
      </c>
      <c r="AP890">
        <v>9.00223E-2</v>
      </c>
      <c r="AQ890">
        <v>8.1674899999999995E-2</v>
      </c>
      <c r="AR890">
        <v>5.3237899999999998E-2</v>
      </c>
      <c r="AS890">
        <v>5.2047400000000001E-2</v>
      </c>
      <c r="AT890">
        <v>6.5396599999999999E-2</v>
      </c>
      <c r="AU890">
        <v>3.9657999999999999E-2</v>
      </c>
      <c r="AV890">
        <v>5.4767299999999998E-2</v>
      </c>
      <c r="AW890">
        <v>6.0272699999999998E-2</v>
      </c>
      <c r="AX890">
        <v>7.9363799999999998E-2</v>
      </c>
      <c r="AY890">
        <v>9.5645400000000005E-2</v>
      </c>
      <c r="AZ890">
        <v>4.92275E-2</v>
      </c>
      <c r="BA890">
        <v>8.1561300000000003E-2</v>
      </c>
      <c r="BB890">
        <v>-2.9750000000000002E-4</v>
      </c>
      <c r="BC890">
        <v>-1.5056210000000001</v>
      </c>
      <c r="BD890">
        <v>-1.364684</v>
      </c>
      <c r="BE890">
        <v>-0.93768960000000001</v>
      </c>
      <c r="BF890">
        <v>-0.52623520000000001</v>
      </c>
      <c r="BG890">
        <v>-0.31475249999999999</v>
      </c>
      <c r="BH890">
        <v>-0.1839962</v>
      </c>
      <c r="BI890">
        <v>-6.2010999999999997E-2</v>
      </c>
      <c r="BJ890">
        <v>2.5103799999999999E-2</v>
      </c>
      <c r="BK890">
        <v>2.4391599999999999E-2</v>
      </c>
      <c r="BL890">
        <v>6.3272400000000006E-2</v>
      </c>
      <c r="BM890">
        <v>8.3794999999999994E-2</v>
      </c>
      <c r="BN890">
        <v>0.14071620000000001</v>
      </c>
      <c r="BO890">
        <v>0.1311155</v>
      </c>
      <c r="BP890">
        <v>9.6830399999999997E-2</v>
      </c>
      <c r="BQ890">
        <v>9.1506199999999996E-2</v>
      </c>
      <c r="BR890">
        <v>0.10740420000000001</v>
      </c>
      <c r="BS890">
        <v>9.3315099999999998E-2</v>
      </c>
      <c r="BT890">
        <v>0.12607389999999999</v>
      </c>
      <c r="BU890">
        <v>0.16087879999999999</v>
      </c>
      <c r="BV890">
        <v>0.20490929999999999</v>
      </c>
      <c r="BW890">
        <v>0.2342602</v>
      </c>
      <c r="BX890">
        <v>0.14991289999999999</v>
      </c>
      <c r="BY890">
        <v>0.15589939999999999</v>
      </c>
      <c r="BZ890">
        <v>7.0295300000000005E-2</v>
      </c>
      <c r="CA890">
        <v>-1.2419690000000001</v>
      </c>
      <c r="CB890">
        <v>-1.159079</v>
      </c>
      <c r="CC890">
        <v>-0.81054309999999996</v>
      </c>
      <c r="CD890">
        <v>-0.4557329</v>
      </c>
      <c r="CE890">
        <v>-0.2706885</v>
      </c>
      <c r="CF890">
        <v>-0.15382190000000001</v>
      </c>
      <c r="CG890">
        <v>-3.4181900000000001E-2</v>
      </c>
      <c r="CH890">
        <v>5.9491299999999997E-2</v>
      </c>
      <c r="CI890">
        <v>6.3088000000000005E-2</v>
      </c>
      <c r="CJ890">
        <v>8.4660799999999994E-2</v>
      </c>
      <c r="CK890">
        <v>0.11015800000000001</v>
      </c>
      <c r="CL890">
        <v>0.1758265</v>
      </c>
      <c r="CM890">
        <v>0.1653579</v>
      </c>
      <c r="CN890">
        <v>0.12702240000000001</v>
      </c>
      <c r="CO890">
        <v>0.1188351</v>
      </c>
      <c r="CP890">
        <v>0.13649849999999999</v>
      </c>
      <c r="CQ890">
        <v>0.1304778</v>
      </c>
      <c r="CR890">
        <v>0.17546059999999999</v>
      </c>
      <c r="CS890">
        <v>0.23055829999999999</v>
      </c>
      <c r="CT890">
        <v>0.2918617</v>
      </c>
      <c r="CU890">
        <v>0.33026430000000001</v>
      </c>
      <c r="CV890">
        <v>0.21964729999999999</v>
      </c>
      <c r="CW890">
        <v>0.20738580000000001</v>
      </c>
      <c r="CX890">
        <v>0.11918769999999999</v>
      </c>
      <c r="CY890">
        <v>-0.97831780000000002</v>
      </c>
      <c r="CZ890">
        <v>-0.95347510000000002</v>
      </c>
      <c r="DA890">
        <v>-0.68339649999999996</v>
      </c>
      <c r="DB890">
        <v>-0.38523069999999998</v>
      </c>
      <c r="DC890">
        <v>-0.22662460000000001</v>
      </c>
      <c r="DD890">
        <v>-0.1236477</v>
      </c>
      <c r="DE890">
        <v>-6.3527999999999996E-3</v>
      </c>
      <c r="DF890">
        <v>9.3878699999999995E-2</v>
      </c>
      <c r="DG890">
        <v>0.1017844</v>
      </c>
      <c r="DH890">
        <v>0.10604909999999999</v>
      </c>
      <c r="DI890">
        <v>0.1365209</v>
      </c>
      <c r="DJ890">
        <v>0.21093690000000001</v>
      </c>
      <c r="DK890">
        <v>0.19960030000000001</v>
      </c>
      <c r="DL890">
        <v>0.15721450000000001</v>
      </c>
      <c r="DM890">
        <v>0.14616409999999999</v>
      </c>
      <c r="DN890">
        <v>0.16559280000000001</v>
      </c>
      <c r="DO890">
        <v>0.1676405</v>
      </c>
      <c r="DP890">
        <v>0.2248474</v>
      </c>
      <c r="DQ890">
        <v>0.3002377</v>
      </c>
      <c r="DR890">
        <v>0.37881399999999998</v>
      </c>
      <c r="DS890">
        <v>0.42626849999999999</v>
      </c>
      <c r="DT890">
        <v>0.28938170000000002</v>
      </c>
      <c r="DU890">
        <v>0.2588722</v>
      </c>
      <c r="DV890">
        <v>0.16808010000000001</v>
      </c>
      <c r="DW890">
        <v>-0.59764649999999997</v>
      </c>
      <c r="DX890">
        <v>-0.65661519999999995</v>
      </c>
      <c r="DY890">
        <v>-0.49981710000000001</v>
      </c>
      <c r="DZ890">
        <v>-0.28343669999999999</v>
      </c>
      <c r="EA890">
        <v>-0.16300329999999999</v>
      </c>
      <c r="EB890">
        <v>-8.0080799999999994E-2</v>
      </c>
      <c r="EC890">
        <v>3.38281E-2</v>
      </c>
      <c r="ED890">
        <v>0.14352870000000001</v>
      </c>
      <c r="EE890">
        <v>0.15765589999999999</v>
      </c>
      <c r="EF890">
        <v>0.13693050000000001</v>
      </c>
      <c r="EG890">
        <v>0.17458480000000001</v>
      </c>
      <c r="EH890">
        <v>0.26163069999999999</v>
      </c>
      <c r="EI890">
        <v>0.24904090000000001</v>
      </c>
      <c r="EJ890">
        <v>0.20080700000000001</v>
      </c>
      <c r="EK890">
        <v>0.18562290000000001</v>
      </c>
      <c r="EL890">
        <v>0.20760039999999999</v>
      </c>
      <c r="EM890">
        <v>0.22129760000000001</v>
      </c>
      <c r="EN890">
        <v>0.29615399999999997</v>
      </c>
      <c r="EO890">
        <v>0.40084389999999998</v>
      </c>
      <c r="EP890">
        <v>0.50435949999999996</v>
      </c>
      <c r="EQ890">
        <v>0.56488329999999998</v>
      </c>
      <c r="ER890">
        <v>0.3900671</v>
      </c>
      <c r="ES890">
        <v>0.33321030000000001</v>
      </c>
      <c r="ET890">
        <v>0.23867289999999999</v>
      </c>
      <c r="EU890">
        <v>54.299880000000002</v>
      </c>
      <c r="EV890">
        <v>53.987270000000002</v>
      </c>
      <c r="EW890">
        <v>53.755710000000001</v>
      </c>
      <c r="EX890">
        <v>53.34496</v>
      </c>
      <c r="EY890">
        <v>53.732599999999998</v>
      </c>
      <c r="EZ890">
        <v>53.097819999999999</v>
      </c>
      <c r="FA890">
        <v>53.176340000000003</v>
      </c>
      <c r="FB890">
        <v>54.164990000000003</v>
      </c>
      <c r="FC890">
        <v>55.879710000000003</v>
      </c>
      <c r="FD890">
        <v>58.2776</v>
      </c>
      <c r="FE890">
        <v>60.638269999999999</v>
      </c>
      <c r="FF890">
        <v>63.609139999999996</v>
      </c>
      <c r="FG890">
        <v>65.990170000000006</v>
      </c>
      <c r="FH890">
        <v>67.591729999999998</v>
      </c>
      <c r="FI890">
        <v>69.049760000000006</v>
      </c>
      <c r="FJ890">
        <v>68.577119999999994</v>
      </c>
      <c r="FK890">
        <v>67.791499999999999</v>
      </c>
      <c r="FL890">
        <v>66.471760000000003</v>
      </c>
      <c r="FM890">
        <v>64.447649999999996</v>
      </c>
      <c r="FN890">
        <v>61.599629999999998</v>
      </c>
      <c r="FO890">
        <v>57.96669</v>
      </c>
      <c r="FP890">
        <v>56.120699999999999</v>
      </c>
      <c r="FQ890">
        <v>54.782820000000001</v>
      </c>
      <c r="FR890">
        <v>54.255270000000003</v>
      </c>
      <c r="FS890">
        <v>0.92779319999999998</v>
      </c>
      <c r="FT890">
        <v>4.0212900000000003E-2</v>
      </c>
      <c r="FU890">
        <v>0.1213041</v>
      </c>
    </row>
    <row r="891" spans="1:177" x14ac:dyDescent="0.3">
      <c r="A891" t="s">
        <v>226</v>
      </c>
      <c r="B891" t="s">
        <v>199</v>
      </c>
      <c r="C891" t="s">
        <v>277</v>
      </c>
      <c r="D891" s="30" t="s">
        <v>239</v>
      </c>
      <c r="E891" t="s">
        <v>219</v>
      </c>
      <c r="F891">
        <v>1537</v>
      </c>
      <c r="G891">
        <v>1.9742710000000001</v>
      </c>
      <c r="H891">
        <v>1.87663</v>
      </c>
      <c r="I891">
        <v>1.6003259999999999</v>
      </c>
      <c r="J891">
        <v>1.374857</v>
      </c>
      <c r="K891">
        <v>1.1270180000000001</v>
      </c>
      <c r="L891">
        <v>0.93017470000000002</v>
      </c>
      <c r="M891">
        <v>0.91577120000000001</v>
      </c>
      <c r="N891">
        <v>1.020834</v>
      </c>
      <c r="O891">
        <v>0.97281200000000001</v>
      </c>
      <c r="P891">
        <v>1.013828</v>
      </c>
      <c r="Q891">
        <v>1.0069779999999999</v>
      </c>
      <c r="R891">
        <v>0.99481719999999996</v>
      </c>
      <c r="S891">
        <v>0.94863280000000005</v>
      </c>
      <c r="T891">
        <v>0.90034400000000003</v>
      </c>
      <c r="U891">
        <v>0.89997570000000005</v>
      </c>
      <c r="V891">
        <v>0.94256329999999999</v>
      </c>
      <c r="W891">
        <v>1.0855889999999999</v>
      </c>
      <c r="X891">
        <v>1.3921490000000001</v>
      </c>
      <c r="Y891">
        <v>1.545914</v>
      </c>
      <c r="Z891">
        <v>1.5892310000000001</v>
      </c>
      <c r="AA891">
        <v>1.582452</v>
      </c>
      <c r="AB891">
        <v>1.4764930000000001</v>
      </c>
      <c r="AC891">
        <v>1.310916</v>
      </c>
      <c r="AD891">
        <v>1.1362669999999999</v>
      </c>
      <c r="AE891">
        <v>-1.030457</v>
      </c>
      <c r="AF891">
        <v>-1.021466</v>
      </c>
      <c r="AG891">
        <v>-0.77762770000000003</v>
      </c>
      <c r="AH891">
        <v>-0.51630719999999997</v>
      </c>
      <c r="AI891">
        <v>-0.35492790000000002</v>
      </c>
      <c r="AJ891">
        <v>-0.24842449999999999</v>
      </c>
      <c r="AK891">
        <v>-0.1366877</v>
      </c>
      <c r="AL891">
        <v>1.6645400000000001E-2</v>
      </c>
      <c r="AM891">
        <v>3.6428700000000001E-2</v>
      </c>
      <c r="AN891">
        <v>9.9885600000000005E-2</v>
      </c>
      <c r="AO891">
        <v>0.1057776</v>
      </c>
      <c r="AP891">
        <v>0.1104697</v>
      </c>
      <c r="AQ891">
        <v>7.8087900000000002E-2</v>
      </c>
      <c r="AR891">
        <v>3.9842700000000002E-2</v>
      </c>
      <c r="AS891">
        <v>6.3799999999999996E-2</v>
      </c>
      <c r="AT891">
        <v>0.1072208</v>
      </c>
      <c r="AU891">
        <v>0.16762740000000001</v>
      </c>
      <c r="AV891">
        <v>0.2207742</v>
      </c>
      <c r="AW891">
        <v>0.23319110000000001</v>
      </c>
      <c r="AX891">
        <v>0.2529768</v>
      </c>
      <c r="AY891">
        <v>0.26821119999999998</v>
      </c>
      <c r="AZ891">
        <v>0.17975060000000001</v>
      </c>
      <c r="BA891">
        <v>0.1232988</v>
      </c>
      <c r="BB891">
        <v>3.0714399999999999E-2</v>
      </c>
      <c r="BC891">
        <v>-0.91149469999999999</v>
      </c>
      <c r="BD891">
        <v>-0.9172806</v>
      </c>
      <c r="BE891">
        <v>-0.70578079999999999</v>
      </c>
      <c r="BF891">
        <v>-0.47294320000000001</v>
      </c>
      <c r="BG891">
        <v>-0.31920579999999998</v>
      </c>
      <c r="BH891">
        <v>-0.21619550000000001</v>
      </c>
      <c r="BI891">
        <v>-9.8864999999999995E-2</v>
      </c>
      <c r="BJ891">
        <v>4.7370599999999999E-2</v>
      </c>
      <c r="BK891">
        <v>6.3092599999999999E-2</v>
      </c>
      <c r="BL891">
        <v>0.12902549999999999</v>
      </c>
      <c r="BM891">
        <v>0.13689670000000001</v>
      </c>
      <c r="BN891">
        <v>0.13852629999999999</v>
      </c>
      <c r="BO891">
        <v>0.1008589</v>
      </c>
      <c r="BP891">
        <v>6.2124699999999998E-2</v>
      </c>
      <c r="BQ891">
        <v>8.6096599999999995E-2</v>
      </c>
      <c r="BR891">
        <v>0.13118940000000001</v>
      </c>
      <c r="BS891">
        <v>0.2011703</v>
      </c>
      <c r="BT891">
        <v>0.25526660000000001</v>
      </c>
      <c r="BU891">
        <v>0.27403339999999998</v>
      </c>
      <c r="BV891">
        <v>0.30161860000000001</v>
      </c>
      <c r="BW891">
        <v>0.32105669999999997</v>
      </c>
      <c r="BX891">
        <v>0.22424140000000001</v>
      </c>
      <c r="BY891">
        <v>0.1584072</v>
      </c>
      <c r="BZ891">
        <v>6.0358700000000001E-2</v>
      </c>
      <c r="CA891">
        <v>-0.82910200000000001</v>
      </c>
      <c r="CB891">
        <v>-0.84512209999999999</v>
      </c>
      <c r="CC891">
        <v>-0.65601980000000004</v>
      </c>
      <c r="CD891">
        <v>-0.44290950000000001</v>
      </c>
      <c r="CE891">
        <v>-0.29446470000000002</v>
      </c>
      <c r="CF891">
        <v>-0.19387380000000001</v>
      </c>
      <c r="CG891">
        <v>-7.26691E-2</v>
      </c>
      <c r="CH891">
        <v>6.8650699999999995E-2</v>
      </c>
      <c r="CI891">
        <v>8.1559900000000005E-2</v>
      </c>
      <c r="CJ891">
        <v>0.1492078</v>
      </c>
      <c r="CK891">
        <v>0.1584496</v>
      </c>
      <c r="CL891">
        <v>0.15795809999999999</v>
      </c>
      <c r="CM891">
        <v>0.11663</v>
      </c>
      <c r="CN891">
        <v>7.7557100000000004E-2</v>
      </c>
      <c r="CO891">
        <v>0.10153909999999999</v>
      </c>
      <c r="CP891">
        <v>0.14779</v>
      </c>
      <c r="CQ891">
        <v>0.22440199999999999</v>
      </c>
      <c r="CR891">
        <v>0.27915600000000002</v>
      </c>
      <c r="CS891">
        <v>0.3023207</v>
      </c>
      <c r="CT891">
        <v>0.33530769999999999</v>
      </c>
      <c r="CU891">
        <v>0.35765740000000001</v>
      </c>
      <c r="CV891">
        <v>0.25505549999999999</v>
      </c>
      <c r="CW891">
        <v>0.1827232</v>
      </c>
      <c r="CX891">
        <v>8.0890199999999995E-2</v>
      </c>
      <c r="CY891">
        <v>-0.74670930000000002</v>
      </c>
      <c r="CZ891">
        <v>-0.77296359999999997</v>
      </c>
      <c r="DA891">
        <v>-0.60625890000000004</v>
      </c>
      <c r="DB891">
        <v>-0.41287570000000001</v>
      </c>
      <c r="DC891">
        <v>-0.26972370000000001</v>
      </c>
      <c r="DD891">
        <v>-0.17155210000000001</v>
      </c>
      <c r="DE891">
        <v>-4.6473300000000002E-2</v>
      </c>
      <c r="DF891">
        <v>8.9930899999999994E-2</v>
      </c>
      <c r="DG891">
        <v>0.1000272</v>
      </c>
      <c r="DH891">
        <v>0.16939000000000001</v>
      </c>
      <c r="DI891">
        <v>0.18000260000000001</v>
      </c>
      <c r="DJ891">
        <v>0.17738999999999999</v>
      </c>
      <c r="DK891">
        <v>0.1324012</v>
      </c>
      <c r="DL891">
        <v>9.2989500000000003E-2</v>
      </c>
      <c r="DM891">
        <v>0.11698160000000001</v>
      </c>
      <c r="DN891">
        <v>0.1643906</v>
      </c>
      <c r="DO891">
        <v>0.24763370000000001</v>
      </c>
      <c r="DP891">
        <v>0.30304530000000002</v>
      </c>
      <c r="DQ891">
        <v>0.33060800000000001</v>
      </c>
      <c r="DR891">
        <v>0.36899690000000002</v>
      </c>
      <c r="DS891">
        <v>0.3942581</v>
      </c>
      <c r="DT891">
        <v>0.2858697</v>
      </c>
      <c r="DU891">
        <v>0.2070391</v>
      </c>
      <c r="DV891">
        <v>0.1014217</v>
      </c>
      <c r="DW891">
        <v>-0.62774739999999996</v>
      </c>
      <c r="DX891">
        <v>-0.66877819999999999</v>
      </c>
      <c r="DY891">
        <v>-0.53441190000000005</v>
      </c>
      <c r="DZ891">
        <v>-0.3695118</v>
      </c>
      <c r="EA891">
        <v>-0.2340015</v>
      </c>
      <c r="EB891">
        <v>-0.13932310000000001</v>
      </c>
      <c r="EC891">
        <v>-8.6505999999999996E-3</v>
      </c>
      <c r="ED891">
        <v>0.1206561</v>
      </c>
      <c r="EE891">
        <v>0.1266911</v>
      </c>
      <c r="EF891">
        <v>0.19853000000000001</v>
      </c>
      <c r="EG891">
        <v>0.2111217</v>
      </c>
      <c r="EH891">
        <v>0.20544660000000001</v>
      </c>
      <c r="EI891">
        <v>0.15517220000000001</v>
      </c>
      <c r="EJ891">
        <v>0.1152715</v>
      </c>
      <c r="EK891">
        <v>0.13927809999999999</v>
      </c>
      <c r="EL891">
        <v>0.1883592</v>
      </c>
      <c r="EM891">
        <v>0.2811766</v>
      </c>
      <c r="EN891">
        <v>0.3375377</v>
      </c>
      <c r="EO891">
        <v>0.37145030000000001</v>
      </c>
      <c r="EP891">
        <v>0.41763869999999997</v>
      </c>
      <c r="EQ891">
        <v>0.44710369999999999</v>
      </c>
      <c r="ER891">
        <v>0.3303606</v>
      </c>
      <c r="ES891">
        <v>0.24214749999999999</v>
      </c>
      <c r="ET891">
        <v>0.13106590000000001</v>
      </c>
      <c r="EU891">
        <v>54.928600000000003</v>
      </c>
      <c r="EV891">
        <v>54.114409999999999</v>
      </c>
      <c r="EW891">
        <v>54.588389999999997</v>
      </c>
      <c r="EX891">
        <v>53.915779999999998</v>
      </c>
      <c r="EY891">
        <v>53.399030000000003</v>
      </c>
      <c r="EZ891">
        <v>53.388869999999997</v>
      </c>
      <c r="FA891">
        <v>53.479219999999998</v>
      </c>
      <c r="FB891">
        <v>54.421970000000002</v>
      </c>
      <c r="FC891">
        <v>60.008870000000002</v>
      </c>
      <c r="FD891">
        <v>65.609719999999996</v>
      </c>
      <c r="FE891">
        <v>68.949730000000002</v>
      </c>
      <c r="FF891">
        <v>70.527559999999994</v>
      </c>
      <c r="FG891">
        <v>71.60069</v>
      </c>
      <c r="FH891">
        <v>71.777630000000002</v>
      </c>
      <c r="FI891">
        <v>71.151700000000005</v>
      </c>
      <c r="FJ891">
        <v>69.89385</v>
      </c>
      <c r="FK891">
        <v>67.798310000000001</v>
      </c>
      <c r="FL891">
        <v>64.48236</v>
      </c>
      <c r="FM891">
        <v>61.888649999999998</v>
      </c>
      <c r="FN891">
        <v>60.061320000000002</v>
      </c>
      <c r="FO891">
        <v>58.667529999999999</v>
      </c>
      <c r="FP891">
        <v>57.955289999999998</v>
      </c>
      <c r="FQ891">
        <v>56.843260000000001</v>
      </c>
      <c r="FR891">
        <v>56.285510000000002</v>
      </c>
      <c r="FS891">
        <v>0.42110999999999998</v>
      </c>
      <c r="FT891">
        <v>2.13765E-2</v>
      </c>
      <c r="FU891">
        <v>4.93426E-2</v>
      </c>
    </row>
    <row r="892" spans="1:177" x14ac:dyDescent="0.3">
      <c r="A892" t="s">
        <v>226</v>
      </c>
      <c r="B892" t="s">
        <v>199</v>
      </c>
      <c r="C892" t="s">
        <v>277</v>
      </c>
      <c r="D892" s="30" t="s">
        <v>239</v>
      </c>
      <c r="E892" t="s">
        <v>220</v>
      </c>
      <c r="F892">
        <v>1098</v>
      </c>
      <c r="G892">
        <v>2.206655</v>
      </c>
      <c r="H892">
        <v>2.0540419999999999</v>
      </c>
      <c r="I892">
        <v>1.6972830000000001</v>
      </c>
      <c r="J892">
        <v>1.3904179999999999</v>
      </c>
      <c r="K892">
        <v>1.1201749999999999</v>
      </c>
      <c r="L892">
        <v>0.92209209999999997</v>
      </c>
      <c r="M892">
        <v>0.91975479999999998</v>
      </c>
      <c r="N892">
        <v>1.050881</v>
      </c>
      <c r="O892">
        <v>1.0000180000000001</v>
      </c>
      <c r="P892">
        <v>1.0710360000000001</v>
      </c>
      <c r="Q892">
        <v>1.0649729999999999</v>
      </c>
      <c r="R892">
        <v>1.031271</v>
      </c>
      <c r="S892">
        <v>0.96986790000000001</v>
      </c>
      <c r="T892">
        <v>0.91956629999999995</v>
      </c>
      <c r="U892">
        <v>0.92499419999999999</v>
      </c>
      <c r="V892">
        <v>0.97854269999999999</v>
      </c>
      <c r="W892">
        <v>1.150582</v>
      </c>
      <c r="X892">
        <v>1.464188</v>
      </c>
      <c r="Y892">
        <v>1.6017950000000001</v>
      </c>
      <c r="Z892">
        <v>1.6229819999999999</v>
      </c>
      <c r="AA892">
        <v>1.6168309999999999</v>
      </c>
      <c r="AB892">
        <v>1.4965109999999999</v>
      </c>
      <c r="AC892">
        <v>1.287722</v>
      </c>
      <c r="AD892">
        <v>1.0903510000000001</v>
      </c>
      <c r="AE892">
        <v>-0.7958153</v>
      </c>
      <c r="AF892">
        <v>-0.88622389999999995</v>
      </c>
      <c r="AG892">
        <v>-0.72244350000000002</v>
      </c>
      <c r="AH892">
        <v>-0.50937670000000002</v>
      </c>
      <c r="AI892">
        <v>-0.36767899999999998</v>
      </c>
      <c r="AJ892">
        <v>-0.27224670000000001</v>
      </c>
      <c r="AK892">
        <v>-0.16921620000000001</v>
      </c>
      <c r="AL892">
        <v>5.1371999999999998E-3</v>
      </c>
      <c r="AM892">
        <v>3.2162200000000002E-2</v>
      </c>
      <c r="AN892">
        <v>0.1074214</v>
      </c>
      <c r="AO892">
        <v>0.1064008</v>
      </c>
      <c r="AP892">
        <v>8.8390300000000005E-2</v>
      </c>
      <c r="AQ892">
        <v>4.9671300000000002E-2</v>
      </c>
      <c r="AR892">
        <v>9.8887999999999997E-3</v>
      </c>
      <c r="AS892">
        <v>4.5832900000000003E-2</v>
      </c>
      <c r="AT892">
        <v>0.10013909999999999</v>
      </c>
      <c r="AU892">
        <v>0.18379599999999999</v>
      </c>
      <c r="AV892">
        <v>0.2298703</v>
      </c>
      <c r="AW892">
        <v>0.2251784</v>
      </c>
      <c r="AX892">
        <v>0.23786309999999999</v>
      </c>
      <c r="AY892">
        <v>0.2623219</v>
      </c>
      <c r="AZ892">
        <v>0.17368500000000001</v>
      </c>
      <c r="BA892">
        <v>9.35386E-2</v>
      </c>
      <c r="BB892">
        <v>4.9148999999999998E-3</v>
      </c>
      <c r="BC892">
        <v>-0.71313660000000001</v>
      </c>
      <c r="BD892">
        <v>-0.79454119999999995</v>
      </c>
      <c r="BE892">
        <v>-0.65111609999999998</v>
      </c>
      <c r="BF892">
        <v>-0.46307860000000001</v>
      </c>
      <c r="BG892">
        <v>-0.32476070000000001</v>
      </c>
      <c r="BH892">
        <v>-0.23141900000000001</v>
      </c>
      <c r="BI892">
        <v>-0.1196763</v>
      </c>
      <c r="BJ892">
        <v>4.3553500000000002E-2</v>
      </c>
      <c r="BK892">
        <v>6.2917799999999996E-2</v>
      </c>
      <c r="BL892">
        <v>0.14584610000000001</v>
      </c>
      <c r="BM892">
        <v>0.14650199999999999</v>
      </c>
      <c r="BN892">
        <v>0.12180820000000001</v>
      </c>
      <c r="BO892">
        <v>7.4813900000000003E-2</v>
      </c>
      <c r="BP892">
        <v>3.5804299999999997E-2</v>
      </c>
      <c r="BQ892">
        <v>7.2733999999999993E-2</v>
      </c>
      <c r="BR892">
        <v>0.12892680000000001</v>
      </c>
      <c r="BS892">
        <v>0.22480559999999999</v>
      </c>
      <c r="BT892">
        <v>0.26900239999999997</v>
      </c>
      <c r="BU892">
        <v>0.2673604</v>
      </c>
      <c r="BV892">
        <v>0.28647319999999998</v>
      </c>
      <c r="BW892">
        <v>0.31458350000000002</v>
      </c>
      <c r="BX892">
        <v>0.2226388</v>
      </c>
      <c r="BY892">
        <v>0.1333559</v>
      </c>
      <c r="BZ892">
        <v>3.62134E-2</v>
      </c>
      <c r="CA892">
        <v>-0.6558735</v>
      </c>
      <c r="CB892">
        <v>-0.73104190000000002</v>
      </c>
      <c r="CC892">
        <v>-0.601715</v>
      </c>
      <c r="CD892">
        <v>-0.43101260000000002</v>
      </c>
      <c r="CE892">
        <v>-0.29503560000000001</v>
      </c>
      <c r="CF892">
        <v>-0.20314189999999999</v>
      </c>
      <c r="CG892">
        <v>-8.5365099999999999E-2</v>
      </c>
      <c r="CH892">
        <v>7.0160399999999998E-2</v>
      </c>
      <c r="CI892">
        <v>8.4219000000000002E-2</v>
      </c>
      <c r="CJ892">
        <v>0.1724589</v>
      </c>
      <c r="CK892">
        <v>0.17427599999999999</v>
      </c>
      <c r="CL892">
        <v>0.14495330000000001</v>
      </c>
      <c r="CM892">
        <v>9.2227600000000007E-2</v>
      </c>
      <c r="CN892">
        <v>5.3753299999999997E-2</v>
      </c>
      <c r="CO892">
        <v>9.1365600000000005E-2</v>
      </c>
      <c r="CP892">
        <v>0.148865</v>
      </c>
      <c r="CQ892">
        <v>0.25320860000000001</v>
      </c>
      <c r="CR892">
        <v>0.29610530000000002</v>
      </c>
      <c r="CS892">
        <v>0.2965757</v>
      </c>
      <c r="CT892">
        <v>0.32014049999999999</v>
      </c>
      <c r="CU892">
        <v>0.35077979999999997</v>
      </c>
      <c r="CV892">
        <v>0.25654399999999999</v>
      </c>
      <c r="CW892">
        <v>0.1609333</v>
      </c>
      <c r="CX892">
        <v>5.78906E-2</v>
      </c>
      <c r="CY892">
        <v>-0.59861050000000005</v>
      </c>
      <c r="CZ892">
        <v>-0.66754259999999999</v>
      </c>
      <c r="DA892">
        <v>-0.55231390000000002</v>
      </c>
      <c r="DB892">
        <v>-0.39894669999999999</v>
      </c>
      <c r="DC892">
        <v>-0.2653105</v>
      </c>
      <c r="DD892">
        <v>-0.17486470000000001</v>
      </c>
      <c r="DE892">
        <v>-5.1053899999999999E-2</v>
      </c>
      <c r="DF892">
        <v>9.6767400000000003E-2</v>
      </c>
      <c r="DG892">
        <v>0.1055203</v>
      </c>
      <c r="DH892">
        <v>0.19907179999999999</v>
      </c>
      <c r="DI892">
        <v>0.20205000000000001</v>
      </c>
      <c r="DJ892">
        <v>0.16809840000000001</v>
      </c>
      <c r="DK892">
        <v>0.10964119999999999</v>
      </c>
      <c r="DL892">
        <v>7.1702299999999997E-2</v>
      </c>
      <c r="DM892">
        <v>0.1099972</v>
      </c>
      <c r="DN892">
        <v>0.16880329999999999</v>
      </c>
      <c r="DO892">
        <v>0.28161170000000002</v>
      </c>
      <c r="DP892">
        <v>0.3232081</v>
      </c>
      <c r="DQ892">
        <v>0.32579089999999999</v>
      </c>
      <c r="DR892">
        <v>0.3538077</v>
      </c>
      <c r="DS892">
        <v>0.38697599999999999</v>
      </c>
      <c r="DT892">
        <v>0.29044920000000002</v>
      </c>
      <c r="DU892">
        <v>0.1885106</v>
      </c>
      <c r="DV892">
        <v>7.9567899999999997E-2</v>
      </c>
      <c r="DW892">
        <v>-0.51593180000000005</v>
      </c>
      <c r="DX892">
        <v>-0.57585989999999998</v>
      </c>
      <c r="DY892">
        <v>-0.48098649999999998</v>
      </c>
      <c r="DZ892">
        <v>-0.35264859999999998</v>
      </c>
      <c r="EA892">
        <v>-0.22239229999999999</v>
      </c>
      <c r="EB892">
        <v>-0.13403699999999999</v>
      </c>
      <c r="EC892">
        <v>-1.5139999999999999E-3</v>
      </c>
      <c r="ED892">
        <v>0.13518369999999999</v>
      </c>
      <c r="EE892">
        <v>0.13627590000000001</v>
      </c>
      <c r="EF892">
        <v>0.2374965</v>
      </c>
      <c r="EG892">
        <v>0.24215120000000001</v>
      </c>
      <c r="EH892">
        <v>0.20151640000000001</v>
      </c>
      <c r="EI892">
        <v>0.13478380000000001</v>
      </c>
      <c r="EJ892">
        <v>9.7617800000000005E-2</v>
      </c>
      <c r="EK892">
        <v>0.1368983</v>
      </c>
      <c r="EL892">
        <v>0.19759099999999999</v>
      </c>
      <c r="EM892">
        <v>0.3226212</v>
      </c>
      <c r="EN892">
        <v>0.3623402</v>
      </c>
      <c r="EO892">
        <v>0.36797299999999999</v>
      </c>
      <c r="EP892">
        <v>0.4024179</v>
      </c>
      <c r="EQ892">
        <v>0.43923770000000001</v>
      </c>
      <c r="ER892">
        <v>0.33940290000000001</v>
      </c>
      <c r="ES892">
        <v>0.2283279</v>
      </c>
      <c r="ET892">
        <v>0.1108664</v>
      </c>
      <c r="EU892">
        <v>56.64329</v>
      </c>
      <c r="EV892">
        <v>55.497399999999999</v>
      </c>
      <c r="EW892">
        <v>56.292630000000003</v>
      </c>
      <c r="EX892">
        <v>55.40419</v>
      </c>
      <c r="EY892">
        <v>55.154420000000002</v>
      </c>
      <c r="EZ892">
        <v>55.383409999999998</v>
      </c>
      <c r="FA892">
        <v>55.728209999999997</v>
      </c>
      <c r="FB892">
        <v>56.636069999999997</v>
      </c>
      <c r="FC892">
        <v>61.684730000000002</v>
      </c>
      <c r="FD892">
        <v>66.346320000000006</v>
      </c>
      <c r="FE892">
        <v>69.482609999999994</v>
      </c>
      <c r="FF892">
        <v>70.841179999999994</v>
      </c>
      <c r="FG892">
        <v>71.853030000000004</v>
      </c>
      <c r="FH892">
        <v>71.841239999999999</v>
      </c>
      <c r="FI892">
        <v>71.126689999999996</v>
      </c>
      <c r="FJ892">
        <v>69.886570000000006</v>
      </c>
      <c r="FK892">
        <v>67.920169999999999</v>
      </c>
      <c r="FL892">
        <v>65.130080000000007</v>
      </c>
      <c r="FM892">
        <v>63.044040000000003</v>
      </c>
      <c r="FN892">
        <v>61.458730000000003</v>
      </c>
      <c r="FO892">
        <v>60.355519999999999</v>
      </c>
      <c r="FP892">
        <v>59.973179999999999</v>
      </c>
      <c r="FQ892">
        <v>58.616979999999998</v>
      </c>
      <c r="FR892">
        <v>58.212339999999998</v>
      </c>
      <c r="FS892">
        <v>0.46238220000000002</v>
      </c>
      <c r="FT892">
        <v>2.53467E-2</v>
      </c>
      <c r="FU892">
        <v>5.0981100000000001E-2</v>
      </c>
    </row>
    <row r="893" spans="1:177" x14ac:dyDescent="0.3">
      <c r="A893" t="s">
        <v>226</v>
      </c>
      <c r="B893" t="s">
        <v>199</v>
      </c>
      <c r="C893" t="s">
        <v>277</v>
      </c>
      <c r="D893" s="30" t="s">
        <v>239</v>
      </c>
      <c r="E893" t="s">
        <v>221</v>
      </c>
      <c r="F893">
        <v>439</v>
      </c>
      <c r="G893">
        <v>1.4170940000000001</v>
      </c>
      <c r="H893">
        <v>1.4688859999999999</v>
      </c>
      <c r="I893">
        <v>1.3540430000000001</v>
      </c>
      <c r="J893">
        <v>1.294872</v>
      </c>
      <c r="K893">
        <v>1.109283</v>
      </c>
      <c r="L893">
        <v>0.9383551</v>
      </c>
      <c r="M893">
        <v>0.92988870000000001</v>
      </c>
      <c r="N893">
        <v>0.98127310000000001</v>
      </c>
      <c r="O893">
        <v>0.91686250000000002</v>
      </c>
      <c r="P893">
        <v>0.9130376</v>
      </c>
      <c r="Q893">
        <v>0.90527679999999999</v>
      </c>
      <c r="R893">
        <v>0.94415830000000001</v>
      </c>
      <c r="S893">
        <v>0.92632809999999999</v>
      </c>
      <c r="T893">
        <v>0.88604939999999999</v>
      </c>
      <c r="U893">
        <v>0.86858780000000002</v>
      </c>
      <c r="V893">
        <v>0.8850306</v>
      </c>
      <c r="W893">
        <v>0.95480560000000003</v>
      </c>
      <c r="X893">
        <v>1.2555320000000001</v>
      </c>
      <c r="Y893">
        <v>1.432264</v>
      </c>
      <c r="Z893">
        <v>1.506969</v>
      </c>
      <c r="AA893">
        <v>1.4969939999999999</v>
      </c>
      <c r="AB893">
        <v>1.3987229999999999</v>
      </c>
      <c r="AC893">
        <v>1.321564</v>
      </c>
      <c r="AD893">
        <v>1.2029749999999999</v>
      </c>
      <c r="AE893">
        <v>-1.9575720000000001</v>
      </c>
      <c r="AF893">
        <v>-1.66865</v>
      </c>
      <c r="AG893">
        <v>-1.104665</v>
      </c>
      <c r="AH893">
        <v>-0.63087000000000004</v>
      </c>
      <c r="AI893">
        <v>-0.38681070000000001</v>
      </c>
      <c r="AJ893">
        <v>-0.23548830000000001</v>
      </c>
      <c r="AK893">
        <v>-0.10690239999999999</v>
      </c>
      <c r="AL893">
        <v>-1.46556E-2</v>
      </c>
      <c r="AM893">
        <v>-1.9975199999999999E-2</v>
      </c>
      <c r="AN893">
        <v>4.70473E-2</v>
      </c>
      <c r="AO893">
        <v>6.0567299999999998E-2</v>
      </c>
      <c r="AP893">
        <v>0.10707179999999999</v>
      </c>
      <c r="AQ893">
        <v>9.9519399999999994E-2</v>
      </c>
      <c r="AR893">
        <v>6.9666500000000006E-2</v>
      </c>
      <c r="AS893">
        <v>6.8797800000000006E-2</v>
      </c>
      <c r="AT893">
        <v>8.3996299999999996E-2</v>
      </c>
      <c r="AU893">
        <v>6.8835599999999997E-2</v>
      </c>
      <c r="AV893">
        <v>0.1278773</v>
      </c>
      <c r="AW893">
        <v>0.1521853</v>
      </c>
      <c r="AX893">
        <v>0.1647662</v>
      </c>
      <c r="AY893">
        <v>0.14678569999999999</v>
      </c>
      <c r="AZ893">
        <v>8.0416199999999993E-2</v>
      </c>
      <c r="BA893">
        <v>0.1110198</v>
      </c>
      <c r="BB893">
        <v>2.3732099999999999E-2</v>
      </c>
      <c r="BC893">
        <v>-1.5769010000000001</v>
      </c>
      <c r="BD893">
        <v>-1.3717900000000001</v>
      </c>
      <c r="BE893">
        <v>-0.92108579999999995</v>
      </c>
      <c r="BF893">
        <v>-0.52907590000000004</v>
      </c>
      <c r="BG893">
        <v>-0.32318940000000002</v>
      </c>
      <c r="BH893">
        <v>-0.19192139999999999</v>
      </c>
      <c r="BI893">
        <v>-6.6721600000000006E-2</v>
      </c>
      <c r="BJ893">
        <v>3.4994400000000002E-2</v>
      </c>
      <c r="BK893">
        <v>3.5896200000000003E-2</v>
      </c>
      <c r="BL893">
        <v>7.7928700000000004E-2</v>
      </c>
      <c r="BM893">
        <v>9.8631200000000002E-2</v>
      </c>
      <c r="BN893">
        <v>0.15776560000000001</v>
      </c>
      <c r="BO893">
        <v>0.14896000000000001</v>
      </c>
      <c r="BP893">
        <v>0.113259</v>
      </c>
      <c r="BQ893">
        <v>0.10825650000000001</v>
      </c>
      <c r="BR893">
        <v>0.1260039</v>
      </c>
      <c r="BS893">
        <v>0.1224927</v>
      </c>
      <c r="BT893">
        <v>0.19918379999999999</v>
      </c>
      <c r="BU893">
        <v>0.2527914</v>
      </c>
      <c r="BV893">
        <v>0.29031170000000001</v>
      </c>
      <c r="BW893">
        <v>0.2854005</v>
      </c>
      <c r="BX893">
        <v>0.1811016</v>
      </c>
      <c r="BY893">
        <v>0.18535789999999999</v>
      </c>
      <c r="BZ893">
        <v>9.4324900000000003E-2</v>
      </c>
      <c r="CA893">
        <v>-1.3132490000000001</v>
      </c>
      <c r="CB893">
        <v>-1.1661859999999999</v>
      </c>
      <c r="CC893">
        <v>-0.79393919999999996</v>
      </c>
      <c r="CD893">
        <v>-0.45857369999999997</v>
      </c>
      <c r="CE893">
        <v>-0.27912550000000003</v>
      </c>
      <c r="CF893">
        <v>-0.1617471</v>
      </c>
      <c r="CG893">
        <v>-3.8892400000000001E-2</v>
      </c>
      <c r="CH893">
        <v>6.9381799999999993E-2</v>
      </c>
      <c r="CI893">
        <v>7.4592599999999995E-2</v>
      </c>
      <c r="CJ893">
        <v>9.9317000000000003E-2</v>
      </c>
      <c r="CK893">
        <v>0.1249942</v>
      </c>
      <c r="CL893">
        <v>0.19287599999999999</v>
      </c>
      <c r="CM893">
        <v>0.18320239999999999</v>
      </c>
      <c r="CN893">
        <v>0.1434511</v>
      </c>
      <c r="CO893">
        <v>0.1355855</v>
      </c>
      <c r="CP893">
        <v>0.15509819999999999</v>
      </c>
      <c r="CQ893">
        <v>0.1596554</v>
      </c>
      <c r="CR893">
        <v>0.2485706</v>
      </c>
      <c r="CS893">
        <v>0.3224709</v>
      </c>
      <c r="CT893">
        <v>0.37726399999999999</v>
      </c>
      <c r="CU893">
        <v>0.38140459999999998</v>
      </c>
      <c r="CV893">
        <v>0.250836</v>
      </c>
      <c r="CW893">
        <v>0.23684430000000001</v>
      </c>
      <c r="CX893">
        <v>0.14321729999999999</v>
      </c>
      <c r="CY893">
        <v>-1.0495969999999999</v>
      </c>
      <c r="CZ893">
        <v>-0.96058180000000004</v>
      </c>
      <c r="DA893">
        <v>-0.66679270000000002</v>
      </c>
      <c r="DB893">
        <v>-0.38807140000000001</v>
      </c>
      <c r="DC893">
        <v>-0.23506150000000001</v>
      </c>
      <c r="DD893">
        <v>-0.13157279999999999</v>
      </c>
      <c r="DE893">
        <v>-1.10633E-2</v>
      </c>
      <c r="DF893">
        <v>0.10376929999999999</v>
      </c>
      <c r="DG893">
        <v>0.1132891</v>
      </c>
      <c r="DH893">
        <v>0.1207054</v>
      </c>
      <c r="DI893">
        <v>0.15135709999999999</v>
      </c>
      <c r="DJ893">
        <v>0.22798640000000001</v>
      </c>
      <c r="DK893">
        <v>0.2174449</v>
      </c>
      <c r="DL893">
        <v>0.17364309999999999</v>
      </c>
      <c r="DM893">
        <v>0.16291449999999999</v>
      </c>
      <c r="DN893">
        <v>0.18419250000000001</v>
      </c>
      <c r="DO893">
        <v>0.1968181</v>
      </c>
      <c r="DP893">
        <v>0.29795729999999998</v>
      </c>
      <c r="DQ893">
        <v>0.39215040000000001</v>
      </c>
      <c r="DR893">
        <v>0.46421639999999997</v>
      </c>
      <c r="DS893">
        <v>0.47740880000000002</v>
      </c>
      <c r="DT893">
        <v>0.32057039999999998</v>
      </c>
      <c r="DU893">
        <v>0.2883307</v>
      </c>
      <c r="DV893">
        <v>0.19210969999999999</v>
      </c>
      <c r="DW893">
        <v>-0.66892589999999996</v>
      </c>
      <c r="DX893">
        <v>-0.66372180000000003</v>
      </c>
      <c r="DY893">
        <v>-0.48321320000000001</v>
      </c>
      <c r="DZ893">
        <v>-0.28627740000000002</v>
      </c>
      <c r="EA893">
        <v>-0.17144019999999999</v>
      </c>
      <c r="EB893">
        <v>-8.8006000000000001E-2</v>
      </c>
      <c r="EC893">
        <v>2.9117500000000001E-2</v>
      </c>
      <c r="ED893">
        <v>0.15341930000000001</v>
      </c>
      <c r="EE893">
        <v>0.16916049999999999</v>
      </c>
      <c r="EF893">
        <v>0.15158669999999999</v>
      </c>
      <c r="EG893">
        <v>0.18942100000000001</v>
      </c>
      <c r="EH893">
        <v>0.27868019999999999</v>
      </c>
      <c r="EI893">
        <v>0.2668855</v>
      </c>
      <c r="EJ893">
        <v>0.2172357</v>
      </c>
      <c r="EK893">
        <v>0.20237330000000001</v>
      </c>
      <c r="EL893">
        <v>0.22620009999999999</v>
      </c>
      <c r="EM893">
        <v>0.25047520000000001</v>
      </c>
      <c r="EN893">
        <v>0.36926379999999998</v>
      </c>
      <c r="EO893">
        <v>0.49275649999999999</v>
      </c>
      <c r="EP893">
        <v>0.58976189999999995</v>
      </c>
      <c r="EQ893">
        <v>0.6160236</v>
      </c>
      <c r="ER893">
        <v>0.42125580000000001</v>
      </c>
      <c r="ES893">
        <v>0.36266880000000001</v>
      </c>
      <c r="ET893">
        <v>0.26270250000000001</v>
      </c>
      <c r="EU893">
        <v>50.646839999999997</v>
      </c>
      <c r="EV893">
        <v>50.66093</v>
      </c>
      <c r="EW893">
        <v>50.332720000000002</v>
      </c>
      <c r="EX893">
        <v>50.199069999999999</v>
      </c>
      <c r="EY893">
        <v>49.015650000000001</v>
      </c>
      <c r="EZ893">
        <v>48.408290000000001</v>
      </c>
      <c r="FA893">
        <v>47.863250000000001</v>
      </c>
      <c r="FB893">
        <v>48.893140000000002</v>
      </c>
      <c r="FC893">
        <v>55.82405</v>
      </c>
      <c r="FD893">
        <v>63.770339999999997</v>
      </c>
      <c r="FE893">
        <v>67.619060000000005</v>
      </c>
      <c r="FF893">
        <v>69.744389999999996</v>
      </c>
      <c r="FG893">
        <v>70.97054</v>
      </c>
      <c r="FH893">
        <v>71.618780000000001</v>
      </c>
      <c r="FI893">
        <v>71.214160000000007</v>
      </c>
      <c r="FJ893">
        <v>69.912030000000001</v>
      </c>
      <c r="FK893">
        <v>67.494010000000003</v>
      </c>
      <c r="FL893">
        <v>62.864939999999997</v>
      </c>
      <c r="FM893">
        <v>59.003520000000002</v>
      </c>
      <c r="FN893">
        <v>56.571829999999999</v>
      </c>
      <c r="FO893">
        <v>54.452419999999996</v>
      </c>
      <c r="FP893">
        <v>52.916400000000003</v>
      </c>
      <c r="FQ893">
        <v>52.414070000000002</v>
      </c>
      <c r="FR893">
        <v>51.473990000000001</v>
      </c>
      <c r="FS893">
        <v>0.92779319999999998</v>
      </c>
      <c r="FT893">
        <v>4.0212900000000003E-2</v>
      </c>
      <c r="FU893">
        <v>0.1213041</v>
      </c>
    </row>
    <row r="894" spans="1:177" x14ac:dyDescent="0.3">
      <c r="A894" t="s">
        <v>226</v>
      </c>
      <c r="B894" t="s">
        <v>199</v>
      </c>
      <c r="C894" t="s">
        <v>277</v>
      </c>
      <c r="D894" s="30" t="s">
        <v>240</v>
      </c>
      <c r="E894" t="s">
        <v>219</v>
      </c>
      <c r="F894">
        <v>1114</v>
      </c>
      <c r="G894">
        <v>2.2590560000000002</v>
      </c>
      <c r="H894">
        <v>2.1585139999999998</v>
      </c>
      <c r="I894">
        <v>1.8470089999999999</v>
      </c>
      <c r="J894">
        <v>1.520696</v>
      </c>
      <c r="K894">
        <v>1.2387319999999999</v>
      </c>
      <c r="L894">
        <v>1.0123580000000001</v>
      </c>
      <c r="M894">
        <v>0.94388419999999995</v>
      </c>
      <c r="N894">
        <v>0.98149330000000001</v>
      </c>
      <c r="O894">
        <v>0.93450960000000005</v>
      </c>
      <c r="P894">
        <v>0.95180339999999997</v>
      </c>
      <c r="Q894">
        <v>0.95050230000000002</v>
      </c>
      <c r="R894">
        <v>0.97235709999999997</v>
      </c>
      <c r="S894">
        <v>0.97534310000000002</v>
      </c>
      <c r="T894">
        <v>0.97018629999999995</v>
      </c>
      <c r="U894">
        <v>0.93785940000000001</v>
      </c>
      <c r="V894">
        <v>0.94220559999999998</v>
      </c>
      <c r="W894">
        <v>1.016553</v>
      </c>
      <c r="X894">
        <v>1.171441</v>
      </c>
      <c r="Y894">
        <v>1.4229989999999999</v>
      </c>
      <c r="Z894">
        <v>1.5699810000000001</v>
      </c>
      <c r="AA894">
        <v>1.5385009999999999</v>
      </c>
      <c r="AB894">
        <v>1.5415030000000001</v>
      </c>
      <c r="AC894">
        <v>1.415953</v>
      </c>
      <c r="AD894">
        <v>1.261906</v>
      </c>
      <c r="AE894">
        <v>-0.80796769999999996</v>
      </c>
      <c r="AF894">
        <v>-0.82015859999999996</v>
      </c>
      <c r="AG894">
        <v>-0.5909335</v>
      </c>
      <c r="AH894">
        <v>-0.43145739999999999</v>
      </c>
      <c r="AI894">
        <v>-0.28206959999999998</v>
      </c>
      <c r="AJ894">
        <v>-0.17361889999999999</v>
      </c>
      <c r="AK894">
        <v>-8.5126900000000005E-2</v>
      </c>
      <c r="AL894">
        <v>7.4926000000000003E-3</v>
      </c>
      <c r="AM894">
        <v>3.67771E-2</v>
      </c>
      <c r="AN894">
        <v>8.22296E-2</v>
      </c>
      <c r="AO894">
        <v>7.8723100000000004E-2</v>
      </c>
      <c r="AP894">
        <v>8.6683899999999994E-2</v>
      </c>
      <c r="AQ894">
        <v>8.9794299999999994E-2</v>
      </c>
      <c r="AR894">
        <v>7.9192600000000002E-2</v>
      </c>
      <c r="AS894">
        <v>3.9541399999999997E-2</v>
      </c>
      <c r="AT894">
        <v>3.5042400000000001E-2</v>
      </c>
      <c r="AU894">
        <v>0.1191175</v>
      </c>
      <c r="AV894">
        <v>0.20163339999999999</v>
      </c>
      <c r="AW894">
        <v>0.2728467</v>
      </c>
      <c r="AX894">
        <v>0.3133474</v>
      </c>
      <c r="AY894">
        <v>0.27408919999999998</v>
      </c>
      <c r="AZ894">
        <v>0.2203225</v>
      </c>
      <c r="BA894">
        <v>0.1727429</v>
      </c>
      <c r="BB894">
        <v>0.12941749999999999</v>
      </c>
      <c r="BC894">
        <v>-0.73380659999999998</v>
      </c>
      <c r="BD894">
        <v>-0.75117029999999996</v>
      </c>
      <c r="BE894">
        <v>-0.5435873</v>
      </c>
      <c r="BF894">
        <v>-0.39119029999999999</v>
      </c>
      <c r="BG894">
        <v>-0.24779909999999999</v>
      </c>
      <c r="BH894">
        <v>-0.14883650000000001</v>
      </c>
      <c r="BI894">
        <v>-5.9901000000000003E-2</v>
      </c>
      <c r="BJ894">
        <v>2.4947500000000001E-2</v>
      </c>
      <c r="BK894">
        <v>5.7175299999999998E-2</v>
      </c>
      <c r="BL894">
        <v>0.10525619999999999</v>
      </c>
      <c r="BM894">
        <v>0.1053723</v>
      </c>
      <c r="BN894">
        <v>0.11886679999999999</v>
      </c>
      <c r="BO894">
        <v>0.1234408</v>
      </c>
      <c r="BP894">
        <v>0.1122986</v>
      </c>
      <c r="BQ894">
        <v>7.4005000000000001E-2</v>
      </c>
      <c r="BR894">
        <v>7.2206400000000004E-2</v>
      </c>
      <c r="BS894">
        <v>0.1583088</v>
      </c>
      <c r="BT894">
        <v>0.2421654</v>
      </c>
      <c r="BU894">
        <v>0.30934610000000001</v>
      </c>
      <c r="BV894">
        <v>0.34829070000000001</v>
      </c>
      <c r="BW894">
        <v>0.30956699999999998</v>
      </c>
      <c r="BX894">
        <v>0.25672919999999999</v>
      </c>
      <c r="BY894">
        <v>0.21118319999999999</v>
      </c>
      <c r="BZ894">
        <v>0.168736</v>
      </c>
      <c r="CA894">
        <v>-0.68244289999999996</v>
      </c>
      <c r="CB894">
        <v>-0.70338920000000005</v>
      </c>
      <c r="CC894">
        <v>-0.51079549999999996</v>
      </c>
      <c r="CD894">
        <v>-0.3633014</v>
      </c>
      <c r="CE894">
        <v>-0.2240635</v>
      </c>
      <c r="CF894">
        <v>-0.13167229999999999</v>
      </c>
      <c r="CG894">
        <v>-4.2429599999999998E-2</v>
      </c>
      <c r="CH894">
        <v>3.7036699999999999E-2</v>
      </c>
      <c r="CI894">
        <v>7.1303099999999994E-2</v>
      </c>
      <c r="CJ894">
        <v>0.1212044</v>
      </c>
      <c r="CK894">
        <v>0.12382940000000001</v>
      </c>
      <c r="CL894">
        <v>0.14115659999999999</v>
      </c>
      <c r="CM894">
        <v>0.14674429999999999</v>
      </c>
      <c r="CN894">
        <v>0.13522770000000001</v>
      </c>
      <c r="CO894">
        <v>9.7874299999999997E-2</v>
      </c>
      <c r="CP894">
        <v>9.7946099999999994E-2</v>
      </c>
      <c r="CQ894">
        <v>0.1854526</v>
      </c>
      <c r="CR894">
        <v>0.27023770000000003</v>
      </c>
      <c r="CS894">
        <v>0.33462550000000002</v>
      </c>
      <c r="CT894">
        <v>0.3724923</v>
      </c>
      <c r="CU894">
        <v>0.33413890000000002</v>
      </c>
      <c r="CV894">
        <v>0.28194429999999998</v>
      </c>
      <c r="CW894">
        <v>0.23780680000000001</v>
      </c>
      <c r="CX894">
        <v>0.1959679</v>
      </c>
      <c r="CY894">
        <v>-0.6310791</v>
      </c>
      <c r="CZ894">
        <v>-0.65560810000000003</v>
      </c>
      <c r="DA894">
        <v>-0.47800369999999998</v>
      </c>
      <c r="DB894">
        <v>-0.3354125</v>
      </c>
      <c r="DC894">
        <v>-0.2003279</v>
      </c>
      <c r="DD894">
        <v>-0.114508</v>
      </c>
      <c r="DE894">
        <v>-2.4958299999999999E-2</v>
      </c>
      <c r="DF894">
        <v>4.91259E-2</v>
      </c>
      <c r="DG894">
        <v>8.5430900000000004E-2</v>
      </c>
      <c r="DH894">
        <v>0.13715250000000001</v>
      </c>
      <c r="DI894">
        <v>0.14228660000000001</v>
      </c>
      <c r="DJ894">
        <v>0.16344639999999999</v>
      </c>
      <c r="DK894">
        <v>0.1700477</v>
      </c>
      <c r="DL894">
        <v>0.15815689999999999</v>
      </c>
      <c r="DM894">
        <v>0.1217437</v>
      </c>
      <c r="DN894">
        <v>0.1236858</v>
      </c>
      <c r="DO894">
        <v>0.21259649999999999</v>
      </c>
      <c r="DP894">
        <v>0.29831010000000002</v>
      </c>
      <c r="DQ894">
        <v>0.35990490000000003</v>
      </c>
      <c r="DR894">
        <v>0.39669399999999999</v>
      </c>
      <c r="DS894">
        <v>0.35871069999999999</v>
      </c>
      <c r="DT894">
        <v>0.30715940000000003</v>
      </c>
      <c r="DU894">
        <v>0.26443040000000001</v>
      </c>
      <c r="DV894">
        <v>0.2231998</v>
      </c>
      <c r="DW894">
        <v>-0.55691809999999997</v>
      </c>
      <c r="DX894">
        <v>-0.58661969999999997</v>
      </c>
      <c r="DY894">
        <v>-0.43065740000000002</v>
      </c>
      <c r="DZ894">
        <v>-0.2951454</v>
      </c>
      <c r="EA894">
        <v>-0.16605739999999999</v>
      </c>
      <c r="EB894">
        <v>-8.9725600000000003E-2</v>
      </c>
      <c r="EC894">
        <v>2.676E-4</v>
      </c>
      <c r="ED894">
        <v>6.6580899999999998E-2</v>
      </c>
      <c r="EE894">
        <v>0.1058292</v>
      </c>
      <c r="EF894">
        <v>0.16017909999999999</v>
      </c>
      <c r="EG894">
        <v>0.16893569999999999</v>
      </c>
      <c r="EH894">
        <v>0.19562940000000001</v>
      </c>
      <c r="EI894">
        <v>0.20369419999999999</v>
      </c>
      <c r="EJ894">
        <v>0.19126290000000001</v>
      </c>
      <c r="EK894">
        <v>0.15620729999999999</v>
      </c>
      <c r="EL894">
        <v>0.16084989999999999</v>
      </c>
      <c r="EM894">
        <v>0.25178780000000001</v>
      </c>
      <c r="EN894">
        <v>0.33884209999999998</v>
      </c>
      <c r="EO894">
        <v>0.39640429999999999</v>
      </c>
      <c r="EP894">
        <v>0.4316373</v>
      </c>
      <c r="EQ894">
        <v>0.3941886</v>
      </c>
      <c r="ER894">
        <v>0.34356599999999998</v>
      </c>
      <c r="ES894">
        <v>0.30287069999999999</v>
      </c>
      <c r="ET894">
        <v>0.26251829999999998</v>
      </c>
      <c r="EU894">
        <v>60.164729999999999</v>
      </c>
      <c r="EV894">
        <v>59.753500000000003</v>
      </c>
      <c r="EW894">
        <v>59.022869999999998</v>
      </c>
      <c r="EX894">
        <v>58.637219999999999</v>
      </c>
      <c r="EY894">
        <v>58.237270000000002</v>
      </c>
      <c r="EZ894">
        <v>58.452710000000003</v>
      </c>
      <c r="FA894">
        <v>57.554119999999998</v>
      </c>
      <c r="FB894">
        <v>57.368929999999999</v>
      </c>
      <c r="FC894">
        <v>60.25414</v>
      </c>
      <c r="FD894">
        <v>65.19641</v>
      </c>
      <c r="FE894">
        <v>69.619129999999998</v>
      </c>
      <c r="FF894">
        <v>73.685059999999993</v>
      </c>
      <c r="FG894">
        <v>75.981800000000007</v>
      </c>
      <c r="FH894">
        <v>76.301609999999997</v>
      </c>
      <c r="FI894">
        <v>76.415530000000004</v>
      </c>
      <c r="FJ894">
        <v>75.419020000000003</v>
      </c>
      <c r="FK894">
        <v>74.30444</v>
      </c>
      <c r="FL894">
        <v>72.376419999999996</v>
      </c>
      <c r="FM894">
        <v>69.019840000000002</v>
      </c>
      <c r="FN894">
        <v>65.482079999999996</v>
      </c>
      <c r="FO894">
        <v>63.930120000000002</v>
      </c>
      <c r="FP894">
        <v>62.522739999999999</v>
      </c>
      <c r="FQ894">
        <v>61.256340000000002</v>
      </c>
      <c r="FR894">
        <v>60.664650000000002</v>
      </c>
      <c r="FS894">
        <v>0.57528679999999999</v>
      </c>
      <c r="FT894">
        <v>2.52205E-2</v>
      </c>
      <c r="FU894">
        <v>4.3749799999999998E-2</v>
      </c>
    </row>
    <row r="895" spans="1:177" x14ac:dyDescent="0.3">
      <c r="A895" t="s">
        <v>226</v>
      </c>
      <c r="B895" t="s">
        <v>199</v>
      </c>
      <c r="C895" t="s">
        <v>277</v>
      </c>
      <c r="D895" s="30" t="s">
        <v>240</v>
      </c>
      <c r="E895" t="s">
        <v>220</v>
      </c>
      <c r="F895">
        <v>795</v>
      </c>
      <c r="G895">
        <v>2.3984399999999999</v>
      </c>
      <c r="H895">
        <v>2.2884679999999999</v>
      </c>
      <c r="I895">
        <v>1.917783</v>
      </c>
      <c r="J895">
        <v>1.534483</v>
      </c>
      <c r="K895">
        <v>1.2470019999999999</v>
      </c>
      <c r="L895">
        <v>1.000238</v>
      </c>
      <c r="M895">
        <v>0.94277560000000005</v>
      </c>
      <c r="N895">
        <v>0.99599539999999998</v>
      </c>
      <c r="O895">
        <v>0.94157599999999997</v>
      </c>
      <c r="P895">
        <v>0.9738696</v>
      </c>
      <c r="Q895">
        <v>0.96414949999999999</v>
      </c>
      <c r="R895">
        <v>0.99185970000000001</v>
      </c>
      <c r="S895">
        <v>0.99265579999999998</v>
      </c>
      <c r="T895">
        <v>1.0034080000000001</v>
      </c>
      <c r="U895">
        <v>0.97034779999999998</v>
      </c>
      <c r="V895">
        <v>0.99311579999999999</v>
      </c>
      <c r="W895">
        <v>1.0563800000000001</v>
      </c>
      <c r="X895">
        <v>1.2191190000000001</v>
      </c>
      <c r="Y895">
        <v>1.485646</v>
      </c>
      <c r="Z895">
        <v>1.627146</v>
      </c>
      <c r="AA895">
        <v>1.570225</v>
      </c>
      <c r="AB895">
        <v>1.555661</v>
      </c>
      <c r="AC895">
        <v>1.4173849999999999</v>
      </c>
      <c r="AD895">
        <v>1.239819</v>
      </c>
      <c r="AE895">
        <v>-0.75119290000000005</v>
      </c>
      <c r="AF895">
        <v>-0.76645180000000002</v>
      </c>
      <c r="AG895">
        <v>-0.56477080000000002</v>
      </c>
      <c r="AH895">
        <v>-0.43562020000000001</v>
      </c>
      <c r="AI895">
        <v>-0.26708090000000001</v>
      </c>
      <c r="AJ895">
        <v>-0.1784509</v>
      </c>
      <c r="AK895">
        <v>-8.0586099999999994E-2</v>
      </c>
      <c r="AL895">
        <v>8.5848999999999995E-3</v>
      </c>
      <c r="AM895">
        <v>3.7260599999999998E-2</v>
      </c>
      <c r="AN895">
        <v>6.8817600000000007E-2</v>
      </c>
      <c r="AO895">
        <v>6.0949099999999999E-2</v>
      </c>
      <c r="AP895">
        <v>6.5592999999999999E-2</v>
      </c>
      <c r="AQ895">
        <v>7.3214600000000005E-2</v>
      </c>
      <c r="AR895">
        <v>8.2832600000000006E-2</v>
      </c>
      <c r="AS895">
        <v>4.0099799999999998E-2</v>
      </c>
      <c r="AT895">
        <v>6.0922299999999999E-2</v>
      </c>
      <c r="AU895">
        <v>0.1266573</v>
      </c>
      <c r="AV895">
        <v>0.20855889999999999</v>
      </c>
      <c r="AW895">
        <v>0.28818749999999999</v>
      </c>
      <c r="AX895">
        <v>0.32529940000000002</v>
      </c>
      <c r="AY895">
        <v>0.25938679999999997</v>
      </c>
      <c r="AZ895">
        <v>0.21670529999999999</v>
      </c>
      <c r="BA895">
        <v>0.16449800000000001</v>
      </c>
      <c r="BB895">
        <v>0.11122369999999999</v>
      </c>
      <c r="BC895">
        <v>-0.66493139999999995</v>
      </c>
      <c r="BD895">
        <v>-0.68460480000000001</v>
      </c>
      <c r="BE895">
        <v>-0.50721380000000005</v>
      </c>
      <c r="BF895">
        <v>-0.38526060000000001</v>
      </c>
      <c r="BG895">
        <v>-0.22538030000000001</v>
      </c>
      <c r="BH895">
        <v>-0.14755579999999999</v>
      </c>
      <c r="BI895">
        <v>-5.4262299999999999E-2</v>
      </c>
      <c r="BJ895">
        <v>3.0460899999999999E-2</v>
      </c>
      <c r="BK895">
        <v>6.2493300000000002E-2</v>
      </c>
      <c r="BL895">
        <v>9.7526500000000002E-2</v>
      </c>
      <c r="BM895">
        <v>9.1349700000000006E-2</v>
      </c>
      <c r="BN895">
        <v>0.10108789999999999</v>
      </c>
      <c r="BO895">
        <v>0.1101058</v>
      </c>
      <c r="BP895">
        <v>0.11858399999999999</v>
      </c>
      <c r="BQ895">
        <v>8.0886799999999995E-2</v>
      </c>
      <c r="BR895">
        <v>0.1069027</v>
      </c>
      <c r="BS895">
        <v>0.17593210000000001</v>
      </c>
      <c r="BT895">
        <v>0.25940239999999998</v>
      </c>
      <c r="BU895">
        <v>0.33154430000000001</v>
      </c>
      <c r="BV895">
        <v>0.3685078</v>
      </c>
      <c r="BW895">
        <v>0.30333919999999998</v>
      </c>
      <c r="BX895">
        <v>0.2608084</v>
      </c>
      <c r="BY895">
        <v>0.2128515</v>
      </c>
      <c r="BZ895">
        <v>0.16101299999999999</v>
      </c>
      <c r="CA895">
        <v>-0.60518689999999997</v>
      </c>
      <c r="CB895">
        <v>-0.62791779999999997</v>
      </c>
      <c r="CC895">
        <v>-0.46734999999999999</v>
      </c>
      <c r="CD895">
        <v>-0.35038160000000002</v>
      </c>
      <c r="CE895">
        <v>-0.19649849999999999</v>
      </c>
      <c r="CF895">
        <v>-0.12615789999999999</v>
      </c>
      <c r="CG895">
        <v>-3.60305E-2</v>
      </c>
      <c r="CH895">
        <v>4.5612199999999999E-2</v>
      </c>
      <c r="CI895">
        <v>7.9969299999999993E-2</v>
      </c>
      <c r="CJ895">
        <v>0.11741020000000001</v>
      </c>
      <c r="CK895">
        <v>0.11240509999999999</v>
      </c>
      <c r="CL895">
        <v>0.12567159999999999</v>
      </c>
      <c r="CM895">
        <v>0.13565650000000001</v>
      </c>
      <c r="CN895">
        <v>0.14334530000000001</v>
      </c>
      <c r="CO895">
        <v>0.10913580000000001</v>
      </c>
      <c r="CP895">
        <v>0.1387487</v>
      </c>
      <c r="CQ895">
        <v>0.21005960000000001</v>
      </c>
      <c r="CR895">
        <v>0.2946165</v>
      </c>
      <c r="CS895">
        <v>0.36157309999999998</v>
      </c>
      <c r="CT895">
        <v>0.3984338</v>
      </c>
      <c r="CU895">
        <v>0.33378039999999998</v>
      </c>
      <c r="CV895">
        <v>0.29135420000000001</v>
      </c>
      <c r="CW895">
        <v>0.246341</v>
      </c>
      <c r="CX895">
        <v>0.1954969</v>
      </c>
      <c r="CY895">
        <v>-0.54544250000000005</v>
      </c>
      <c r="CZ895">
        <v>-0.57123080000000004</v>
      </c>
      <c r="DA895">
        <v>-0.42748619999999998</v>
      </c>
      <c r="DB895">
        <v>-0.31550270000000002</v>
      </c>
      <c r="DC895">
        <v>-0.16761680000000001</v>
      </c>
      <c r="DD895">
        <v>-0.10476000000000001</v>
      </c>
      <c r="DE895">
        <v>-1.7798700000000001E-2</v>
      </c>
      <c r="DF895">
        <v>6.0763499999999998E-2</v>
      </c>
      <c r="DG895">
        <v>9.7445400000000001E-2</v>
      </c>
      <c r="DH895">
        <v>0.1372939</v>
      </c>
      <c r="DI895">
        <v>0.13346040000000001</v>
      </c>
      <c r="DJ895">
        <v>0.15025530000000001</v>
      </c>
      <c r="DK895">
        <v>0.1612073</v>
      </c>
      <c r="DL895">
        <v>0.16810659999999999</v>
      </c>
      <c r="DM895">
        <v>0.1373848</v>
      </c>
      <c r="DN895">
        <v>0.17059469999999999</v>
      </c>
      <c r="DO895">
        <v>0.24418719999999999</v>
      </c>
      <c r="DP895">
        <v>0.32983059999999997</v>
      </c>
      <c r="DQ895">
        <v>0.3916019</v>
      </c>
      <c r="DR895">
        <v>0.42835980000000001</v>
      </c>
      <c r="DS895">
        <v>0.36422169999999998</v>
      </c>
      <c r="DT895">
        <v>0.32189990000000002</v>
      </c>
      <c r="DU895">
        <v>0.27983049999999998</v>
      </c>
      <c r="DV895">
        <v>0.22998080000000001</v>
      </c>
      <c r="DW895">
        <v>-0.45918110000000001</v>
      </c>
      <c r="DX895">
        <v>-0.48938369999999998</v>
      </c>
      <c r="DY895">
        <v>-0.36992930000000002</v>
      </c>
      <c r="DZ895">
        <v>-0.26514310000000002</v>
      </c>
      <c r="EA895">
        <v>-0.12591620000000001</v>
      </c>
      <c r="EB895">
        <v>-7.3864899999999997E-2</v>
      </c>
      <c r="EC895">
        <v>8.5252000000000001E-3</v>
      </c>
      <c r="ED895">
        <v>8.2639599999999994E-2</v>
      </c>
      <c r="EE895">
        <v>0.1226781</v>
      </c>
      <c r="EF895">
        <v>0.16600280000000001</v>
      </c>
      <c r="EG895">
        <v>0.16386100000000001</v>
      </c>
      <c r="EH895">
        <v>0.18575030000000001</v>
      </c>
      <c r="EI895">
        <v>0.19809850000000001</v>
      </c>
      <c r="EJ895">
        <v>0.20385800000000001</v>
      </c>
      <c r="EK895">
        <v>0.17817179999999999</v>
      </c>
      <c r="EL895">
        <v>0.21657509999999999</v>
      </c>
      <c r="EM895">
        <v>0.293462</v>
      </c>
      <c r="EN895">
        <v>0.38067420000000002</v>
      </c>
      <c r="EO895">
        <v>0.43495859999999997</v>
      </c>
      <c r="EP895">
        <v>0.47156819999999999</v>
      </c>
      <c r="EQ895">
        <v>0.40817399999999998</v>
      </c>
      <c r="ER895">
        <v>0.36600310000000003</v>
      </c>
      <c r="ES895">
        <v>0.32818399999999998</v>
      </c>
      <c r="ET895">
        <v>0.27977010000000002</v>
      </c>
      <c r="EU895">
        <v>62.04683</v>
      </c>
      <c r="EV895">
        <v>61.955840000000002</v>
      </c>
      <c r="EW895">
        <v>60.996180000000003</v>
      </c>
      <c r="EX895">
        <v>60.70176</v>
      </c>
      <c r="EY895">
        <v>60.446530000000003</v>
      </c>
      <c r="EZ895">
        <v>60.820320000000002</v>
      </c>
      <c r="FA895">
        <v>59.804879999999997</v>
      </c>
      <c r="FB895">
        <v>59.581470000000003</v>
      </c>
      <c r="FC895">
        <v>61.890529999999998</v>
      </c>
      <c r="FD895">
        <v>65.64085</v>
      </c>
      <c r="FE895">
        <v>69.437439999999995</v>
      </c>
      <c r="FF895">
        <v>73.382589999999993</v>
      </c>
      <c r="FG895">
        <v>75.690510000000003</v>
      </c>
      <c r="FH895">
        <v>75.70147</v>
      </c>
      <c r="FI895">
        <v>75.403239999999997</v>
      </c>
      <c r="FJ895">
        <v>74.399990000000003</v>
      </c>
      <c r="FK895">
        <v>73.608890000000002</v>
      </c>
      <c r="FL895">
        <v>71.852869999999996</v>
      </c>
      <c r="FM895">
        <v>69.026920000000004</v>
      </c>
      <c r="FN895">
        <v>66.119140000000002</v>
      </c>
      <c r="FO895">
        <v>65.173330000000007</v>
      </c>
      <c r="FP895">
        <v>63.98751</v>
      </c>
      <c r="FQ895">
        <v>63.005629999999996</v>
      </c>
      <c r="FR895">
        <v>62.449919999999999</v>
      </c>
      <c r="FS895">
        <v>0.71717010000000003</v>
      </c>
      <c r="FT895">
        <v>2.9645000000000001E-2</v>
      </c>
      <c r="FU895">
        <v>5.4677700000000003E-2</v>
      </c>
    </row>
    <row r="896" spans="1:177" x14ac:dyDescent="0.3">
      <c r="A896" t="s">
        <v>226</v>
      </c>
      <c r="B896" t="s">
        <v>199</v>
      </c>
      <c r="C896" t="s">
        <v>277</v>
      </c>
      <c r="D896" s="30" t="s">
        <v>240</v>
      </c>
      <c r="E896" t="s">
        <v>221</v>
      </c>
      <c r="F896">
        <v>319</v>
      </c>
      <c r="G896">
        <v>2.0159509999999998</v>
      </c>
      <c r="H896">
        <v>1.9242779999999999</v>
      </c>
      <c r="I896">
        <v>1.7046079999999999</v>
      </c>
      <c r="J896">
        <v>1.471894</v>
      </c>
      <c r="K896">
        <v>1.193821</v>
      </c>
      <c r="L896">
        <v>1.0293810000000001</v>
      </c>
      <c r="M896">
        <v>0.95174919999999996</v>
      </c>
      <c r="N896">
        <v>0.94696740000000001</v>
      </c>
      <c r="O896">
        <v>0.91983429999999999</v>
      </c>
      <c r="P896">
        <v>0.93505890000000003</v>
      </c>
      <c r="Q896">
        <v>0.96750550000000002</v>
      </c>
      <c r="R896">
        <v>0.9728656</v>
      </c>
      <c r="S896">
        <v>0.97102630000000001</v>
      </c>
      <c r="T896">
        <v>0.92809799999999998</v>
      </c>
      <c r="U896">
        <v>0.89255399999999996</v>
      </c>
      <c r="V896">
        <v>0.83694950000000001</v>
      </c>
      <c r="W896">
        <v>0.925207</v>
      </c>
      <c r="X896">
        <v>1.0662240000000001</v>
      </c>
      <c r="Y896">
        <v>1.3065439999999999</v>
      </c>
      <c r="Z896">
        <v>1.4401679999999999</v>
      </c>
      <c r="AA896">
        <v>1.4720770000000001</v>
      </c>
      <c r="AB896">
        <v>1.501382</v>
      </c>
      <c r="AC896">
        <v>1.37771</v>
      </c>
      <c r="AD896">
        <v>1.274483</v>
      </c>
      <c r="AE896">
        <v>-1.130803</v>
      </c>
      <c r="AF896">
        <v>-1.11677</v>
      </c>
      <c r="AG896">
        <v>-0.76046740000000002</v>
      </c>
      <c r="AH896">
        <v>-0.49647390000000002</v>
      </c>
      <c r="AI896">
        <v>-0.38744479999999998</v>
      </c>
      <c r="AJ896">
        <v>-0.2051761</v>
      </c>
      <c r="AK896">
        <v>-0.15665799999999999</v>
      </c>
      <c r="AL896">
        <v>-3.4793299999999999E-2</v>
      </c>
      <c r="AM896">
        <v>-7.6724999999999996E-3</v>
      </c>
      <c r="AN896">
        <v>7.0419599999999999E-2</v>
      </c>
      <c r="AO896">
        <v>6.3038999999999998E-2</v>
      </c>
      <c r="AP896">
        <v>6.3169900000000001E-2</v>
      </c>
      <c r="AQ896">
        <v>5.3320300000000001E-2</v>
      </c>
      <c r="AR896">
        <v>-1.5051999999999999E-3</v>
      </c>
      <c r="AS896">
        <v>-2.8684500000000002E-2</v>
      </c>
      <c r="AT896">
        <v>-9.5246499999999998E-2</v>
      </c>
      <c r="AU896">
        <v>2.6271900000000001E-2</v>
      </c>
      <c r="AV896">
        <v>0.1113171</v>
      </c>
      <c r="AW896">
        <v>0.16397100000000001</v>
      </c>
      <c r="AX896">
        <v>0.2106334</v>
      </c>
      <c r="AY896">
        <v>0.23589789999999999</v>
      </c>
      <c r="AZ896">
        <v>0.1487444</v>
      </c>
      <c r="BA896">
        <v>0.10355540000000001</v>
      </c>
      <c r="BB896">
        <v>8.24183E-2</v>
      </c>
      <c r="BC896">
        <v>-0.98838720000000002</v>
      </c>
      <c r="BD896">
        <v>-0.99060320000000002</v>
      </c>
      <c r="BE896">
        <v>-0.67771210000000004</v>
      </c>
      <c r="BF896">
        <v>-0.43125360000000001</v>
      </c>
      <c r="BG896">
        <v>-0.32630880000000001</v>
      </c>
      <c r="BH896">
        <v>-0.16512769999999999</v>
      </c>
      <c r="BI896">
        <v>-9.7243899999999994E-2</v>
      </c>
      <c r="BJ896">
        <v>-6.7889999999999999E-3</v>
      </c>
      <c r="BK896">
        <v>2.5714000000000001E-2</v>
      </c>
      <c r="BL896">
        <v>0.1079353</v>
      </c>
      <c r="BM896">
        <v>0.11801830000000001</v>
      </c>
      <c r="BN896">
        <v>0.13351879999999999</v>
      </c>
      <c r="BO896">
        <v>0.12727810000000001</v>
      </c>
      <c r="BP896">
        <v>7.2983999999999993E-2</v>
      </c>
      <c r="BQ896">
        <v>3.6598199999999997E-2</v>
      </c>
      <c r="BR896">
        <v>-3.4027599999999998E-2</v>
      </c>
      <c r="BS896">
        <v>8.5542699999999999E-2</v>
      </c>
      <c r="BT896">
        <v>0.1717428</v>
      </c>
      <c r="BU896">
        <v>0.22979749999999999</v>
      </c>
      <c r="BV896">
        <v>0.26665729999999999</v>
      </c>
      <c r="BW896">
        <v>0.29297659999999998</v>
      </c>
      <c r="BX896">
        <v>0.21096409999999999</v>
      </c>
      <c r="BY896">
        <v>0.16135920000000001</v>
      </c>
      <c r="BZ896">
        <v>0.14090939999999999</v>
      </c>
      <c r="CA896">
        <v>-0.88975079999999995</v>
      </c>
      <c r="CB896">
        <v>-0.90322060000000004</v>
      </c>
      <c r="CC896">
        <v>-0.62039610000000001</v>
      </c>
      <c r="CD896">
        <v>-0.38608219999999999</v>
      </c>
      <c r="CE896">
        <v>-0.2839662</v>
      </c>
      <c r="CF896">
        <v>-0.1373904</v>
      </c>
      <c r="CG896">
        <v>-5.6093900000000002E-2</v>
      </c>
      <c r="CH896">
        <v>1.26067E-2</v>
      </c>
      <c r="CI896">
        <v>4.88373E-2</v>
      </c>
      <c r="CJ896">
        <v>0.1339185</v>
      </c>
      <c r="CK896">
        <v>0.15609680000000001</v>
      </c>
      <c r="CL896">
        <v>0.1822423</v>
      </c>
      <c r="CM896">
        <v>0.1785011</v>
      </c>
      <c r="CN896">
        <v>0.12457500000000001</v>
      </c>
      <c r="CO896">
        <v>8.1812800000000005E-2</v>
      </c>
      <c r="CP896">
        <v>8.3724999999999997E-3</v>
      </c>
      <c r="CQ896">
        <v>0.1265935</v>
      </c>
      <c r="CR896">
        <v>0.21359349999999999</v>
      </c>
      <c r="CS896">
        <v>0.27538869999999999</v>
      </c>
      <c r="CT896">
        <v>0.30545929999999999</v>
      </c>
      <c r="CU896">
        <v>0.3325092</v>
      </c>
      <c r="CV896">
        <v>0.25405729999999999</v>
      </c>
      <c r="CW896">
        <v>0.20139399999999999</v>
      </c>
      <c r="CX896">
        <v>0.1814202</v>
      </c>
      <c r="CY896">
        <v>-0.79111430000000005</v>
      </c>
      <c r="CZ896">
        <v>-0.8158379</v>
      </c>
      <c r="DA896">
        <v>-0.56308020000000003</v>
      </c>
      <c r="DB896">
        <v>-0.34091080000000001</v>
      </c>
      <c r="DC896">
        <v>-0.24162359999999999</v>
      </c>
      <c r="DD896">
        <v>-0.109653</v>
      </c>
      <c r="DE896">
        <v>-1.49439E-2</v>
      </c>
      <c r="DF896">
        <v>3.20024E-2</v>
      </c>
      <c r="DG896">
        <v>7.1960700000000002E-2</v>
      </c>
      <c r="DH896">
        <v>0.15990170000000001</v>
      </c>
      <c r="DI896">
        <v>0.1941753</v>
      </c>
      <c r="DJ896">
        <v>0.2309657</v>
      </c>
      <c r="DK896">
        <v>0.22972400000000001</v>
      </c>
      <c r="DL896">
        <v>0.17616589999999999</v>
      </c>
      <c r="DM896">
        <v>0.12702740000000001</v>
      </c>
      <c r="DN896">
        <v>5.0772499999999998E-2</v>
      </c>
      <c r="DO896">
        <v>0.1676443</v>
      </c>
      <c r="DP896">
        <v>0.25544410000000001</v>
      </c>
      <c r="DQ896">
        <v>0.32097989999999998</v>
      </c>
      <c r="DR896">
        <v>0.34426119999999999</v>
      </c>
      <c r="DS896">
        <v>0.37204169999999998</v>
      </c>
      <c r="DT896">
        <v>0.29715049999999998</v>
      </c>
      <c r="DU896">
        <v>0.2414287</v>
      </c>
      <c r="DV896">
        <v>0.22193099999999999</v>
      </c>
      <c r="DW896">
        <v>-0.64869889999999997</v>
      </c>
      <c r="DX896">
        <v>-0.68967120000000004</v>
      </c>
      <c r="DY896">
        <v>-0.480325</v>
      </c>
      <c r="DZ896">
        <v>-0.2756904</v>
      </c>
      <c r="EA896">
        <v>-0.1804875</v>
      </c>
      <c r="EB896">
        <v>-6.9604700000000005E-2</v>
      </c>
      <c r="EC896">
        <v>4.4470200000000001E-2</v>
      </c>
      <c r="ED896">
        <v>6.0006700000000003E-2</v>
      </c>
      <c r="EE896">
        <v>0.1053471</v>
      </c>
      <c r="EF896">
        <v>0.19741729999999999</v>
      </c>
      <c r="EG896">
        <v>0.2491546</v>
      </c>
      <c r="EH896">
        <v>0.30131459999999999</v>
      </c>
      <c r="EI896">
        <v>0.3036819</v>
      </c>
      <c r="EJ896">
        <v>0.25065510000000002</v>
      </c>
      <c r="EK896">
        <v>0.19231010000000001</v>
      </c>
      <c r="EL896">
        <v>0.11199149999999999</v>
      </c>
      <c r="EM896">
        <v>0.22691520000000001</v>
      </c>
      <c r="EN896">
        <v>0.31586989999999998</v>
      </c>
      <c r="EO896">
        <v>0.3868065</v>
      </c>
      <c r="EP896">
        <v>0.4002851</v>
      </c>
      <c r="EQ896">
        <v>0.42912040000000001</v>
      </c>
      <c r="ER896">
        <v>0.35937019999999997</v>
      </c>
      <c r="ES896">
        <v>0.29923250000000001</v>
      </c>
      <c r="ET896">
        <v>0.28042220000000001</v>
      </c>
      <c r="EU896">
        <v>55.545949999999998</v>
      </c>
      <c r="EV896">
        <v>54.348860000000002</v>
      </c>
      <c r="EW896">
        <v>54.18027</v>
      </c>
      <c r="EX896">
        <v>53.570749999999997</v>
      </c>
      <c r="EY896">
        <v>52.815649999999998</v>
      </c>
      <c r="EZ896">
        <v>52.64246</v>
      </c>
      <c r="FA896">
        <v>52.030639999999998</v>
      </c>
      <c r="FB896">
        <v>51.939259999999997</v>
      </c>
      <c r="FC896">
        <v>56.23836</v>
      </c>
      <c r="FD896">
        <v>64.105720000000005</v>
      </c>
      <c r="FE896">
        <v>70.064989999999995</v>
      </c>
      <c r="FF896">
        <v>74.427310000000006</v>
      </c>
      <c r="FG896">
        <v>76.696659999999994</v>
      </c>
      <c r="FH896">
        <v>77.774389999999997</v>
      </c>
      <c r="FI896">
        <v>78.899770000000004</v>
      </c>
      <c r="FJ896">
        <v>77.919780000000003</v>
      </c>
      <c r="FK896">
        <v>76.011330000000001</v>
      </c>
      <c r="FL896">
        <v>73.661240000000006</v>
      </c>
      <c r="FM896">
        <v>69.002480000000006</v>
      </c>
      <c r="FN896">
        <v>63.91872</v>
      </c>
      <c r="FO896">
        <v>60.87923</v>
      </c>
      <c r="FP896">
        <v>58.928100000000001</v>
      </c>
      <c r="FQ896">
        <v>56.963520000000003</v>
      </c>
      <c r="FR896">
        <v>56.28351</v>
      </c>
      <c r="FS896">
        <v>0.88231749999999998</v>
      </c>
      <c r="FT896">
        <v>4.8192600000000002E-2</v>
      </c>
      <c r="FU896">
        <v>6.6713900000000007E-2</v>
      </c>
    </row>
    <row r="897" spans="1:177" x14ac:dyDescent="0.3">
      <c r="A897" t="s">
        <v>226</v>
      </c>
      <c r="B897" t="s">
        <v>199</v>
      </c>
      <c r="C897" t="s">
        <v>277</v>
      </c>
      <c r="D897" s="30" t="s">
        <v>241</v>
      </c>
      <c r="E897" t="s">
        <v>219</v>
      </c>
      <c r="F897">
        <v>5130</v>
      </c>
      <c r="G897">
        <v>2.3771049999999998</v>
      </c>
      <c r="H897">
        <v>2.275525</v>
      </c>
      <c r="I897">
        <v>1.974324</v>
      </c>
      <c r="J897">
        <v>1.6095729999999999</v>
      </c>
      <c r="K897">
        <v>1.305947</v>
      </c>
      <c r="L897">
        <v>1.0681430000000001</v>
      </c>
      <c r="M897">
        <v>0.96181399999999995</v>
      </c>
      <c r="N897">
        <v>0.98017080000000001</v>
      </c>
      <c r="O897">
        <v>0.96575049999999996</v>
      </c>
      <c r="P897">
        <v>1.0341739999999999</v>
      </c>
      <c r="Q897">
        <v>1.091507</v>
      </c>
      <c r="R897">
        <v>1.1715370000000001</v>
      </c>
      <c r="S897">
        <v>1.2474419999999999</v>
      </c>
      <c r="T897">
        <v>1.3184389999999999</v>
      </c>
      <c r="U897">
        <v>1.337496</v>
      </c>
      <c r="V897">
        <v>1.4098379999999999</v>
      </c>
      <c r="W897">
        <v>1.5102640000000001</v>
      </c>
      <c r="X897">
        <v>1.6593640000000001</v>
      </c>
      <c r="Y897">
        <v>1.7049399999999999</v>
      </c>
      <c r="Z897">
        <v>1.8347420000000001</v>
      </c>
      <c r="AA897">
        <v>1.8493440000000001</v>
      </c>
      <c r="AB897">
        <v>1.8717550000000001</v>
      </c>
      <c r="AC897">
        <v>1.700942</v>
      </c>
      <c r="AD897">
        <v>1.5115320000000001</v>
      </c>
      <c r="AE897">
        <v>-0.84362939999999997</v>
      </c>
      <c r="AF897">
        <v>-0.85828839999999995</v>
      </c>
      <c r="AG897">
        <v>-0.6261428</v>
      </c>
      <c r="AH897">
        <v>-0.4526906</v>
      </c>
      <c r="AI897">
        <v>-0.29422759999999998</v>
      </c>
      <c r="AJ897">
        <v>-0.1808746</v>
      </c>
      <c r="AK897">
        <v>-8.5932800000000004E-2</v>
      </c>
      <c r="AL897">
        <v>7.4427E-3</v>
      </c>
      <c r="AM897">
        <v>3.9160800000000003E-2</v>
      </c>
      <c r="AN897">
        <v>9.2718800000000004E-2</v>
      </c>
      <c r="AO897">
        <v>9.7092899999999996E-2</v>
      </c>
      <c r="AP897">
        <v>0.1155987</v>
      </c>
      <c r="AQ897">
        <v>0.13073270000000001</v>
      </c>
      <c r="AR897">
        <v>0.12773329999999999</v>
      </c>
      <c r="AS897">
        <v>8.1247100000000003E-2</v>
      </c>
      <c r="AT897">
        <v>8.3654699999999999E-2</v>
      </c>
      <c r="AU897">
        <v>0.2091866</v>
      </c>
      <c r="AV897">
        <v>0.31419160000000002</v>
      </c>
      <c r="AW897">
        <v>0.33914660000000002</v>
      </c>
      <c r="AX897">
        <v>0.3761642</v>
      </c>
      <c r="AY897">
        <v>0.3415995</v>
      </c>
      <c r="AZ897">
        <v>0.28072619999999998</v>
      </c>
      <c r="BA897">
        <v>0.22060640000000001</v>
      </c>
      <c r="BB897">
        <v>0.1681831</v>
      </c>
      <c r="BC897">
        <v>-0.76946829999999999</v>
      </c>
      <c r="BD897">
        <v>-0.78930009999999995</v>
      </c>
      <c r="BE897">
        <v>-0.57879659999999999</v>
      </c>
      <c r="BF897">
        <v>-0.4124235</v>
      </c>
      <c r="BG897">
        <v>-0.2599572</v>
      </c>
      <c r="BH897">
        <v>-0.15609219999999999</v>
      </c>
      <c r="BI897">
        <v>-6.0706900000000001E-2</v>
      </c>
      <c r="BJ897">
        <v>2.4897599999999999E-2</v>
      </c>
      <c r="BK897">
        <v>5.9559099999999997E-2</v>
      </c>
      <c r="BL897">
        <v>0.1157454</v>
      </c>
      <c r="BM897">
        <v>0.12374209999999999</v>
      </c>
      <c r="BN897">
        <v>0.14778169999999999</v>
      </c>
      <c r="BO897">
        <v>0.1643792</v>
      </c>
      <c r="BP897">
        <v>0.16083929999999999</v>
      </c>
      <c r="BQ897">
        <v>0.1157108</v>
      </c>
      <c r="BR897">
        <v>0.1208187</v>
      </c>
      <c r="BS897">
        <v>0.24837790000000001</v>
      </c>
      <c r="BT897">
        <v>0.35472359999999997</v>
      </c>
      <c r="BU897">
        <v>0.37564599999999998</v>
      </c>
      <c r="BV897">
        <v>0.41110750000000001</v>
      </c>
      <c r="BW897">
        <v>0.3770773</v>
      </c>
      <c r="BX897">
        <v>0.31713279999999999</v>
      </c>
      <c r="BY897">
        <v>0.25904670000000002</v>
      </c>
      <c r="BZ897">
        <v>0.20750170000000001</v>
      </c>
      <c r="CA897">
        <v>-0.71810459999999998</v>
      </c>
      <c r="CB897">
        <v>-0.74151900000000004</v>
      </c>
      <c r="CC897">
        <v>-0.54600479999999996</v>
      </c>
      <c r="CD897">
        <v>-0.3845346</v>
      </c>
      <c r="CE897">
        <v>-0.2362216</v>
      </c>
      <c r="CF897">
        <v>-0.13892789999999999</v>
      </c>
      <c r="CG897">
        <v>-4.3235500000000003E-2</v>
      </c>
      <c r="CH897">
        <v>3.69868E-2</v>
      </c>
      <c r="CI897">
        <v>7.3686799999999997E-2</v>
      </c>
      <c r="CJ897">
        <v>0.13169349999999999</v>
      </c>
      <c r="CK897">
        <v>0.1421992</v>
      </c>
      <c r="CL897">
        <v>0.17007149999999999</v>
      </c>
      <c r="CM897">
        <v>0.1876826</v>
      </c>
      <c r="CN897">
        <v>0.1837684</v>
      </c>
      <c r="CO897">
        <v>0.13958010000000001</v>
      </c>
      <c r="CP897">
        <v>0.14655840000000001</v>
      </c>
      <c r="CQ897">
        <v>0.27552179999999998</v>
      </c>
      <c r="CR897">
        <v>0.38279590000000002</v>
      </c>
      <c r="CS897">
        <v>0.40092539999999999</v>
      </c>
      <c r="CT897">
        <v>0.4353091</v>
      </c>
      <c r="CU897">
        <v>0.40164909999999998</v>
      </c>
      <c r="CV897">
        <v>0.34234799999999999</v>
      </c>
      <c r="CW897">
        <v>0.28567029999999999</v>
      </c>
      <c r="CX897">
        <v>0.23473359999999999</v>
      </c>
      <c r="CY897">
        <v>-0.66674080000000002</v>
      </c>
      <c r="CZ897">
        <v>-0.69373790000000002</v>
      </c>
      <c r="DA897">
        <v>-0.51321289999999997</v>
      </c>
      <c r="DB897">
        <v>-0.35664570000000001</v>
      </c>
      <c r="DC897">
        <v>-0.21248590000000001</v>
      </c>
      <c r="DD897">
        <v>-0.1217637</v>
      </c>
      <c r="DE897">
        <v>-2.5764200000000001E-2</v>
      </c>
      <c r="DF897">
        <v>4.9076099999999998E-2</v>
      </c>
      <c r="DG897">
        <v>8.7814600000000007E-2</v>
      </c>
      <c r="DH897">
        <v>0.14764169999999999</v>
      </c>
      <c r="DI897">
        <v>0.1606564</v>
      </c>
      <c r="DJ897">
        <v>0.19236130000000001</v>
      </c>
      <c r="DK897">
        <v>0.21098610000000001</v>
      </c>
      <c r="DL897">
        <v>0.20669750000000001</v>
      </c>
      <c r="DM897">
        <v>0.1634495</v>
      </c>
      <c r="DN897">
        <v>0.17229810000000001</v>
      </c>
      <c r="DO897">
        <v>0.30266559999999998</v>
      </c>
      <c r="DP897">
        <v>0.41086830000000002</v>
      </c>
      <c r="DQ897">
        <v>0.42620479999999999</v>
      </c>
      <c r="DR897">
        <v>0.4595108</v>
      </c>
      <c r="DS897">
        <v>0.42622100000000002</v>
      </c>
      <c r="DT897">
        <v>0.36756309999999998</v>
      </c>
      <c r="DU897">
        <v>0.31229390000000001</v>
      </c>
      <c r="DV897">
        <v>0.26196550000000002</v>
      </c>
      <c r="DW897">
        <v>-0.59257979999999999</v>
      </c>
      <c r="DX897">
        <v>-0.62474960000000002</v>
      </c>
      <c r="DY897">
        <v>-0.46586670000000002</v>
      </c>
      <c r="DZ897">
        <v>-0.31637860000000001</v>
      </c>
      <c r="EA897">
        <v>-0.1782155</v>
      </c>
      <c r="EB897">
        <v>-9.6981300000000006E-2</v>
      </c>
      <c r="EC897">
        <v>-5.3830000000000002E-4</v>
      </c>
      <c r="ED897">
        <v>6.6531000000000007E-2</v>
      </c>
      <c r="EE897">
        <v>0.1082129</v>
      </c>
      <c r="EF897">
        <v>0.1706683</v>
      </c>
      <c r="EG897">
        <v>0.18730550000000001</v>
      </c>
      <c r="EH897">
        <v>0.2245442</v>
      </c>
      <c r="EI897">
        <v>0.2446325</v>
      </c>
      <c r="EJ897">
        <v>0.2398035</v>
      </c>
      <c r="EK897">
        <v>0.19791310000000001</v>
      </c>
      <c r="EL897">
        <v>0.20946210000000001</v>
      </c>
      <c r="EM897">
        <v>0.34185690000000002</v>
      </c>
      <c r="EN897">
        <v>0.45140029999999998</v>
      </c>
      <c r="EO897">
        <v>0.46270420000000001</v>
      </c>
      <c r="EP897">
        <v>0.49445410000000001</v>
      </c>
      <c r="EQ897">
        <v>0.46169880000000002</v>
      </c>
      <c r="ER897">
        <v>0.40396969999999999</v>
      </c>
      <c r="ES897">
        <v>0.35073409999999999</v>
      </c>
      <c r="ET897">
        <v>0.301284</v>
      </c>
      <c r="EU897">
        <v>64.899730000000005</v>
      </c>
      <c r="EV897">
        <v>64.089960000000005</v>
      </c>
      <c r="EW897">
        <v>63.352440000000001</v>
      </c>
      <c r="EX897">
        <v>63.254750000000001</v>
      </c>
      <c r="EY897">
        <v>62.591209999999997</v>
      </c>
      <c r="EZ897">
        <v>62.356389999999998</v>
      </c>
      <c r="FA897">
        <v>61.964390000000002</v>
      </c>
      <c r="FB897">
        <v>61.734780000000001</v>
      </c>
      <c r="FC897">
        <v>65.726389999999995</v>
      </c>
      <c r="FD897">
        <v>70.808760000000007</v>
      </c>
      <c r="FE897">
        <v>75.058809999999994</v>
      </c>
      <c r="FF897">
        <v>78.096950000000007</v>
      </c>
      <c r="FG897">
        <v>79.162989999999994</v>
      </c>
      <c r="FH897">
        <v>79.925740000000005</v>
      </c>
      <c r="FI897">
        <v>80.3125</v>
      </c>
      <c r="FJ897">
        <v>79.604089999999999</v>
      </c>
      <c r="FK897">
        <v>78.706320000000005</v>
      </c>
      <c r="FL897">
        <v>77.370090000000005</v>
      </c>
      <c r="FM897">
        <v>74.341149999999999</v>
      </c>
      <c r="FN897">
        <v>70.395300000000006</v>
      </c>
      <c r="FO897">
        <v>67.727940000000004</v>
      </c>
      <c r="FP897">
        <v>66.786289999999994</v>
      </c>
      <c r="FQ897">
        <v>65.697199999999995</v>
      </c>
      <c r="FR897">
        <v>65.048689999999993</v>
      </c>
      <c r="FS897">
        <v>0.57528679999999999</v>
      </c>
      <c r="FT897">
        <v>2.52205E-2</v>
      </c>
      <c r="FU897">
        <v>4.3749799999999998E-2</v>
      </c>
    </row>
    <row r="898" spans="1:177" x14ac:dyDescent="0.3">
      <c r="A898" t="s">
        <v>226</v>
      </c>
      <c r="B898" t="s">
        <v>199</v>
      </c>
      <c r="C898" t="s">
        <v>277</v>
      </c>
      <c r="D898" s="30" t="s">
        <v>241</v>
      </c>
      <c r="E898" t="s">
        <v>220</v>
      </c>
      <c r="F898">
        <v>3619</v>
      </c>
      <c r="G898">
        <v>2.496318</v>
      </c>
      <c r="H898">
        <v>2.3946540000000001</v>
      </c>
      <c r="I898">
        <v>2.0517500000000002</v>
      </c>
      <c r="J898">
        <v>1.650342</v>
      </c>
      <c r="K898">
        <v>1.3562099999999999</v>
      </c>
      <c r="L898">
        <v>1.091259</v>
      </c>
      <c r="M898">
        <v>0.99077190000000004</v>
      </c>
      <c r="N898">
        <v>1.0254779999999999</v>
      </c>
      <c r="O898">
        <v>1.017198</v>
      </c>
      <c r="P898">
        <v>1.07986</v>
      </c>
      <c r="Q898">
        <v>1.127445</v>
      </c>
      <c r="R898">
        <v>1.198699</v>
      </c>
      <c r="S898">
        <v>1.2737750000000001</v>
      </c>
      <c r="T898">
        <v>1.3649389999999999</v>
      </c>
      <c r="U898">
        <v>1.383691</v>
      </c>
      <c r="V898">
        <v>1.498221</v>
      </c>
      <c r="W898">
        <v>1.5922000000000001</v>
      </c>
      <c r="X898">
        <v>1.7419389999999999</v>
      </c>
      <c r="Y898">
        <v>1.7927850000000001</v>
      </c>
      <c r="Z898">
        <v>1.9412670000000001</v>
      </c>
      <c r="AA898">
        <v>1.9331719999999999</v>
      </c>
      <c r="AB898">
        <v>1.939575</v>
      </c>
      <c r="AC898">
        <v>1.7544930000000001</v>
      </c>
      <c r="AD898">
        <v>1.5503039999999999</v>
      </c>
      <c r="AE898">
        <v>-0.77589019999999997</v>
      </c>
      <c r="AF898">
        <v>-0.79558779999999996</v>
      </c>
      <c r="AG898">
        <v>-0.59741770000000005</v>
      </c>
      <c r="AH898">
        <v>-0.46207540000000003</v>
      </c>
      <c r="AI898">
        <v>-0.28428940000000003</v>
      </c>
      <c r="AJ898">
        <v>-0.18993109999999999</v>
      </c>
      <c r="AK898">
        <v>-8.2420400000000005E-2</v>
      </c>
      <c r="AL898">
        <v>9.9349999999999994E-3</v>
      </c>
      <c r="AM898">
        <v>4.3683199999999998E-2</v>
      </c>
      <c r="AN898">
        <v>8.1595799999999996E-2</v>
      </c>
      <c r="AO898">
        <v>7.99869E-2</v>
      </c>
      <c r="AP898">
        <v>9.1800199999999998E-2</v>
      </c>
      <c r="AQ898">
        <v>0.1116323</v>
      </c>
      <c r="AR898">
        <v>0.1344803</v>
      </c>
      <c r="AS898">
        <v>8.6588999999999999E-2</v>
      </c>
      <c r="AT898">
        <v>0.13149079999999999</v>
      </c>
      <c r="AU898">
        <v>0.2332042</v>
      </c>
      <c r="AV898">
        <v>0.33490540000000002</v>
      </c>
      <c r="AW898">
        <v>0.36293829999999999</v>
      </c>
      <c r="AX898">
        <v>0.4022174</v>
      </c>
      <c r="AY898">
        <v>0.336538</v>
      </c>
      <c r="AZ898">
        <v>0.28860720000000001</v>
      </c>
      <c r="BA898">
        <v>0.22308729999999999</v>
      </c>
      <c r="BB898">
        <v>0.1601814</v>
      </c>
      <c r="BC898">
        <v>-0.68962869999999998</v>
      </c>
      <c r="BD898">
        <v>-0.71374079999999995</v>
      </c>
      <c r="BE898">
        <v>-0.53986069999999997</v>
      </c>
      <c r="BF898">
        <v>-0.41171580000000002</v>
      </c>
      <c r="BG898">
        <v>-0.24258879999999999</v>
      </c>
      <c r="BH898">
        <v>-0.15903600000000001</v>
      </c>
      <c r="BI898">
        <v>-5.6096600000000003E-2</v>
      </c>
      <c r="BJ898">
        <v>3.1811100000000002E-2</v>
      </c>
      <c r="BK898">
        <v>6.8915900000000002E-2</v>
      </c>
      <c r="BL898">
        <v>0.11030470000000001</v>
      </c>
      <c r="BM898">
        <v>0.1103875</v>
      </c>
      <c r="BN898">
        <v>0.12729509999999999</v>
      </c>
      <c r="BO898">
        <v>0.1485235</v>
      </c>
      <c r="BP898">
        <v>0.17023170000000001</v>
      </c>
      <c r="BQ898">
        <v>0.12737599999999999</v>
      </c>
      <c r="BR898">
        <v>0.1774712</v>
      </c>
      <c r="BS898">
        <v>0.28247899999999998</v>
      </c>
      <c r="BT898">
        <v>0.38574900000000001</v>
      </c>
      <c r="BU898">
        <v>0.40629510000000002</v>
      </c>
      <c r="BV898">
        <v>0.44542569999999998</v>
      </c>
      <c r="BW898">
        <v>0.3804903</v>
      </c>
      <c r="BX898">
        <v>0.33271040000000002</v>
      </c>
      <c r="BY898">
        <v>0.27144079999999998</v>
      </c>
      <c r="BZ898">
        <v>0.20997070000000001</v>
      </c>
      <c r="CA898">
        <v>-0.62988420000000001</v>
      </c>
      <c r="CB898">
        <v>-0.65705369999999996</v>
      </c>
      <c r="CC898">
        <v>-0.49999690000000002</v>
      </c>
      <c r="CD898">
        <v>-0.37683689999999997</v>
      </c>
      <c r="CE898">
        <v>-0.21370710000000001</v>
      </c>
      <c r="CF898">
        <v>-0.13763810000000001</v>
      </c>
      <c r="CG898">
        <v>-3.7864700000000001E-2</v>
      </c>
      <c r="CH898">
        <v>4.6962400000000001E-2</v>
      </c>
      <c r="CI898">
        <v>8.6391999999999997E-2</v>
      </c>
      <c r="CJ898">
        <v>0.13018840000000001</v>
      </c>
      <c r="CK898">
        <v>0.1314428</v>
      </c>
      <c r="CL898">
        <v>0.15187880000000001</v>
      </c>
      <c r="CM898">
        <v>0.17407429999999999</v>
      </c>
      <c r="CN898">
        <v>0.194993</v>
      </c>
      <c r="CO898">
        <v>0.15562500000000001</v>
      </c>
      <c r="CP898">
        <v>0.20931720000000001</v>
      </c>
      <c r="CQ898">
        <v>0.31660660000000002</v>
      </c>
      <c r="CR898">
        <v>0.42096299999999998</v>
      </c>
      <c r="CS898">
        <v>0.43632389999999999</v>
      </c>
      <c r="CT898">
        <v>0.47535169999999999</v>
      </c>
      <c r="CU898">
        <v>0.41093160000000001</v>
      </c>
      <c r="CV898">
        <v>0.36325610000000003</v>
      </c>
      <c r="CW898">
        <v>0.30493029999999999</v>
      </c>
      <c r="CX898">
        <v>0.24445459999999999</v>
      </c>
      <c r="CY898">
        <v>-0.57013979999999997</v>
      </c>
      <c r="CZ898">
        <v>-0.60036670000000003</v>
      </c>
      <c r="DA898">
        <v>-0.46013310000000002</v>
      </c>
      <c r="DB898">
        <v>-0.34195799999999998</v>
      </c>
      <c r="DC898">
        <v>-0.1848254</v>
      </c>
      <c r="DD898">
        <v>-0.1162402</v>
      </c>
      <c r="DE898">
        <v>-1.9632899999999998E-2</v>
      </c>
      <c r="DF898">
        <v>6.2113700000000001E-2</v>
      </c>
      <c r="DG898">
        <v>0.1038681</v>
      </c>
      <c r="DH898">
        <v>0.15007210000000001</v>
      </c>
      <c r="DI898">
        <v>0.1524982</v>
      </c>
      <c r="DJ898">
        <v>0.17646249999999999</v>
      </c>
      <c r="DK898">
        <v>0.199625</v>
      </c>
      <c r="DL898">
        <v>0.21975430000000001</v>
      </c>
      <c r="DM898">
        <v>0.18387400000000001</v>
      </c>
      <c r="DN898">
        <v>0.24116319999999999</v>
      </c>
      <c r="DO898">
        <v>0.3507342</v>
      </c>
      <c r="DP898">
        <v>0.4561771</v>
      </c>
      <c r="DQ898">
        <v>0.46635270000000001</v>
      </c>
      <c r="DR898">
        <v>0.50527770000000005</v>
      </c>
      <c r="DS898">
        <v>0.44137280000000001</v>
      </c>
      <c r="DT898">
        <v>0.39380179999999998</v>
      </c>
      <c r="DU898">
        <v>0.33841979999999999</v>
      </c>
      <c r="DV898">
        <v>0.27893849999999998</v>
      </c>
      <c r="DW898">
        <v>-0.48387829999999998</v>
      </c>
      <c r="DX898">
        <v>-0.51851959999999997</v>
      </c>
      <c r="DY898">
        <v>-0.40257609999999999</v>
      </c>
      <c r="DZ898">
        <v>-0.29159839999999998</v>
      </c>
      <c r="EA898">
        <v>-0.14312469999999999</v>
      </c>
      <c r="EB898">
        <v>-8.5345099999999993E-2</v>
      </c>
      <c r="EC898">
        <v>6.6908999999999996E-3</v>
      </c>
      <c r="ED898">
        <v>8.39897E-2</v>
      </c>
      <c r="EE898">
        <v>0.12910070000000001</v>
      </c>
      <c r="EF898">
        <v>0.178781</v>
      </c>
      <c r="EG898">
        <v>0.1828988</v>
      </c>
      <c r="EH898">
        <v>0.21195749999999999</v>
      </c>
      <c r="EI898">
        <v>0.23651630000000001</v>
      </c>
      <c r="EJ898">
        <v>0.2555057</v>
      </c>
      <c r="EK898">
        <v>0.224661</v>
      </c>
      <c r="EL898">
        <v>0.2871436</v>
      </c>
      <c r="EM898">
        <v>0.400009</v>
      </c>
      <c r="EN898">
        <v>0.50702069999999999</v>
      </c>
      <c r="EO898">
        <v>0.50970939999999998</v>
      </c>
      <c r="EP898">
        <v>0.54848609999999998</v>
      </c>
      <c r="EQ898">
        <v>0.48532520000000001</v>
      </c>
      <c r="ER898">
        <v>0.43790499999999999</v>
      </c>
      <c r="ES898">
        <v>0.38677329999999999</v>
      </c>
      <c r="ET898">
        <v>0.32872780000000001</v>
      </c>
      <c r="EU898">
        <v>66.009789999999995</v>
      </c>
      <c r="EV898">
        <v>65.406689999999998</v>
      </c>
      <c r="EW898">
        <v>64.908659999999998</v>
      </c>
      <c r="EX898">
        <v>64.999369999999999</v>
      </c>
      <c r="EY898">
        <v>64.543430000000001</v>
      </c>
      <c r="EZ898">
        <v>64.19041</v>
      </c>
      <c r="FA898">
        <v>63.95138</v>
      </c>
      <c r="FB898">
        <v>63.539760000000001</v>
      </c>
      <c r="FC898">
        <v>66.724180000000004</v>
      </c>
      <c r="FD898">
        <v>70.612170000000006</v>
      </c>
      <c r="FE898">
        <v>74.31174</v>
      </c>
      <c r="FF898">
        <v>77.135620000000003</v>
      </c>
      <c r="FG898">
        <v>77.806629999999998</v>
      </c>
      <c r="FH898">
        <v>78.253280000000004</v>
      </c>
      <c r="FI898">
        <v>78.507109999999997</v>
      </c>
      <c r="FJ898">
        <v>77.830529999999996</v>
      </c>
      <c r="FK898">
        <v>77.166569999999993</v>
      </c>
      <c r="FL898">
        <v>76.113489999999999</v>
      </c>
      <c r="FM898">
        <v>73.455439999999996</v>
      </c>
      <c r="FN898">
        <v>70.168390000000002</v>
      </c>
      <c r="FO898">
        <v>68.083950000000002</v>
      </c>
      <c r="FP898">
        <v>67.527339999999995</v>
      </c>
      <c r="FQ898">
        <v>66.676969999999997</v>
      </c>
      <c r="FR898">
        <v>66.179550000000006</v>
      </c>
      <c r="FS898">
        <v>0.71717010000000003</v>
      </c>
      <c r="FT898">
        <v>2.9645000000000001E-2</v>
      </c>
      <c r="FU898">
        <v>5.4677700000000003E-2</v>
      </c>
    </row>
    <row r="899" spans="1:177" x14ac:dyDescent="0.3">
      <c r="A899" t="s">
        <v>226</v>
      </c>
      <c r="B899" t="s">
        <v>199</v>
      </c>
      <c r="C899" t="s">
        <v>277</v>
      </c>
      <c r="D899" s="30" t="s">
        <v>241</v>
      </c>
      <c r="E899" t="s">
        <v>221</v>
      </c>
      <c r="F899">
        <v>1511</v>
      </c>
      <c r="G899">
        <v>2.125372</v>
      </c>
      <c r="H899">
        <v>2.0230250000000001</v>
      </c>
      <c r="I899">
        <v>1.8136220000000001</v>
      </c>
      <c r="J899">
        <v>1.533711</v>
      </c>
      <c r="K899">
        <v>1.205684</v>
      </c>
      <c r="L899">
        <v>1.0334490000000001</v>
      </c>
      <c r="M899">
        <v>0.91394350000000002</v>
      </c>
      <c r="N899">
        <v>0.88943609999999995</v>
      </c>
      <c r="O899">
        <v>0.8603845</v>
      </c>
      <c r="P899">
        <v>0.93843650000000001</v>
      </c>
      <c r="Q899">
        <v>1.0159670000000001</v>
      </c>
      <c r="R899">
        <v>1.1156870000000001</v>
      </c>
      <c r="S899">
        <v>1.1951929999999999</v>
      </c>
      <c r="T899">
        <v>1.2308779999999999</v>
      </c>
      <c r="U899">
        <v>1.257703</v>
      </c>
      <c r="V899">
        <v>1.2322580000000001</v>
      </c>
      <c r="W899">
        <v>1.3361510000000001</v>
      </c>
      <c r="X899">
        <v>1.48264</v>
      </c>
      <c r="Y899">
        <v>1.5161880000000001</v>
      </c>
      <c r="Z899">
        <v>1.6016969999999999</v>
      </c>
      <c r="AA899">
        <v>1.6671849999999999</v>
      </c>
      <c r="AB899">
        <v>1.731214</v>
      </c>
      <c r="AC899">
        <v>1.584376</v>
      </c>
      <c r="AD899">
        <v>1.4309160000000001</v>
      </c>
      <c r="AE899">
        <v>-1.1790959999999999</v>
      </c>
      <c r="AF899">
        <v>-1.1631199999999999</v>
      </c>
      <c r="AG899">
        <v>-0.80014339999999995</v>
      </c>
      <c r="AH899">
        <v>-0.51268879999999994</v>
      </c>
      <c r="AI899">
        <v>-0.39026650000000002</v>
      </c>
      <c r="AJ899">
        <v>-0.20571880000000001</v>
      </c>
      <c r="AK899">
        <v>-0.15442980000000001</v>
      </c>
      <c r="AL899">
        <v>-3.5559199999999999E-2</v>
      </c>
      <c r="AM899">
        <v>-1.0828900000000001E-2</v>
      </c>
      <c r="AN899">
        <v>7.0903400000000005E-2</v>
      </c>
      <c r="AO899">
        <v>7.0857799999999999E-2</v>
      </c>
      <c r="AP899">
        <v>8.9923900000000001E-2</v>
      </c>
      <c r="AQ899">
        <v>9.4528100000000004E-2</v>
      </c>
      <c r="AR899">
        <v>3.9135799999999998E-2</v>
      </c>
      <c r="AS899">
        <v>4.7857000000000004E-3</v>
      </c>
      <c r="AT899">
        <v>-9.1291999999999998E-2</v>
      </c>
      <c r="AU899">
        <v>8.2500199999999996E-2</v>
      </c>
      <c r="AV899">
        <v>0.1947364</v>
      </c>
      <c r="AW899">
        <v>0.20815890000000001</v>
      </c>
      <c r="AX899">
        <v>0.24489359999999999</v>
      </c>
      <c r="AY899">
        <v>0.2799683</v>
      </c>
      <c r="AZ899">
        <v>0.18763550000000001</v>
      </c>
      <c r="BA899">
        <v>0.133766</v>
      </c>
      <c r="BB899">
        <v>0.10468619999999999</v>
      </c>
      <c r="BC899">
        <v>-1.036681</v>
      </c>
      <c r="BD899">
        <v>-1.036953</v>
      </c>
      <c r="BE899">
        <v>-0.71738820000000003</v>
      </c>
      <c r="BF899">
        <v>-0.44746839999999999</v>
      </c>
      <c r="BG899">
        <v>-0.32913049999999999</v>
      </c>
      <c r="BH899">
        <v>-0.1656705</v>
      </c>
      <c r="BI899">
        <v>-9.5015699999999995E-2</v>
      </c>
      <c r="BJ899">
        <v>-7.5548999999999998E-3</v>
      </c>
      <c r="BK899">
        <v>2.2557600000000001E-2</v>
      </c>
      <c r="BL899">
        <v>0.108419</v>
      </c>
      <c r="BM899">
        <v>0.12583710000000001</v>
      </c>
      <c r="BN899">
        <v>0.16027279999999999</v>
      </c>
      <c r="BO899">
        <v>0.16848589999999999</v>
      </c>
      <c r="BP899">
        <v>0.113625</v>
      </c>
      <c r="BQ899">
        <v>7.0068400000000003E-2</v>
      </c>
      <c r="BR899">
        <v>-3.0073099999999998E-2</v>
      </c>
      <c r="BS899">
        <v>0.14177110000000001</v>
      </c>
      <c r="BT899">
        <v>0.2551621</v>
      </c>
      <c r="BU899">
        <v>0.27398539999999999</v>
      </c>
      <c r="BV899">
        <v>0.3009174</v>
      </c>
      <c r="BW899">
        <v>0.33704699999999999</v>
      </c>
      <c r="BX899">
        <v>0.2498552</v>
      </c>
      <c r="BY899">
        <v>0.19156980000000001</v>
      </c>
      <c r="BZ899">
        <v>0.1631774</v>
      </c>
      <c r="CA899">
        <v>-0.93804430000000005</v>
      </c>
      <c r="CB899">
        <v>-0.94957069999999999</v>
      </c>
      <c r="CC899">
        <v>-0.6600722</v>
      </c>
      <c r="CD899">
        <v>-0.40229700000000002</v>
      </c>
      <c r="CE899">
        <v>-0.28678789999999998</v>
      </c>
      <c r="CF899">
        <v>-0.1379331</v>
      </c>
      <c r="CG899">
        <v>-5.3865700000000002E-2</v>
      </c>
      <c r="CH899">
        <v>1.18408E-2</v>
      </c>
      <c r="CI899">
        <v>4.5680900000000003E-2</v>
      </c>
      <c r="CJ899">
        <v>0.1344022</v>
      </c>
      <c r="CK899">
        <v>0.16391559999999999</v>
      </c>
      <c r="CL899">
        <v>0.20899619999999999</v>
      </c>
      <c r="CM899">
        <v>0.21970890000000001</v>
      </c>
      <c r="CN899">
        <v>0.165216</v>
      </c>
      <c r="CO899">
        <v>0.115283</v>
      </c>
      <c r="CP899">
        <v>1.2326999999999999E-2</v>
      </c>
      <c r="CQ899">
        <v>0.18282190000000001</v>
      </c>
      <c r="CR899">
        <v>0.29701280000000002</v>
      </c>
      <c r="CS899">
        <v>0.31957659999999999</v>
      </c>
      <c r="CT899">
        <v>0.3397194</v>
      </c>
      <c r="CU899">
        <v>0.37657960000000001</v>
      </c>
      <c r="CV899">
        <v>0.2929484</v>
      </c>
      <c r="CW899">
        <v>0.23160459999999999</v>
      </c>
      <c r="CX899">
        <v>0.20368810000000001</v>
      </c>
      <c r="CY899">
        <v>-0.83940789999999998</v>
      </c>
      <c r="CZ899">
        <v>-0.86218799999999995</v>
      </c>
      <c r="DA899">
        <v>-0.60275619999999996</v>
      </c>
      <c r="DB899">
        <v>-0.35712559999999999</v>
      </c>
      <c r="DC899">
        <v>-0.2444452</v>
      </c>
      <c r="DD899">
        <v>-0.1101958</v>
      </c>
      <c r="DE899">
        <v>-1.27157E-2</v>
      </c>
      <c r="DF899">
        <v>3.12365E-2</v>
      </c>
      <c r="DG899">
        <v>6.8804299999999999E-2</v>
      </c>
      <c r="DH899">
        <v>0.16038540000000001</v>
      </c>
      <c r="DI899">
        <v>0.20199410000000001</v>
      </c>
      <c r="DJ899">
        <v>0.2577197</v>
      </c>
      <c r="DK899">
        <v>0.2709319</v>
      </c>
      <c r="DL899">
        <v>0.2168069</v>
      </c>
      <c r="DM899">
        <v>0.16049759999999999</v>
      </c>
      <c r="DN899">
        <v>5.4726999999999998E-2</v>
      </c>
      <c r="DO899">
        <v>0.22387270000000001</v>
      </c>
      <c r="DP899">
        <v>0.33886349999999998</v>
      </c>
      <c r="DQ899">
        <v>0.36516779999999999</v>
      </c>
      <c r="DR899">
        <v>0.37852140000000001</v>
      </c>
      <c r="DS899">
        <v>0.41611209999999998</v>
      </c>
      <c r="DT899">
        <v>0.3360416</v>
      </c>
      <c r="DU899">
        <v>0.27163929999999997</v>
      </c>
      <c r="DV899">
        <v>0.2441989</v>
      </c>
      <c r="DW899">
        <v>-0.69699250000000001</v>
      </c>
      <c r="DX899">
        <v>-0.73602129999999999</v>
      </c>
      <c r="DY899">
        <v>-0.52000100000000005</v>
      </c>
      <c r="DZ899">
        <v>-0.29190529999999998</v>
      </c>
      <c r="EA899">
        <v>-0.18330920000000001</v>
      </c>
      <c r="EB899">
        <v>-7.0147399999999999E-2</v>
      </c>
      <c r="EC899">
        <v>4.6698400000000001E-2</v>
      </c>
      <c r="ED899">
        <v>5.9240800000000003E-2</v>
      </c>
      <c r="EE899">
        <v>0.1021907</v>
      </c>
      <c r="EF899">
        <v>0.19790099999999999</v>
      </c>
      <c r="EG899">
        <v>0.25697340000000002</v>
      </c>
      <c r="EH899">
        <v>0.32806859999999999</v>
      </c>
      <c r="EI899">
        <v>0.34488970000000002</v>
      </c>
      <c r="EJ899">
        <v>0.2912961</v>
      </c>
      <c r="EK899">
        <v>0.22578029999999999</v>
      </c>
      <c r="EL899">
        <v>0.1159459</v>
      </c>
      <c r="EM899">
        <v>0.28314349999999999</v>
      </c>
      <c r="EN899">
        <v>0.39928920000000001</v>
      </c>
      <c r="EO899">
        <v>0.4309944</v>
      </c>
      <c r="EP899">
        <v>0.43454530000000002</v>
      </c>
      <c r="EQ899">
        <v>0.47319080000000002</v>
      </c>
      <c r="ER899">
        <v>0.39826129999999998</v>
      </c>
      <c r="ES899">
        <v>0.32944309999999999</v>
      </c>
      <c r="ET899">
        <v>0.30269010000000002</v>
      </c>
      <c r="EU899">
        <v>62.281480000000002</v>
      </c>
      <c r="EV899">
        <v>60.984259999999999</v>
      </c>
      <c r="EW899">
        <v>59.68188</v>
      </c>
      <c r="EX899">
        <v>59.139830000000003</v>
      </c>
      <c r="EY899">
        <v>57.986629999999998</v>
      </c>
      <c r="EZ899">
        <v>58.030630000000002</v>
      </c>
      <c r="FA899">
        <v>57.277799999999999</v>
      </c>
      <c r="FB899">
        <v>57.477460000000001</v>
      </c>
      <c r="FC899">
        <v>63.372950000000003</v>
      </c>
      <c r="FD899">
        <v>71.27243</v>
      </c>
      <c r="FE899">
        <v>76.820869999999999</v>
      </c>
      <c r="FF899">
        <v>80.364410000000007</v>
      </c>
      <c r="FG899">
        <v>82.362139999999997</v>
      </c>
      <c r="FH899">
        <v>83.870440000000002</v>
      </c>
      <c r="FI899">
        <v>84.570760000000007</v>
      </c>
      <c r="FJ899">
        <v>83.787270000000007</v>
      </c>
      <c r="FK899">
        <v>82.338040000000007</v>
      </c>
      <c r="FL899">
        <v>80.333979999999997</v>
      </c>
      <c r="FM899">
        <v>76.430220000000006</v>
      </c>
      <c r="FN899">
        <v>70.930509999999998</v>
      </c>
      <c r="FO899">
        <v>66.888229999999993</v>
      </c>
      <c r="FP899">
        <v>65.038430000000005</v>
      </c>
      <c r="FQ899">
        <v>63.386290000000002</v>
      </c>
      <c r="FR899">
        <v>62.381390000000003</v>
      </c>
      <c r="FS899">
        <v>0.88231749999999998</v>
      </c>
      <c r="FT899">
        <v>4.8192600000000002E-2</v>
      </c>
      <c r="FU899">
        <v>6.6713900000000007E-2</v>
      </c>
    </row>
    <row r="900" spans="1:177" x14ac:dyDescent="0.3">
      <c r="A900" t="s">
        <v>226</v>
      </c>
      <c r="B900" t="s">
        <v>199</v>
      </c>
      <c r="C900" t="s">
        <v>277</v>
      </c>
      <c r="D900" s="30" t="s">
        <v>242</v>
      </c>
      <c r="E900" t="s">
        <v>219</v>
      </c>
      <c r="F900">
        <v>3374</v>
      </c>
      <c r="G900">
        <v>1.546662</v>
      </c>
      <c r="H900">
        <v>1.530133</v>
      </c>
      <c r="I900">
        <v>1.341731</v>
      </c>
      <c r="J900">
        <v>0.94615199999999999</v>
      </c>
      <c r="K900">
        <v>0.87877309999999997</v>
      </c>
      <c r="L900">
        <v>0.73994950000000004</v>
      </c>
      <c r="M900">
        <v>0.83965630000000002</v>
      </c>
      <c r="N900">
        <v>0.94870359999999998</v>
      </c>
      <c r="O900">
        <v>0.86602060000000003</v>
      </c>
      <c r="P900">
        <v>0.92482750000000002</v>
      </c>
      <c r="Q900">
        <v>0.8721911</v>
      </c>
      <c r="R900">
        <v>0.82495189999999996</v>
      </c>
      <c r="S900">
        <v>0.9858169</v>
      </c>
      <c r="T900">
        <v>1.0359480000000001</v>
      </c>
      <c r="U900">
        <v>1.0592550000000001</v>
      </c>
      <c r="V900">
        <v>1.0597049999999999</v>
      </c>
      <c r="W900">
        <v>1.019525</v>
      </c>
      <c r="X900">
        <v>1.2992840000000001</v>
      </c>
      <c r="Y900">
        <v>1.3589150000000001</v>
      </c>
      <c r="Z900">
        <v>1.5176700000000001</v>
      </c>
      <c r="AA900">
        <v>1.4481949999999999</v>
      </c>
      <c r="AB900">
        <v>1.4374389999999999</v>
      </c>
      <c r="AC900">
        <v>1.3132459999999999</v>
      </c>
      <c r="AD900">
        <v>1.125564</v>
      </c>
      <c r="AE900">
        <v>-1.1729339999999999</v>
      </c>
      <c r="AF900">
        <v>-1.148768</v>
      </c>
      <c r="AG900">
        <v>-0.86494789999999999</v>
      </c>
      <c r="AH900">
        <v>-0.85640819999999995</v>
      </c>
      <c r="AI900">
        <v>-0.56043220000000005</v>
      </c>
      <c r="AJ900">
        <v>-0.44232830000000001</v>
      </c>
      <c r="AK900">
        <v>-0.19497129999999999</v>
      </c>
      <c r="AL900">
        <v>-1.4699200000000001E-2</v>
      </c>
      <c r="AM900">
        <v>-3.1084400000000002E-2</v>
      </c>
      <c r="AN900">
        <v>4.6853899999999997E-2</v>
      </c>
      <c r="AO900">
        <v>-4.3285900000000002E-2</v>
      </c>
      <c r="AP900">
        <v>-9.1447200000000006E-2</v>
      </c>
      <c r="AQ900">
        <v>7.6405899999999999E-2</v>
      </c>
      <c r="AR900">
        <v>0.1368211</v>
      </c>
      <c r="AS900">
        <v>0.1607315</v>
      </c>
      <c r="AT900">
        <v>0.12322950000000001</v>
      </c>
      <c r="AU900">
        <v>3.4425600000000001E-2</v>
      </c>
      <c r="AV900">
        <v>0.1760651</v>
      </c>
      <c r="AW900">
        <v>0.1207852</v>
      </c>
      <c r="AX900">
        <v>0.162657</v>
      </c>
      <c r="AY900">
        <v>4.9738400000000002E-2</v>
      </c>
      <c r="AZ900">
        <v>3.26293E-2</v>
      </c>
      <c r="BA900">
        <v>5.1662100000000002E-2</v>
      </c>
      <c r="BB900">
        <v>-2.4516400000000001E-2</v>
      </c>
      <c r="BC900">
        <v>-1.0028950000000001</v>
      </c>
      <c r="BD900">
        <v>-0.95165310000000003</v>
      </c>
      <c r="BE900">
        <v>-0.71281150000000004</v>
      </c>
      <c r="BF900">
        <v>-0.7222267</v>
      </c>
      <c r="BG900">
        <v>-0.4603276</v>
      </c>
      <c r="BH900">
        <v>-0.35388219999999998</v>
      </c>
      <c r="BI900">
        <v>-0.1225982</v>
      </c>
      <c r="BJ900">
        <v>4.4867299999999999E-2</v>
      </c>
      <c r="BK900">
        <v>3.4324599999999997E-2</v>
      </c>
      <c r="BL900">
        <v>0.1105752</v>
      </c>
      <c r="BM900">
        <v>3.27E-2</v>
      </c>
      <c r="BN900">
        <v>-1.5032999999999999E-2</v>
      </c>
      <c r="BO900">
        <v>0.14492740000000001</v>
      </c>
      <c r="BP900">
        <v>0.197328</v>
      </c>
      <c r="BQ900">
        <v>0.2129374</v>
      </c>
      <c r="BR900">
        <v>0.1907094</v>
      </c>
      <c r="BS900">
        <v>0.1049505</v>
      </c>
      <c r="BT900">
        <v>0.28548849999999998</v>
      </c>
      <c r="BU900">
        <v>0.23706459999999999</v>
      </c>
      <c r="BV900">
        <v>0.2468159</v>
      </c>
      <c r="BW900">
        <v>0.13502549999999999</v>
      </c>
      <c r="BX900">
        <v>0.13446440000000001</v>
      </c>
      <c r="BY900">
        <v>0.13841899999999999</v>
      </c>
      <c r="BZ900">
        <v>4.8578000000000003E-2</v>
      </c>
      <c r="CA900">
        <v>-0.88512659999999999</v>
      </c>
      <c r="CB900">
        <v>-0.81513230000000003</v>
      </c>
      <c r="CC900">
        <v>-0.60744229999999999</v>
      </c>
      <c r="CD900">
        <v>-0.62929299999999999</v>
      </c>
      <c r="CE900">
        <v>-0.39099539999999999</v>
      </c>
      <c r="CF900">
        <v>-0.29262470000000002</v>
      </c>
      <c r="CG900">
        <v>-7.2472800000000004E-2</v>
      </c>
      <c r="CH900">
        <v>8.6122900000000002E-2</v>
      </c>
      <c r="CI900">
        <v>7.9626699999999995E-2</v>
      </c>
      <c r="CJ900">
        <v>0.1547084</v>
      </c>
      <c r="CK900">
        <v>8.5327700000000006E-2</v>
      </c>
      <c r="CL900">
        <v>3.7891300000000003E-2</v>
      </c>
      <c r="CM900">
        <v>0.19238520000000001</v>
      </c>
      <c r="CN900">
        <v>0.2392349</v>
      </c>
      <c r="CO900">
        <v>0.24909500000000001</v>
      </c>
      <c r="CP900">
        <v>0.23744580000000001</v>
      </c>
      <c r="CQ900">
        <v>0.15379580000000001</v>
      </c>
      <c r="CR900">
        <v>0.36127490000000001</v>
      </c>
      <c r="CS900">
        <v>0.31759939999999998</v>
      </c>
      <c r="CT900">
        <v>0.30510399999999999</v>
      </c>
      <c r="CU900">
        <v>0.19409509999999999</v>
      </c>
      <c r="CV900">
        <v>0.20499500000000001</v>
      </c>
      <c r="CW900">
        <v>0.19850660000000001</v>
      </c>
      <c r="CX900">
        <v>9.9203E-2</v>
      </c>
      <c r="CY900">
        <v>-0.76735810000000004</v>
      </c>
      <c r="CZ900">
        <v>-0.67861139999999998</v>
      </c>
      <c r="DA900">
        <v>-0.5020732</v>
      </c>
      <c r="DB900">
        <v>-0.53635940000000004</v>
      </c>
      <c r="DC900">
        <v>-0.32166319999999998</v>
      </c>
      <c r="DD900">
        <v>-0.2313672</v>
      </c>
      <c r="DE900">
        <v>-2.23474E-2</v>
      </c>
      <c r="DF900">
        <v>0.1273784</v>
      </c>
      <c r="DG900">
        <v>0.12492880000000001</v>
      </c>
      <c r="DH900">
        <v>0.19884170000000001</v>
      </c>
      <c r="DI900">
        <v>0.1379553</v>
      </c>
      <c r="DJ900">
        <v>9.0815599999999996E-2</v>
      </c>
      <c r="DK900">
        <v>0.239843</v>
      </c>
      <c r="DL900">
        <v>0.2811418</v>
      </c>
      <c r="DM900">
        <v>0.28525270000000003</v>
      </c>
      <c r="DN900">
        <v>0.2841823</v>
      </c>
      <c r="DO900">
        <v>0.20264119999999999</v>
      </c>
      <c r="DP900">
        <v>0.43706119999999998</v>
      </c>
      <c r="DQ900">
        <v>0.39813419999999999</v>
      </c>
      <c r="DR900">
        <v>0.3633922</v>
      </c>
      <c r="DS900">
        <v>0.25316480000000002</v>
      </c>
      <c r="DT900">
        <v>0.27552569999999998</v>
      </c>
      <c r="DU900">
        <v>0.2585942</v>
      </c>
      <c r="DV900">
        <v>0.14982799999999999</v>
      </c>
      <c r="DW900">
        <v>-0.59731920000000005</v>
      </c>
      <c r="DX900">
        <v>-0.48149700000000001</v>
      </c>
      <c r="DY900">
        <v>-0.34993679999999999</v>
      </c>
      <c r="DZ900">
        <v>-0.40217789999999998</v>
      </c>
      <c r="EA900">
        <v>-0.22155849999999999</v>
      </c>
      <c r="EB900">
        <v>-0.1429211</v>
      </c>
      <c r="EC900">
        <v>5.0025699999999999E-2</v>
      </c>
      <c r="ED900">
        <v>0.1869449</v>
      </c>
      <c r="EE900">
        <v>0.1903377</v>
      </c>
      <c r="EF900">
        <v>0.26256299999999999</v>
      </c>
      <c r="EG900">
        <v>0.2139413</v>
      </c>
      <c r="EH900">
        <v>0.16722989999999999</v>
      </c>
      <c r="EI900">
        <v>0.30836449999999999</v>
      </c>
      <c r="EJ900">
        <v>0.34164860000000002</v>
      </c>
      <c r="EK900">
        <v>0.3374586</v>
      </c>
      <c r="EL900">
        <v>0.35166219999999998</v>
      </c>
      <c r="EM900">
        <v>0.27316610000000002</v>
      </c>
      <c r="EN900">
        <v>0.54648459999999999</v>
      </c>
      <c r="EO900">
        <v>0.51441369999999997</v>
      </c>
      <c r="EP900">
        <v>0.44755109999999998</v>
      </c>
      <c r="EQ900">
        <v>0.33845190000000003</v>
      </c>
      <c r="ER900">
        <v>0.3773608</v>
      </c>
      <c r="ES900">
        <v>0.34535110000000002</v>
      </c>
      <c r="ET900">
        <v>0.22292239999999999</v>
      </c>
      <c r="EU900">
        <v>58.651470000000003</v>
      </c>
      <c r="EV900">
        <v>56.94285</v>
      </c>
      <c r="EW900">
        <v>55.951259999999998</v>
      </c>
      <c r="EX900">
        <v>56.357990000000001</v>
      </c>
      <c r="EY900">
        <v>53.244390000000003</v>
      </c>
      <c r="EZ900">
        <v>54.360100000000003</v>
      </c>
      <c r="FA900">
        <v>52.24579</v>
      </c>
      <c r="FB900">
        <v>53.651470000000003</v>
      </c>
      <c r="FC900">
        <v>60.931980000000003</v>
      </c>
      <c r="FD900">
        <v>70.505260000000007</v>
      </c>
      <c r="FE900">
        <v>79.09151</v>
      </c>
      <c r="FF900">
        <v>84.686539999999994</v>
      </c>
      <c r="FG900">
        <v>84.300489999999996</v>
      </c>
      <c r="FH900">
        <v>83.60239</v>
      </c>
      <c r="FI900">
        <v>82.487719999999996</v>
      </c>
      <c r="FJ900">
        <v>81.605540000000005</v>
      </c>
      <c r="FK900">
        <v>81.313109999999995</v>
      </c>
      <c r="FL900">
        <v>79.320130000000006</v>
      </c>
      <c r="FM900">
        <v>75.321169999999995</v>
      </c>
      <c r="FN900">
        <v>70.021739999999994</v>
      </c>
      <c r="FO900">
        <v>64.909890000000004</v>
      </c>
      <c r="FP900">
        <v>60.037170000000003</v>
      </c>
      <c r="FQ900">
        <v>58.436529999999998</v>
      </c>
      <c r="FR900">
        <v>58.258420000000001</v>
      </c>
      <c r="FS900">
        <v>1.3461639999999999</v>
      </c>
      <c r="FT900">
        <v>4.9747699999999999E-2</v>
      </c>
      <c r="FU900">
        <v>9.4711699999999996E-2</v>
      </c>
    </row>
    <row r="901" spans="1:177" x14ac:dyDescent="0.3">
      <c r="A901" t="s">
        <v>226</v>
      </c>
      <c r="B901" t="s">
        <v>199</v>
      </c>
      <c r="C901" t="s">
        <v>277</v>
      </c>
      <c r="D901" s="30" t="s">
        <v>242</v>
      </c>
      <c r="E901" t="s">
        <v>220</v>
      </c>
      <c r="F901">
        <v>2417</v>
      </c>
      <c r="G901">
        <v>1.5645610000000001</v>
      </c>
      <c r="H901">
        <v>1.4237299999999999</v>
      </c>
      <c r="I901">
        <v>1.3435649999999999</v>
      </c>
      <c r="J901">
        <v>0.95682789999999995</v>
      </c>
      <c r="K901">
        <v>0.85025329999999999</v>
      </c>
      <c r="L901">
        <v>0.70639479999999999</v>
      </c>
      <c r="M901">
        <v>0.78091869999999997</v>
      </c>
      <c r="N901">
        <v>0.97762780000000005</v>
      </c>
      <c r="O901">
        <v>0.95066899999999999</v>
      </c>
      <c r="P901">
        <v>1.028124</v>
      </c>
      <c r="Q901">
        <v>0.91641890000000004</v>
      </c>
      <c r="R901">
        <v>0.82952840000000005</v>
      </c>
      <c r="S901">
        <v>1.001228</v>
      </c>
      <c r="T901">
        <v>1.10365</v>
      </c>
      <c r="U901">
        <v>1.1171960000000001</v>
      </c>
      <c r="V901">
        <v>1.093135</v>
      </c>
      <c r="W901">
        <v>1.0447310000000001</v>
      </c>
      <c r="X901">
        <v>1.30623</v>
      </c>
      <c r="Y901">
        <v>1.247757</v>
      </c>
      <c r="Z901">
        <v>1.537615</v>
      </c>
      <c r="AA901">
        <v>1.4654499999999999</v>
      </c>
      <c r="AB901">
        <v>1.3844939999999999</v>
      </c>
      <c r="AC901">
        <v>1.2903979999999999</v>
      </c>
      <c r="AD901">
        <v>1.1171279999999999</v>
      </c>
      <c r="AE901">
        <v>-1.2046859999999999</v>
      </c>
      <c r="AF901">
        <v>-1.3008029999999999</v>
      </c>
      <c r="AG901">
        <v>-0.90467640000000005</v>
      </c>
      <c r="AH901">
        <v>-0.87175360000000002</v>
      </c>
      <c r="AI901">
        <v>-0.58805779999999996</v>
      </c>
      <c r="AJ901">
        <v>-0.4957336</v>
      </c>
      <c r="AK901">
        <v>-0.2994021</v>
      </c>
      <c r="AL901">
        <v>-3.6601500000000002E-2</v>
      </c>
      <c r="AM901">
        <v>3.6148E-3</v>
      </c>
      <c r="AN901">
        <v>8.39752E-2</v>
      </c>
      <c r="AO901">
        <v>-7.7976900000000002E-2</v>
      </c>
      <c r="AP901">
        <v>-0.17862810000000001</v>
      </c>
      <c r="AQ901">
        <v>2.91253E-2</v>
      </c>
      <c r="AR901">
        <v>0.1474839</v>
      </c>
      <c r="AS901">
        <v>0.16632</v>
      </c>
      <c r="AT901">
        <v>0.11026569999999999</v>
      </c>
      <c r="AU901">
        <v>2.2421099999999999E-2</v>
      </c>
      <c r="AV901">
        <v>0.15083050000000001</v>
      </c>
      <c r="AW901">
        <v>-1.5039000000000001E-3</v>
      </c>
      <c r="AX901">
        <v>0.1032204</v>
      </c>
      <c r="AY901">
        <v>-2.2307500000000001E-2</v>
      </c>
      <c r="AZ901">
        <v>-0.10479479999999999</v>
      </c>
      <c r="BA901">
        <v>-3.4765299999999999E-2</v>
      </c>
      <c r="BB901">
        <v>-8.8348599999999999E-2</v>
      </c>
      <c r="BC901">
        <v>-1.0164660000000001</v>
      </c>
      <c r="BD901">
        <v>-1.062894</v>
      </c>
      <c r="BE901">
        <v>-0.73389190000000004</v>
      </c>
      <c r="BF901">
        <v>-0.71759229999999996</v>
      </c>
      <c r="BG901">
        <v>-0.47027920000000001</v>
      </c>
      <c r="BH901">
        <v>-0.38360450000000001</v>
      </c>
      <c r="BI901">
        <v>-0.20695810000000001</v>
      </c>
      <c r="BJ901">
        <v>3.9225599999999999E-2</v>
      </c>
      <c r="BK901">
        <v>8.0166699999999994E-2</v>
      </c>
      <c r="BL901">
        <v>0.1646456</v>
      </c>
      <c r="BM901">
        <v>1.7222999999999999E-2</v>
      </c>
      <c r="BN901">
        <v>-7.8808500000000004E-2</v>
      </c>
      <c r="BO901">
        <v>0.108887</v>
      </c>
      <c r="BP901">
        <v>0.2198647</v>
      </c>
      <c r="BQ901">
        <v>0.22677610000000001</v>
      </c>
      <c r="BR901">
        <v>0.18444169999999999</v>
      </c>
      <c r="BS901">
        <v>0.1039448</v>
      </c>
      <c r="BT901">
        <v>0.27354079999999997</v>
      </c>
      <c r="BU901">
        <v>0.1103394</v>
      </c>
      <c r="BV901">
        <v>0.2040496</v>
      </c>
      <c r="BW901">
        <v>8.1583199999999995E-2</v>
      </c>
      <c r="BX901">
        <v>1.0012999999999999E-2</v>
      </c>
      <c r="BY901">
        <v>6.2554100000000001E-2</v>
      </c>
      <c r="BZ901">
        <v>-1.9326E-3</v>
      </c>
      <c r="CA901">
        <v>-0.8861059</v>
      </c>
      <c r="CB901">
        <v>-0.89811810000000003</v>
      </c>
      <c r="CC901">
        <v>-0.61560700000000002</v>
      </c>
      <c r="CD901">
        <v>-0.61082069999999999</v>
      </c>
      <c r="CE901">
        <v>-0.388706</v>
      </c>
      <c r="CF901">
        <v>-0.3059442</v>
      </c>
      <c r="CG901">
        <v>-0.14293159999999999</v>
      </c>
      <c r="CH901">
        <v>9.1743199999999997E-2</v>
      </c>
      <c r="CI901">
        <v>0.13318630000000001</v>
      </c>
      <c r="CJ901">
        <v>0.22051770000000001</v>
      </c>
      <c r="CK901">
        <v>8.3158200000000002E-2</v>
      </c>
      <c r="CL901">
        <v>-9.6737999999999998E-3</v>
      </c>
      <c r="CM901">
        <v>0.16412969999999999</v>
      </c>
      <c r="CN901">
        <v>0.2699954</v>
      </c>
      <c r="CO901">
        <v>0.26864779999999999</v>
      </c>
      <c r="CP901">
        <v>0.23581569999999999</v>
      </c>
      <c r="CQ901">
        <v>0.16040789999999999</v>
      </c>
      <c r="CR901">
        <v>0.3585296</v>
      </c>
      <c r="CS901">
        <v>0.18780169999999999</v>
      </c>
      <c r="CT901">
        <v>0.2738836</v>
      </c>
      <c r="CU901">
        <v>0.1535376</v>
      </c>
      <c r="CV901">
        <v>8.95286E-2</v>
      </c>
      <c r="CW901">
        <v>0.12995719999999999</v>
      </c>
      <c r="CX901">
        <v>5.7918900000000002E-2</v>
      </c>
      <c r="CY901">
        <v>-0.75574549999999996</v>
      </c>
      <c r="CZ901">
        <v>-0.73334250000000001</v>
      </c>
      <c r="DA901">
        <v>-0.49732219999999999</v>
      </c>
      <c r="DB901">
        <v>-0.50404910000000003</v>
      </c>
      <c r="DC901">
        <v>-0.30713289999999999</v>
      </c>
      <c r="DD901">
        <v>-0.22828390000000001</v>
      </c>
      <c r="DE901">
        <v>-7.8905199999999995E-2</v>
      </c>
      <c r="DF901">
        <v>0.1442609</v>
      </c>
      <c r="DG901">
        <v>0.18620600000000001</v>
      </c>
      <c r="DH901">
        <v>0.27638980000000002</v>
      </c>
      <c r="DI901">
        <v>0.14909330000000001</v>
      </c>
      <c r="DJ901">
        <v>5.9460899999999997E-2</v>
      </c>
      <c r="DK901">
        <v>0.2193725</v>
      </c>
      <c r="DL901">
        <v>0.32012610000000002</v>
      </c>
      <c r="DM901">
        <v>0.3105195</v>
      </c>
      <c r="DN901">
        <v>0.2871898</v>
      </c>
      <c r="DO901">
        <v>0.21687100000000001</v>
      </c>
      <c r="DP901">
        <v>0.44351839999999998</v>
      </c>
      <c r="DQ901">
        <v>0.265264</v>
      </c>
      <c r="DR901">
        <v>0.34371760000000001</v>
      </c>
      <c r="DS901">
        <v>0.225492</v>
      </c>
      <c r="DT901">
        <v>0.1690441</v>
      </c>
      <c r="DU901">
        <v>0.19736029999999999</v>
      </c>
      <c r="DV901">
        <v>0.1177704</v>
      </c>
      <c r="DW901">
        <v>-0.56752570000000002</v>
      </c>
      <c r="DX901">
        <v>-0.49543290000000001</v>
      </c>
      <c r="DY901">
        <v>-0.32653769999999999</v>
      </c>
      <c r="DZ901">
        <v>-0.34988780000000003</v>
      </c>
      <c r="EA901">
        <v>-0.1893543</v>
      </c>
      <c r="EB901">
        <v>-0.1161548</v>
      </c>
      <c r="EC901">
        <v>1.35388E-2</v>
      </c>
      <c r="ED901">
        <v>0.22008800000000001</v>
      </c>
      <c r="EE901">
        <v>0.26275789999999999</v>
      </c>
      <c r="EF901">
        <v>0.35706019999999999</v>
      </c>
      <c r="EG901">
        <v>0.24429319999999999</v>
      </c>
      <c r="EH901">
        <v>0.15928049999999999</v>
      </c>
      <c r="EI901">
        <v>0.29913420000000002</v>
      </c>
      <c r="EJ901">
        <v>0.39250689999999999</v>
      </c>
      <c r="EK901">
        <v>0.37097560000000002</v>
      </c>
      <c r="EL901">
        <v>0.36136580000000001</v>
      </c>
      <c r="EM901">
        <v>0.29839470000000001</v>
      </c>
      <c r="EN901">
        <v>0.56622879999999998</v>
      </c>
      <c r="EO901">
        <v>0.37710739999999998</v>
      </c>
      <c r="EP901">
        <v>0.44454680000000002</v>
      </c>
      <c r="EQ901">
        <v>0.32938279999999998</v>
      </c>
      <c r="ER901">
        <v>0.28385199999999999</v>
      </c>
      <c r="ES901">
        <v>0.29467969999999999</v>
      </c>
      <c r="ET901">
        <v>0.20418639999999999</v>
      </c>
      <c r="EU901">
        <v>60.990090000000002</v>
      </c>
      <c r="EV901">
        <v>58.990090000000002</v>
      </c>
      <c r="EW901">
        <v>58.004959999999997</v>
      </c>
      <c r="EX901">
        <v>58.990090000000002</v>
      </c>
      <c r="EY901">
        <v>55</v>
      </c>
      <c r="EZ901">
        <v>56.990090000000002</v>
      </c>
      <c r="FA901">
        <v>54.004959999999997</v>
      </c>
      <c r="FB901">
        <v>55.990090000000002</v>
      </c>
      <c r="FC901">
        <v>62.970269999999999</v>
      </c>
      <c r="FD901">
        <v>71.955399999999997</v>
      </c>
      <c r="FE901">
        <v>79.960359999999994</v>
      </c>
      <c r="FF901">
        <v>84.970269999999999</v>
      </c>
      <c r="FG901">
        <v>84.009910000000005</v>
      </c>
      <c r="FH901">
        <v>83.024780000000007</v>
      </c>
      <c r="FI901">
        <v>81.034689999999998</v>
      </c>
      <c r="FJ901">
        <v>81.024780000000007</v>
      </c>
      <c r="FK901">
        <v>81.024780000000007</v>
      </c>
      <c r="FL901">
        <v>79.034689999999998</v>
      </c>
      <c r="FM901">
        <v>75.034689999999998</v>
      </c>
      <c r="FN901">
        <v>70.024780000000007</v>
      </c>
      <c r="FO901">
        <v>64.044600000000003</v>
      </c>
      <c r="FP901">
        <v>60.049550000000004</v>
      </c>
      <c r="FQ901">
        <v>59.034689999999998</v>
      </c>
      <c r="FR901">
        <v>60.019820000000003</v>
      </c>
      <c r="FS901">
        <v>1.5569580000000001</v>
      </c>
      <c r="FT901">
        <v>5.8633600000000001E-2</v>
      </c>
      <c r="FU901">
        <v>0.1043835</v>
      </c>
    </row>
    <row r="902" spans="1:177" x14ac:dyDescent="0.3">
      <c r="A902" t="s">
        <v>226</v>
      </c>
      <c r="B902" t="s">
        <v>199</v>
      </c>
      <c r="C902" t="s">
        <v>277</v>
      </c>
      <c r="D902" s="30" t="s">
        <v>242</v>
      </c>
      <c r="E902" t="s">
        <v>221</v>
      </c>
      <c r="F902">
        <v>957</v>
      </c>
      <c r="G902">
        <v>1.5586169999999999</v>
      </c>
      <c r="H902">
        <v>1.8504609999999999</v>
      </c>
      <c r="I902">
        <v>1.3562890000000001</v>
      </c>
      <c r="J902">
        <v>0.91696580000000005</v>
      </c>
      <c r="K902">
        <v>0.92576590000000003</v>
      </c>
      <c r="L902">
        <v>0.80757780000000001</v>
      </c>
      <c r="M902">
        <v>0.93677880000000002</v>
      </c>
      <c r="N902">
        <v>0.8525393</v>
      </c>
      <c r="O902">
        <v>0.66838050000000004</v>
      </c>
      <c r="P902">
        <v>0.71047910000000003</v>
      </c>
      <c r="Q902">
        <v>0.78206319999999996</v>
      </c>
      <c r="R902">
        <v>0.81362520000000005</v>
      </c>
      <c r="S902">
        <v>0.93722589999999995</v>
      </c>
      <c r="T902">
        <v>0.88766310000000004</v>
      </c>
      <c r="U902">
        <v>0.95397679999999996</v>
      </c>
      <c r="V902">
        <v>1.0057670000000001</v>
      </c>
      <c r="W902">
        <v>0.99778279999999997</v>
      </c>
      <c r="X902">
        <v>1.294743</v>
      </c>
      <c r="Y902">
        <v>1.6715100000000001</v>
      </c>
      <c r="Z902">
        <v>1.4974799999999999</v>
      </c>
      <c r="AA902">
        <v>1.426655</v>
      </c>
      <c r="AB902">
        <v>1.5851729999999999</v>
      </c>
      <c r="AC902">
        <v>1.392469</v>
      </c>
      <c r="AD902">
        <v>1.1661649999999999</v>
      </c>
      <c r="AE902">
        <v>-1.5258069999999999</v>
      </c>
      <c r="AF902">
        <v>-1.188906</v>
      </c>
      <c r="AG902">
        <v>-1.1257410000000001</v>
      </c>
      <c r="AH902">
        <v>-1.1077630000000001</v>
      </c>
      <c r="AI902">
        <v>-0.69781289999999996</v>
      </c>
      <c r="AJ902">
        <v>-0.45700289999999999</v>
      </c>
      <c r="AK902">
        <v>-8.9094599999999996E-2</v>
      </c>
      <c r="AL902">
        <v>-8.30148E-2</v>
      </c>
      <c r="AM902">
        <v>-0.26344770000000001</v>
      </c>
      <c r="AN902">
        <v>-0.15275540000000001</v>
      </c>
      <c r="AO902">
        <v>-9.8926100000000003E-2</v>
      </c>
      <c r="AP902">
        <v>-8.5068999999999995E-3</v>
      </c>
      <c r="AQ902">
        <v>3.1667099999999997E-2</v>
      </c>
      <c r="AR902">
        <v>-1.26576E-2</v>
      </c>
      <c r="AS902">
        <v>5.2643200000000001E-2</v>
      </c>
      <c r="AT902">
        <v>6.3356000000000003E-3</v>
      </c>
      <c r="AU902">
        <v>-7.9317100000000001E-2</v>
      </c>
      <c r="AV902">
        <v>-1.3994700000000001E-2</v>
      </c>
      <c r="AW902">
        <v>0.14839669999999999</v>
      </c>
      <c r="AX902">
        <v>0.13594870000000001</v>
      </c>
      <c r="AY902">
        <v>5.6265099999999998E-2</v>
      </c>
      <c r="AZ902">
        <v>0.12473869999999999</v>
      </c>
      <c r="BA902">
        <v>5.92928E-2</v>
      </c>
      <c r="BB902">
        <v>-3.72264E-2</v>
      </c>
      <c r="BC902">
        <v>-1.1632499999999999</v>
      </c>
      <c r="BD902">
        <v>-0.84272910000000001</v>
      </c>
      <c r="BE902">
        <v>-0.80864729999999996</v>
      </c>
      <c r="BF902">
        <v>-0.84875029999999996</v>
      </c>
      <c r="BG902">
        <v>-0.51409939999999998</v>
      </c>
      <c r="BH902">
        <v>-0.33555760000000001</v>
      </c>
      <c r="BI902">
        <v>7.8314999999999999E-3</v>
      </c>
      <c r="BJ902">
        <v>7.0955999999999997E-3</v>
      </c>
      <c r="BK902">
        <v>-0.13276170000000001</v>
      </c>
      <c r="BL902">
        <v>-5.0527500000000003E-2</v>
      </c>
      <c r="BM902">
        <v>1.57927E-2</v>
      </c>
      <c r="BN902">
        <v>8.0541600000000005E-2</v>
      </c>
      <c r="BO902">
        <v>0.16438359999999999</v>
      </c>
      <c r="BP902">
        <v>9.8364999999999994E-2</v>
      </c>
      <c r="BQ902">
        <v>0.15192739999999999</v>
      </c>
      <c r="BR902">
        <v>0.1536168</v>
      </c>
      <c r="BS902">
        <v>6.1836700000000001E-2</v>
      </c>
      <c r="BT902">
        <v>0.22070049999999999</v>
      </c>
      <c r="BU902">
        <v>0.45162580000000002</v>
      </c>
      <c r="BV902">
        <v>0.28971259999999999</v>
      </c>
      <c r="BW902">
        <v>0.20518549999999999</v>
      </c>
      <c r="BX902">
        <v>0.33712330000000001</v>
      </c>
      <c r="BY902">
        <v>0.24120249999999999</v>
      </c>
      <c r="BZ902">
        <v>0.10300090000000001</v>
      </c>
      <c r="CA902">
        <v>-0.91214410000000001</v>
      </c>
      <c r="CB902">
        <v>-0.60296799999999995</v>
      </c>
      <c r="CC902">
        <v>-0.58902869999999996</v>
      </c>
      <c r="CD902">
        <v>-0.66935909999999998</v>
      </c>
      <c r="CE902">
        <v>-0.38685999999999998</v>
      </c>
      <c r="CF902">
        <v>-0.25144490000000003</v>
      </c>
      <c r="CG902">
        <v>7.4962299999999996E-2</v>
      </c>
      <c r="CH902">
        <v>6.9505800000000006E-2</v>
      </c>
      <c r="CI902">
        <v>-4.2249000000000002E-2</v>
      </c>
      <c r="CJ902">
        <v>2.02752E-2</v>
      </c>
      <c r="CK902">
        <v>9.5246600000000001E-2</v>
      </c>
      <c r="CL902">
        <v>0.14221629999999999</v>
      </c>
      <c r="CM902">
        <v>0.25630269999999999</v>
      </c>
      <c r="CN902">
        <v>0.175259</v>
      </c>
      <c r="CO902">
        <v>0.22069140000000001</v>
      </c>
      <c r="CP902">
        <v>0.2556233</v>
      </c>
      <c r="CQ902">
        <v>0.1595994</v>
      </c>
      <c r="CR902">
        <v>0.38324979999999997</v>
      </c>
      <c r="CS902">
        <v>0.66164129999999999</v>
      </c>
      <c r="CT902">
        <v>0.39620899999999998</v>
      </c>
      <c r="CU902">
        <v>0.30832730000000003</v>
      </c>
      <c r="CV902">
        <v>0.48422029999999999</v>
      </c>
      <c r="CW902">
        <v>0.36719259999999998</v>
      </c>
      <c r="CX902">
        <v>0.20012189999999999</v>
      </c>
      <c r="CY902">
        <v>-0.66103829999999997</v>
      </c>
      <c r="CZ902">
        <v>-0.3632069</v>
      </c>
      <c r="DA902">
        <v>-0.36941020000000002</v>
      </c>
      <c r="DB902">
        <v>-0.48996800000000001</v>
      </c>
      <c r="DC902">
        <v>-0.25962059999999998</v>
      </c>
      <c r="DD902">
        <v>-0.16733229999999999</v>
      </c>
      <c r="DE902">
        <v>0.142093</v>
      </c>
      <c r="DF902">
        <v>0.1319159</v>
      </c>
      <c r="DG902">
        <v>4.82637E-2</v>
      </c>
      <c r="DH902">
        <v>9.1078000000000006E-2</v>
      </c>
      <c r="DI902">
        <v>0.17470050000000001</v>
      </c>
      <c r="DJ902">
        <v>0.20389099999999999</v>
      </c>
      <c r="DK902">
        <v>0.34822170000000002</v>
      </c>
      <c r="DL902">
        <v>0.25215290000000001</v>
      </c>
      <c r="DM902">
        <v>0.28945530000000003</v>
      </c>
      <c r="DN902">
        <v>0.3576299</v>
      </c>
      <c r="DO902">
        <v>0.25736199999999998</v>
      </c>
      <c r="DP902">
        <v>0.54579900000000003</v>
      </c>
      <c r="DQ902">
        <v>0.87165689999999996</v>
      </c>
      <c r="DR902">
        <v>0.50270539999999997</v>
      </c>
      <c r="DS902">
        <v>0.41146909999999998</v>
      </c>
      <c r="DT902">
        <v>0.63131720000000002</v>
      </c>
      <c r="DU902">
        <v>0.49318269999999997</v>
      </c>
      <c r="DV902">
        <v>0.29724299999999998</v>
      </c>
      <c r="DW902">
        <v>-0.29848140000000001</v>
      </c>
      <c r="DX902">
        <v>-1.703E-2</v>
      </c>
      <c r="DY902">
        <v>-5.2315899999999999E-2</v>
      </c>
      <c r="DZ902">
        <v>-0.23095570000000001</v>
      </c>
      <c r="EA902">
        <v>-7.5907100000000005E-2</v>
      </c>
      <c r="EB902">
        <v>-4.5886900000000001E-2</v>
      </c>
      <c r="EC902">
        <v>0.23901910000000001</v>
      </c>
      <c r="ED902">
        <v>0.22202630000000001</v>
      </c>
      <c r="EE902">
        <v>0.17894969999999999</v>
      </c>
      <c r="EF902">
        <v>0.1933058</v>
      </c>
      <c r="EG902">
        <v>0.28941929999999999</v>
      </c>
      <c r="EH902">
        <v>0.29293950000000002</v>
      </c>
      <c r="EI902">
        <v>0.48093819999999998</v>
      </c>
      <c r="EJ902">
        <v>0.36317549999999998</v>
      </c>
      <c r="EK902">
        <v>0.38873950000000002</v>
      </c>
      <c r="EL902">
        <v>0.50491109999999995</v>
      </c>
      <c r="EM902">
        <v>0.39851579999999998</v>
      </c>
      <c r="EN902">
        <v>0.78049420000000003</v>
      </c>
      <c r="EO902">
        <v>1.1748860000000001</v>
      </c>
      <c r="EP902">
        <v>0.65646930000000003</v>
      </c>
      <c r="EQ902">
        <v>0.56038960000000004</v>
      </c>
      <c r="ER902">
        <v>0.84370179999999995</v>
      </c>
      <c r="ES902">
        <v>0.67509249999999998</v>
      </c>
      <c r="ET902">
        <v>0.43747029999999998</v>
      </c>
      <c r="EU902">
        <v>52.992809999999999</v>
      </c>
      <c r="EV902">
        <v>51.98921</v>
      </c>
      <c r="EW902">
        <v>50.982010000000002</v>
      </c>
      <c r="EX902">
        <v>49.98921</v>
      </c>
      <c r="EY902">
        <v>48.996400000000001</v>
      </c>
      <c r="EZ902">
        <v>47.996400000000001</v>
      </c>
      <c r="FA902">
        <v>47.98921</v>
      </c>
      <c r="FB902">
        <v>47.992809999999999</v>
      </c>
      <c r="FC902">
        <v>56</v>
      </c>
      <c r="FD902">
        <v>66.996409999999997</v>
      </c>
      <c r="FE902">
        <v>76.98921</v>
      </c>
      <c r="FF902">
        <v>84</v>
      </c>
      <c r="FG902">
        <v>85.003590000000003</v>
      </c>
      <c r="FH902">
        <v>85</v>
      </c>
      <c r="FI902">
        <v>86.003590000000003</v>
      </c>
      <c r="FJ902">
        <v>83.01079</v>
      </c>
      <c r="FK902">
        <v>82.01079</v>
      </c>
      <c r="FL902">
        <v>80.01079</v>
      </c>
      <c r="FM902">
        <v>76.014390000000006</v>
      </c>
      <c r="FN902">
        <v>70.014390000000006</v>
      </c>
      <c r="FO902">
        <v>67.003590000000003</v>
      </c>
      <c r="FP902">
        <v>60.007190000000001</v>
      </c>
      <c r="FQ902">
        <v>56.98921</v>
      </c>
      <c r="FR902">
        <v>53.996400000000001</v>
      </c>
      <c r="FS902">
        <v>2.6721379999999999</v>
      </c>
      <c r="FT902">
        <v>9.7785700000000003E-2</v>
      </c>
      <c r="FU902">
        <v>0.20939179999999999</v>
      </c>
    </row>
    <row r="903" spans="1:177" x14ac:dyDescent="0.3">
      <c r="A903" t="s">
        <v>226</v>
      </c>
      <c r="B903" t="s">
        <v>199</v>
      </c>
      <c r="C903" t="s">
        <v>277</v>
      </c>
      <c r="D903" s="30" t="s">
        <v>243</v>
      </c>
      <c r="E903" t="s">
        <v>219</v>
      </c>
      <c r="F903">
        <v>4857</v>
      </c>
      <c r="G903">
        <v>2.6138910000000002</v>
      </c>
      <c r="H903">
        <v>2.3375859999999999</v>
      </c>
      <c r="I903">
        <v>2.0155479999999999</v>
      </c>
      <c r="J903">
        <v>1.670075</v>
      </c>
      <c r="K903">
        <v>1.3808069999999999</v>
      </c>
      <c r="L903">
        <v>1.140841</v>
      </c>
      <c r="M903">
        <v>0.96226</v>
      </c>
      <c r="N903">
        <v>1.024173</v>
      </c>
      <c r="O903">
        <v>1.0286550000000001</v>
      </c>
      <c r="P903">
        <v>1.2428619999999999</v>
      </c>
      <c r="Q903">
        <v>1.340659</v>
      </c>
      <c r="R903">
        <v>1.597542</v>
      </c>
      <c r="S903">
        <v>1.705438</v>
      </c>
      <c r="T903">
        <v>1.7599480000000001</v>
      </c>
      <c r="U903">
        <v>1.7716810000000001</v>
      </c>
      <c r="V903">
        <v>1.9141109999999999</v>
      </c>
      <c r="W903">
        <v>2.1008010000000001</v>
      </c>
      <c r="X903">
        <v>2.2999939999999999</v>
      </c>
      <c r="Y903">
        <v>2.2086830000000002</v>
      </c>
      <c r="Z903">
        <v>2.310406</v>
      </c>
      <c r="AA903">
        <v>2.3566199999999999</v>
      </c>
      <c r="AB903">
        <v>2.3760029999999999</v>
      </c>
      <c r="AC903">
        <v>2.1951740000000002</v>
      </c>
      <c r="AD903">
        <v>1.9021349999999999</v>
      </c>
      <c r="AE903">
        <v>-0.67552160000000006</v>
      </c>
      <c r="AF903">
        <v>-0.71088960000000001</v>
      </c>
      <c r="AG903">
        <v>-0.51783809999999997</v>
      </c>
      <c r="AH903">
        <v>-0.38766349999999999</v>
      </c>
      <c r="AI903">
        <v>-0.2602121</v>
      </c>
      <c r="AJ903">
        <v>-0.1610528</v>
      </c>
      <c r="AK903">
        <v>-0.1344101</v>
      </c>
      <c r="AL903">
        <v>-1.7417499999999999E-2</v>
      </c>
      <c r="AM903">
        <v>-3.5070999999999998E-2</v>
      </c>
      <c r="AN903">
        <v>0.1061204</v>
      </c>
      <c r="AO903">
        <v>0.1013853</v>
      </c>
      <c r="AP903">
        <v>0.2174063</v>
      </c>
      <c r="AQ903">
        <v>0.2152057</v>
      </c>
      <c r="AR903">
        <v>0.14621809999999999</v>
      </c>
      <c r="AS903">
        <v>3.32077E-2</v>
      </c>
      <c r="AT903">
        <v>6.2856599999999999E-2</v>
      </c>
      <c r="AU903">
        <v>0.32058330000000002</v>
      </c>
      <c r="AV903">
        <v>0.44192520000000002</v>
      </c>
      <c r="AW903">
        <v>0.42559419999999998</v>
      </c>
      <c r="AX903">
        <v>0.49746499999999999</v>
      </c>
      <c r="AY903">
        <v>0.43900919999999999</v>
      </c>
      <c r="AZ903">
        <v>0.32780409999999999</v>
      </c>
      <c r="BA903">
        <v>0.3188838</v>
      </c>
      <c r="BB903">
        <v>0.25900279999999998</v>
      </c>
      <c r="BC903">
        <v>-0.5359545</v>
      </c>
      <c r="BD903">
        <v>-0.58053770000000005</v>
      </c>
      <c r="BE903">
        <v>-0.41660779999999997</v>
      </c>
      <c r="BF903">
        <v>-0.29571890000000001</v>
      </c>
      <c r="BG903">
        <v>-0.18053150000000001</v>
      </c>
      <c r="BH903">
        <v>-9.4411599999999998E-2</v>
      </c>
      <c r="BI903">
        <v>-8.4250900000000004E-2</v>
      </c>
      <c r="BJ903">
        <v>2.6330900000000001E-2</v>
      </c>
      <c r="BK903">
        <v>1.12242E-2</v>
      </c>
      <c r="BL903">
        <v>0.16464770000000001</v>
      </c>
      <c r="BM903">
        <v>0.1721077</v>
      </c>
      <c r="BN903">
        <v>0.29913060000000002</v>
      </c>
      <c r="BO903">
        <v>0.2940103</v>
      </c>
      <c r="BP903">
        <v>0.23074020000000001</v>
      </c>
      <c r="BQ903">
        <v>0.1273175</v>
      </c>
      <c r="BR903">
        <v>0.16830220000000001</v>
      </c>
      <c r="BS903">
        <v>0.4304251</v>
      </c>
      <c r="BT903">
        <v>0.54922890000000002</v>
      </c>
      <c r="BU903">
        <v>0.5312422</v>
      </c>
      <c r="BV903">
        <v>0.6059563</v>
      </c>
      <c r="BW903">
        <v>0.53768439999999995</v>
      </c>
      <c r="BX903">
        <v>0.43036190000000002</v>
      </c>
      <c r="BY903">
        <v>0.4226336</v>
      </c>
      <c r="BZ903">
        <v>0.35486259999999997</v>
      </c>
      <c r="CA903">
        <v>-0.43929079999999998</v>
      </c>
      <c r="CB903">
        <v>-0.49025629999999998</v>
      </c>
      <c r="CC903">
        <v>-0.34649609999999997</v>
      </c>
      <c r="CD903">
        <v>-0.23203850000000001</v>
      </c>
      <c r="CE903">
        <v>-0.12534490000000001</v>
      </c>
      <c r="CF903">
        <v>-4.8256199999999999E-2</v>
      </c>
      <c r="CG903">
        <v>-4.9510800000000001E-2</v>
      </c>
      <c r="CH903">
        <v>5.6631000000000001E-2</v>
      </c>
      <c r="CI903">
        <v>4.3288199999999999E-2</v>
      </c>
      <c r="CJ903">
        <v>0.20518349999999999</v>
      </c>
      <c r="CK903">
        <v>0.2210897</v>
      </c>
      <c r="CL903">
        <v>0.35573260000000001</v>
      </c>
      <c r="CM903">
        <v>0.34859010000000001</v>
      </c>
      <c r="CN903">
        <v>0.28928009999999998</v>
      </c>
      <c r="CO903">
        <v>0.19249759999999999</v>
      </c>
      <c r="CP903">
        <v>0.24133350000000001</v>
      </c>
      <c r="CQ903">
        <v>0.50650119999999998</v>
      </c>
      <c r="CR903">
        <v>0.62354710000000002</v>
      </c>
      <c r="CS903">
        <v>0.60441370000000005</v>
      </c>
      <c r="CT903">
        <v>0.68109710000000001</v>
      </c>
      <c r="CU903">
        <v>0.60602650000000002</v>
      </c>
      <c r="CV903">
        <v>0.50139319999999998</v>
      </c>
      <c r="CW903">
        <v>0.4944904</v>
      </c>
      <c r="CX903">
        <v>0.42125479999999998</v>
      </c>
      <c r="CY903">
        <v>-0.34262700000000001</v>
      </c>
      <c r="CZ903">
        <v>-0.39997490000000002</v>
      </c>
      <c r="DA903">
        <v>-0.27638439999999997</v>
      </c>
      <c r="DB903">
        <v>-0.16835800000000001</v>
      </c>
      <c r="DC903">
        <v>-7.0158300000000007E-2</v>
      </c>
      <c r="DD903">
        <v>-2.1007E-3</v>
      </c>
      <c r="DE903">
        <v>-1.4770699999999999E-2</v>
      </c>
      <c r="DF903">
        <v>8.6930999999999994E-2</v>
      </c>
      <c r="DG903">
        <v>7.5352100000000005E-2</v>
      </c>
      <c r="DH903">
        <v>0.2457194</v>
      </c>
      <c r="DI903">
        <v>0.27007179999999997</v>
      </c>
      <c r="DJ903">
        <v>0.4123346</v>
      </c>
      <c r="DK903">
        <v>0.40316990000000003</v>
      </c>
      <c r="DL903">
        <v>0.34781990000000002</v>
      </c>
      <c r="DM903">
        <v>0.25767780000000001</v>
      </c>
      <c r="DN903">
        <v>0.3143648</v>
      </c>
      <c r="DO903">
        <v>0.58257729999999996</v>
      </c>
      <c r="DP903">
        <v>0.69786530000000002</v>
      </c>
      <c r="DQ903">
        <v>0.6775852</v>
      </c>
      <c r="DR903">
        <v>0.75623799999999997</v>
      </c>
      <c r="DS903">
        <v>0.67436870000000004</v>
      </c>
      <c r="DT903">
        <v>0.5724245</v>
      </c>
      <c r="DU903">
        <v>0.56634720000000005</v>
      </c>
      <c r="DV903">
        <v>0.48764689999999999</v>
      </c>
      <c r="DW903">
        <v>-0.20305989999999999</v>
      </c>
      <c r="DX903">
        <v>-0.269623</v>
      </c>
      <c r="DY903">
        <v>-0.17515410000000001</v>
      </c>
      <c r="DZ903">
        <v>-7.6413499999999995E-2</v>
      </c>
      <c r="EA903">
        <v>9.5224000000000003E-3</v>
      </c>
      <c r="EB903">
        <v>6.4540500000000001E-2</v>
      </c>
      <c r="EC903">
        <v>3.5388500000000003E-2</v>
      </c>
      <c r="ED903">
        <v>0.1306794</v>
      </c>
      <c r="EE903">
        <v>0.1216474</v>
      </c>
      <c r="EF903">
        <v>0.30424669999999998</v>
      </c>
      <c r="EG903">
        <v>0.34079409999999999</v>
      </c>
      <c r="EH903">
        <v>0.49405880000000002</v>
      </c>
      <c r="EI903">
        <v>0.48197449999999997</v>
      </c>
      <c r="EJ903">
        <v>0.432342</v>
      </c>
      <c r="EK903">
        <v>0.35178749999999998</v>
      </c>
      <c r="EL903">
        <v>0.41981039999999997</v>
      </c>
      <c r="EM903">
        <v>0.69241920000000001</v>
      </c>
      <c r="EN903">
        <v>0.80516900000000002</v>
      </c>
      <c r="EO903">
        <v>0.78323330000000002</v>
      </c>
      <c r="EP903">
        <v>0.86472930000000003</v>
      </c>
      <c r="EQ903">
        <v>0.77304390000000001</v>
      </c>
      <c r="ER903">
        <v>0.67498230000000004</v>
      </c>
      <c r="ES903">
        <v>0.67009700000000005</v>
      </c>
      <c r="ET903">
        <v>0.58350670000000004</v>
      </c>
      <c r="EU903">
        <v>71.126559999999998</v>
      </c>
      <c r="EV903">
        <v>71.715190000000007</v>
      </c>
      <c r="EW903">
        <v>70.129519999999999</v>
      </c>
      <c r="EX903">
        <v>70.718779999999995</v>
      </c>
      <c r="EY903">
        <v>69.419610000000006</v>
      </c>
      <c r="EZ903">
        <v>68.013729999999995</v>
      </c>
      <c r="FA903">
        <v>68.005279999999999</v>
      </c>
      <c r="FB903">
        <v>68.411789999999996</v>
      </c>
      <c r="FC903">
        <v>74.290090000000006</v>
      </c>
      <c r="FD903">
        <v>81.276780000000002</v>
      </c>
      <c r="FE903">
        <v>85.593490000000003</v>
      </c>
      <c r="FF903">
        <v>86.497150000000005</v>
      </c>
      <c r="FG903">
        <v>89.202830000000006</v>
      </c>
      <c r="FH903">
        <v>88.807310000000001</v>
      </c>
      <c r="FI903">
        <v>87.288830000000004</v>
      </c>
      <c r="FJ903">
        <v>88.090850000000003</v>
      </c>
      <c r="FK903">
        <v>84.105429999999998</v>
      </c>
      <c r="FL903">
        <v>83.109020000000001</v>
      </c>
      <c r="FM903">
        <v>80.804990000000004</v>
      </c>
      <c r="FN903">
        <v>76.517219999999995</v>
      </c>
      <c r="FO903">
        <v>71.92183</v>
      </c>
      <c r="FP903">
        <v>69.914010000000005</v>
      </c>
      <c r="FQ903">
        <v>69.615260000000006</v>
      </c>
      <c r="FR903">
        <v>69.311850000000007</v>
      </c>
      <c r="FS903">
        <v>1.7141550000000001</v>
      </c>
      <c r="FT903">
        <v>7.0391400000000007E-2</v>
      </c>
      <c r="FU903">
        <v>0.1204017</v>
      </c>
    </row>
    <row r="904" spans="1:177" x14ac:dyDescent="0.3">
      <c r="A904" t="s">
        <v>226</v>
      </c>
      <c r="B904" t="s">
        <v>199</v>
      </c>
      <c r="C904" t="s">
        <v>277</v>
      </c>
      <c r="D904" s="30" t="s">
        <v>243</v>
      </c>
      <c r="E904" t="s">
        <v>220</v>
      </c>
      <c r="F904">
        <v>3412</v>
      </c>
      <c r="G904">
        <v>2.9306269999999999</v>
      </c>
      <c r="H904">
        <v>2.5412940000000002</v>
      </c>
      <c r="I904">
        <v>2.1691910000000001</v>
      </c>
      <c r="J904">
        <v>1.6475200000000001</v>
      </c>
      <c r="K904">
        <v>1.3717200000000001</v>
      </c>
      <c r="L904">
        <v>1.102976</v>
      </c>
      <c r="M904">
        <v>0.93949780000000005</v>
      </c>
      <c r="N904">
        <v>1.0652520000000001</v>
      </c>
      <c r="O904">
        <v>1.04589</v>
      </c>
      <c r="P904">
        <v>1.30246</v>
      </c>
      <c r="Q904">
        <v>1.380012</v>
      </c>
      <c r="R904">
        <v>1.68214</v>
      </c>
      <c r="S904">
        <v>1.751482</v>
      </c>
      <c r="T904">
        <v>1.859674</v>
      </c>
      <c r="U904">
        <v>1.908223</v>
      </c>
      <c r="V904">
        <v>2.1685400000000001</v>
      </c>
      <c r="W904">
        <v>2.3393600000000001</v>
      </c>
      <c r="X904">
        <v>2.6107149999999999</v>
      </c>
      <c r="Y904">
        <v>2.4542649999999999</v>
      </c>
      <c r="Z904">
        <v>2.5551279999999998</v>
      </c>
      <c r="AA904">
        <v>2.5224929999999999</v>
      </c>
      <c r="AB904">
        <v>2.5612889999999999</v>
      </c>
      <c r="AC904">
        <v>2.3721350000000001</v>
      </c>
      <c r="AD904">
        <v>1.929705</v>
      </c>
      <c r="AE904">
        <v>-0.38867950000000001</v>
      </c>
      <c r="AF904">
        <v>-0.54922910000000003</v>
      </c>
      <c r="AG904">
        <v>-0.408638</v>
      </c>
      <c r="AH904">
        <v>-0.4482604</v>
      </c>
      <c r="AI904">
        <v>-0.29832049999999999</v>
      </c>
      <c r="AJ904">
        <v>-0.22070699999999999</v>
      </c>
      <c r="AK904">
        <v>-0.18260709999999999</v>
      </c>
      <c r="AL904">
        <v>-2.7600699999999999E-2</v>
      </c>
      <c r="AM904">
        <v>-7.6827300000000001E-2</v>
      </c>
      <c r="AN904">
        <v>8.5988800000000004E-2</v>
      </c>
      <c r="AO904">
        <v>6.2281099999999999E-2</v>
      </c>
      <c r="AP904">
        <v>0.24375479999999999</v>
      </c>
      <c r="AQ904">
        <v>0.223469</v>
      </c>
      <c r="AR904">
        <v>0.2180627</v>
      </c>
      <c r="AS904">
        <v>0.1433934</v>
      </c>
      <c r="AT904">
        <v>0.28969859999999997</v>
      </c>
      <c r="AU904">
        <v>0.50889519999999999</v>
      </c>
      <c r="AV904">
        <v>0.70794389999999996</v>
      </c>
      <c r="AW904">
        <v>0.62119869999999999</v>
      </c>
      <c r="AX904">
        <v>0.65526969999999995</v>
      </c>
      <c r="AY904">
        <v>0.51044619999999996</v>
      </c>
      <c r="AZ904">
        <v>0.44293909999999997</v>
      </c>
      <c r="BA904">
        <v>0.4524995</v>
      </c>
      <c r="BB904">
        <v>0.2555539</v>
      </c>
      <c r="BC904">
        <v>-0.22909280000000001</v>
      </c>
      <c r="BD904">
        <v>-0.39657049999999999</v>
      </c>
      <c r="BE904">
        <v>-0.2886339</v>
      </c>
      <c r="BF904">
        <v>-0.3338719</v>
      </c>
      <c r="BG904">
        <v>-0.1986646</v>
      </c>
      <c r="BH904">
        <v>-0.1369504</v>
      </c>
      <c r="BI904">
        <v>-0.1228436</v>
      </c>
      <c r="BJ904">
        <v>2.5898299999999999E-2</v>
      </c>
      <c r="BK904">
        <v>-2.07876E-2</v>
      </c>
      <c r="BL904">
        <v>0.15816060000000001</v>
      </c>
      <c r="BM904">
        <v>0.14899280000000001</v>
      </c>
      <c r="BN904">
        <v>0.3432905</v>
      </c>
      <c r="BO904">
        <v>0.32052700000000001</v>
      </c>
      <c r="BP904">
        <v>0.32516279999999997</v>
      </c>
      <c r="BQ904">
        <v>0.26329659999999999</v>
      </c>
      <c r="BR904">
        <v>0.42147289999999998</v>
      </c>
      <c r="BS904">
        <v>0.64724979999999999</v>
      </c>
      <c r="BT904">
        <v>0.83834929999999996</v>
      </c>
      <c r="BU904">
        <v>0.74855680000000002</v>
      </c>
      <c r="BV904">
        <v>0.79068369999999999</v>
      </c>
      <c r="BW904">
        <v>0.63576440000000001</v>
      </c>
      <c r="BX904">
        <v>0.57602489999999995</v>
      </c>
      <c r="BY904">
        <v>0.58918820000000005</v>
      </c>
      <c r="BZ904">
        <v>0.38179930000000001</v>
      </c>
      <c r="CA904">
        <v>-0.1185634</v>
      </c>
      <c r="CB904">
        <v>-0.29083969999999998</v>
      </c>
      <c r="CC904">
        <v>-0.20551939999999999</v>
      </c>
      <c r="CD904">
        <v>-0.25464680000000001</v>
      </c>
      <c r="CE904">
        <v>-0.12964319999999999</v>
      </c>
      <c r="CF904">
        <v>-7.8940800000000005E-2</v>
      </c>
      <c r="CG904">
        <v>-8.1451499999999996E-2</v>
      </c>
      <c r="CH904">
        <v>6.2951400000000005E-2</v>
      </c>
      <c r="CI904">
        <v>1.80254E-2</v>
      </c>
      <c r="CJ904">
        <v>0.20814650000000001</v>
      </c>
      <c r="CK904">
        <v>0.20904909999999999</v>
      </c>
      <c r="CL904">
        <v>0.4122286</v>
      </c>
      <c r="CM904">
        <v>0.38774910000000001</v>
      </c>
      <c r="CN904">
        <v>0.39933999999999997</v>
      </c>
      <c r="CO904">
        <v>0.34634110000000001</v>
      </c>
      <c r="CP904">
        <v>0.51273939999999996</v>
      </c>
      <c r="CQ904">
        <v>0.74307369999999995</v>
      </c>
      <c r="CR904">
        <v>0.92866780000000004</v>
      </c>
      <c r="CS904">
        <v>0.83676459999999997</v>
      </c>
      <c r="CT904">
        <v>0.88447120000000001</v>
      </c>
      <c r="CU904">
        <v>0.72255939999999996</v>
      </c>
      <c r="CV904">
        <v>0.66819969999999995</v>
      </c>
      <c r="CW904">
        <v>0.68385830000000003</v>
      </c>
      <c r="CX904">
        <v>0.4692365</v>
      </c>
      <c r="CY904">
        <v>-8.0341000000000006E-3</v>
      </c>
      <c r="CZ904">
        <v>-0.18510879999999999</v>
      </c>
      <c r="DA904">
        <v>-0.122405</v>
      </c>
      <c r="DB904">
        <v>-0.17542170000000001</v>
      </c>
      <c r="DC904">
        <v>-6.0621800000000003E-2</v>
      </c>
      <c r="DD904">
        <v>-2.09312E-2</v>
      </c>
      <c r="DE904">
        <v>-4.0059499999999998E-2</v>
      </c>
      <c r="DF904">
        <v>0.1000046</v>
      </c>
      <c r="DG904">
        <v>5.6838399999999997E-2</v>
      </c>
      <c r="DH904">
        <v>0.25813239999999998</v>
      </c>
      <c r="DI904">
        <v>0.26910539999999999</v>
      </c>
      <c r="DJ904">
        <v>0.4811667</v>
      </c>
      <c r="DK904">
        <v>0.45497110000000002</v>
      </c>
      <c r="DL904">
        <v>0.47351729999999997</v>
      </c>
      <c r="DM904">
        <v>0.42938569999999998</v>
      </c>
      <c r="DN904">
        <v>0.60400589999999998</v>
      </c>
      <c r="DO904">
        <v>0.83889760000000002</v>
      </c>
      <c r="DP904">
        <v>1.0189859999999999</v>
      </c>
      <c r="DQ904">
        <v>0.92497249999999998</v>
      </c>
      <c r="DR904">
        <v>0.97825859999999998</v>
      </c>
      <c r="DS904">
        <v>0.80935440000000003</v>
      </c>
      <c r="DT904">
        <v>0.76037440000000001</v>
      </c>
      <c r="DU904">
        <v>0.77852840000000001</v>
      </c>
      <c r="DV904">
        <v>0.55667359999999999</v>
      </c>
      <c r="DW904">
        <v>0.15155270000000001</v>
      </c>
      <c r="DX904">
        <v>-3.2450199999999998E-2</v>
      </c>
      <c r="DY904">
        <v>-2.4009000000000001E-3</v>
      </c>
      <c r="DZ904">
        <v>-6.1033200000000003E-2</v>
      </c>
      <c r="EA904">
        <v>3.9034100000000002E-2</v>
      </c>
      <c r="EB904">
        <v>6.2825500000000006E-2</v>
      </c>
      <c r="EC904">
        <v>1.9703999999999999E-2</v>
      </c>
      <c r="ED904">
        <v>0.15350359999999999</v>
      </c>
      <c r="EE904">
        <v>0.1128781</v>
      </c>
      <c r="EF904">
        <v>0.33030409999999999</v>
      </c>
      <c r="EG904">
        <v>0.3558171</v>
      </c>
      <c r="EH904">
        <v>0.58070239999999995</v>
      </c>
      <c r="EI904">
        <v>0.55202910000000005</v>
      </c>
      <c r="EJ904">
        <v>0.58061739999999995</v>
      </c>
      <c r="EK904">
        <v>0.54928889999999997</v>
      </c>
      <c r="EL904">
        <v>0.73578030000000005</v>
      </c>
      <c r="EM904">
        <v>0.97725220000000002</v>
      </c>
      <c r="EN904">
        <v>1.149392</v>
      </c>
      <c r="EO904">
        <v>1.0523309999999999</v>
      </c>
      <c r="EP904">
        <v>1.1136729999999999</v>
      </c>
      <c r="EQ904">
        <v>0.93467259999999996</v>
      </c>
      <c r="ER904">
        <v>0.89346020000000004</v>
      </c>
      <c r="ES904">
        <v>0.91521699999999995</v>
      </c>
      <c r="ET904">
        <v>0.6829191</v>
      </c>
      <c r="EU904">
        <v>72.018000000000001</v>
      </c>
      <c r="EV904">
        <v>72.018000000000001</v>
      </c>
      <c r="EW904">
        <v>71.024000000000001</v>
      </c>
      <c r="EX904">
        <v>71.024000000000001</v>
      </c>
      <c r="EY904">
        <v>70.018000000000001</v>
      </c>
      <c r="EZ904">
        <v>68.023989999999998</v>
      </c>
      <c r="FA904">
        <v>68.012</v>
      </c>
      <c r="FB904">
        <v>69.006</v>
      </c>
      <c r="FC904">
        <v>73.994</v>
      </c>
      <c r="FD904">
        <v>80.976010000000002</v>
      </c>
      <c r="FE904">
        <v>85.006</v>
      </c>
      <c r="FF904">
        <v>85.029989999999998</v>
      </c>
      <c r="FG904">
        <v>88.029989999999998</v>
      </c>
      <c r="FH904">
        <v>87.047989999999999</v>
      </c>
      <c r="FI904">
        <v>84.053989999999999</v>
      </c>
      <c r="FJ904">
        <v>86.029989999999998</v>
      </c>
      <c r="FK904">
        <v>82.047989999999999</v>
      </c>
      <c r="FL904">
        <v>81.053989999999999</v>
      </c>
      <c r="FM904">
        <v>79.041989999999998</v>
      </c>
      <c r="FN904">
        <v>75.053989999999999</v>
      </c>
      <c r="FO904">
        <v>71.047989999999999</v>
      </c>
      <c r="FP904">
        <v>69.036000000000001</v>
      </c>
      <c r="FQ904">
        <v>69.036000000000001</v>
      </c>
      <c r="FR904">
        <v>69.023989999999998</v>
      </c>
      <c r="FS904">
        <v>2.2747540000000002</v>
      </c>
      <c r="FT904">
        <v>9.1899999999999996E-2</v>
      </c>
      <c r="FU904">
        <v>0.15317020000000001</v>
      </c>
    </row>
    <row r="905" spans="1:177" x14ac:dyDescent="0.3">
      <c r="A905" t="s">
        <v>226</v>
      </c>
      <c r="B905" t="s">
        <v>199</v>
      </c>
      <c r="C905" t="s">
        <v>277</v>
      </c>
      <c r="D905" s="30" t="s">
        <v>243</v>
      </c>
      <c r="E905" t="s">
        <v>221</v>
      </c>
      <c r="F905">
        <v>1445</v>
      </c>
      <c r="G905">
        <v>1.933659</v>
      </c>
      <c r="H905">
        <v>1.914258</v>
      </c>
      <c r="I905">
        <v>1.724977</v>
      </c>
      <c r="J905">
        <v>1.7796829999999999</v>
      </c>
      <c r="K905">
        <v>1.4344410000000001</v>
      </c>
      <c r="L905">
        <v>1.255036</v>
      </c>
      <c r="M905">
        <v>1.056691</v>
      </c>
      <c r="N905">
        <v>0.96122339999999995</v>
      </c>
      <c r="O905">
        <v>1.0255909999999999</v>
      </c>
      <c r="P905">
        <v>1.1111740000000001</v>
      </c>
      <c r="Q905">
        <v>1.265436</v>
      </c>
      <c r="R905">
        <v>1.463587</v>
      </c>
      <c r="S905">
        <v>1.6586749999999999</v>
      </c>
      <c r="T905">
        <v>1.5922510000000001</v>
      </c>
      <c r="U905">
        <v>1.5575049999999999</v>
      </c>
      <c r="V905">
        <v>1.4243710000000001</v>
      </c>
      <c r="W905">
        <v>1.5955330000000001</v>
      </c>
      <c r="X905">
        <v>1.641157</v>
      </c>
      <c r="Y905">
        <v>1.672234</v>
      </c>
      <c r="Z905">
        <v>1.8053330000000001</v>
      </c>
      <c r="AA905">
        <v>2.0135190000000001</v>
      </c>
      <c r="AB905">
        <v>1.9917549999999999</v>
      </c>
      <c r="AC905">
        <v>1.8200879999999999</v>
      </c>
      <c r="AD905">
        <v>1.8550850000000001</v>
      </c>
      <c r="AE905">
        <v>-1.674396</v>
      </c>
      <c r="AF905">
        <v>-1.387726</v>
      </c>
      <c r="AG905">
        <v>-0.97658370000000005</v>
      </c>
      <c r="AH905">
        <v>-0.41262789999999999</v>
      </c>
      <c r="AI905">
        <v>-0.32168279999999999</v>
      </c>
      <c r="AJ905">
        <v>-0.15118989999999999</v>
      </c>
      <c r="AK905">
        <v>-0.1199276</v>
      </c>
      <c r="AL905">
        <v>-8.0347399999999999E-2</v>
      </c>
      <c r="AM905">
        <v>-3.3223799999999998E-2</v>
      </c>
      <c r="AN905">
        <v>1.51989E-2</v>
      </c>
      <c r="AO905">
        <v>3.10239E-2</v>
      </c>
      <c r="AP905">
        <v>1.00073E-2</v>
      </c>
      <c r="AQ905">
        <v>6.9250199999999998E-2</v>
      </c>
      <c r="AR905">
        <v>-0.14580679999999999</v>
      </c>
      <c r="AS905">
        <v>-0.3253895</v>
      </c>
      <c r="AT905">
        <v>-0.58694570000000001</v>
      </c>
      <c r="AU905">
        <v>-0.28627989999999998</v>
      </c>
      <c r="AV905">
        <v>-0.33421450000000003</v>
      </c>
      <c r="AW905">
        <v>-0.22216040000000001</v>
      </c>
      <c r="AX905">
        <v>-4.6806399999999998E-2</v>
      </c>
      <c r="AY905">
        <v>9.5797400000000005E-2</v>
      </c>
      <c r="AZ905">
        <v>-9.8563899999999996E-2</v>
      </c>
      <c r="BA905">
        <v>-0.13500280000000001</v>
      </c>
      <c r="BB905">
        <v>0.10530630000000001</v>
      </c>
      <c r="BC905">
        <v>-1.3985050000000001</v>
      </c>
      <c r="BD905">
        <v>-1.1379060000000001</v>
      </c>
      <c r="BE905">
        <v>-0.7868965</v>
      </c>
      <c r="BF905">
        <v>-0.2603492</v>
      </c>
      <c r="BG905">
        <v>-0.19053210000000001</v>
      </c>
      <c r="BH905">
        <v>-4.4960300000000002E-2</v>
      </c>
      <c r="BI905">
        <v>-2.6147900000000002E-2</v>
      </c>
      <c r="BJ905">
        <v>-3.6384E-3</v>
      </c>
      <c r="BK905">
        <v>5.2908499999999997E-2</v>
      </c>
      <c r="BL905">
        <v>0.1155746</v>
      </c>
      <c r="BM905">
        <v>0.15511369999999999</v>
      </c>
      <c r="BN905">
        <v>0.15499499999999999</v>
      </c>
      <c r="BO905">
        <v>0.19952990000000001</v>
      </c>
      <c r="BP905">
        <v>-1.92588E-2</v>
      </c>
      <c r="BQ905">
        <v>-0.18928229999999999</v>
      </c>
      <c r="BR905">
        <v>-0.43357950000000001</v>
      </c>
      <c r="BS905">
        <v>-0.13270709999999999</v>
      </c>
      <c r="BT905">
        <v>-0.16933309999999999</v>
      </c>
      <c r="BU905">
        <v>-4.3901299999999997E-2</v>
      </c>
      <c r="BV905">
        <v>0.1267065</v>
      </c>
      <c r="BW905">
        <v>0.2408293</v>
      </c>
      <c r="BX905">
        <v>3.4102399999999998E-2</v>
      </c>
      <c r="BY905">
        <v>-1.7024299999999999E-2</v>
      </c>
      <c r="BZ905">
        <v>0.22528400000000001</v>
      </c>
      <c r="CA905">
        <v>-1.2074240000000001</v>
      </c>
      <c r="CB905">
        <v>-0.96488070000000004</v>
      </c>
      <c r="CC905">
        <v>-0.65551970000000004</v>
      </c>
      <c r="CD905">
        <v>-0.1548814</v>
      </c>
      <c r="CE905">
        <v>-9.9697499999999994E-2</v>
      </c>
      <c r="CF905">
        <v>2.8613900000000001E-2</v>
      </c>
      <c r="CG905">
        <v>3.8803600000000001E-2</v>
      </c>
      <c r="CH905">
        <v>4.9489999999999999E-2</v>
      </c>
      <c r="CI905">
        <v>0.11256339999999999</v>
      </c>
      <c r="CJ905">
        <v>0.1850945</v>
      </c>
      <c r="CK905">
        <v>0.24105789999999999</v>
      </c>
      <c r="CL905">
        <v>0.2554131</v>
      </c>
      <c r="CM905">
        <v>0.2897612</v>
      </c>
      <c r="CN905">
        <v>6.8388000000000004E-2</v>
      </c>
      <c r="CO905">
        <v>-9.5014899999999999E-2</v>
      </c>
      <c r="CP905">
        <v>-0.3273586</v>
      </c>
      <c r="CQ905">
        <v>-2.6342999999999998E-2</v>
      </c>
      <c r="CR905">
        <v>-5.51368E-2</v>
      </c>
      <c r="CS905">
        <v>7.9560400000000003E-2</v>
      </c>
      <c r="CT905">
        <v>0.24688089999999999</v>
      </c>
      <c r="CU905">
        <v>0.34127800000000003</v>
      </c>
      <c r="CV905">
        <v>0.12598670000000001</v>
      </c>
      <c r="CW905">
        <v>6.4687300000000003E-2</v>
      </c>
      <c r="CX905">
        <v>0.30838019999999999</v>
      </c>
      <c r="CY905">
        <v>-1.016343</v>
      </c>
      <c r="CZ905">
        <v>-0.79185570000000005</v>
      </c>
      <c r="DA905">
        <v>-0.52414289999999997</v>
      </c>
      <c r="DB905">
        <v>-4.9413600000000002E-2</v>
      </c>
      <c r="DC905">
        <v>-8.8628999999999999E-3</v>
      </c>
      <c r="DD905">
        <v>0.10218820000000001</v>
      </c>
      <c r="DE905">
        <v>0.1037551</v>
      </c>
      <c r="DF905">
        <v>0.1026184</v>
      </c>
      <c r="DG905">
        <v>0.17221829999999999</v>
      </c>
      <c r="DH905">
        <v>0.25461440000000002</v>
      </c>
      <c r="DI905">
        <v>0.32700210000000002</v>
      </c>
      <c r="DJ905">
        <v>0.35583110000000001</v>
      </c>
      <c r="DK905">
        <v>0.37999250000000001</v>
      </c>
      <c r="DL905">
        <v>0.1560348</v>
      </c>
      <c r="DM905">
        <v>-7.4750000000000001E-4</v>
      </c>
      <c r="DN905">
        <v>-0.22113769999999999</v>
      </c>
      <c r="DO905">
        <v>8.0021099999999998E-2</v>
      </c>
      <c r="DP905">
        <v>5.9059500000000001E-2</v>
      </c>
      <c r="DQ905">
        <v>0.20302210000000001</v>
      </c>
      <c r="DR905">
        <v>0.36705539999999998</v>
      </c>
      <c r="DS905">
        <v>0.44172660000000002</v>
      </c>
      <c r="DT905">
        <v>0.21787100000000001</v>
      </c>
      <c r="DU905">
        <v>0.1463988</v>
      </c>
      <c r="DV905">
        <v>0.39147650000000001</v>
      </c>
      <c r="DW905">
        <v>-0.74045269999999996</v>
      </c>
      <c r="DX905">
        <v>-0.54203500000000004</v>
      </c>
      <c r="DY905">
        <v>-0.33445570000000002</v>
      </c>
      <c r="DZ905">
        <v>0.1028652</v>
      </c>
      <c r="EA905">
        <v>0.1222878</v>
      </c>
      <c r="EB905">
        <v>0.20841770000000001</v>
      </c>
      <c r="EC905">
        <v>0.19753470000000001</v>
      </c>
      <c r="ED905">
        <v>0.1793273</v>
      </c>
      <c r="EE905">
        <v>0.25835049999999998</v>
      </c>
      <c r="EF905">
        <v>0.35499019999999998</v>
      </c>
      <c r="EG905">
        <v>0.45109179999999999</v>
      </c>
      <c r="EH905">
        <v>0.50081880000000001</v>
      </c>
      <c r="EI905">
        <v>0.51027219999999995</v>
      </c>
      <c r="EJ905">
        <v>0.28258280000000002</v>
      </c>
      <c r="EK905">
        <v>0.1353597</v>
      </c>
      <c r="EL905">
        <v>-6.7771499999999998E-2</v>
      </c>
      <c r="EM905">
        <v>0.233594</v>
      </c>
      <c r="EN905">
        <v>0.2239409</v>
      </c>
      <c r="EO905">
        <v>0.38128119999999999</v>
      </c>
      <c r="EP905">
        <v>0.5405681</v>
      </c>
      <c r="EQ905">
        <v>0.58675849999999996</v>
      </c>
      <c r="ER905">
        <v>0.3505373</v>
      </c>
      <c r="ES905">
        <v>0.26437729999999998</v>
      </c>
      <c r="ET905">
        <v>0.51145419999999997</v>
      </c>
      <c r="EU905">
        <v>69.002139999999997</v>
      </c>
      <c r="EV905">
        <v>70.993570000000005</v>
      </c>
      <c r="EW905">
        <v>67.997860000000003</v>
      </c>
      <c r="EX905">
        <v>69.991420000000005</v>
      </c>
      <c r="EY905">
        <v>67.993570000000005</v>
      </c>
      <c r="EZ905">
        <v>67.989279999999994</v>
      </c>
      <c r="FA905">
        <v>67.989279999999994</v>
      </c>
      <c r="FB905">
        <v>66.995710000000003</v>
      </c>
      <c r="FC905">
        <v>74.995710000000003</v>
      </c>
      <c r="FD905">
        <v>81.993570000000005</v>
      </c>
      <c r="FE905">
        <v>86.993570000000005</v>
      </c>
      <c r="FF905">
        <v>89.993570000000005</v>
      </c>
      <c r="FG905">
        <v>91.997860000000003</v>
      </c>
      <c r="FH905">
        <v>93</v>
      </c>
      <c r="FI905">
        <v>94.997860000000003</v>
      </c>
      <c r="FJ905">
        <v>93.002139999999997</v>
      </c>
      <c r="FK905">
        <v>89.008579999999995</v>
      </c>
      <c r="FL905">
        <v>88.006429999999995</v>
      </c>
      <c r="FM905">
        <v>85.006429999999995</v>
      </c>
      <c r="FN905">
        <v>80.004289999999997</v>
      </c>
      <c r="FO905">
        <v>74.004289999999997</v>
      </c>
      <c r="FP905">
        <v>72.006429999999995</v>
      </c>
      <c r="FQ905">
        <v>70.995710000000003</v>
      </c>
      <c r="FR905">
        <v>69.997860000000003</v>
      </c>
      <c r="FS905">
        <v>1.8566940000000001</v>
      </c>
      <c r="FT905">
        <v>9.0469300000000002E-2</v>
      </c>
      <c r="FU905">
        <v>0.16031200000000001</v>
      </c>
    </row>
    <row r="906" spans="1:177" x14ac:dyDescent="0.3">
      <c r="A906" t="s">
        <v>226</v>
      </c>
      <c r="B906" t="s">
        <v>199</v>
      </c>
      <c r="C906" t="s">
        <v>277</v>
      </c>
      <c r="D906" s="30" t="s">
        <v>244</v>
      </c>
      <c r="E906" t="s">
        <v>219</v>
      </c>
      <c r="F906">
        <v>1842</v>
      </c>
      <c r="G906">
        <v>2.3502320000000001</v>
      </c>
      <c r="H906">
        <v>2.3339759999999998</v>
      </c>
      <c r="I906">
        <v>2.025067</v>
      </c>
      <c r="J906">
        <v>1.686523</v>
      </c>
      <c r="K906">
        <v>1.328368</v>
      </c>
      <c r="L906">
        <v>1.105261</v>
      </c>
      <c r="M906">
        <v>1.1083000000000001</v>
      </c>
      <c r="N906">
        <v>1.239169</v>
      </c>
      <c r="O906">
        <v>1.113191</v>
      </c>
      <c r="P906">
        <v>1.182463</v>
      </c>
      <c r="Q906">
        <v>1.1329359999999999</v>
      </c>
      <c r="R906">
        <v>1.0921369999999999</v>
      </c>
      <c r="S906">
        <v>1.021889</v>
      </c>
      <c r="T906">
        <v>1.063682</v>
      </c>
      <c r="U906">
        <v>1.1086830000000001</v>
      </c>
      <c r="V906">
        <v>1.283007</v>
      </c>
      <c r="W906">
        <v>1.4286110000000001</v>
      </c>
      <c r="X906">
        <v>1.7702070000000001</v>
      </c>
      <c r="Y906">
        <v>1.943344</v>
      </c>
      <c r="Z906">
        <v>1.99251</v>
      </c>
      <c r="AA906">
        <v>1.9145920000000001</v>
      </c>
      <c r="AB906">
        <v>1.7617659999999999</v>
      </c>
      <c r="AC906">
        <v>1.4454370000000001</v>
      </c>
      <c r="AD906">
        <v>1.1626559999999999</v>
      </c>
      <c r="AE906">
        <v>-0.93365929999999997</v>
      </c>
      <c r="AF906">
        <v>-1.0031540000000001</v>
      </c>
      <c r="AG906">
        <v>-0.75995900000000005</v>
      </c>
      <c r="AH906">
        <v>-0.5480912</v>
      </c>
      <c r="AI906">
        <v>-0.41638180000000002</v>
      </c>
      <c r="AJ906">
        <v>-0.31291849999999999</v>
      </c>
      <c r="AK906">
        <v>-0.1829575</v>
      </c>
      <c r="AL906">
        <v>2.59933E-2</v>
      </c>
      <c r="AM906">
        <v>2.18567E-2</v>
      </c>
      <c r="AN906">
        <v>0.1096869</v>
      </c>
      <c r="AO906">
        <v>8.5184700000000002E-2</v>
      </c>
      <c r="AP906">
        <v>7.1148900000000001E-2</v>
      </c>
      <c r="AQ906">
        <v>6.9357000000000004E-3</v>
      </c>
      <c r="AR906">
        <v>-1.7812399999999999E-2</v>
      </c>
      <c r="AS906">
        <v>5.8869299999999999E-2</v>
      </c>
      <c r="AT906">
        <v>0.157195</v>
      </c>
      <c r="AU906">
        <v>0.1485831</v>
      </c>
      <c r="AV906">
        <v>0.2181574</v>
      </c>
      <c r="AW906">
        <v>0.31017739999999999</v>
      </c>
      <c r="AX906">
        <v>0.35197669999999998</v>
      </c>
      <c r="AY906">
        <v>0.32014189999999998</v>
      </c>
      <c r="AZ906">
        <v>0.23311750000000001</v>
      </c>
      <c r="BA906">
        <v>5.1893099999999998E-2</v>
      </c>
      <c r="BB906">
        <v>-7.5084899999999996E-2</v>
      </c>
      <c r="BC906">
        <v>-0.83016290000000004</v>
      </c>
      <c r="BD906">
        <v>-0.89892850000000002</v>
      </c>
      <c r="BE906">
        <v>-0.65831229999999996</v>
      </c>
      <c r="BF906">
        <v>-0.46976649999999998</v>
      </c>
      <c r="BG906">
        <v>-0.34329500000000002</v>
      </c>
      <c r="BH906">
        <v>-0.25403480000000001</v>
      </c>
      <c r="BI906">
        <v>-0.13001579999999999</v>
      </c>
      <c r="BJ906">
        <v>7.3577000000000004E-2</v>
      </c>
      <c r="BK906">
        <v>6.5564700000000004E-2</v>
      </c>
      <c r="BL906">
        <v>0.16418820000000001</v>
      </c>
      <c r="BM906">
        <v>0.13694970000000001</v>
      </c>
      <c r="BN906">
        <v>0.1187168</v>
      </c>
      <c r="BO906">
        <v>5.6798399999999999E-2</v>
      </c>
      <c r="BP906">
        <v>3.1407299999999999E-2</v>
      </c>
      <c r="BQ906">
        <v>9.8447900000000005E-2</v>
      </c>
      <c r="BR906">
        <v>0.20733979999999999</v>
      </c>
      <c r="BS906">
        <v>0.2025932</v>
      </c>
      <c r="BT906">
        <v>0.28197680000000003</v>
      </c>
      <c r="BU906">
        <v>0.37588739999999998</v>
      </c>
      <c r="BV906">
        <v>0.4212902</v>
      </c>
      <c r="BW906">
        <v>0.39927380000000001</v>
      </c>
      <c r="BX906">
        <v>0.30180269999999998</v>
      </c>
      <c r="BY906">
        <v>0.12797610000000001</v>
      </c>
      <c r="BZ906">
        <v>-8.3215000000000008E-3</v>
      </c>
      <c r="CA906">
        <v>-0.75848170000000004</v>
      </c>
      <c r="CB906">
        <v>-0.82674239999999999</v>
      </c>
      <c r="CC906">
        <v>-0.58791210000000005</v>
      </c>
      <c r="CD906">
        <v>-0.41551900000000003</v>
      </c>
      <c r="CE906">
        <v>-0.29267539999999997</v>
      </c>
      <c r="CF906">
        <v>-0.2132521</v>
      </c>
      <c r="CG906">
        <v>-9.3348500000000001E-2</v>
      </c>
      <c r="CH906">
        <v>0.1065333</v>
      </c>
      <c r="CI906">
        <v>9.58368E-2</v>
      </c>
      <c r="CJ906">
        <v>0.20193559999999999</v>
      </c>
      <c r="CK906">
        <v>0.17280209999999999</v>
      </c>
      <c r="CL906">
        <v>0.1516622</v>
      </c>
      <c r="CM906">
        <v>9.13331E-2</v>
      </c>
      <c r="CN906">
        <v>6.5496799999999994E-2</v>
      </c>
      <c r="CO906">
        <v>0.12586</v>
      </c>
      <c r="CP906">
        <v>0.24207000000000001</v>
      </c>
      <c r="CQ906">
        <v>0.24000050000000001</v>
      </c>
      <c r="CR906">
        <v>0.32617810000000003</v>
      </c>
      <c r="CS906">
        <v>0.42139799999999999</v>
      </c>
      <c r="CT906">
        <v>0.46929650000000001</v>
      </c>
      <c r="CU906">
        <v>0.45408019999999999</v>
      </c>
      <c r="CV906">
        <v>0.34937380000000001</v>
      </c>
      <c r="CW906">
        <v>0.180671</v>
      </c>
      <c r="CX906">
        <v>3.79187E-2</v>
      </c>
      <c r="CY906">
        <v>-0.68680050000000004</v>
      </c>
      <c r="CZ906">
        <v>-0.75455640000000002</v>
      </c>
      <c r="DA906">
        <v>-0.51751179999999997</v>
      </c>
      <c r="DB906">
        <v>-0.36127150000000002</v>
      </c>
      <c r="DC906">
        <v>-0.24205570000000001</v>
      </c>
      <c r="DD906">
        <v>-0.17246939999999999</v>
      </c>
      <c r="DE906">
        <v>-5.6681200000000001E-2</v>
      </c>
      <c r="DF906">
        <v>0.13948959999999999</v>
      </c>
      <c r="DG906">
        <v>0.12610879999999999</v>
      </c>
      <c r="DH906">
        <v>0.23968300000000001</v>
      </c>
      <c r="DI906">
        <v>0.20865439999999999</v>
      </c>
      <c r="DJ906">
        <v>0.18460760000000001</v>
      </c>
      <c r="DK906">
        <v>0.1258678</v>
      </c>
      <c r="DL906">
        <v>9.9586300000000003E-2</v>
      </c>
      <c r="DM906">
        <v>0.15327199999999999</v>
      </c>
      <c r="DN906">
        <v>0.27680009999999999</v>
      </c>
      <c r="DO906">
        <v>0.27740769999999998</v>
      </c>
      <c r="DP906">
        <v>0.37037930000000002</v>
      </c>
      <c r="DQ906">
        <v>0.46690870000000001</v>
      </c>
      <c r="DR906">
        <v>0.51730279999999995</v>
      </c>
      <c r="DS906">
        <v>0.50888670000000003</v>
      </c>
      <c r="DT906">
        <v>0.39694499999999999</v>
      </c>
      <c r="DU906">
        <v>0.23336580000000001</v>
      </c>
      <c r="DV906">
        <v>8.4158800000000006E-2</v>
      </c>
      <c r="DW906">
        <v>-0.58330409999999999</v>
      </c>
      <c r="DX906">
        <v>-0.65033110000000005</v>
      </c>
      <c r="DY906">
        <v>-0.41586519999999999</v>
      </c>
      <c r="DZ906">
        <v>-0.2829467</v>
      </c>
      <c r="EA906">
        <v>-0.16896900000000001</v>
      </c>
      <c r="EB906">
        <v>-0.11358559999999999</v>
      </c>
      <c r="EC906">
        <v>-3.7395000000000002E-3</v>
      </c>
      <c r="ED906">
        <v>0.1870733</v>
      </c>
      <c r="EE906">
        <v>0.16981689999999999</v>
      </c>
      <c r="EF906">
        <v>0.29418430000000001</v>
      </c>
      <c r="EG906">
        <v>0.26041950000000003</v>
      </c>
      <c r="EH906">
        <v>0.23217550000000001</v>
      </c>
      <c r="EI906">
        <v>0.17573050000000001</v>
      </c>
      <c r="EJ906">
        <v>0.1488061</v>
      </c>
      <c r="EK906">
        <v>0.19285070000000001</v>
      </c>
      <c r="EL906">
        <v>0.32694489999999998</v>
      </c>
      <c r="EM906">
        <v>0.33141779999999998</v>
      </c>
      <c r="EN906">
        <v>0.4341988</v>
      </c>
      <c r="EO906">
        <v>0.5326187</v>
      </c>
      <c r="EP906">
        <v>0.58661629999999998</v>
      </c>
      <c r="EQ906">
        <v>0.58801859999999995</v>
      </c>
      <c r="ER906">
        <v>0.46563009999999999</v>
      </c>
      <c r="ES906">
        <v>0.30944890000000003</v>
      </c>
      <c r="ET906">
        <v>0.15092230000000001</v>
      </c>
      <c r="EU906">
        <v>45.526319999999998</v>
      </c>
      <c r="EV906">
        <v>42.817169999999997</v>
      </c>
      <c r="EW906">
        <v>42.813020000000002</v>
      </c>
      <c r="EX906">
        <v>42.940440000000002</v>
      </c>
      <c r="EY906">
        <v>43.513849999999998</v>
      </c>
      <c r="EZ906">
        <v>43.934899999999999</v>
      </c>
      <c r="FA906">
        <v>42.649590000000003</v>
      </c>
      <c r="FB906">
        <v>41.099719999999998</v>
      </c>
      <c r="FC906">
        <v>48.380890000000001</v>
      </c>
      <c r="FD906">
        <v>58.110799999999998</v>
      </c>
      <c r="FE906">
        <v>59.837949999999999</v>
      </c>
      <c r="FF906">
        <v>61.548479999999998</v>
      </c>
      <c r="FG906">
        <v>61.83934</v>
      </c>
      <c r="FH906">
        <v>62.555399999999999</v>
      </c>
      <c r="FI906">
        <v>54.274239999999999</v>
      </c>
      <c r="FJ906">
        <v>53.274239999999999</v>
      </c>
      <c r="FK906">
        <v>53.552630000000001</v>
      </c>
      <c r="FL906">
        <v>54.257620000000003</v>
      </c>
      <c r="FM906">
        <v>54.544319999999999</v>
      </c>
      <c r="FN906">
        <v>54.835180000000001</v>
      </c>
      <c r="FO906">
        <v>53.836570000000002</v>
      </c>
      <c r="FP906">
        <v>54.256230000000002</v>
      </c>
      <c r="FQ906">
        <v>55.253459999999997</v>
      </c>
      <c r="FR906">
        <v>56.825490000000002</v>
      </c>
      <c r="FS906">
        <v>0.87986799999999998</v>
      </c>
      <c r="FT906">
        <v>3.74197E-2</v>
      </c>
      <c r="FU906">
        <v>7.0691299999999999E-2</v>
      </c>
    </row>
    <row r="907" spans="1:177" x14ac:dyDescent="0.3">
      <c r="A907" t="s">
        <v>226</v>
      </c>
      <c r="B907" t="s">
        <v>199</v>
      </c>
      <c r="C907" t="s">
        <v>277</v>
      </c>
      <c r="D907" s="30" t="s">
        <v>244</v>
      </c>
      <c r="E907" t="s">
        <v>220</v>
      </c>
      <c r="F907">
        <v>1318</v>
      </c>
      <c r="G907">
        <v>2.5754899999999998</v>
      </c>
      <c r="H907">
        <v>2.4275280000000001</v>
      </c>
      <c r="I907">
        <v>2.0802179999999999</v>
      </c>
      <c r="J907">
        <v>1.769042</v>
      </c>
      <c r="K907">
        <v>1.3912199999999999</v>
      </c>
      <c r="L907">
        <v>1.158825</v>
      </c>
      <c r="M907">
        <v>1.1879949999999999</v>
      </c>
      <c r="N907">
        <v>1.3525339999999999</v>
      </c>
      <c r="O907">
        <v>1.236675</v>
      </c>
      <c r="P907">
        <v>1.3088500000000001</v>
      </c>
      <c r="Q907">
        <v>1.246265</v>
      </c>
      <c r="R907">
        <v>1.1152169999999999</v>
      </c>
      <c r="S907">
        <v>1.0489310000000001</v>
      </c>
      <c r="T907">
        <v>1.0850569999999999</v>
      </c>
      <c r="U907">
        <v>1.159913</v>
      </c>
      <c r="V907">
        <v>1.3065899999999999</v>
      </c>
      <c r="W907">
        <v>1.491965</v>
      </c>
      <c r="X907">
        <v>1.84751</v>
      </c>
      <c r="Y907">
        <v>2.0032239999999999</v>
      </c>
      <c r="Z907">
        <v>2.0979779999999999</v>
      </c>
      <c r="AA907">
        <v>1.9966250000000001</v>
      </c>
      <c r="AB907">
        <v>1.8296060000000001</v>
      </c>
      <c r="AC907">
        <v>1.4825710000000001</v>
      </c>
      <c r="AD907">
        <v>1.111024</v>
      </c>
      <c r="AE907">
        <v>-0.77750719999999995</v>
      </c>
      <c r="AF907">
        <v>-0.99459189999999997</v>
      </c>
      <c r="AG907">
        <v>-0.78746090000000002</v>
      </c>
      <c r="AH907">
        <v>-0.55598380000000003</v>
      </c>
      <c r="AI907">
        <v>-0.42998989999999998</v>
      </c>
      <c r="AJ907">
        <v>-0.32097750000000003</v>
      </c>
      <c r="AK907">
        <v>-0.1682207</v>
      </c>
      <c r="AL907">
        <v>4.8105099999999998E-2</v>
      </c>
      <c r="AM907">
        <v>6.5711599999999995E-2</v>
      </c>
      <c r="AN907">
        <v>0.1551698</v>
      </c>
      <c r="AO907">
        <v>0.11314920000000001</v>
      </c>
      <c r="AP907">
        <v>1.8537700000000001E-2</v>
      </c>
      <c r="AQ907">
        <v>-4.0148499999999997E-2</v>
      </c>
      <c r="AR907">
        <v>-7.0172899999999996E-2</v>
      </c>
      <c r="AS907">
        <v>4.7738099999999999E-2</v>
      </c>
      <c r="AT907">
        <v>0.1130587</v>
      </c>
      <c r="AU907">
        <v>0.1507223</v>
      </c>
      <c r="AV907">
        <v>0.21713650000000001</v>
      </c>
      <c r="AW907">
        <v>0.26229479999999999</v>
      </c>
      <c r="AX907">
        <v>0.37272050000000001</v>
      </c>
      <c r="AY907">
        <v>0.31811030000000001</v>
      </c>
      <c r="AZ907">
        <v>0.23493410000000001</v>
      </c>
      <c r="BA907">
        <v>4.5641500000000002E-2</v>
      </c>
      <c r="BB907">
        <v>-0.14673240000000001</v>
      </c>
      <c r="BC907">
        <v>-0.66527930000000002</v>
      </c>
      <c r="BD907">
        <v>-0.87494760000000005</v>
      </c>
      <c r="BE907">
        <v>-0.67828330000000003</v>
      </c>
      <c r="BF907">
        <v>-0.47679129999999997</v>
      </c>
      <c r="BG907">
        <v>-0.35271740000000001</v>
      </c>
      <c r="BH907">
        <v>-0.25197629999999999</v>
      </c>
      <c r="BI907">
        <v>-0.1027754</v>
      </c>
      <c r="BJ907">
        <v>0.1085791</v>
      </c>
      <c r="BK907">
        <v>0.12039519999999999</v>
      </c>
      <c r="BL907">
        <v>0.22518070000000001</v>
      </c>
      <c r="BM907">
        <v>0.1761296</v>
      </c>
      <c r="BN907">
        <v>7.2374300000000003E-2</v>
      </c>
      <c r="BO907">
        <v>1.4631399999999999E-2</v>
      </c>
      <c r="BP907">
        <v>-1.30434E-2</v>
      </c>
      <c r="BQ907">
        <v>9.3783000000000005E-2</v>
      </c>
      <c r="BR907">
        <v>0.1690373</v>
      </c>
      <c r="BS907">
        <v>0.20969940000000001</v>
      </c>
      <c r="BT907">
        <v>0.28874349999999999</v>
      </c>
      <c r="BU907">
        <v>0.33869310000000002</v>
      </c>
      <c r="BV907">
        <v>0.44761600000000001</v>
      </c>
      <c r="BW907">
        <v>0.40458699999999997</v>
      </c>
      <c r="BX907">
        <v>0.31678220000000001</v>
      </c>
      <c r="BY907">
        <v>0.14198179999999999</v>
      </c>
      <c r="BZ907">
        <v>-6.5148999999999999E-2</v>
      </c>
      <c r="CA907">
        <v>-0.58755060000000003</v>
      </c>
      <c r="CB907">
        <v>-0.79208230000000002</v>
      </c>
      <c r="CC907">
        <v>-0.60266730000000002</v>
      </c>
      <c r="CD907">
        <v>-0.4219427</v>
      </c>
      <c r="CE907">
        <v>-0.29919869999999998</v>
      </c>
      <c r="CF907">
        <v>-0.20418629999999999</v>
      </c>
      <c r="CG907">
        <v>-5.7448300000000001E-2</v>
      </c>
      <c r="CH907">
        <v>0.15046319999999999</v>
      </c>
      <c r="CI907">
        <v>0.15826889999999999</v>
      </c>
      <c r="CJ907">
        <v>0.27367010000000003</v>
      </c>
      <c r="CK907">
        <v>0.21974969999999999</v>
      </c>
      <c r="CL907">
        <v>0.1096613</v>
      </c>
      <c r="CM907">
        <v>5.2571699999999999E-2</v>
      </c>
      <c r="CN907">
        <v>2.6524300000000001E-2</v>
      </c>
      <c r="CO907">
        <v>0.12567349999999999</v>
      </c>
      <c r="CP907">
        <v>0.20780789999999999</v>
      </c>
      <c r="CQ907">
        <v>0.25054670000000001</v>
      </c>
      <c r="CR907">
        <v>0.33833829999999998</v>
      </c>
      <c r="CS907">
        <v>0.39160650000000002</v>
      </c>
      <c r="CT907">
        <v>0.4994884</v>
      </c>
      <c r="CU907">
        <v>0.46448050000000002</v>
      </c>
      <c r="CV907">
        <v>0.37346990000000002</v>
      </c>
      <c r="CW907">
        <v>0.20870669999999999</v>
      </c>
      <c r="CX907">
        <v>-8.6446000000000005E-3</v>
      </c>
      <c r="CY907">
        <v>-0.509822</v>
      </c>
      <c r="CZ907">
        <v>-0.70921710000000004</v>
      </c>
      <c r="DA907">
        <v>-0.5270513</v>
      </c>
      <c r="DB907">
        <v>-0.36709419999999998</v>
      </c>
      <c r="DC907">
        <v>-0.24568010000000001</v>
      </c>
      <c r="DD907">
        <v>-0.15639629999999999</v>
      </c>
      <c r="DE907">
        <v>-1.2121099999999999E-2</v>
      </c>
      <c r="DF907">
        <v>0.1923473</v>
      </c>
      <c r="DG907">
        <v>0.1961426</v>
      </c>
      <c r="DH907">
        <v>0.32215939999999998</v>
      </c>
      <c r="DI907">
        <v>0.26336969999999998</v>
      </c>
      <c r="DJ907">
        <v>0.14694840000000001</v>
      </c>
      <c r="DK907">
        <v>9.0512099999999998E-2</v>
      </c>
      <c r="DL907">
        <v>6.6091999999999998E-2</v>
      </c>
      <c r="DM907">
        <v>0.15756410000000001</v>
      </c>
      <c r="DN907">
        <v>0.24657850000000001</v>
      </c>
      <c r="DO907">
        <v>0.29139399999999999</v>
      </c>
      <c r="DP907">
        <v>0.38793299999999997</v>
      </c>
      <c r="DQ907">
        <v>0.44451970000000002</v>
      </c>
      <c r="DR907">
        <v>0.55136070000000004</v>
      </c>
      <c r="DS907">
        <v>0.52437400000000001</v>
      </c>
      <c r="DT907">
        <v>0.43015769999999998</v>
      </c>
      <c r="DU907">
        <v>0.2754317</v>
      </c>
      <c r="DV907">
        <v>4.7859800000000001E-2</v>
      </c>
      <c r="DW907">
        <v>-0.39759420000000001</v>
      </c>
      <c r="DX907">
        <v>-0.58957280000000001</v>
      </c>
      <c r="DY907">
        <v>-0.41787380000000002</v>
      </c>
      <c r="DZ907">
        <v>-0.28790159999999998</v>
      </c>
      <c r="EA907">
        <v>-0.16840759999999999</v>
      </c>
      <c r="EB907">
        <v>-8.7395100000000003E-2</v>
      </c>
      <c r="EC907">
        <v>5.3324200000000002E-2</v>
      </c>
      <c r="ED907">
        <v>0.25282130000000003</v>
      </c>
      <c r="EE907">
        <v>0.2508263</v>
      </c>
      <c r="EF907">
        <v>0.39217030000000003</v>
      </c>
      <c r="EG907">
        <v>0.32635009999999998</v>
      </c>
      <c r="EH907">
        <v>0.20078499999999999</v>
      </c>
      <c r="EI907">
        <v>0.1452919</v>
      </c>
      <c r="EJ907">
        <v>0.1232215</v>
      </c>
      <c r="EK907">
        <v>0.20360890000000001</v>
      </c>
      <c r="EL907">
        <v>0.30255710000000002</v>
      </c>
      <c r="EM907">
        <v>0.35037109999999999</v>
      </c>
      <c r="EN907">
        <v>0.45954</v>
      </c>
      <c r="EO907">
        <v>0.52091810000000005</v>
      </c>
      <c r="EP907">
        <v>0.62625620000000004</v>
      </c>
      <c r="EQ907">
        <v>0.61085060000000002</v>
      </c>
      <c r="ER907">
        <v>0.51200590000000001</v>
      </c>
      <c r="ES907">
        <v>0.37177199999999999</v>
      </c>
      <c r="ET907">
        <v>0.12944320000000001</v>
      </c>
      <c r="EU907">
        <v>48.992199999999997</v>
      </c>
      <c r="EV907">
        <v>45.998049999999999</v>
      </c>
      <c r="EW907">
        <v>45.994149999999998</v>
      </c>
      <c r="EX907">
        <v>46.988300000000002</v>
      </c>
      <c r="EY907">
        <v>46.984409999999997</v>
      </c>
      <c r="EZ907">
        <v>47.982460000000003</v>
      </c>
      <c r="FA907">
        <v>46.984409999999997</v>
      </c>
      <c r="FB907">
        <v>43.994149999999998</v>
      </c>
      <c r="FC907">
        <v>50.980510000000002</v>
      </c>
      <c r="FD907">
        <v>58.978560000000002</v>
      </c>
      <c r="FE907">
        <v>60.992199999999997</v>
      </c>
      <c r="FF907">
        <v>62.992199999999997</v>
      </c>
      <c r="FG907">
        <v>62.996099999999998</v>
      </c>
      <c r="FH907">
        <v>63.998049999999999</v>
      </c>
      <c r="FI907">
        <v>55.998049999999999</v>
      </c>
      <c r="FJ907">
        <v>55</v>
      </c>
      <c r="FK907">
        <v>55</v>
      </c>
      <c r="FL907">
        <v>55.996099999999998</v>
      </c>
      <c r="FM907">
        <v>55.996099999999998</v>
      </c>
      <c r="FN907">
        <v>56.001950000000001</v>
      </c>
      <c r="FO907">
        <v>55</v>
      </c>
      <c r="FP907">
        <v>55.998049999999999</v>
      </c>
      <c r="FQ907">
        <v>56.996099999999998</v>
      </c>
      <c r="FR907">
        <v>57.992199999999997</v>
      </c>
      <c r="FS907">
        <v>0.88794229999999996</v>
      </c>
      <c r="FT907">
        <v>4.4582499999999997E-2</v>
      </c>
      <c r="FU907">
        <v>7.8172599999999995E-2</v>
      </c>
    </row>
    <row r="908" spans="1:177" x14ac:dyDescent="0.3">
      <c r="A908" t="s">
        <v>226</v>
      </c>
      <c r="B908" t="s">
        <v>199</v>
      </c>
      <c r="C908" t="s">
        <v>277</v>
      </c>
      <c r="D908" s="30" t="s">
        <v>244</v>
      </c>
      <c r="E908" t="s">
        <v>221</v>
      </c>
      <c r="F908">
        <v>524</v>
      </c>
      <c r="G908">
        <v>1.8769849999999999</v>
      </c>
      <c r="H908">
        <v>2.2041110000000002</v>
      </c>
      <c r="I908">
        <v>1.9943150000000001</v>
      </c>
      <c r="J908">
        <v>1.5845560000000001</v>
      </c>
      <c r="K908">
        <v>1.2391380000000001</v>
      </c>
      <c r="L908">
        <v>1.001244</v>
      </c>
      <c r="M908">
        <v>0.95444530000000005</v>
      </c>
      <c r="N908">
        <v>1.025515</v>
      </c>
      <c r="O908">
        <v>0.83196029999999999</v>
      </c>
      <c r="P908">
        <v>0.89918810000000005</v>
      </c>
      <c r="Q908">
        <v>0.92870889999999995</v>
      </c>
      <c r="R908">
        <v>1.0956980000000001</v>
      </c>
      <c r="S908">
        <v>1.0212680000000001</v>
      </c>
      <c r="T908">
        <v>1.101917</v>
      </c>
      <c r="U908">
        <v>1.0458860000000001</v>
      </c>
      <c r="V908">
        <v>1.317367</v>
      </c>
      <c r="W908">
        <v>1.3873690000000001</v>
      </c>
      <c r="X908">
        <v>1.7186330000000001</v>
      </c>
      <c r="Y908">
        <v>1.891281</v>
      </c>
      <c r="Z908">
        <v>1.785514</v>
      </c>
      <c r="AA908">
        <v>1.7812939999999999</v>
      </c>
      <c r="AB908">
        <v>1.6281479999999999</v>
      </c>
      <c r="AC908">
        <v>1.321542</v>
      </c>
      <c r="AD908">
        <v>1.277393</v>
      </c>
      <c r="AE908">
        <v>-1.66414</v>
      </c>
      <c r="AF908">
        <v>-1.3031779999999999</v>
      </c>
      <c r="AG908">
        <v>-0.94835939999999996</v>
      </c>
      <c r="AH908">
        <v>-0.72517900000000002</v>
      </c>
      <c r="AI908">
        <v>-0.55932280000000001</v>
      </c>
      <c r="AJ908">
        <v>-0.4189138</v>
      </c>
      <c r="AK908">
        <v>-0.31315809999999999</v>
      </c>
      <c r="AL908">
        <v>-0.1052574</v>
      </c>
      <c r="AM908">
        <v>-0.15527859999999999</v>
      </c>
      <c r="AN908">
        <v>-7.60488E-2</v>
      </c>
      <c r="AO908">
        <v>-6.8654400000000004E-2</v>
      </c>
      <c r="AP908">
        <v>0.10321669999999999</v>
      </c>
      <c r="AQ908">
        <v>1.7861599999999998E-2</v>
      </c>
      <c r="AR908">
        <v>3.26614E-2</v>
      </c>
      <c r="AS908">
        <v>1.5730500000000001E-2</v>
      </c>
      <c r="AT908">
        <v>0.18655099999999999</v>
      </c>
      <c r="AU908">
        <v>6.3147499999999995E-2</v>
      </c>
      <c r="AV908">
        <v>0.13415469999999999</v>
      </c>
      <c r="AW908">
        <v>0.32053110000000001</v>
      </c>
      <c r="AX908">
        <v>0.1515591</v>
      </c>
      <c r="AY908">
        <v>0.157494</v>
      </c>
      <c r="AZ908">
        <v>9.1624399999999995E-2</v>
      </c>
      <c r="BA908">
        <v>-8.0541000000000001E-2</v>
      </c>
      <c r="BB908">
        <v>-3.7266199999999999E-2</v>
      </c>
      <c r="BC908">
        <v>-1.424968</v>
      </c>
      <c r="BD908">
        <v>-1.0968450000000001</v>
      </c>
      <c r="BE908">
        <v>-0.72721230000000003</v>
      </c>
      <c r="BF908">
        <v>-0.53904030000000003</v>
      </c>
      <c r="BG908">
        <v>-0.3986363</v>
      </c>
      <c r="BH908">
        <v>-0.31100499999999998</v>
      </c>
      <c r="BI908">
        <v>-0.23142270000000001</v>
      </c>
      <c r="BJ908">
        <v>-3.89643E-2</v>
      </c>
      <c r="BK908">
        <v>-9.0557100000000001E-2</v>
      </c>
      <c r="BL908">
        <v>-8.9905999999999996E-3</v>
      </c>
      <c r="BM908">
        <v>2.00556E-2</v>
      </c>
      <c r="BN908">
        <v>0.2027245</v>
      </c>
      <c r="BO908">
        <v>0.12802169999999999</v>
      </c>
      <c r="BP908">
        <v>0.1286447</v>
      </c>
      <c r="BQ908">
        <v>9.4584699999999994E-2</v>
      </c>
      <c r="BR908">
        <v>0.29186640000000003</v>
      </c>
      <c r="BS908">
        <v>0.1840011</v>
      </c>
      <c r="BT908">
        <v>0.27205030000000002</v>
      </c>
      <c r="BU908">
        <v>0.45211089999999998</v>
      </c>
      <c r="BV908">
        <v>0.31724449999999998</v>
      </c>
      <c r="BW908">
        <v>0.34436679999999997</v>
      </c>
      <c r="BX908">
        <v>0.22344249999999999</v>
      </c>
      <c r="BY908">
        <v>2.3147999999999998E-2</v>
      </c>
      <c r="BZ908">
        <v>7.63268E-2</v>
      </c>
      <c r="CA908">
        <v>-1.2593190000000001</v>
      </c>
      <c r="CB908">
        <v>-0.95393969999999995</v>
      </c>
      <c r="CC908">
        <v>-0.57404650000000002</v>
      </c>
      <c r="CD908">
        <v>-0.41012120000000002</v>
      </c>
      <c r="CE908">
        <v>-0.28734539999999997</v>
      </c>
      <c r="CF908">
        <v>-0.2362677</v>
      </c>
      <c r="CG908">
        <v>-0.1748131</v>
      </c>
      <c r="CH908">
        <v>6.9500999999999999E-3</v>
      </c>
      <c r="CI908">
        <v>-4.5731099999999997E-2</v>
      </c>
      <c r="CJ908">
        <v>3.7453699999999999E-2</v>
      </c>
      <c r="CK908">
        <v>8.1495899999999996E-2</v>
      </c>
      <c r="CL908">
        <v>0.27164319999999997</v>
      </c>
      <c r="CM908">
        <v>0.20431820000000001</v>
      </c>
      <c r="CN908">
        <v>0.1951224</v>
      </c>
      <c r="CO908">
        <v>0.1491989</v>
      </c>
      <c r="CP908">
        <v>0.36480750000000001</v>
      </c>
      <c r="CQ908">
        <v>0.267704</v>
      </c>
      <c r="CR908">
        <v>0.3675563</v>
      </c>
      <c r="CS908">
        <v>0.54324260000000002</v>
      </c>
      <c r="CT908">
        <v>0.43199779999999999</v>
      </c>
      <c r="CU908">
        <v>0.47379450000000001</v>
      </c>
      <c r="CV908">
        <v>0.3147393</v>
      </c>
      <c r="CW908">
        <v>9.4962699999999997E-2</v>
      </c>
      <c r="CX908">
        <v>0.1550009</v>
      </c>
      <c r="CY908">
        <v>-1.093669</v>
      </c>
      <c r="CZ908">
        <v>-0.81103429999999999</v>
      </c>
      <c r="DA908">
        <v>-0.42088059999999999</v>
      </c>
      <c r="DB908">
        <v>-0.28120210000000001</v>
      </c>
      <c r="DC908">
        <v>-0.1760545</v>
      </c>
      <c r="DD908">
        <v>-0.16153039999999999</v>
      </c>
      <c r="DE908">
        <v>-0.1182034</v>
      </c>
      <c r="DF908">
        <v>5.2864500000000002E-2</v>
      </c>
      <c r="DG908">
        <v>-9.0519999999999999E-4</v>
      </c>
      <c r="DH908">
        <v>8.3897899999999997E-2</v>
      </c>
      <c r="DI908">
        <v>0.14293629999999999</v>
      </c>
      <c r="DJ908">
        <v>0.34056199999999998</v>
      </c>
      <c r="DK908">
        <v>0.2806148</v>
      </c>
      <c r="DL908">
        <v>0.2616002</v>
      </c>
      <c r="DM908">
        <v>0.2038132</v>
      </c>
      <c r="DN908">
        <v>0.43774859999999999</v>
      </c>
      <c r="DO908">
        <v>0.35140690000000002</v>
      </c>
      <c r="DP908">
        <v>0.46306239999999999</v>
      </c>
      <c r="DQ908">
        <v>0.63437429999999995</v>
      </c>
      <c r="DR908">
        <v>0.54675099999999999</v>
      </c>
      <c r="DS908">
        <v>0.60322200000000004</v>
      </c>
      <c r="DT908">
        <v>0.40603620000000001</v>
      </c>
      <c r="DU908">
        <v>0.16677739999999999</v>
      </c>
      <c r="DV908">
        <v>0.2336751</v>
      </c>
      <c r="DW908">
        <v>-0.85449730000000002</v>
      </c>
      <c r="DX908">
        <v>-0.60470159999999995</v>
      </c>
      <c r="DY908">
        <v>-0.19973360000000001</v>
      </c>
      <c r="DZ908">
        <v>-9.5063400000000006E-2</v>
      </c>
      <c r="EA908">
        <v>-1.5368E-2</v>
      </c>
      <c r="EB908">
        <v>-5.3621599999999998E-2</v>
      </c>
      <c r="EC908">
        <v>-3.6468100000000003E-2</v>
      </c>
      <c r="ED908">
        <v>0.11915770000000001</v>
      </c>
      <c r="EE908">
        <v>6.3816399999999995E-2</v>
      </c>
      <c r="EF908">
        <v>0.15095610000000001</v>
      </c>
      <c r="EG908">
        <v>0.2316463</v>
      </c>
      <c r="EH908">
        <v>0.44006970000000001</v>
      </c>
      <c r="EI908">
        <v>0.39077479999999998</v>
      </c>
      <c r="EJ908">
        <v>0.3575835</v>
      </c>
      <c r="EK908">
        <v>0.28266740000000001</v>
      </c>
      <c r="EL908">
        <v>0.54306390000000004</v>
      </c>
      <c r="EM908">
        <v>0.47226050000000003</v>
      </c>
      <c r="EN908">
        <v>0.60095799999999999</v>
      </c>
      <c r="EO908">
        <v>0.76595409999999997</v>
      </c>
      <c r="EP908">
        <v>0.71243639999999997</v>
      </c>
      <c r="EQ908">
        <v>0.79009490000000004</v>
      </c>
      <c r="ER908">
        <v>0.53785430000000001</v>
      </c>
      <c r="ES908">
        <v>0.2704664</v>
      </c>
      <c r="ET908">
        <v>0.34726810000000002</v>
      </c>
      <c r="EU908">
        <v>37.01914</v>
      </c>
      <c r="EV908">
        <v>35.009569999999997</v>
      </c>
      <c r="EW908">
        <v>35.004779999999997</v>
      </c>
      <c r="EX908">
        <v>33.004779999999997</v>
      </c>
      <c r="EY908">
        <v>34.995220000000003</v>
      </c>
      <c r="EZ908">
        <v>34</v>
      </c>
      <c r="FA908">
        <v>32.009569999999997</v>
      </c>
      <c r="FB908">
        <v>33.995220000000003</v>
      </c>
      <c r="FC908">
        <v>42</v>
      </c>
      <c r="FD908">
        <v>55.98086</v>
      </c>
      <c r="FE908">
        <v>57.004779999999997</v>
      </c>
      <c r="FF908">
        <v>58.004779999999997</v>
      </c>
      <c r="FG908">
        <v>59</v>
      </c>
      <c r="FH908">
        <v>59.01435</v>
      </c>
      <c r="FI908">
        <v>50.043059999999997</v>
      </c>
      <c r="FJ908">
        <v>49.03828</v>
      </c>
      <c r="FK908">
        <v>50</v>
      </c>
      <c r="FL908">
        <v>49.990430000000003</v>
      </c>
      <c r="FM908">
        <v>50.98086</v>
      </c>
      <c r="FN908">
        <v>51.971290000000003</v>
      </c>
      <c r="FO908">
        <v>50.98086</v>
      </c>
      <c r="FP908">
        <v>49.98086</v>
      </c>
      <c r="FQ908">
        <v>50.976080000000003</v>
      </c>
      <c r="FR908">
        <v>53.96172</v>
      </c>
      <c r="FS908">
        <v>2.1828880000000002</v>
      </c>
      <c r="FT908">
        <v>7.0169800000000004E-2</v>
      </c>
      <c r="FU908">
        <v>0.16089200000000001</v>
      </c>
    </row>
    <row r="909" spans="1:177" x14ac:dyDescent="0.3">
      <c r="A909" t="s">
        <v>226</v>
      </c>
      <c r="B909" t="s">
        <v>199</v>
      </c>
      <c r="C909" t="s">
        <v>277</v>
      </c>
      <c r="D909" s="30" t="s">
        <v>245</v>
      </c>
      <c r="E909" t="s">
        <v>219</v>
      </c>
      <c r="F909">
        <v>2548</v>
      </c>
      <c r="G909">
        <v>2.3147129999999998</v>
      </c>
      <c r="H909">
        <v>2.2930109999999999</v>
      </c>
      <c r="I909">
        <v>2.027053</v>
      </c>
      <c r="J909">
        <v>1.710582</v>
      </c>
      <c r="K909">
        <v>1.3769480000000001</v>
      </c>
      <c r="L909">
        <v>1.1487719999999999</v>
      </c>
      <c r="M909">
        <v>1.175851</v>
      </c>
      <c r="N909">
        <v>1.2738119999999999</v>
      </c>
      <c r="O909">
        <v>1.1292500000000001</v>
      </c>
      <c r="P909">
        <v>1.1409959999999999</v>
      </c>
      <c r="Q909">
        <v>1.0929770000000001</v>
      </c>
      <c r="R909">
        <v>1.0846229999999999</v>
      </c>
      <c r="S909">
        <v>1.0439099999999999</v>
      </c>
      <c r="T909">
        <v>1.0049060000000001</v>
      </c>
      <c r="U909">
        <v>1.0375319999999999</v>
      </c>
      <c r="V909">
        <v>1.1583810000000001</v>
      </c>
      <c r="W909">
        <v>1.196966</v>
      </c>
      <c r="X909">
        <v>1.4901409999999999</v>
      </c>
      <c r="Y909">
        <v>1.787226</v>
      </c>
      <c r="Z909">
        <v>1.869019</v>
      </c>
      <c r="AA909">
        <v>1.8431109999999999</v>
      </c>
      <c r="AB909">
        <v>1.695913</v>
      </c>
      <c r="AC909">
        <v>1.385648</v>
      </c>
      <c r="AD909">
        <v>1.1392409999999999</v>
      </c>
      <c r="AE909">
        <v>-0.92219660000000003</v>
      </c>
      <c r="AF909">
        <v>-0.98864320000000006</v>
      </c>
      <c r="AG909">
        <v>-0.76053550000000003</v>
      </c>
      <c r="AH909">
        <v>-0.55401889999999998</v>
      </c>
      <c r="AI909">
        <v>-0.42708550000000001</v>
      </c>
      <c r="AJ909">
        <v>-0.32131369999999998</v>
      </c>
      <c r="AK909">
        <v>-0.18864719999999999</v>
      </c>
      <c r="AL909">
        <v>2.89716E-2</v>
      </c>
      <c r="AM909">
        <v>2.3239099999999999E-2</v>
      </c>
      <c r="AN909">
        <v>0.1026053</v>
      </c>
      <c r="AO909">
        <v>7.9089699999999999E-2</v>
      </c>
      <c r="AP909">
        <v>7.0105399999999998E-2</v>
      </c>
      <c r="AQ909">
        <v>8.9040000000000005E-3</v>
      </c>
      <c r="AR909">
        <v>-2.1431599999999999E-2</v>
      </c>
      <c r="AS909">
        <v>5.07921E-2</v>
      </c>
      <c r="AT909">
        <v>0.13368140000000001</v>
      </c>
      <c r="AU909">
        <v>0.1096678</v>
      </c>
      <c r="AV909">
        <v>0.16655249999999999</v>
      </c>
      <c r="AW909">
        <v>0.27632469999999998</v>
      </c>
      <c r="AX909">
        <v>0.32289079999999998</v>
      </c>
      <c r="AY909">
        <v>0.30318869999999998</v>
      </c>
      <c r="AZ909">
        <v>0.22005839999999999</v>
      </c>
      <c r="BA909">
        <v>4.4419899999999998E-2</v>
      </c>
      <c r="BB909">
        <v>-7.5848700000000005E-2</v>
      </c>
      <c r="BC909">
        <v>-0.81870030000000005</v>
      </c>
      <c r="BD909">
        <v>-0.88441780000000003</v>
      </c>
      <c r="BE909">
        <v>-0.65888880000000005</v>
      </c>
      <c r="BF909">
        <v>-0.47569410000000001</v>
      </c>
      <c r="BG909">
        <v>-0.3539987</v>
      </c>
      <c r="BH909">
        <v>-0.26243</v>
      </c>
      <c r="BI909">
        <v>-0.1357054</v>
      </c>
      <c r="BJ909">
        <v>7.6555300000000007E-2</v>
      </c>
      <c r="BK909">
        <v>6.6947199999999998E-2</v>
      </c>
      <c r="BL909">
        <v>0.15710660000000001</v>
      </c>
      <c r="BM909">
        <v>0.13085479999999999</v>
      </c>
      <c r="BN909">
        <v>0.11767329999999999</v>
      </c>
      <c r="BO909">
        <v>5.8766600000000002E-2</v>
      </c>
      <c r="BP909">
        <v>2.77881E-2</v>
      </c>
      <c r="BQ909">
        <v>9.0370699999999998E-2</v>
      </c>
      <c r="BR909">
        <v>0.1838262</v>
      </c>
      <c r="BS909">
        <v>0.16367789999999999</v>
      </c>
      <c r="BT909">
        <v>0.23037199999999999</v>
      </c>
      <c r="BU909">
        <v>0.34203480000000003</v>
      </c>
      <c r="BV909">
        <v>0.39220430000000001</v>
      </c>
      <c r="BW909">
        <v>0.38232050000000001</v>
      </c>
      <c r="BX909">
        <v>0.28874359999999999</v>
      </c>
      <c r="BY909">
        <v>0.1205029</v>
      </c>
      <c r="BZ909">
        <v>-9.0851999999999999E-3</v>
      </c>
      <c r="CA909">
        <v>-0.74701910000000005</v>
      </c>
      <c r="CB909">
        <v>-0.8122317</v>
      </c>
      <c r="CC909">
        <v>-0.58848860000000003</v>
      </c>
      <c r="CD909">
        <v>-0.4214466</v>
      </c>
      <c r="CE909">
        <v>-0.30337910000000001</v>
      </c>
      <c r="CF909">
        <v>-0.22164729999999999</v>
      </c>
      <c r="CG909">
        <v>-9.9038100000000004E-2</v>
      </c>
      <c r="CH909">
        <v>0.1095116</v>
      </c>
      <c r="CI909">
        <v>9.7219200000000006E-2</v>
      </c>
      <c r="CJ909">
        <v>0.194854</v>
      </c>
      <c r="CK909">
        <v>0.1667072</v>
      </c>
      <c r="CL909">
        <v>0.15061869999999999</v>
      </c>
      <c r="CM909">
        <v>9.3301400000000007E-2</v>
      </c>
      <c r="CN909">
        <v>6.1877599999999998E-2</v>
      </c>
      <c r="CO909">
        <v>0.11778279999999999</v>
      </c>
      <c r="CP909">
        <v>0.21855630000000001</v>
      </c>
      <c r="CQ909">
        <v>0.20108519999999999</v>
      </c>
      <c r="CR909">
        <v>0.27457320000000002</v>
      </c>
      <c r="CS909">
        <v>0.38754529999999998</v>
      </c>
      <c r="CT909">
        <v>0.44021060000000001</v>
      </c>
      <c r="CU909">
        <v>0.43712699999999999</v>
      </c>
      <c r="CV909">
        <v>0.33631470000000002</v>
      </c>
      <c r="CW909">
        <v>0.17319770000000001</v>
      </c>
      <c r="CX909">
        <v>3.7154899999999998E-2</v>
      </c>
      <c r="CY909">
        <v>-0.67533790000000005</v>
      </c>
      <c r="CZ909">
        <v>-0.74004570000000003</v>
      </c>
      <c r="DA909">
        <v>-0.5180884</v>
      </c>
      <c r="DB909">
        <v>-0.3671991</v>
      </c>
      <c r="DC909">
        <v>-0.25275940000000002</v>
      </c>
      <c r="DD909">
        <v>-0.18086459999999999</v>
      </c>
      <c r="DE909">
        <v>-6.2370799999999997E-2</v>
      </c>
      <c r="DF909">
        <v>0.14246790000000001</v>
      </c>
      <c r="DG909">
        <v>0.1274913</v>
      </c>
      <c r="DH909">
        <v>0.23260140000000001</v>
      </c>
      <c r="DI909">
        <v>0.2025595</v>
      </c>
      <c r="DJ909">
        <v>0.18356410000000001</v>
      </c>
      <c r="DK909">
        <v>0.12783610000000001</v>
      </c>
      <c r="DL909">
        <v>9.59671E-2</v>
      </c>
      <c r="DM909">
        <v>0.14519480000000001</v>
      </c>
      <c r="DN909">
        <v>0.25328650000000003</v>
      </c>
      <c r="DO909">
        <v>0.23849239999999999</v>
      </c>
      <c r="DP909">
        <v>0.31877440000000001</v>
      </c>
      <c r="DQ909">
        <v>0.433056</v>
      </c>
      <c r="DR909">
        <v>0.48821690000000001</v>
      </c>
      <c r="DS909">
        <v>0.49193350000000002</v>
      </c>
      <c r="DT909">
        <v>0.3838858</v>
      </c>
      <c r="DU909">
        <v>0.2258926</v>
      </c>
      <c r="DV909">
        <v>8.33951E-2</v>
      </c>
      <c r="DW909">
        <v>-0.5718415</v>
      </c>
      <c r="DX909">
        <v>-0.63582039999999995</v>
      </c>
      <c r="DY909">
        <v>-0.41644170000000003</v>
      </c>
      <c r="DZ909">
        <v>-0.28887429999999997</v>
      </c>
      <c r="EA909">
        <v>-0.17967259999999999</v>
      </c>
      <c r="EB909">
        <v>-0.1219808</v>
      </c>
      <c r="EC909">
        <v>-9.4290999999999993E-3</v>
      </c>
      <c r="ED909">
        <v>0.19005159999999999</v>
      </c>
      <c r="EE909">
        <v>0.1711993</v>
      </c>
      <c r="EF909">
        <v>0.28710269999999999</v>
      </c>
      <c r="EG909">
        <v>0.25432460000000001</v>
      </c>
      <c r="EH909">
        <v>0.231132</v>
      </c>
      <c r="EI909">
        <v>0.17769869999999999</v>
      </c>
      <c r="EJ909">
        <v>0.14518690000000001</v>
      </c>
      <c r="EK909">
        <v>0.18477350000000001</v>
      </c>
      <c r="EL909">
        <v>0.30343120000000001</v>
      </c>
      <c r="EM909">
        <v>0.2925025</v>
      </c>
      <c r="EN909">
        <v>0.38259389999999999</v>
      </c>
      <c r="EO909">
        <v>0.49876599999999999</v>
      </c>
      <c r="EP909">
        <v>0.55753039999999998</v>
      </c>
      <c r="EQ909">
        <v>0.5710653</v>
      </c>
      <c r="ER909">
        <v>0.4525709</v>
      </c>
      <c r="ES909">
        <v>0.30197560000000001</v>
      </c>
      <c r="ET909">
        <v>0.1501585</v>
      </c>
      <c r="EU909">
        <v>35.575969999999998</v>
      </c>
      <c r="EV909">
        <v>36.006279999999997</v>
      </c>
      <c r="EW909">
        <v>36.149709999999999</v>
      </c>
      <c r="EX909">
        <v>34.722549999999998</v>
      </c>
      <c r="EY909">
        <v>36.142539999999997</v>
      </c>
      <c r="EZ909">
        <v>34.716270000000002</v>
      </c>
      <c r="FA909">
        <v>34.431640000000002</v>
      </c>
      <c r="FB909">
        <v>35.428510000000003</v>
      </c>
      <c r="FC909">
        <v>41.271630000000002</v>
      </c>
      <c r="FD909">
        <v>46.412820000000004</v>
      </c>
      <c r="FE909">
        <v>51.142539999999997</v>
      </c>
      <c r="FF909">
        <v>52.575969999999998</v>
      </c>
      <c r="FG909">
        <v>51.86374</v>
      </c>
      <c r="FH909">
        <v>51.580910000000003</v>
      </c>
      <c r="FI909">
        <v>51.290900000000001</v>
      </c>
      <c r="FJ909">
        <v>50.289549999999998</v>
      </c>
      <c r="FK909">
        <v>50.294040000000003</v>
      </c>
      <c r="FL909">
        <v>48.860599999999998</v>
      </c>
      <c r="FM909">
        <v>47.434330000000003</v>
      </c>
      <c r="FN909">
        <v>46.868670000000002</v>
      </c>
      <c r="FO909">
        <v>48.147469999999998</v>
      </c>
      <c r="FP909">
        <v>46.868670000000002</v>
      </c>
      <c r="FQ909">
        <v>46.578659999999999</v>
      </c>
      <c r="FR909">
        <v>46.862389999999998</v>
      </c>
      <c r="FS909">
        <v>0.87986799999999998</v>
      </c>
      <c r="FT909">
        <v>3.74197E-2</v>
      </c>
      <c r="FU909">
        <v>7.0691299999999999E-2</v>
      </c>
    </row>
    <row r="910" spans="1:177" x14ac:dyDescent="0.3">
      <c r="A910" t="s">
        <v>226</v>
      </c>
      <c r="B910" t="s">
        <v>199</v>
      </c>
      <c r="C910" t="s">
        <v>277</v>
      </c>
      <c r="D910" s="30" t="s">
        <v>245</v>
      </c>
      <c r="E910" t="s">
        <v>220</v>
      </c>
      <c r="F910">
        <v>1832</v>
      </c>
      <c r="G910">
        <v>2.566449</v>
      </c>
      <c r="H910">
        <v>2.3992650000000002</v>
      </c>
      <c r="I910">
        <v>2.090846</v>
      </c>
      <c r="J910">
        <v>1.780197</v>
      </c>
      <c r="K910">
        <v>1.4351929999999999</v>
      </c>
      <c r="L910">
        <v>1.18998</v>
      </c>
      <c r="M910">
        <v>1.237857</v>
      </c>
      <c r="N910">
        <v>1.3435539999999999</v>
      </c>
      <c r="O910">
        <v>1.2200310000000001</v>
      </c>
      <c r="P910">
        <v>1.2243729999999999</v>
      </c>
      <c r="Q910">
        <v>1.1602380000000001</v>
      </c>
      <c r="R910">
        <v>1.0739339999999999</v>
      </c>
      <c r="S910">
        <v>1.0278640000000001</v>
      </c>
      <c r="T910">
        <v>0.9986294</v>
      </c>
      <c r="U910">
        <v>1.074368</v>
      </c>
      <c r="V910">
        <v>1.1603650000000001</v>
      </c>
      <c r="W910">
        <v>1.2213579999999999</v>
      </c>
      <c r="X910">
        <v>1.5434349999999999</v>
      </c>
      <c r="Y910">
        <v>1.8040700000000001</v>
      </c>
      <c r="Z910">
        <v>1.9300200000000001</v>
      </c>
      <c r="AA910">
        <v>1.8893740000000001</v>
      </c>
      <c r="AB910">
        <v>1.7454499999999999</v>
      </c>
      <c r="AC910">
        <v>1.4326639999999999</v>
      </c>
      <c r="AD910">
        <v>1.109105</v>
      </c>
      <c r="AE910">
        <v>-0.77544440000000003</v>
      </c>
      <c r="AF910">
        <v>-0.98536990000000002</v>
      </c>
      <c r="AG910">
        <v>-0.79054000000000002</v>
      </c>
      <c r="AH910">
        <v>-0.55864420000000004</v>
      </c>
      <c r="AI910">
        <v>-0.43944680000000003</v>
      </c>
      <c r="AJ910">
        <v>-0.32646700000000001</v>
      </c>
      <c r="AK910">
        <v>-0.1706318</v>
      </c>
      <c r="AL910">
        <v>4.7106000000000002E-2</v>
      </c>
      <c r="AM910">
        <v>6.3581399999999996E-2</v>
      </c>
      <c r="AN910">
        <v>0.1375064</v>
      </c>
      <c r="AO910">
        <v>9.7980399999999995E-2</v>
      </c>
      <c r="AP910">
        <v>1.4478100000000001E-2</v>
      </c>
      <c r="AQ910">
        <v>-4.1204400000000002E-2</v>
      </c>
      <c r="AR910">
        <v>-7.2285600000000005E-2</v>
      </c>
      <c r="AS910">
        <v>3.8469499999999997E-2</v>
      </c>
      <c r="AT910">
        <v>8.9802300000000002E-2</v>
      </c>
      <c r="AU910">
        <v>0.1052791</v>
      </c>
      <c r="AV910">
        <v>0.1614505</v>
      </c>
      <c r="AW910">
        <v>0.22336230000000001</v>
      </c>
      <c r="AX910">
        <v>0.332733</v>
      </c>
      <c r="AY910">
        <v>0.29316039999999999</v>
      </c>
      <c r="AZ910">
        <v>0.2177557</v>
      </c>
      <c r="BA910">
        <v>3.8615900000000002E-2</v>
      </c>
      <c r="BB910">
        <v>-0.1467175</v>
      </c>
      <c r="BC910">
        <v>-0.66321649999999999</v>
      </c>
      <c r="BD910">
        <v>-0.86572559999999998</v>
      </c>
      <c r="BE910">
        <v>-0.68136249999999998</v>
      </c>
      <c r="BF910">
        <v>-0.47945159999999998</v>
      </c>
      <c r="BG910">
        <v>-0.3621743</v>
      </c>
      <c r="BH910">
        <v>-0.25746580000000002</v>
      </c>
      <c r="BI910">
        <v>-0.10518660000000001</v>
      </c>
      <c r="BJ910">
        <v>0.10758</v>
      </c>
      <c r="BK910">
        <v>0.1182651</v>
      </c>
      <c r="BL910">
        <v>0.20751729999999999</v>
      </c>
      <c r="BM910">
        <v>0.16096079999999999</v>
      </c>
      <c r="BN910">
        <v>6.8314700000000006E-2</v>
      </c>
      <c r="BO910">
        <v>1.3575500000000001E-2</v>
      </c>
      <c r="BP910">
        <v>-1.51561E-2</v>
      </c>
      <c r="BQ910">
        <v>8.4514400000000003E-2</v>
      </c>
      <c r="BR910">
        <v>0.14578089999999999</v>
      </c>
      <c r="BS910">
        <v>0.16425619999999999</v>
      </c>
      <c r="BT910">
        <v>0.2330575</v>
      </c>
      <c r="BU910">
        <v>0.29976069999999999</v>
      </c>
      <c r="BV910">
        <v>0.4076285</v>
      </c>
      <c r="BW910">
        <v>0.379637</v>
      </c>
      <c r="BX910">
        <v>0.29960389999999998</v>
      </c>
      <c r="BY910">
        <v>0.1349562</v>
      </c>
      <c r="BZ910">
        <v>-6.51341E-2</v>
      </c>
      <c r="CA910">
        <v>-0.5854878</v>
      </c>
      <c r="CB910">
        <v>-0.78286029999999995</v>
      </c>
      <c r="CC910">
        <v>-0.60574649999999997</v>
      </c>
      <c r="CD910">
        <v>-0.42460310000000001</v>
      </c>
      <c r="CE910">
        <v>-0.30865559999999997</v>
      </c>
      <c r="CF910">
        <v>-0.2096758</v>
      </c>
      <c r="CG910">
        <v>-5.98594E-2</v>
      </c>
      <c r="CH910">
        <v>0.14946409999999999</v>
      </c>
      <c r="CI910">
        <v>0.15613879999999999</v>
      </c>
      <c r="CJ910">
        <v>0.25600669999999998</v>
      </c>
      <c r="CK910">
        <v>0.20458080000000001</v>
      </c>
      <c r="CL910">
        <v>0.1056018</v>
      </c>
      <c r="CM910">
        <v>5.1515900000000003E-2</v>
      </c>
      <c r="CN910">
        <v>2.4411599999999999E-2</v>
      </c>
      <c r="CO910">
        <v>0.11640499999999999</v>
      </c>
      <c r="CP910">
        <v>0.18455150000000001</v>
      </c>
      <c r="CQ910">
        <v>0.20510349999999999</v>
      </c>
      <c r="CR910">
        <v>0.28265230000000002</v>
      </c>
      <c r="CS910">
        <v>0.35267399999999999</v>
      </c>
      <c r="CT910">
        <v>0.45950089999999999</v>
      </c>
      <c r="CU910">
        <v>0.43953049999999999</v>
      </c>
      <c r="CV910">
        <v>0.35629169999999999</v>
      </c>
      <c r="CW910">
        <v>0.2016811</v>
      </c>
      <c r="CX910">
        <v>-8.6297000000000006E-3</v>
      </c>
      <c r="CY910">
        <v>-0.50775919999999997</v>
      </c>
      <c r="CZ910">
        <v>-0.69999500000000003</v>
      </c>
      <c r="DA910">
        <v>-0.53013049999999995</v>
      </c>
      <c r="DB910">
        <v>-0.36975459999999999</v>
      </c>
      <c r="DC910">
        <v>-0.2551369</v>
      </c>
      <c r="DD910">
        <v>-0.1618858</v>
      </c>
      <c r="DE910">
        <v>-1.45322E-2</v>
      </c>
      <c r="DF910">
        <v>0.1913482</v>
      </c>
      <c r="DG910">
        <v>0.1940125</v>
      </c>
      <c r="DH910">
        <v>0.30449599999999999</v>
      </c>
      <c r="DI910">
        <v>0.2482009</v>
      </c>
      <c r="DJ910">
        <v>0.14288890000000001</v>
      </c>
      <c r="DK910">
        <v>8.94562E-2</v>
      </c>
      <c r="DL910">
        <v>6.3979300000000003E-2</v>
      </c>
      <c r="DM910">
        <v>0.1482955</v>
      </c>
      <c r="DN910">
        <v>0.2233221</v>
      </c>
      <c r="DO910">
        <v>0.2459509</v>
      </c>
      <c r="DP910">
        <v>0.33224700000000001</v>
      </c>
      <c r="DQ910">
        <v>0.40558729999999998</v>
      </c>
      <c r="DR910">
        <v>0.51137330000000003</v>
      </c>
      <c r="DS910">
        <v>0.49942399999999998</v>
      </c>
      <c r="DT910">
        <v>0.4129794</v>
      </c>
      <c r="DU910">
        <v>0.26840609999999998</v>
      </c>
      <c r="DV910">
        <v>4.7874699999999999E-2</v>
      </c>
      <c r="DW910">
        <v>-0.39553129999999997</v>
      </c>
      <c r="DX910">
        <v>-0.5803507</v>
      </c>
      <c r="DY910">
        <v>-0.42095300000000002</v>
      </c>
      <c r="DZ910">
        <v>-0.29056199999999999</v>
      </c>
      <c r="EA910">
        <v>-0.17786440000000001</v>
      </c>
      <c r="EB910">
        <v>-9.2884599999999998E-2</v>
      </c>
      <c r="EC910">
        <v>5.0913E-2</v>
      </c>
      <c r="ED910">
        <v>0.2518222</v>
      </c>
      <c r="EE910">
        <v>0.2486961</v>
      </c>
      <c r="EF910">
        <v>0.37450689999999998</v>
      </c>
      <c r="EG910">
        <v>0.31118129999999999</v>
      </c>
      <c r="EH910">
        <v>0.1967255</v>
      </c>
      <c r="EI910">
        <v>0.14423610000000001</v>
      </c>
      <c r="EJ910">
        <v>0.1211088</v>
      </c>
      <c r="EK910">
        <v>0.1943404</v>
      </c>
      <c r="EL910">
        <v>0.27930070000000001</v>
      </c>
      <c r="EM910">
        <v>0.30492789999999997</v>
      </c>
      <c r="EN910">
        <v>0.40385399999999999</v>
      </c>
      <c r="EO910">
        <v>0.48198570000000002</v>
      </c>
      <c r="EP910">
        <v>0.58626869999999998</v>
      </c>
      <c r="EQ910">
        <v>0.58590070000000005</v>
      </c>
      <c r="ER910">
        <v>0.49482749999999998</v>
      </c>
      <c r="ES910">
        <v>0.36474640000000003</v>
      </c>
      <c r="ET910">
        <v>0.12945809999999999</v>
      </c>
      <c r="EU910">
        <v>37</v>
      </c>
      <c r="EV910">
        <v>37.995620000000002</v>
      </c>
      <c r="EW910">
        <v>38.98686</v>
      </c>
      <c r="EX910">
        <v>36.995620000000002</v>
      </c>
      <c r="EY910">
        <v>38.978099999999998</v>
      </c>
      <c r="EZ910">
        <v>36.98686</v>
      </c>
      <c r="FA910">
        <v>36.98686</v>
      </c>
      <c r="FB910">
        <v>37.982480000000002</v>
      </c>
      <c r="FC910">
        <v>42.97372</v>
      </c>
      <c r="FD910">
        <v>46.982480000000002</v>
      </c>
      <c r="FE910">
        <v>52</v>
      </c>
      <c r="FF910">
        <v>54</v>
      </c>
      <c r="FG910">
        <v>53.004379999999998</v>
      </c>
      <c r="FH910">
        <v>53.004379999999998</v>
      </c>
      <c r="FI910">
        <v>52.995620000000002</v>
      </c>
      <c r="FJ910">
        <v>51.991239999999998</v>
      </c>
      <c r="FK910">
        <v>52</v>
      </c>
      <c r="FL910">
        <v>50</v>
      </c>
      <c r="FM910">
        <v>48.008760000000002</v>
      </c>
      <c r="FN910">
        <v>48.008760000000002</v>
      </c>
      <c r="FO910">
        <v>49.004379999999998</v>
      </c>
      <c r="FP910">
        <v>48.008760000000002</v>
      </c>
      <c r="FQ910">
        <v>48</v>
      </c>
      <c r="FR910">
        <v>48</v>
      </c>
      <c r="FS910">
        <v>0.88794229999999996</v>
      </c>
      <c r="FT910">
        <v>4.4582499999999997E-2</v>
      </c>
      <c r="FU910">
        <v>7.8172599999999995E-2</v>
      </c>
    </row>
    <row r="911" spans="1:177" x14ac:dyDescent="0.3">
      <c r="A911" t="s">
        <v>226</v>
      </c>
      <c r="B911" t="s">
        <v>199</v>
      </c>
      <c r="C911" t="s">
        <v>277</v>
      </c>
      <c r="D911" s="30" t="s">
        <v>245</v>
      </c>
      <c r="E911" t="s">
        <v>221</v>
      </c>
      <c r="F911">
        <v>716</v>
      </c>
      <c r="G911">
        <v>1.817374</v>
      </c>
      <c r="H911">
        <v>2.1352980000000001</v>
      </c>
      <c r="I911">
        <v>1.9515549999999999</v>
      </c>
      <c r="J911">
        <v>1.6314029999999999</v>
      </c>
      <c r="K911">
        <v>1.2723089999999999</v>
      </c>
      <c r="L911">
        <v>1.052492</v>
      </c>
      <c r="M911">
        <v>1.00973</v>
      </c>
      <c r="N911">
        <v>1.0978589999999999</v>
      </c>
      <c r="O911">
        <v>0.88950989999999996</v>
      </c>
      <c r="P911">
        <v>0.9252534</v>
      </c>
      <c r="Q911">
        <v>0.92150350000000003</v>
      </c>
      <c r="R911">
        <v>1.124892</v>
      </c>
      <c r="S911">
        <v>1.094913</v>
      </c>
      <c r="T911">
        <v>1.0518970000000001</v>
      </c>
      <c r="U911">
        <v>0.98524880000000004</v>
      </c>
      <c r="V911">
        <v>1.22767</v>
      </c>
      <c r="W911">
        <v>1.1911050000000001</v>
      </c>
      <c r="X911">
        <v>1.4271739999999999</v>
      </c>
      <c r="Y911">
        <v>1.8336250000000001</v>
      </c>
      <c r="Z911">
        <v>1.798079</v>
      </c>
      <c r="AA911">
        <v>1.808913</v>
      </c>
      <c r="AB911">
        <v>1.610204</v>
      </c>
      <c r="AC911">
        <v>1.239187</v>
      </c>
      <c r="AD911">
        <v>1.2074990000000001</v>
      </c>
      <c r="AE911">
        <v>-1.6241449999999999</v>
      </c>
      <c r="AF911">
        <v>-1.2733950000000001</v>
      </c>
      <c r="AG911">
        <v>-0.93605130000000003</v>
      </c>
      <c r="AH911">
        <v>-0.73730399999999996</v>
      </c>
      <c r="AI911">
        <v>-0.56701480000000004</v>
      </c>
      <c r="AJ911">
        <v>-0.43100699999999997</v>
      </c>
      <c r="AK911">
        <v>-0.32328380000000001</v>
      </c>
      <c r="AL911">
        <v>-0.1047672</v>
      </c>
      <c r="AM911">
        <v>-0.158442</v>
      </c>
      <c r="AN911">
        <v>-7.4963100000000005E-2</v>
      </c>
      <c r="AO911">
        <v>-6.9286700000000007E-2</v>
      </c>
      <c r="AP911">
        <v>0.1104545</v>
      </c>
      <c r="AQ911">
        <v>3.2595100000000002E-2</v>
      </c>
      <c r="AR911">
        <v>2.3804100000000002E-2</v>
      </c>
      <c r="AS911">
        <v>7.0805E-3</v>
      </c>
      <c r="AT911">
        <v>0.16171189999999999</v>
      </c>
      <c r="AU911">
        <v>2.5276799999999999E-2</v>
      </c>
      <c r="AV911">
        <v>7.1821800000000005E-2</v>
      </c>
      <c r="AW911">
        <v>0.30397030000000003</v>
      </c>
      <c r="AX911">
        <v>0.15459890000000001</v>
      </c>
      <c r="AY911">
        <v>0.16484009999999999</v>
      </c>
      <c r="AZ911">
        <v>8.8155499999999998E-2</v>
      </c>
      <c r="BA911">
        <v>-8.6458800000000002E-2</v>
      </c>
      <c r="BB911">
        <v>-4.5747400000000001E-2</v>
      </c>
      <c r="BC911">
        <v>-1.3849739999999999</v>
      </c>
      <c r="BD911">
        <v>-1.0670630000000001</v>
      </c>
      <c r="BE911">
        <v>-0.71490419999999999</v>
      </c>
      <c r="BF911">
        <v>-0.55116529999999997</v>
      </c>
      <c r="BG911">
        <v>-0.40632829999999998</v>
      </c>
      <c r="BH911">
        <v>-0.3230982</v>
      </c>
      <c r="BI911">
        <v>-0.2415484</v>
      </c>
      <c r="BJ911">
        <v>-3.8474099999999997E-2</v>
      </c>
      <c r="BK911">
        <v>-9.3720499999999998E-2</v>
      </c>
      <c r="BL911">
        <v>-7.9048999999999994E-3</v>
      </c>
      <c r="BM911">
        <v>1.9423300000000001E-2</v>
      </c>
      <c r="BN911">
        <v>0.20996219999999999</v>
      </c>
      <c r="BO911">
        <v>0.1427552</v>
      </c>
      <c r="BP911">
        <v>0.1197874</v>
      </c>
      <c r="BQ911">
        <v>8.5934700000000003E-2</v>
      </c>
      <c r="BR911">
        <v>0.26702720000000002</v>
      </c>
      <c r="BS911">
        <v>0.14613039999999999</v>
      </c>
      <c r="BT911">
        <v>0.2097174</v>
      </c>
      <c r="BU911">
        <v>0.43554999999999999</v>
      </c>
      <c r="BV911">
        <v>0.32028440000000002</v>
      </c>
      <c r="BW911">
        <v>0.351713</v>
      </c>
      <c r="BX911">
        <v>0.21997359999999999</v>
      </c>
      <c r="BY911">
        <v>1.7230200000000001E-2</v>
      </c>
      <c r="BZ911">
        <v>6.7845600000000006E-2</v>
      </c>
      <c r="CA911">
        <v>-1.2193240000000001</v>
      </c>
      <c r="CB911">
        <v>-0.92415740000000002</v>
      </c>
      <c r="CC911">
        <v>-0.56173839999999997</v>
      </c>
      <c r="CD911">
        <v>-0.42224620000000002</v>
      </c>
      <c r="CE911">
        <v>-0.29503740000000001</v>
      </c>
      <c r="CF911">
        <v>-0.2483609</v>
      </c>
      <c r="CG911">
        <v>-0.18493879999999999</v>
      </c>
      <c r="CH911">
        <v>7.4403000000000004E-3</v>
      </c>
      <c r="CI911">
        <v>-4.88945E-2</v>
      </c>
      <c r="CJ911">
        <v>3.8539400000000001E-2</v>
      </c>
      <c r="CK911">
        <v>8.0863699999999997E-2</v>
      </c>
      <c r="CL911">
        <v>0.27888099999999999</v>
      </c>
      <c r="CM911">
        <v>0.21905179999999999</v>
      </c>
      <c r="CN911">
        <v>0.18626509999999999</v>
      </c>
      <c r="CO911">
        <v>0.1405489</v>
      </c>
      <c r="CP911">
        <v>0.3399683</v>
      </c>
      <c r="CQ911">
        <v>0.22983329999999999</v>
      </c>
      <c r="CR911">
        <v>0.30522349999999998</v>
      </c>
      <c r="CS911">
        <v>0.52668179999999998</v>
      </c>
      <c r="CT911">
        <v>0.43503760000000002</v>
      </c>
      <c r="CU911">
        <v>0.48114059999999997</v>
      </c>
      <c r="CV911">
        <v>0.31127050000000001</v>
      </c>
      <c r="CW911">
        <v>8.9044899999999996E-2</v>
      </c>
      <c r="CX911">
        <v>0.14651980000000001</v>
      </c>
      <c r="CY911">
        <v>-1.053674</v>
      </c>
      <c r="CZ911">
        <v>-0.78125199999999995</v>
      </c>
      <c r="DA911">
        <v>-0.40857250000000001</v>
      </c>
      <c r="DB911">
        <v>-0.29332710000000001</v>
      </c>
      <c r="DC911">
        <v>-0.1837464</v>
      </c>
      <c r="DD911">
        <v>-0.17362359999999999</v>
      </c>
      <c r="DE911">
        <v>-0.1283291</v>
      </c>
      <c r="DF911">
        <v>5.3354699999999998E-2</v>
      </c>
      <c r="DG911">
        <v>-4.0686000000000003E-3</v>
      </c>
      <c r="DH911">
        <v>8.4983600000000006E-2</v>
      </c>
      <c r="DI911">
        <v>0.14230400000000001</v>
      </c>
      <c r="DJ911">
        <v>0.34779969999999999</v>
      </c>
      <c r="DK911">
        <v>0.29534830000000001</v>
      </c>
      <c r="DL911">
        <v>0.25274289999999999</v>
      </c>
      <c r="DM911">
        <v>0.19516310000000001</v>
      </c>
      <c r="DN911">
        <v>0.41290939999999998</v>
      </c>
      <c r="DO911">
        <v>0.31353619999999999</v>
      </c>
      <c r="DP911">
        <v>0.40072950000000002</v>
      </c>
      <c r="DQ911">
        <v>0.61781350000000002</v>
      </c>
      <c r="DR911">
        <v>0.54979089999999997</v>
      </c>
      <c r="DS911">
        <v>0.61056820000000001</v>
      </c>
      <c r="DT911">
        <v>0.40256730000000002</v>
      </c>
      <c r="DU911">
        <v>0.16085959999999999</v>
      </c>
      <c r="DV911">
        <v>0.2251939</v>
      </c>
      <c r="DW911">
        <v>-0.81450270000000002</v>
      </c>
      <c r="DX911">
        <v>-0.57491930000000002</v>
      </c>
      <c r="DY911">
        <v>-0.18742539999999999</v>
      </c>
      <c r="DZ911">
        <v>-0.1071884</v>
      </c>
      <c r="EA911">
        <v>-2.3060000000000001E-2</v>
      </c>
      <c r="EB911">
        <v>-6.5714800000000004E-2</v>
      </c>
      <c r="EC911">
        <v>-4.6593799999999998E-2</v>
      </c>
      <c r="ED911">
        <v>0.1196479</v>
      </c>
      <c r="EE911">
        <v>6.0652999999999999E-2</v>
      </c>
      <c r="EF911">
        <v>0.1520418</v>
      </c>
      <c r="EG911">
        <v>0.231014</v>
      </c>
      <c r="EH911">
        <v>0.44730750000000002</v>
      </c>
      <c r="EI911">
        <v>0.40550839999999999</v>
      </c>
      <c r="EJ911">
        <v>0.34872619999999999</v>
      </c>
      <c r="EK911">
        <v>0.27401740000000002</v>
      </c>
      <c r="EL911">
        <v>0.51822480000000004</v>
      </c>
      <c r="EM911">
        <v>0.43438979999999999</v>
      </c>
      <c r="EN911">
        <v>0.53862509999999997</v>
      </c>
      <c r="EO911">
        <v>0.74939330000000004</v>
      </c>
      <c r="EP911">
        <v>0.71547629999999995</v>
      </c>
      <c r="EQ911">
        <v>0.79744110000000001</v>
      </c>
      <c r="ER911">
        <v>0.53438549999999996</v>
      </c>
      <c r="ES911">
        <v>0.26454870000000003</v>
      </c>
      <c r="ET911">
        <v>0.3387869</v>
      </c>
      <c r="EU911">
        <v>31.98104</v>
      </c>
      <c r="EV911">
        <v>30.984200000000001</v>
      </c>
      <c r="EW911">
        <v>28.987359999999999</v>
      </c>
      <c r="EX911">
        <v>28.984200000000001</v>
      </c>
      <c r="EY911">
        <v>28.984200000000001</v>
      </c>
      <c r="EZ911">
        <v>28.984200000000001</v>
      </c>
      <c r="FA911">
        <v>27.98104</v>
      </c>
      <c r="FB911">
        <v>28.98104</v>
      </c>
      <c r="FC911">
        <v>36.974719999999998</v>
      </c>
      <c r="FD911">
        <v>44.974719999999998</v>
      </c>
      <c r="FE911">
        <v>48.977879999999999</v>
      </c>
      <c r="FF911">
        <v>48.98104</v>
      </c>
      <c r="FG911">
        <v>48.984200000000001</v>
      </c>
      <c r="FH911">
        <v>47.987360000000002</v>
      </c>
      <c r="FI911">
        <v>46.987360000000002</v>
      </c>
      <c r="FJ911">
        <v>45.993679999999998</v>
      </c>
      <c r="FK911">
        <v>45.987360000000002</v>
      </c>
      <c r="FL911">
        <v>45.984200000000001</v>
      </c>
      <c r="FM911">
        <v>45.984200000000001</v>
      </c>
      <c r="FN911">
        <v>43.990519999999997</v>
      </c>
      <c r="FO911">
        <v>45.984200000000001</v>
      </c>
      <c r="FP911">
        <v>43.990519999999997</v>
      </c>
      <c r="FQ911">
        <v>42.990519999999997</v>
      </c>
      <c r="FR911">
        <v>43.990519999999997</v>
      </c>
      <c r="FS911">
        <v>2.1828880000000002</v>
      </c>
      <c r="FT911">
        <v>7.0169800000000004E-2</v>
      </c>
      <c r="FU911">
        <v>0.16089200000000001</v>
      </c>
    </row>
    <row r="912" spans="1:177" x14ac:dyDescent="0.3">
      <c r="A912" t="s">
        <v>226</v>
      </c>
      <c r="B912" t="s">
        <v>199</v>
      </c>
      <c r="C912" t="s">
        <v>277</v>
      </c>
      <c r="D912" s="30" t="s">
        <v>246</v>
      </c>
      <c r="E912" t="s">
        <v>219</v>
      </c>
      <c r="F912">
        <v>2193</v>
      </c>
      <c r="G912">
        <v>1.7069289999999999</v>
      </c>
      <c r="H912">
        <v>1.5916250000000001</v>
      </c>
      <c r="I912">
        <v>1.423287</v>
      </c>
      <c r="J912">
        <v>1.261574</v>
      </c>
      <c r="K912">
        <v>1.110649</v>
      </c>
      <c r="L912">
        <v>1.017571</v>
      </c>
      <c r="M912">
        <v>1.0231889999999999</v>
      </c>
      <c r="N912">
        <v>1.2496419999999999</v>
      </c>
      <c r="O912">
        <v>1.184669</v>
      </c>
      <c r="P912">
        <v>1.2597780000000001</v>
      </c>
      <c r="Q912">
        <v>1.2005920000000001</v>
      </c>
      <c r="R912">
        <v>1.0848819999999999</v>
      </c>
      <c r="S912">
        <v>0.99871960000000004</v>
      </c>
      <c r="T912">
        <v>0.93208619999999998</v>
      </c>
      <c r="U912">
        <v>0.93921520000000003</v>
      </c>
      <c r="V912">
        <v>1.042349</v>
      </c>
      <c r="W912">
        <v>1.1095269999999999</v>
      </c>
      <c r="X912">
        <v>1.591164</v>
      </c>
      <c r="Y912">
        <v>1.8559129999999999</v>
      </c>
      <c r="Z912">
        <v>1.925675</v>
      </c>
      <c r="AA912">
        <v>1.919351</v>
      </c>
      <c r="AB912">
        <v>1.821634</v>
      </c>
      <c r="AC912">
        <v>1.502254</v>
      </c>
      <c r="AD912">
        <v>1.2192320000000001</v>
      </c>
      <c r="AE912">
        <v>-0.72604840000000004</v>
      </c>
      <c r="AF912">
        <v>-0.74019789999999996</v>
      </c>
      <c r="AG912">
        <v>-0.58525170000000004</v>
      </c>
      <c r="AH912">
        <v>-0.44339390000000001</v>
      </c>
      <c r="AI912">
        <v>-0.36841259999999998</v>
      </c>
      <c r="AJ912">
        <v>-0.29599920000000002</v>
      </c>
      <c r="AK912">
        <v>-0.175789</v>
      </c>
      <c r="AL912">
        <v>2.68937E-2</v>
      </c>
      <c r="AM912">
        <v>2.8010199999999999E-2</v>
      </c>
      <c r="AN912">
        <v>0.1228904</v>
      </c>
      <c r="AO912">
        <v>9.55038E-2</v>
      </c>
      <c r="AP912">
        <v>7.0141300000000004E-2</v>
      </c>
      <c r="AQ912">
        <v>4.8649000000000001E-3</v>
      </c>
      <c r="AR912">
        <v>-2.59156E-2</v>
      </c>
      <c r="AS912">
        <v>3.9631E-2</v>
      </c>
      <c r="AT912">
        <v>0.1117891</v>
      </c>
      <c r="AU912">
        <v>9.4978400000000004E-2</v>
      </c>
      <c r="AV912">
        <v>0.1851669</v>
      </c>
      <c r="AW912">
        <v>0.2912188</v>
      </c>
      <c r="AX912">
        <v>0.33623500000000001</v>
      </c>
      <c r="AY912">
        <v>0.32127030000000001</v>
      </c>
      <c r="AZ912">
        <v>0.24498990000000001</v>
      </c>
      <c r="BA912">
        <v>5.8994999999999999E-2</v>
      </c>
      <c r="BB912">
        <v>-7.3239799999999994E-2</v>
      </c>
      <c r="BC912">
        <v>-0.62255199999999999</v>
      </c>
      <c r="BD912">
        <v>-0.6359726</v>
      </c>
      <c r="BE912">
        <v>-0.48360500000000001</v>
      </c>
      <c r="BF912">
        <v>-0.36506919999999998</v>
      </c>
      <c r="BG912">
        <v>-0.29532580000000003</v>
      </c>
      <c r="BH912">
        <v>-0.23711550000000001</v>
      </c>
      <c r="BI912">
        <v>-0.12284730000000001</v>
      </c>
      <c r="BJ912">
        <v>7.4477399999999999E-2</v>
      </c>
      <c r="BK912">
        <v>7.1718299999999999E-2</v>
      </c>
      <c r="BL912">
        <v>0.17739170000000001</v>
      </c>
      <c r="BM912">
        <v>0.14726890000000001</v>
      </c>
      <c r="BN912">
        <v>0.1177092</v>
      </c>
      <c r="BO912">
        <v>5.4727600000000001E-2</v>
      </c>
      <c r="BP912">
        <v>2.3304200000000001E-2</v>
      </c>
      <c r="BQ912">
        <v>7.9209600000000005E-2</v>
      </c>
      <c r="BR912">
        <v>0.16193389999999999</v>
      </c>
      <c r="BS912">
        <v>0.1489885</v>
      </c>
      <c r="BT912">
        <v>0.2489864</v>
      </c>
      <c r="BU912">
        <v>0.35692889999999999</v>
      </c>
      <c r="BV912">
        <v>0.40554859999999998</v>
      </c>
      <c r="BW912">
        <v>0.40040219999999999</v>
      </c>
      <c r="BX912">
        <v>0.31367509999999998</v>
      </c>
      <c r="BY912">
        <v>0.135078</v>
      </c>
      <c r="BZ912">
        <v>-6.4762999999999999E-3</v>
      </c>
      <c r="CA912">
        <v>-0.55087079999999999</v>
      </c>
      <c r="CB912">
        <v>-0.56378649999999997</v>
      </c>
      <c r="CC912">
        <v>-0.41320479999999998</v>
      </c>
      <c r="CD912">
        <v>-0.31082169999999998</v>
      </c>
      <c r="CE912">
        <v>-0.24470620000000001</v>
      </c>
      <c r="CF912">
        <v>-0.1963328</v>
      </c>
      <c r="CG912">
        <v>-8.6180000000000007E-2</v>
      </c>
      <c r="CH912">
        <v>0.10743369999999999</v>
      </c>
      <c r="CI912">
        <v>0.10199030000000001</v>
      </c>
      <c r="CJ912">
        <v>0.2151392</v>
      </c>
      <c r="CK912">
        <v>0.18312120000000001</v>
      </c>
      <c r="CL912">
        <v>0.1506546</v>
      </c>
      <c r="CM912">
        <v>8.9262300000000003E-2</v>
      </c>
      <c r="CN912">
        <v>5.7393699999999999E-2</v>
      </c>
      <c r="CO912">
        <v>0.1066217</v>
      </c>
      <c r="CP912">
        <v>0.19666400000000001</v>
      </c>
      <c r="CQ912">
        <v>0.1863958</v>
      </c>
      <c r="CR912">
        <v>0.29318759999999999</v>
      </c>
      <c r="CS912">
        <v>0.40243950000000001</v>
      </c>
      <c r="CT912">
        <v>0.45355489999999998</v>
      </c>
      <c r="CU912">
        <v>0.45520870000000002</v>
      </c>
      <c r="CV912">
        <v>0.36124620000000002</v>
      </c>
      <c r="CW912">
        <v>0.18777289999999999</v>
      </c>
      <c r="CX912">
        <v>3.9763800000000002E-2</v>
      </c>
      <c r="CY912">
        <v>-0.47918949999999999</v>
      </c>
      <c r="CZ912">
        <v>-0.49160039999999999</v>
      </c>
      <c r="DA912">
        <v>-0.34280460000000001</v>
      </c>
      <c r="DB912">
        <v>-0.25657410000000003</v>
      </c>
      <c r="DC912">
        <v>-0.1940865</v>
      </c>
      <c r="DD912">
        <v>-0.1555501</v>
      </c>
      <c r="DE912">
        <v>-4.95127E-2</v>
      </c>
      <c r="DF912">
        <v>0.14038999999999999</v>
      </c>
      <c r="DG912">
        <v>0.1322624</v>
      </c>
      <c r="DH912">
        <v>0.25288660000000002</v>
      </c>
      <c r="DI912">
        <v>0.21897349999999999</v>
      </c>
      <c r="DJ912">
        <v>0.18360000000000001</v>
      </c>
      <c r="DK912">
        <v>0.123797</v>
      </c>
      <c r="DL912">
        <v>9.1483099999999998E-2</v>
      </c>
      <c r="DM912">
        <v>0.13403370000000001</v>
      </c>
      <c r="DN912">
        <v>0.23139409999999999</v>
      </c>
      <c r="DO912">
        <v>0.223803</v>
      </c>
      <c r="DP912">
        <v>0.33738879999999999</v>
      </c>
      <c r="DQ912">
        <v>0.44795010000000002</v>
      </c>
      <c r="DR912">
        <v>0.50156120000000004</v>
      </c>
      <c r="DS912">
        <v>0.51001510000000005</v>
      </c>
      <c r="DT912">
        <v>0.4088174</v>
      </c>
      <c r="DU912">
        <v>0.24046770000000001</v>
      </c>
      <c r="DV912">
        <v>8.6003999999999997E-2</v>
      </c>
      <c r="DW912">
        <v>-0.3756932</v>
      </c>
      <c r="DX912">
        <v>-0.38737509999999997</v>
      </c>
      <c r="DY912">
        <v>-0.24115790000000001</v>
      </c>
      <c r="DZ912">
        <v>-0.1782494</v>
      </c>
      <c r="EA912">
        <v>-0.1209997</v>
      </c>
      <c r="EB912">
        <v>-9.66664E-2</v>
      </c>
      <c r="EC912">
        <v>3.4291E-3</v>
      </c>
      <c r="ED912">
        <v>0.18797369999999999</v>
      </c>
      <c r="EE912">
        <v>0.1759704</v>
      </c>
      <c r="EF912">
        <v>0.30738789999999999</v>
      </c>
      <c r="EG912">
        <v>0.2707386</v>
      </c>
      <c r="EH912">
        <v>0.23116790000000001</v>
      </c>
      <c r="EI912">
        <v>0.1736597</v>
      </c>
      <c r="EJ912">
        <v>0.14070289999999999</v>
      </c>
      <c r="EK912">
        <v>0.1736124</v>
      </c>
      <c r="EL912">
        <v>0.28153889999999998</v>
      </c>
      <c r="EM912">
        <v>0.27781309999999998</v>
      </c>
      <c r="EN912">
        <v>0.40120830000000002</v>
      </c>
      <c r="EO912">
        <v>0.51366020000000001</v>
      </c>
      <c r="EP912">
        <v>0.57087469999999996</v>
      </c>
      <c r="EQ912">
        <v>0.58914699999999998</v>
      </c>
      <c r="ER912">
        <v>0.4775025</v>
      </c>
      <c r="ES912">
        <v>0.31655080000000002</v>
      </c>
      <c r="ET912">
        <v>0.1527674</v>
      </c>
      <c r="EU912">
        <v>37.264400000000002</v>
      </c>
      <c r="EV912">
        <v>39.42362</v>
      </c>
      <c r="EW912">
        <v>39.427140000000001</v>
      </c>
      <c r="EX912">
        <v>43.108699999999999</v>
      </c>
      <c r="EY912">
        <v>35.868980000000001</v>
      </c>
      <c r="EZ912">
        <v>37.706809999999997</v>
      </c>
      <c r="FA912">
        <v>33.754989999999999</v>
      </c>
      <c r="FB912">
        <v>32.15746</v>
      </c>
      <c r="FC912">
        <v>40.12397</v>
      </c>
      <c r="FD912">
        <v>48.109870000000001</v>
      </c>
      <c r="FE912">
        <v>52.688009999999998</v>
      </c>
      <c r="FF912">
        <v>54.414810000000003</v>
      </c>
      <c r="FG912">
        <v>57.12632</v>
      </c>
      <c r="FH912">
        <v>59.122799999999998</v>
      </c>
      <c r="FI912">
        <v>58.414810000000003</v>
      </c>
      <c r="FJ912">
        <v>57.418329999999997</v>
      </c>
      <c r="FK912">
        <v>55.134549999999997</v>
      </c>
      <c r="FL912">
        <v>50.693300000000001</v>
      </c>
      <c r="FM912">
        <v>47.986490000000003</v>
      </c>
      <c r="FN912">
        <v>45.820799999999998</v>
      </c>
      <c r="FO912">
        <v>43.110460000000003</v>
      </c>
      <c r="FP912">
        <v>42.816099999999999</v>
      </c>
      <c r="FQ912">
        <v>37.980609999999999</v>
      </c>
      <c r="FR912">
        <v>39.415979999999998</v>
      </c>
      <c r="FS912">
        <v>0.87986799999999998</v>
      </c>
      <c r="FT912">
        <v>3.74197E-2</v>
      </c>
      <c r="FU912">
        <v>7.0691299999999999E-2</v>
      </c>
    </row>
    <row r="913" spans="1:177" x14ac:dyDescent="0.3">
      <c r="A913" t="s">
        <v>226</v>
      </c>
      <c r="B913" t="s">
        <v>199</v>
      </c>
      <c r="C913" t="s">
        <v>277</v>
      </c>
      <c r="D913" s="30" t="s">
        <v>246</v>
      </c>
      <c r="E913" t="s">
        <v>220</v>
      </c>
      <c r="F913">
        <v>1561</v>
      </c>
      <c r="G913">
        <v>1.792149</v>
      </c>
      <c r="H913">
        <v>1.588498</v>
      </c>
      <c r="I913">
        <v>1.401216</v>
      </c>
      <c r="J913">
        <v>1.242521</v>
      </c>
      <c r="K913">
        <v>1.074087</v>
      </c>
      <c r="L913">
        <v>0.98846199999999995</v>
      </c>
      <c r="M913">
        <v>1.0283949999999999</v>
      </c>
      <c r="N913">
        <v>1.264553</v>
      </c>
      <c r="O913">
        <v>1.224734</v>
      </c>
      <c r="P913">
        <v>1.2953520000000001</v>
      </c>
      <c r="Q913">
        <v>1.2306299999999999</v>
      </c>
      <c r="R913">
        <v>1.0429649999999999</v>
      </c>
      <c r="S913">
        <v>0.98980219999999997</v>
      </c>
      <c r="T913">
        <v>0.93390289999999998</v>
      </c>
      <c r="U913">
        <v>0.97201179999999998</v>
      </c>
      <c r="V913">
        <v>1.038958</v>
      </c>
      <c r="W913">
        <v>1.1329929999999999</v>
      </c>
      <c r="X913">
        <v>1.6526130000000001</v>
      </c>
      <c r="Y913">
        <v>1.851623</v>
      </c>
      <c r="Z913">
        <v>1.9548509999999999</v>
      </c>
      <c r="AA913">
        <v>1.922415</v>
      </c>
      <c r="AB913">
        <v>1.8128949999999999</v>
      </c>
      <c r="AC913">
        <v>1.488049</v>
      </c>
      <c r="AD913">
        <v>1.1296580000000001</v>
      </c>
      <c r="AE913">
        <v>-0.59880219999999995</v>
      </c>
      <c r="AF913">
        <v>-0.72082349999999995</v>
      </c>
      <c r="AG913">
        <v>-0.59074499999999996</v>
      </c>
      <c r="AH913">
        <v>-0.43040089999999998</v>
      </c>
      <c r="AI913">
        <v>-0.36178660000000001</v>
      </c>
      <c r="AJ913">
        <v>-0.29095929999999998</v>
      </c>
      <c r="AK913">
        <v>-0.1605028</v>
      </c>
      <c r="AL913">
        <v>3.8317700000000003E-2</v>
      </c>
      <c r="AM913">
        <v>6.4183299999999999E-2</v>
      </c>
      <c r="AN913">
        <v>0.1523475</v>
      </c>
      <c r="AO913">
        <v>0.1103924</v>
      </c>
      <c r="AP913">
        <v>1.1433E-2</v>
      </c>
      <c r="AQ913">
        <v>-4.31121E-2</v>
      </c>
      <c r="AR913">
        <v>-7.38679E-2</v>
      </c>
      <c r="AS913">
        <v>2.7379400000000002E-2</v>
      </c>
      <c r="AT913">
        <v>7.0493100000000003E-2</v>
      </c>
      <c r="AU913">
        <v>9.0439900000000004E-2</v>
      </c>
      <c r="AV913">
        <v>0.18144460000000001</v>
      </c>
      <c r="AW913">
        <v>0.23265849999999999</v>
      </c>
      <c r="AX913">
        <v>0.33864470000000002</v>
      </c>
      <c r="AY913">
        <v>0.30084680000000003</v>
      </c>
      <c r="AZ913">
        <v>0.23152310000000001</v>
      </c>
      <c r="BA913">
        <v>4.6412700000000001E-2</v>
      </c>
      <c r="BB913">
        <v>-0.14687729999999999</v>
      </c>
      <c r="BC913">
        <v>-0.48657430000000002</v>
      </c>
      <c r="BD913">
        <v>-0.60117920000000002</v>
      </c>
      <c r="BE913">
        <v>-0.48156749999999998</v>
      </c>
      <c r="BF913">
        <v>-0.35120829999999997</v>
      </c>
      <c r="BG913">
        <v>-0.28451409999999999</v>
      </c>
      <c r="BH913">
        <v>-0.22195809999999999</v>
      </c>
      <c r="BI913">
        <v>-9.5057600000000006E-2</v>
      </c>
      <c r="BJ913">
        <v>9.8791699999999996E-2</v>
      </c>
      <c r="BK913">
        <v>0.1188669</v>
      </c>
      <c r="BL913">
        <v>0.22235849999999999</v>
      </c>
      <c r="BM913">
        <v>0.17337279999999999</v>
      </c>
      <c r="BN913">
        <v>6.5269599999999997E-2</v>
      </c>
      <c r="BO913">
        <v>1.1667800000000001E-2</v>
      </c>
      <c r="BP913">
        <v>-1.6738400000000001E-2</v>
      </c>
      <c r="BQ913">
        <v>7.3424299999999998E-2</v>
      </c>
      <c r="BR913">
        <v>0.12647169999999999</v>
      </c>
      <c r="BS913">
        <v>0.14941699999999999</v>
      </c>
      <c r="BT913">
        <v>0.25305159999999999</v>
      </c>
      <c r="BU913">
        <v>0.30905690000000002</v>
      </c>
      <c r="BV913">
        <v>0.41354020000000002</v>
      </c>
      <c r="BW913">
        <v>0.38732349999999999</v>
      </c>
      <c r="BX913">
        <v>0.31337120000000002</v>
      </c>
      <c r="BY913">
        <v>0.14275289999999999</v>
      </c>
      <c r="BZ913">
        <v>-6.5293900000000002E-2</v>
      </c>
      <c r="CA913">
        <v>-0.40884569999999998</v>
      </c>
      <c r="CB913">
        <v>-0.51831389999999999</v>
      </c>
      <c r="CC913">
        <v>-0.40595150000000002</v>
      </c>
      <c r="CD913">
        <v>-0.29635980000000001</v>
      </c>
      <c r="CE913">
        <v>-0.23099539999999999</v>
      </c>
      <c r="CF913">
        <v>-0.17416809999999999</v>
      </c>
      <c r="CG913">
        <v>-4.9730400000000001E-2</v>
      </c>
      <c r="CH913">
        <v>0.14067579999999999</v>
      </c>
      <c r="CI913">
        <v>0.15674070000000001</v>
      </c>
      <c r="CJ913">
        <v>0.27084780000000003</v>
      </c>
      <c r="CK913">
        <v>0.21699280000000001</v>
      </c>
      <c r="CL913">
        <v>0.1025566</v>
      </c>
      <c r="CM913">
        <v>4.9608199999999998E-2</v>
      </c>
      <c r="CN913">
        <v>2.28294E-2</v>
      </c>
      <c r="CO913">
        <v>0.1053149</v>
      </c>
      <c r="CP913">
        <v>0.16524230000000001</v>
      </c>
      <c r="CQ913">
        <v>0.1902643</v>
      </c>
      <c r="CR913">
        <v>0.30264639999999998</v>
      </c>
      <c r="CS913">
        <v>0.36197020000000002</v>
      </c>
      <c r="CT913">
        <v>0.46541260000000001</v>
      </c>
      <c r="CU913">
        <v>0.44721699999999998</v>
      </c>
      <c r="CV913">
        <v>0.37005900000000003</v>
      </c>
      <c r="CW913">
        <v>0.20947789999999999</v>
      </c>
      <c r="CX913">
        <v>-8.7895000000000004E-3</v>
      </c>
      <c r="CY913">
        <v>-0.33111699999999999</v>
      </c>
      <c r="CZ913">
        <v>-0.43544860000000002</v>
      </c>
      <c r="DA913">
        <v>-0.3303355</v>
      </c>
      <c r="DB913">
        <v>-0.24151120000000001</v>
      </c>
      <c r="DC913">
        <v>-0.17747669999999999</v>
      </c>
      <c r="DD913">
        <v>-0.12637809999999999</v>
      </c>
      <c r="DE913">
        <v>-4.4032000000000003E-3</v>
      </c>
      <c r="DF913">
        <v>0.1825599</v>
      </c>
      <c r="DG913">
        <v>0.19461439999999999</v>
      </c>
      <c r="DH913">
        <v>0.31933719999999999</v>
      </c>
      <c r="DI913">
        <v>0.26061289999999998</v>
      </c>
      <c r="DJ913">
        <v>0.13984369999999999</v>
      </c>
      <c r="DK913">
        <v>8.7548500000000001E-2</v>
      </c>
      <c r="DL913">
        <v>6.2397099999999997E-2</v>
      </c>
      <c r="DM913">
        <v>0.13720540000000001</v>
      </c>
      <c r="DN913">
        <v>0.20401279999999999</v>
      </c>
      <c r="DO913">
        <v>0.2311116</v>
      </c>
      <c r="DP913">
        <v>0.35224119999999998</v>
      </c>
      <c r="DQ913">
        <v>0.41488350000000002</v>
      </c>
      <c r="DR913">
        <v>0.51728499999999999</v>
      </c>
      <c r="DS913">
        <v>0.50711039999999996</v>
      </c>
      <c r="DT913">
        <v>0.42674679999999998</v>
      </c>
      <c r="DU913">
        <v>0.27620289999999997</v>
      </c>
      <c r="DV913">
        <v>4.7714899999999998E-2</v>
      </c>
      <c r="DW913">
        <v>-0.2188891</v>
      </c>
      <c r="DX913">
        <v>-0.31580429999999998</v>
      </c>
      <c r="DY913">
        <v>-0.22115799999999999</v>
      </c>
      <c r="DZ913">
        <v>-0.16231870000000001</v>
      </c>
      <c r="EA913">
        <v>-0.10020419999999999</v>
      </c>
      <c r="EB913">
        <v>-5.7376900000000002E-2</v>
      </c>
      <c r="EC913">
        <v>6.1041999999999999E-2</v>
      </c>
      <c r="ED913">
        <v>0.2430339</v>
      </c>
      <c r="EE913">
        <v>0.24929799999999999</v>
      </c>
      <c r="EF913">
        <v>0.38934809999999997</v>
      </c>
      <c r="EG913">
        <v>0.32359329999999997</v>
      </c>
      <c r="EH913">
        <v>0.1936803</v>
      </c>
      <c r="EI913">
        <v>0.14232839999999999</v>
      </c>
      <c r="EJ913">
        <v>0.1195266</v>
      </c>
      <c r="EK913">
        <v>0.1832503</v>
      </c>
      <c r="EL913">
        <v>0.25999139999999998</v>
      </c>
      <c r="EM913">
        <v>0.29008869999999998</v>
      </c>
      <c r="EN913">
        <v>0.42384820000000001</v>
      </c>
      <c r="EO913">
        <v>0.49128189999999999</v>
      </c>
      <c r="EP913">
        <v>0.5921805</v>
      </c>
      <c r="EQ913">
        <v>0.59358710000000003</v>
      </c>
      <c r="ER913">
        <v>0.50859489999999996</v>
      </c>
      <c r="ES913">
        <v>0.37254320000000002</v>
      </c>
      <c r="ET913">
        <v>0.1292983</v>
      </c>
      <c r="EU913">
        <v>38.993389999999998</v>
      </c>
      <c r="EV913">
        <v>37.996699999999997</v>
      </c>
      <c r="EW913">
        <v>37.993389999999998</v>
      </c>
      <c r="EX913">
        <v>43.973579999999998</v>
      </c>
      <c r="EY913">
        <v>35.003300000000003</v>
      </c>
      <c r="EZ913">
        <v>37.993389999999998</v>
      </c>
      <c r="FA913">
        <v>30.013210000000001</v>
      </c>
      <c r="FB913">
        <v>31.003299999999999</v>
      </c>
      <c r="FC913">
        <v>40.976880000000001</v>
      </c>
      <c r="FD913">
        <v>48.966970000000003</v>
      </c>
      <c r="FE913">
        <v>52.976880000000001</v>
      </c>
      <c r="FF913">
        <v>54.996699999999997</v>
      </c>
      <c r="FG913">
        <v>57.996699999999997</v>
      </c>
      <c r="FH913">
        <v>59.996699999999997</v>
      </c>
      <c r="FI913">
        <v>59</v>
      </c>
      <c r="FJ913">
        <v>58.003300000000003</v>
      </c>
      <c r="FK913">
        <v>56.003300000000003</v>
      </c>
      <c r="FL913">
        <v>53.003300000000003</v>
      </c>
      <c r="FM913">
        <v>50.013210000000001</v>
      </c>
      <c r="FN913">
        <v>48.996699999999997</v>
      </c>
      <c r="FO913">
        <v>45.996699999999997</v>
      </c>
      <c r="FP913">
        <v>45.983490000000003</v>
      </c>
      <c r="FQ913">
        <v>39.996699999999997</v>
      </c>
      <c r="FR913">
        <v>39.990090000000002</v>
      </c>
      <c r="FS913">
        <v>0.88794240000000002</v>
      </c>
      <c r="FT913">
        <v>4.4582499999999997E-2</v>
      </c>
      <c r="FU913">
        <v>7.8172599999999995E-2</v>
      </c>
    </row>
    <row r="914" spans="1:177" x14ac:dyDescent="0.3">
      <c r="A914" t="s">
        <v>226</v>
      </c>
      <c r="B914" t="s">
        <v>199</v>
      </c>
      <c r="C914" t="s">
        <v>277</v>
      </c>
      <c r="D914" s="30" t="s">
        <v>246</v>
      </c>
      <c r="E914" t="s">
        <v>221</v>
      </c>
      <c r="F914">
        <v>632</v>
      </c>
      <c r="G914">
        <v>1.4402170000000001</v>
      </c>
      <c r="H914">
        <v>1.617707</v>
      </c>
      <c r="I914">
        <v>1.5044120000000001</v>
      </c>
      <c r="J914">
        <v>1.329491</v>
      </c>
      <c r="K914">
        <v>1.1892199999999999</v>
      </c>
      <c r="L914">
        <v>1.0549329999999999</v>
      </c>
      <c r="M914">
        <v>0.98282069999999999</v>
      </c>
      <c r="N914">
        <v>1.169422</v>
      </c>
      <c r="O914">
        <v>1.0071730000000001</v>
      </c>
      <c r="P914">
        <v>1.1146990000000001</v>
      </c>
      <c r="Q914">
        <v>1.0947750000000001</v>
      </c>
      <c r="R914">
        <v>1.1529430000000001</v>
      </c>
      <c r="S914">
        <v>0.9977241</v>
      </c>
      <c r="T914">
        <v>0.97368940000000004</v>
      </c>
      <c r="U914">
        <v>0.89503160000000004</v>
      </c>
      <c r="V914">
        <v>1.08927</v>
      </c>
      <c r="W914">
        <v>1.067248</v>
      </c>
      <c r="X914">
        <v>1.4987490000000001</v>
      </c>
      <c r="Y914">
        <v>1.9293370000000001</v>
      </c>
      <c r="Z914">
        <v>1.868663</v>
      </c>
      <c r="AA914">
        <v>1.951694</v>
      </c>
      <c r="AB914">
        <v>1.7962469999999999</v>
      </c>
      <c r="AC914">
        <v>1.450272</v>
      </c>
      <c r="AD914">
        <v>1.423805</v>
      </c>
      <c r="AE914">
        <v>-1.3711009999999999</v>
      </c>
      <c r="AF914">
        <v>-1.049382</v>
      </c>
      <c r="AG914">
        <v>-0.80734490000000003</v>
      </c>
      <c r="AH914">
        <v>-0.65916200000000003</v>
      </c>
      <c r="AI914">
        <v>-0.54774719999999999</v>
      </c>
      <c r="AJ914">
        <v>-0.43158269999999999</v>
      </c>
      <c r="AK914">
        <v>-0.3183552</v>
      </c>
      <c r="AL914">
        <v>-0.10428229999999999</v>
      </c>
      <c r="AM914">
        <v>-0.16490969999999999</v>
      </c>
      <c r="AN914">
        <v>-6.7072199999999998E-2</v>
      </c>
      <c r="AO914">
        <v>-5.4081700000000003E-2</v>
      </c>
      <c r="AP914">
        <v>0.11740879999999999</v>
      </c>
      <c r="AQ914">
        <v>1.3151299999999999E-2</v>
      </c>
      <c r="AR914">
        <v>9.9553999999999997E-3</v>
      </c>
      <c r="AS914">
        <v>-5.7892999999999998E-3</v>
      </c>
      <c r="AT914">
        <v>0.12338590000000001</v>
      </c>
      <c r="AU914">
        <v>1.3774E-3</v>
      </c>
      <c r="AV914">
        <v>8.7129100000000001E-2</v>
      </c>
      <c r="AW914">
        <v>0.33146189999999998</v>
      </c>
      <c r="AX914">
        <v>0.17167650000000001</v>
      </c>
      <c r="AY914">
        <v>0.20281750000000001</v>
      </c>
      <c r="AZ914">
        <v>0.1241196</v>
      </c>
      <c r="BA914">
        <v>-7.1290900000000004E-2</v>
      </c>
      <c r="BB914">
        <v>-1.9500300000000002E-2</v>
      </c>
      <c r="BC914">
        <v>-1.131929</v>
      </c>
      <c r="BD914">
        <v>-0.84304950000000001</v>
      </c>
      <c r="BE914">
        <v>-0.58619790000000005</v>
      </c>
      <c r="BF914">
        <v>-0.47302329999999998</v>
      </c>
      <c r="BG914">
        <v>-0.38706079999999998</v>
      </c>
      <c r="BH914">
        <v>-0.32367390000000001</v>
      </c>
      <c r="BI914">
        <v>-0.23661989999999999</v>
      </c>
      <c r="BJ914">
        <v>-3.7989099999999998E-2</v>
      </c>
      <c r="BK914">
        <v>-0.10018820000000001</v>
      </c>
      <c r="BL914">
        <v>-1.4E-5</v>
      </c>
      <c r="BM914">
        <v>3.4628300000000001E-2</v>
      </c>
      <c r="BN914">
        <v>0.21691659999999999</v>
      </c>
      <c r="BO914">
        <v>0.1233114</v>
      </c>
      <c r="BP914">
        <v>0.1059387</v>
      </c>
      <c r="BQ914">
        <v>7.3065000000000005E-2</v>
      </c>
      <c r="BR914">
        <v>0.2287013</v>
      </c>
      <c r="BS914">
        <v>0.1222311</v>
      </c>
      <c r="BT914">
        <v>0.22502469999999999</v>
      </c>
      <c r="BU914">
        <v>0.4630418</v>
      </c>
      <c r="BV914">
        <v>0.33736189999999999</v>
      </c>
      <c r="BW914">
        <v>0.38969039999999999</v>
      </c>
      <c r="BX914">
        <v>0.25593779999999999</v>
      </c>
      <c r="BY914">
        <v>3.2398200000000002E-2</v>
      </c>
      <c r="BZ914">
        <v>9.4092599999999998E-2</v>
      </c>
      <c r="CA914">
        <v>-0.96627940000000001</v>
      </c>
      <c r="CB914">
        <v>-0.70014410000000005</v>
      </c>
      <c r="CC914">
        <v>-0.43303199999999997</v>
      </c>
      <c r="CD914">
        <v>-0.34410420000000003</v>
      </c>
      <c r="CE914">
        <v>-0.27576980000000001</v>
      </c>
      <c r="CF914">
        <v>-0.24893670000000001</v>
      </c>
      <c r="CG914">
        <v>-0.18001020000000001</v>
      </c>
      <c r="CH914">
        <v>7.9252999999999997E-3</v>
      </c>
      <c r="CI914">
        <v>-5.53622E-2</v>
      </c>
      <c r="CJ914">
        <v>4.6430199999999998E-2</v>
      </c>
      <c r="CK914">
        <v>9.6068600000000004E-2</v>
      </c>
      <c r="CL914">
        <v>0.28583530000000001</v>
      </c>
      <c r="CM914">
        <v>0.1996079</v>
      </c>
      <c r="CN914">
        <v>0.1724164</v>
      </c>
      <c r="CO914">
        <v>0.12767919999999999</v>
      </c>
      <c r="CP914">
        <v>0.30164239999999998</v>
      </c>
      <c r="CQ914">
        <v>0.20593400000000001</v>
      </c>
      <c r="CR914">
        <v>0.3205308</v>
      </c>
      <c r="CS914">
        <v>0.55417349999999999</v>
      </c>
      <c r="CT914">
        <v>0.45211519999999999</v>
      </c>
      <c r="CU914">
        <v>0.51911799999999997</v>
      </c>
      <c r="CV914">
        <v>0.3472346</v>
      </c>
      <c r="CW914">
        <v>0.1042129</v>
      </c>
      <c r="CX914">
        <v>0.1727668</v>
      </c>
      <c r="CY914">
        <v>-0.80062990000000001</v>
      </c>
      <c r="CZ914">
        <v>-0.55723869999999998</v>
      </c>
      <c r="DA914">
        <v>-0.27986620000000001</v>
      </c>
      <c r="DB914">
        <v>-0.21518509999999999</v>
      </c>
      <c r="DC914">
        <v>-0.16447890000000001</v>
      </c>
      <c r="DD914">
        <v>-0.1741993</v>
      </c>
      <c r="DE914">
        <v>-0.1234005</v>
      </c>
      <c r="DF914">
        <v>5.3839699999999997E-2</v>
      </c>
      <c r="DG914">
        <v>-1.05363E-2</v>
      </c>
      <c r="DH914">
        <v>9.2874499999999999E-2</v>
      </c>
      <c r="DI914">
        <v>0.15750890000000001</v>
      </c>
      <c r="DJ914">
        <v>0.35475410000000002</v>
      </c>
      <c r="DK914">
        <v>0.27590439999999999</v>
      </c>
      <c r="DL914">
        <v>0.2388942</v>
      </c>
      <c r="DM914">
        <v>0.18229339999999999</v>
      </c>
      <c r="DN914">
        <v>0.37458350000000001</v>
      </c>
      <c r="DO914">
        <v>0.28963689999999997</v>
      </c>
      <c r="DP914">
        <v>0.41603679999999998</v>
      </c>
      <c r="DQ914">
        <v>0.64530520000000002</v>
      </c>
      <c r="DR914">
        <v>0.56686840000000005</v>
      </c>
      <c r="DS914">
        <v>0.6485455</v>
      </c>
      <c r="DT914">
        <v>0.43853150000000002</v>
      </c>
      <c r="DU914">
        <v>0.17602760000000001</v>
      </c>
      <c r="DV914">
        <v>0.25144100000000003</v>
      </c>
      <c r="DW914">
        <v>-0.56145820000000002</v>
      </c>
      <c r="DX914">
        <v>-0.350906</v>
      </c>
      <c r="DY914">
        <v>-5.8719100000000003E-2</v>
      </c>
      <c r="DZ914">
        <v>-2.90464E-2</v>
      </c>
      <c r="EA914">
        <v>-3.7924999999999999E-3</v>
      </c>
      <c r="EB914">
        <v>-6.6290600000000005E-2</v>
      </c>
      <c r="EC914">
        <v>-4.1665199999999999E-2</v>
      </c>
      <c r="ED914">
        <v>0.1201328</v>
      </c>
      <c r="EE914">
        <v>5.4185299999999999E-2</v>
      </c>
      <c r="EF914">
        <v>0.15993270000000001</v>
      </c>
      <c r="EG914">
        <v>0.24621899999999999</v>
      </c>
      <c r="EH914">
        <v>0.45426179999999999</v>
      </c>
      <c r="EI914">
        <v>0.38606449999999998</v>
      </c>
      <c r="EJ914">
        <v>0.33487749999999999</v>
      </c>
      <c r="EK914">
        <v>0.26114759999999998</v>
      </c>
      <c r="EL914">
        <v>0.47989880000000001</v>
      </c>
      <c r="EM914">
        <v>0.41049049999999998</v>
      </c>
      <c r="EN914">
        <v>0.55393239999999999</v>
      </c>
      <c r="EO914">
        <v>0.77688500000000005</v>
      </c>
      <c r="EP914">
        <v>0.73255389999999998</v>
      </c>
      <c r="EQ914">
        <v>0.83541840000000001</v>
      </c>
      <c r="ER914">
        <v>0.57034960000000001</v>
      </c>
      <c r="ES914">
        <v>0.27971659999999998</v>
      </c>
      <c r="ET914">
        <v>0.36503400000000003</v>
      </c>
      <c r="EU914">
        <v>33</v>
      </c>
      <c r="EV914">
        <v>42.942970000000003</v>
      </c>
      <c r="EW914">
        <v>42.963340000000002</v>
      </c>
      <c r="EX914">
        <v>40.975560000000002</v>
      </c>
      <c r="EY914">
        <v>38.004069999999999</v>
      </c>
      <c r="EZ914">
        <v>37</v>
      </c>
      <c r="FA914">
        <v>42.983710000000002</v>
      </c>
      <c r="FB914">
        <v>35.004069999999999</v>
      </c>
      <c r="FC914">
        <v>38.02037</v>
      </c>
      <c r="FD914">
        <v>45.995930000000001</v>
      </c>
      <c r="FE914">
        <v>51.975560000000002</v>
      </c>
      <c r="FF914">
        <v>52.97963</v>
      </c>
      <c r="FG914">
        <v>54.97963</v>
      </c>
      <c r="FH914">
        <v>56.967410000000001</v>
      </c>
      <c r="FI914">
        <v>56.971490000000003</v>
      </c>
      <c r="FJ914">
        <v>55.975560000000002</v>
      </c>
      <c r="FK914">
        <v>52.991849999999999</v>
      </c>
      <c r="FL914">
        <v>44.995930000000001</v>
      </c>
      <c r="FM914">
        <v>42.987780000000001</v>
      </c>
      <c r="FN914">
        <v>37.987780000000001</v>
      </c>
      <c r="FO914">
        <v>35.991849999999999</v>
      </c>
      <c r="FP914">
        <v>35.004069999999999</v>
      </c>
      <c r="FQ914">
        <v>33.008150000000001</v>
      </c>
      <c r="FR914">
        <v>38</v>
      </c>
      <c r="FS914">
        <v>2.1828880000000002</v>
      </c>
      <c r="FT914">
        <v>7.0169800000000004E-2</v>
      </c>
      <c r="FU914">
        <v>0.1608919</v>
      </c>
    </row>
    <row r="915" spans="1:177" x14ac:dyDescent="0.3">
      <c r="A915" t="s">
        <v>226</v>
      </c>
      <c r="B915" t="s">
        <v>199</v>
      </c>
      <c r="C915" t="s">
        <v>277</v>
      </c>
      <c r="D915" s="30" t="s">
        <v>247</v>
      </c>
      <c r="E915" t="s">
        <v>219</v>
      </c>
      <c r="F915">
        <v>4524</v>
      </c>
      <c r="G915">
        <v>2.9790990000000002</v>
      </c>
      <c r="H915">
        <v>2.7768039999999998</v>
      </c>
      <c r="I915">
        <v>2.3962219999999999</v>
      </c>
      <c r="J915">
        <v>2.012632</v>
      </c>
      <c r="K915">
        <v>1.6638539999999999</v>
      </c>
      <c r="L915">
        <v>1.3669979999999999</v>
      </c>
      <c r="M915">
        <v>1.067239</v>
      </c>
      <c r="N915">
        <v>1.13073</v>
      </c>
      <c r="O915">
        <v>1.0954090000000001</v>
      </c>
      <c r="P915">
        <v>1.266794</v>
      </c>
      <c r="Q915">
        <v>1.3584529999999999</v>
      </c>
      <c r="R915">
        <v>1.602004</v>
      </c>
      <c r="S915">
        <v>1.7616909999999999</v>
      </c>
      <c r="T915">
        <v>1.8203910000000001</v>
      </c>
      <c r="U915">
        <v>1.8447990000000001</v>
      </c>
      <c r="V915">
        <v>2.005592</v>
      </c>
      <c r="W915">
        <v>2.1995420000000001</v>
      </c>
      <c r="X915">
        <v>2.365189</v>
      </c>
      <c r="Y915">
        <v>2.3755730000000002</v>
      </c>
      <c r="Z915">
        <v>2.3605849999999999</v>
      </c>
      <c r="AA915">
        <v>2.3142</v>
      </c>
      <c r="AB915">
        <v>2.4362439999999999</v>
      </c>
      <c r="AC915">
        <v>2.4040089999999998</v>
      </c>
      <c r="AD915">
        <v>2.095974</v>
      </c>
      <c r="AE915">
        <v>-0.73689839999999995</v>
      </c>
      <c r="AF915">
        <v>-0.803006</v>
      </c>
      <c r="AG915">
        <v>-0.58328040000000003</v>
      </c>
      <c r="AH915">
        <v>-0.43525799999999998</v>
      </c>
      <c r="AI915">
        <v>-0.2859061</v>
      </c>
      <c r="AJ915">
        <v>-0.17061899999999999</v>
      </c>
      <c r="AK915">
        <v>-0.13981150000000001</v>
      </c>
      <c r="AL915">
        <v>-1.15256E-2</v>
      </c>
      <c r="AM915">
        <v>-3.22618E-2</v>
      </c>
      <c r="AN915">
        <v>0.11007119999999999</v>
      </c>
      <c r="AO915">
        <v>0.1043197</v>
      </c>
      <c r="AP915">
        <v>0.21839990000000001</v>
      </c>
      <c r="AQ915">
        <v>0.22670390000000001</v>
      </c>
      <c r="AR915">
        <v>0.15615309999999999</v>
      </c>
      <c r="AS915">
        <v>4.11522E-2</v>
      </c>
      <c r="AT915">
        <v>7.4390499999999998E-2</v>
      </c>
      <c r="AU915">
        <v>0.34438990000000003</v>
      </c>
      <c r="AV915">
        <v>0.45960010000000001</v>
      </c>
      <c r="AW915">
        <v>0.47126430000000002</v>
      </c>
      <c r="AX915">
        <v>0.51225739999999997</v>
      </c>
      <c r="AY915">
        <v>0.4281007</v>
      </c>
      <c r="AZ915">
        <v>0.34051629999999999</v>
      </c>
      <c r="BA915">
        <v>0.36592619999999998</v>
      </c>
      <c r="BB915">
        <v>0.30193120000000001</v>
      </c>
      <c r="BC915">
        <v>-0.59733130000000001</v>
      </c>
      <c r="BD915">
        <v>-0.67265410000000003</v>
      </c>
      <c r="BE915">
        <v>-0.48205019999999998</v>
      </c>
      <c r="BF915">
        <v>-0.34331349999999999</v>
      </c>
      <c r="BG915">
        <v>-0.20622550000000001</v>
      </c>
      <c r="BH915">
        <v>-0.1039778</v>
      </c>
      <c r="BI915">
        <v>-8.9652300000000004E-2</v>
      </c>
      <c r="BJ915">
        <v>3.2222899999999999E-2</v>
      </c>
      <c r="BK915">
        <v>1.40334E-2</v>
      </c>
      <c r="BL915">
        <v>0.16859850000000001</v>
      </c>
      <c r="BM915">
        <v>0.175042</v>
      </c>
      <c r="BN915">
        <v>0.30012420000000001</v>
      </c>
      <c r="BO915">
        <v>0.30550850000000002</v>
      </c>
      <c r="BP915">
        <v>0.24067530000000001</v>
      </c>
      <c r="BQ915">
        <v>0.13526189999999999</v>
      </c>
      <c r="BR915">
        <v>0.179836</v>
      </c>
      <c r="BS915">
        <v>0.45423160000000001</v>
      </c>
      <c r="BT915">
        <v>0.56690379999999996</v>
      </c>
      <c r="BU915">
        <v>0.57691230000000004</v>
      </c>
      <c r="BV915">
        <v>0.62074879999999999</v>
      </c>
      <c r="BW915">
        <v>0.52677600000000002</v>
      </c>
      <c r="BX915">
        <v>0.44307419999999997</v>
      </c>
      <c r="BY915">
        <v>0.46967609999999999</v>
      </c>
      <c r="BZ915">
        <v>0.39779100000000001</v>
      </c>
      <c r="CA915">
        <v>-0.50066759999999999</v>
      </c>
      <c r="CB915">
        <v>-0.58237269999999997</v>
      </c>
      <c r="CC915">
        <v>-0.41193839999999998</v>
      </c>
      <c r="CD915">
        <v>-0.27963300000000002</v>
      </c>
      <c r="CE915">
        <v>-0.1510389</v>
      </c>
      <c r="CF915">
        <v>-5.7822400000000003E-2</v>
      </c>
      <c r="CG915">
        <v>-5.4912200000000001E-2</v>
      </c>
      <c r="CH915">
        <v>6.2522900000000006E-2</v>
      </c>
      <c r="CI915">
        <v>4.6097399999999997E-2</v>
      </c>
      <c r="CJ915">
        <v>0.2091343</v>
      </c>
      <c r="CK915">
        <v>0.2240241</v>
      </c>
      <c r="CL915">
        <v>0.35672619999999999</v>
      </c>
      <c r="CM915">
        <v>0.36008829999999997</v>
      </c>
      <c r="CN915">
        <v>0.29921510000000001</v>
      </c>
      <c r="CO915">
        <v>0.20044210000000001</v>
      </c>
      <c r="CP915">
        <v>0.25286730000000002</v>
      </c>
      <c r="CQ915">
        <v>0.5303078</v>
      </c>
      <c r="CR915">
        <v>0.64122199999999996</v>
      </c>
      <c r="CS915">
        <v>0.65008390000000005</v>
      </c>
      <c r="CT915">
        <v>0.6958896</v>
      </c>
      <c r="CU915">
        <v>0.59511800000000004</v>
      </c>
      <c r="CV915">
        <v>0.51410540000000005</v>
      </c>
      <c r="CW915">
        <v>0.54153289999999998</v>
      </c>
      <c r="CX915">
        <v>0.46418320000000002</v>
      </c>
      <c r="CY915">
        <v>-0.40400380000000002</v>
      </c>
      <c r="CZ915">
        <v>-0.49209130000000001</v>
      </c>
      <c r="DA915">
        <v>-0.34182669999999998</v>
      </c>
      <c r="DB915">
        <v>-0.21595259999999999</v>
      </c>
      <c r="DC915">
        <v>-9.5852300000000001E-2</v>
      </c>
      <c r="DD915">
        <v>-1.1666899999999999E-2</v>
      </c>
      <c r="DE915">
        <v>-2.0172099999999998E-2</v>
      </c>
      <c r="DF915">
        <v>9.28229E-2</v>
      </c>
      <c r="DG915">
        <v>7.8161400000000006E-2</v>
      </c>
      <c r="DH915">
        <v>0.24967020000000001</v>
      </c>
      <c r="DI915">
        <v>0.27300609999999997</v>
      </c>
      <c r="DJ915">
        <v>0.41332809999999998</v>
      </c>
      <c r="DK915">
        <v>0.41466819999999999</v>
      </c>
      <c r="DL915">
        <v>0.35775489999999999</v>
      </c>
      <c r="DM915">
        <v>0.26562219999999997</v>
      </c>
      <c r="DN915">
        <v>0.32589859999999998</v>
      </c>
      <c r="DO915">
        <v>0.60638389999999998</v>
      </c>
      <c r="DP915">
        <v>0.71554030000000002</v>
      </c>
      <c r="DQ915">
        <v>0.72325539999999999</v>
      </c>
      <c r="DR915">
        <v>0.7710304</v>
      </c>
      <c r="DS915">
        <v>0.66346020000000006</v>
      </c>
      <c r="DT915">
        <v>0.58513680000000001</v>
      </c>
      <c r="DU915">
        <v>0.61338970000000004</v>
      </c>
      <c r="DV915">
        <v>0.53057540000000003</v>
      </c>
      <c r="DW915">
        <v>-0.26443680000000003</v>
      </c>
      <c r="DX915">
        <v>-0.36173939999999999</v>
      </c>
      <c r="DY915">
        <v>-0.24059639999999999</v>
      </c>
      <c r="DZ915">
        <v>-0.1240081</v>
      </c>
      <c r="EA915">
        <v>-1.6171600000000001E-2</v>
      </c>
      <c r="EB915">
        <v>5.4974299999999997E-2</v>
      </c>
      <c r="EC915">
        <v>2.9987099999999999E-2</v>
      </c>
      <c r="ED915">
        <v>0.13657130000000001</v>
      </c>
      <c r="EE915">
        <v>0.1244566</v>
      </c>
      <c r="EF915">
        <v>0.30819750000000001</v>
      </c>
      <c r="EG915">
        <v>0.34372849999999999</v>
      </c>
      <c r="EH915">
        <v>0.4950524</v>
      </c>
      <c r="EI915">
        <v>0.49347279999999999</v>
      </c>
      <c r="EJ915">
        <v>0.44227699999999998</v>
      </c>
      <c r="EK915">
        <v>0.359732</v>
      </c>
      <c r="EL915">
        <v>0.43134420000000001</v>
      </c>
      <c r="EM915">
        <v>0.71622569999999997</v>
      </c>
      <c r="EN915">
        <v>0.82284400000000002</v>
      </c>
      <c r="EO915">
        <v>0.82890339999999996</v>
      </c>
      <c r="EP915">
        <v>0.87952180000000002</v>
      </c>
      <c r="EQ915">
        <v>0.76213540000000002</v>
      </c>
      <c r="ER915">
        <v>0.68769460000000004</v>
      </c>
      <c r="ES915">
        <v>0.71713950000000004</v>
      </c>
      <c r="ET915">
        <v>0.62643519999999997</v>
      </c>
      <c r="EU915">
        <v>75.310169999999999</v>
      </c>
      <c r="EV915">
        <v>74.903469999999999</v>
      </c>
      <c r="EW915">
        <v>72.802080000000004</v>
      </c>
      <c r="EX915">
        <v>71.512699999999995</v>
      </c>
      <c r="EY915">
        <v>69.707620000000006</v>
      </c>
      <c r="EZ915">
        <v>69.690299999999993</v>
      </c>
      <c r="FA915">
        <v>68.399540000000002</v>
      </c>
      <c r="FB915">
        <v>70.795150000000007</v>
      </c>
      <c r="FC915">
        <v>75.191450000000003</v>
      </c>
      <c r="FD915">
        <v>81.286609999999996</v>
      </c>
      <c r="FE915">
        <v>85.475980000000007</v>
      </c>
      <c r="FF915">
        <v>86.793760000000006</v>
      </c>
      <c r="FG915">
        <v>87.397459999999995</v>
      </c>
      <c r="FH915">
        <v>86.992149999999995</v>
      </c>
      <c r="FI915">
        <v>87.568820000000002</v>
      </c>
      <c r="FJ915">
        <v>88.384990000000002</v>
      </c>
      <c r="FK915">
        <v>88.384289999999993</v>
      </c>
      <c r="FL915">
        <v>83.579909999999998</v>
      </c>
      <c r="FM915">
        <v>80.180139999999994</v>
      </c>
      <c r="FN915">
        <v>76.881069999999994</v>
      </c>
      <c r="FO915">
        <v>72.994219999999999</v>
      </c>
      <c r="FP915">
        <v>70.108770000000007</v>
      </c>
      <c r="FQ915">
        <v>69.507159999999999</v>
      </c>
      <c r="FR915">
        <v>69.505080000000007</v>
      </c>
      <c r="FS915">
        <v>1.714156</v>
      </c>
      <c r="FT915">
        <v>7.0391400000000007E-2</v>
      </c>
      <c r="FU915">
        <v>0.1204017</v>
      </c>
    </row>
    <row r="916" spans="1:177" x14ac:dyDescent="0.3">
      <c r="A916" t="s">
        <v>226</v>
      </c>
      <c r="B916" t="s">
        <v>199</v>
      </c>
      <c r="C916" t="s">
        <v>277</v>
      </c>
      <c r="D916" s="30" t="s">
        <v>247</v>
      </c>
      <c r="E916" t="s">
        <v>220</v>
      </c>
      <c r="F916">
        <v>3180</v>
      </c>
      <c r="G916">
        <v>3.3464049999999999</v>
      </c>
      <c r="H916">
        <v>3.0216150000000002</v>
      </c>
      <c r="I916">
        <v>2.5435469999999998</v>
      </c>
      <c r="J916">
        <v>1.9582269999999999</v>
      </c>
      <c r="K916">
        <v>1.640984</v>
      </c>
      <c r="L916">
        <v>1.340867</v>
      </c>
      <c r="M916">
        <v>1.0506169999999999</v>
      </c>
      <c r="N916">
        <v>1.15709</v>
      </c>
      <c r="O916">
        <v>1.1057969999999999</v>
      </c>
      <c r="P916">
        <v>1.3078620000000001</v>
      </c>
      <c r="Q916">
        <v>1.3826419999999999</v>
      </c>
      <c r="R916">
        <v>1.6748479999999999</v>
      </c>
      <c r="S916">
        <v>1.8210010000000001</v>
      </c>
      <c r="T916">
        <v>1.9546889999999999</v>
      </c>
      <c r="U916">
        <v>2.00745</v>
      </c>
      <c r="V916">
        <v>2.2590210000000002</v>
      </c>
      <c r="W916">
        <v>2.4460660000000001</v>
      </c>
      <c r="X916">
        <v>2.6905209999999999</v>
      </c>
      <c r="Y916">
        <v>2.6238350000000001</v>
      </c>
      <c r="Z916">
        <v>2.5495969999999999</v>
      </c>
      <c r="AA916">
        <v>2.4209900000000002</v>
      </c>
      <c r="AB916">
        <v>2.588101</v>
      </c>
      <c r="AC916">
        <v>2.6006840000000002</v>
      </c>
      <c r="AD916">
        <v>2.1491820000000001</v>
      </c>
      <c r="AE916">
        <v>-0.40550019999999998</v>
      </c>
      <c r="AF916">
        <v>-0.60419959999999995</v>
      </c>
      <c r="AG916">
        <v>-0.4441061</v>
      </c>
      <c r="AH916">
        <v>-0.49628450000000002</v>
      </c>
      <c r="AI916">
        <v>-0.32376890000000003</v>
      </c>
      <c r="AJ916">
        <v>-0.2377331</v>
      </c>
      <c r="AK916">
        <v>-0.19224060000000001</v>
      </c>
      <c r="AL916">
        <v>-2.2173499999999999E-2</v>
      </c>
      <c r="AM916">
        <v>-7.5794700000000007E-2</v>
      </c>
      <c r="AN916">
        <v>8.6852100000000002E-2</v>
      </c>
      <c r="AO916">
        <v>6.2679499999999999E-2</v>
      </c>
      <c r="AP916">
        <v>0.24196770000000001</v>
      </c>
      <c r="AQ916">
        <v>0.2388593</v>
      </c>
      <c r="AR916">
        <v>0.2384656</v>
      </c>
      <c r="AS916">
        <v>0.16140299999999999</v>
      </c>
      <c r="AT916">
        <v>0.31109229999999999</v>
      </c>
      <c r="AU916">
        <v>0.54278899999999997</v>
      </c>
      <c r="AV916">
        <v>0.73633219999999999</v>
      </c>
      <c r="AW916">
        <v>0.67901239999999996</v>
      </c>
      <c r="AX916">
        <v>0.65335500000000002</v>
      </c>
      <c r="AY916">
        <v>0.48137069999999998</v>
      </c>
      <c r="AZ916">
        <v>0.44993379999999999</v>
      </c>
      <c r="BA916">
        <v>0.51838720000000005</v>
      </c>
      <c r="BB916">
        <v>0.30892320000000001</v>
      </c>
      <c r="BC916">
        <v>-0.2459134</v>
      </c>
      <c r="BD916">
        <v>-0.45154100000000003</v>
      </c>
      <c r="BE916">
        <v>-0.324102</v>
      </c>
      <c r="BF916">
        <v>-0.38189610000000002</v>
      </c>
      <c r="BG916">
        <v>-0.22411300000000001</v>
      </c>
      <c r="BH916">
        <v>-0.15397640000000001</v>
      </c>
      <c r="BI916">
        <v>-0.13247709999999999</v>
      </c>
      <c r="BJ916">
        <v>3.1325400000000003E-2</v>
      </c>
      <c r="BK916">
        <v>-1.9755000000000002E-2</v>
      </c>
      <c r="BL916">
        <v>0.1590239</v>
      </c>
      <c r="BM916">
        <v>0.1493912</v>
      </c>
      <c r="BN916">
        <v>0.34150340000000001</v>
      </c>
      <c r="BO916">
        <v>0.33591729999999997</v>
      </c>
      <c r="BP916">
        <v>0.34556569999999998</v>
      </c>
      <c r="BQ916">
        <v>0.28130620000000001</v>
      </c>
      <c r="BR916">
        <v>0.4428667</v>
      </c>
      <c r="BS916">
        <v>0.68114359999999996</v>
      </c>
      <c r="BT916">
        <v>0.8667376</v>
      </c>
      <c r="BU916">
        <v>0.80637060000000005</v>
      </c>
      <c r="BV916">
        <v>0.78876900000000005</v>
      </c>
      <c r="BW916">
        <v>0.60668889999999998</v>
      </c>
      <c r="BX916">
        <v>0.58301959999999997</v>
      </c>
      <c r="BY916">
        <v>0.65507590000000004</v>
      </c>
      <c r="BZ916">
        <v>0.43516860000000002</v>
      </c>
      <c r="CA916">
        <v>-0.13538410000000001</v>
      </c>
      <c r="CB916">
        <v>-0.34581020000000001</v>
      </c>
      <c r="CC916">
        <v>-0.24098749999999999</v>
      </c>
      <c r="CD916">
        <v>-0.30267100000000002</v>
      </c>
      <c r="CE916">
        <v>-0.1550916</v>
      </c>
      <c r="CF916">
        <v>-9.5966800000000005E-2</v>
      </c>
      <c r="CG916">
        <v>-9.1085100000000002E-2</v>
      </c>
      <c r="CH916">
        <v>6.8378599999999998E-2</v>
      </c>
      <c r="CI916">
        <v>1.9057999999999999E-2</v>
      </c>
      <c r="CJ916">
        <v>0.2090098</v>
      </c>
      <c r="CK916">
        <v>0.20944750000000001</v>
      </c>
      <c r="CL916">
        <v>0.41044150000000001</v>
      </c>
      <c r="CM916">
        <v>0.40313939999999998</v>
      </c>
      <c r="CN916">
        <v>0.41974289999999997</v>
      </c>
      <c r="CO916">
        <v>0.36435079999999997</v>
      </c>
      <c r="CP916">
        <v>0.53413319999999997</v>
      </c>
      <c r="CQ916">
        <v>0.77696750000000003</v>
      </c>
      <c r="CR916">
        <v>0.95705600000000002</v>
      </c>
      <c r="CS916">
        <v>0.89457850000000005</v>
      </c>
      <c r="CT916">
        <v>0.88255640000000002</v>
      </c>
      <c r="CU916">
        <v>0.69348390000000004</v>
      </c>
      <c r="CV916">
        <v>0.67519439999999997</v>
      </c>
      <c r="CW916">
        <v>0.74974600000000002</v>
      </c>
      <c r="CX916">
        <v>0.52260580000000001</v>
      </c>
      <c r="CY916">
        <v>-2.48547E-2</v>
      </c>
      <c r="CZ916">
        <v>-0.2400793</v>
      </c>
      <c r="DA916">
        <v>-0.15787309999999999</v>
      </c>
      <c r="DB916">
        <v>-0.2234458</v>
      </c>
      <c r="DC916">
        <v>-8.6070300000000002E-2</v>
      </c>
      <c r="DD916">
        <v>-3.7957200000000003E-2</v>
      </c>
      <c r="DE916">
        <v>-4.9693099999999997E-2</v>
      </c>
      <c r="DF916">
        <v>0.10543180000000001</v>
      </c>
      <c r="DG916">
        <v>5.7870900000000003E-2</v>
      </c>
      <c r="DH916">
        <v>0.2589957</v>
      </c>
      <c r="DI916">
        <v>0.26950380000000002</v>
      </c>
      <c r="DJ916">
        <v>0.47937970000000002</v>
      </c>
      <c r="DK916">
        <v>0.47036139999999999</v>
      </c>
      <c r="DL916">
        <v>0.49392019999999998</v>
      </c>
      <c r="DM916">
        <v>0.4473954</v>
      </c>
      <c r="DN916">
        <v>0.6253997</v>
      </c>
      <c r="DO916">
        <v>0.87279150000000005</v>
      </c>
      <c r="DP916">
        <v>1.047374</v>
      </c>
      <c r="DQ916">
        <v>0.9827863</v>
      </c>
      <c r="DR916">
        <v>0.97634390000000004</v>
      </c>
      <c r="DS916">
        <v>0.7802789</v>
      </c>
      <c r="DT916">
        <v>0.76736919999999997</v>
      </c>
      <c r="DU916">
        <v>0.8444161</v>
      </c>
      <c r="DV916">
        <v>0.610043</v>
      </c>
      <c r="DW916">
        <v>0.13473209999999999</v>
      </c>
      <c r="DX916">
        <v>-8.7420700000000004E-2</v>
      </c>
      <c r="DY916">
        <v>-3.7869E-2</v>
      </c>
      <c r="DZ916">
        <v>-0.1090574</v>
      </c>
      <c r="EA916">
        <v>1.35856E-2</v>
      </c>
      <c r="EB916">
        <v>4.5799399999999997E-2</v>
      </c>
      <c r="EC916">
        <v>1.00704E-2</v>
      </c>
      <c r="ED916">
        <v>0.15893070000000001</v>
      </c>
      <c r="EE916">
        <v>0.1139107</v>
      </c>
      <c r="EF916">
        <v>0.3311674</v>
      </c>
      <c r="EG916">
        <v>0.35621550000000002</v>
      </c>
      <c r="EH916">
        <v>0.57891530000000002</v>
      </c>
      <c r="EI916">
        <v>0.56741940000000002</v>
      </c>
      <c r="EJ916">
        <v>0.60102029999999995</v>
      </c>
      <c r="EK916">
        <v>0.56729850000000004</v>
      </c>
      <c r="EL916">
        <v>0.75717409999999996</v>
      </c>
      <c r="EM916">
        <v>1.0111460000000001</v>
      </c>
      <c r="EN916">
        <v>1.17778</v>
      </c>
      <c r="EO916">
        <v>1.110144</v>
      </c>
      <c r="EP916">
        <v>1.111758</v>
      </c>
      <c r="EQ916">
        <v>0.90559719999999999</v>
      </c>
      <c r="ER916">
        <v>0.90045489999999995</v>
      </c>
      <c r="ES916">
        <v>0.98110470000000005</v>
      </c>
      <c r="ET916">
        <v>0.73628839999999995</v>
      </c>
      <c r="EU916">
        <v>75.023610000000005</v>
      </c>
      <c r="EV916">
        <v>74.029510000000002</v>
      </c>
      <c r="EW916">
        <v>71.047210000000007</v>
      </c>
      <c r="EX916">
        <v>70.053110000000004</v>
      </c>
      <c r="EY916">
        <v>67.070819999999998</v>
      </c>
      <c r="EZ916">
        <v>67.047210000000007</v>
      </c>
      <c r="FA916">
        <v>66.053120000000007</v>
      </c>
      <c r="FB916">
        <v>69.035409999999999</v>
      </c>
      <c r="FC916">
        <v>74.017709999999994</v>
      </c>
      <c r="FD916">
        <v>80.988200000000006</v>
      </c>
      <c r="FE916">
        <v>84</v>
      </c>
      <c r="FF916">
        <v>85.029510000000002</v>
      </c>
      <c r="FG916">
        <v>85.047210000000007</v>
      </c>
      <c r="FH916">
        <v>84.053120000000007</v>
      </c>
      <c r="FI916">
        <v>84.035409999999999</v>
      </c>
      <c r="FJ916">
        <v>86.029510000000002</v>
      </c>
      <c r="FK916">
        <v>86.029510000000002</v>
      </c>
      <c r="FL916">
        <v>80.047210000000007</v>
      </c>
      <c r="FM916">
        <v>76.059010000000001</v>
      </c>
      <c r="FN916">
        <v>73.053120000000007</v>
      </c>
      <c r="FO916">
        <v>70.053120000000007</v>
      </c>
      <c r="FP916">
        <v>68.053120000000007</v>
      </c>
      <c r="FQ916">
        <v>68.041309999999996</v>
      </c>
      <c r="FR916">
        <v>68.041309999999996</v>
      </c>
      <c r="FS916">
        <v>2.2747540000000002</v>
      </c>
      <c r="FT916">
        <v>9.1899999999999996E-2</v>
      </c>
      <c r="FU916">
        <v>0.15317020000000001</v>
      </c>
    </row>
    <row r="917" spans="1:177" x14ac:dyDescent="0.3">
      <c r="A917" t="s">
        <v>226</v>
      </c>
      <c r="B917" t="s">
        <v>199</v>
      </c>
      <c r="C917" t="s">
        <v>277</v>
      </c>
      <c r="D917" s="30" t="s">
        <v>247</v>
      </c>
      <c r="E917" t="s">
        <v>221</v>
      </c>
      <c r="F917">
        <v>1344</v>
      </c>
      <c r="G917">
        <v>2.1678009999999999</v>
      </c>
      <c r="H917">
        <v>2.2440980000000001</v>
      </c>
      <c r="I917">
        <v>2.0797110000000001</v>
      </c>
      <c r="J917">
        <v>2.1801970000000002</v>
      </c>
      <c r="K917">
        <v>1.7588379999999999</v>
      </c>
      <c r="L917">
        <v>1.450048</v>
      </c>
      <c r="M917">
        <v>1.130077</v>
      </c>
      <c r="N917">
        <v>1.082417</v>
      </c>
      <c r="O917">
        <v>1.097656</v>
      </c>
      <c r="P917">
        <v>1.176331</v>
      </c>
      <c r="Q917">
        <v>1.3124849999999999</v>
      </c>
      <c r="R917">
        <v>1.495687</v>
      </c>
      <c r="S917">
        <v>1.693535</v>
      </c>
      <c r="T917">
        <v>1.5933820000000001</v>
      </c>
      <c r="U917">
        <v>1.5935330000000001</v>
      </c>
      <c r="V917">
        <v>1.507136</v>
      </c>
      <c r="W917">
        <v>1.6759470000000001</v>
      </c>
      <c r="X917">
        <v>1.6743760000000001</v>
      </c>
      <c r="Y917">
        <v>1.8332440000000001</v>
      </c>
      <c r="Z917">
        <v>1.9410130000000001</v>
      </c>
      <c r="AA917">
        <v>2.0535139999999998</v>
      </c>
      <c r="AB917">
        <v>2.0909490000000002</v>
      </c>
      <c r="AC917">
        <v>1.9950019999999999</v>
      </c>
      <c r="AD917">
        <v>2.0075769999999999</v>
      </c>
      <c r="AE917">
        <v>-1.8206</v>
      </c>
      <c r="AF917">
        <v>-1.553982</v>
      </c>
      <c r="AG917">
        <v>-1.111388</v>
      </c>
      <c r="AH917">
        <v>-0.44748369999999998</v>
      </c>
      <c r="AI917">
        <v>-0.34422920000000001</v>
      </c>
      <c r="AJ917">
        <v>-0.1467437</v>
      </c>
      <c r="AK917">
        <v>-0.11723260000000001</v>
      </c>
      <c r="AL917">
        <v>-7.4107500000000007E-2</v>
      </c>
      <c r="AM917">
        <v>-2.5314300000000001E-2</v>
      </c>
      <c r="AN917">
        <v>2.6052499999999999E-2</v>
      </c>
      <c r="AO917">
        <v>3.9986500000000001E-2</v>
      </c>
      <c r="AP917">
        <v>1.56092E-2</v>
      </c>
      <c r="AQ917">
        <v>7.5340099999999993E-2</v>
      </c>
      <c r="AR917">
        <v>-0.1457582</v>
      </c>
      <c r="AS917">
        <v>-0.32758720000000002</v>
      </c>
      <c r="AT917">
        <v>-0.60596720000000004</v>
      </c>
      <c r="AU917">
        <v>-0.28760760000000002</v>
      </c>
      <c r="AV917">
        <v>-0.33533039999999997</v>
      </c>
      <c r="AW917">
        <v>-0.2145</v>
      </c>
      <c r="AX917">
        <v>-2.82519E-2</v>
      </c>
      <c r="AY917">
        <v>0.1025763</v>
      </c>
      <c r="AZ917">
        <v>-9.2289599999999999E-2</v>
      </c>
      <c r="BA917">
        <v>-0.12878609999999999</v>
      </c>
      <c r="BB917">
        <v>0.13065579999999999</v>
      </c>
      <c r="BC917">
        <v>-1.54471</v>
      </c>
      <c r="BD917">
        <v>-1.3041609999999999</v>
      </c>
      <c r="BE917">
        <v>-0.9217012</v>
      </c>
      <c r="BF917">
        <v>-0.29520489999999999</v>
      </c>
      <c r="BG917">
        <v>-0.2130785</v>
      </c>
      <c r="BH917">
        <v>-4.05142E-2</v>
      </c>
      <c r="BI917">
        <v>-2.3453000000000002E-2</v>
      </c>
      <c r="BJ917">
        <v>2.6015000000000001E-3</v>
      </c>
      <c r="BK917">
        <v>6.0817999999999997E-2</v>
      </c>
      <c r="BL917">
        <v>0.12642819999999999</v>
      </c>
      <c r="BM917">
        <v>0.16407630000000001</v>
      </c>
      <c r="BN917">
        <v>0.16059689999999999</v>
      </c>
      <c r="BO917">
        <v>0.20561979999999999</v>
      </c>
      <c r="BP917">
        <v>-1.92102E-2</v>
      </c>
      <c r="BQ917">
        <v>-0.19148009999999999</v>
      </c>
      <c r="BR917">
        <v>-0.45260099999999998</v>
      </c>
      <c r="BS917">
        <v>-0.13403470000000001</v>
      </c>
      <c r="BT917">
        <v>-0.17044899999999999</v>
      </c>
      <c r="BU917">
        <v>-3.62409E-2</v>
      </c>
      <c r="BV917">
        <v>0.1452609</v>
      </c>
      <c r="BW917">
        <v>0.2476082</v>
      </c>
      <c r="BX917">
        <v>4.0376799999999997E-2</v>
      </c>
      <c r="BY917">
        <v>-1.0807600000000001E-2</v>
      </c>
      <c r="BZ917">
        <v>0.25063350000000001</v>
      </c>
      <c r="CA917">
        <v>-1.353629</v>
      </c>
      <c r="CB917">
        <v>-1.1311359999999999</v>
      </c>
      <c r="CC917">
        <v>-0.79032440000000004</v>
      </c>
      <c r="CD917">
        <v>-0.18973709999999999</v>
      </c>
      <c r="CE917">
        <v>-0.1222439</v>
      </c>
      <c r="CF917">
        <v>3.3060100000000002E-2</v>
      </c>
      <c r="CG917">
        <v>4.1498500000000001E-2</v>
      </c>
      <c r="CH917">
        <v>5.5729899999999999E-2</v>
      </c>
      <c r="CI917">
        <v>0.12047289999999999</v>
      </c>
      <c r="CJ917">
        <v>0.19594809999999999</v>
      </c>
      <c r="CK917">
        <v>0.25002049999999998</v>
      </c>
      <c r="CL917">
        <v>0.26101489999999999</v>
      </c>
      <c r="CM917">
        <v>0.29585109999999998</v>
      </c>
      <c r="CN917">
        <v>6.84366E-2</v>
      </c>
      <c r="CO917">
        <v>-9.7212699999999999E-2</v>
      </c>
      <c r="CP917">
        <v>-0.34638010000000002</v>
      </c>
      <c r="CQ917">
        <v>-2.76706E-2</v>
      </c>
      <c r="CR917">
        <v>-5.6252700000000003E-2</v>
      </c>
      <c r="CS917">
        <v>8.7220800000000001E-2</v>
      </c>
      <c r="CT917">
        <v>0.26543529999999999</v>
      </c>
      <c r="CU917">
        <v>0.3480568</v>
      </c>
      <c r="CV917">
        <v>0.13226099999999999</v>
      </c>
      <c r="CW917">
        <v>7.0903900000000006E-2</v>
      </c>
      <c r="CX917">
        <v>0.33372970000000002</v>
      </c>
      <c r="CY917">
        <v>-1.1625479999999999</v>
      </c>
      <c r="CZ917">
        <v>-0.95811139999999995</v>
      </c>
      <c r="DA917">
        <v>-0.65894759999999997</v>
      </c>
      <c r="DB917">
        <v>-8.4269300000000005E-2</v>
      </c>
      <c r="DC917">
        <v>-3.1409300000000001E-2</v>
      </c>
      <c r="DD917">
        <v>0.1066343</v>
      </c>
      <c r="DE917">
        <v>0.10645</v>
      </c>
      <c r="DF917">
        <v>0.10885830000000001</v>
      </c>
      <c r="DG917">
        <v>0.1801278</v>
      </c>
      <c r="DH917">
        <v>0.26546799999999998</v>
      </c>
      <c r="DI917">
        <v>0.3359647</v>
      </c>
      <c r="DJ917">
        <v>0.361433</v>
      </c>
      <c r="DK917">
        <v>0.38608239999999999</v>
      </c>
      <c r="DL917">
        <v>0.15608340000000001</v>
      </c>
      <c r="DM917">
        <v>-2.9453000000000001E-3</v>
      </c>
      <c r="DN917">
        <v>-0.24015919999999999</v>
      </c>
      <c r="DO917">
        <v>7.86935E-2</v>
      </c>
      <c r="DP917">
        <v>5.7943599999999998E-2</v>
      </c>
      <c r="DQ917">
        <v>0.21068249999999999</v>
      </c>
      <c r="DR917">
        <v>0.3856098</v>
      </c>
      <c r="DS917">
        <v>0.4485054</v>
      </c>
      <c r="DT917">
        <v>0.22414529999999999</v>
      </c>
      <c r="DU917">
        <v>0.15261540000000001</v>
      </c>
      <c r="DV917">
        <v>0.41682599999999997</v>
      </c>
      <c r="DW917">
        <v>-0.88665709999999998</v>
      </c>
      <c r="DX917">
        <v>-0.7082908</v>
      </c>
      <c r="DY917">
        <v>-0.46926040000000002</v>
      </c>
      <c r="DZ917">
        <v>6.8009500000000001E-2</v>
      </c>
      <c r="EA917">
        <v>9.9741399999999994E-2</v>
      </c>
      <c r="EB917">
        <v>0.21286389999999999</v>
      </c>
      <c r="EC917">
        <v>0.20022970000000001</v>
      </c>
      <c r="ED917">
        <v>0.18556719999999999</v>
      </c>
      <c r="EE917">
        <v>0.2662601</v>
      </c>
      <c r="EF917">
        <v>0.36584369999999999</v>
      </c>
      <c r="EG917">
        <v>0.46005449999999998</v>
      </c>
      <c r="EH917">
        <v>0.50642069999999995</v>
      </c>
      <c r="EI917">
        <v>0.51636219999999999</v>
      </c>
      <c r="EJ917">
        <v>0.28263139999999998</v>
      </c>
      <c r="EK917">
        <v>0.1331619</v>
      </c>
      <c r="EL917">
        <v>-8.6792999999999995E-2</v>
      </c>
      <c r="EM917">
        <v>0.23226630000000001</v>
      </c>
      <c r="EN917">
        <v>0.222825</v>
      </c>
      <c r="EO917">
        <v>0.3889416</v>
      </c>
      <c r="EP917">
        <v>0.55912260000000003</v>
      </c>
      <c r="EQ917">
        <v>0.59353730000000005</v>
      </c>
      <c r="ER917">
        <v>0.35681160000000001</v>
      </c>
      <c r="ES917">
        <v>0.2705939</v>
      </c>
      <c r="ET917">
        <v>0.53680369999999999</v>
      </c>
      <c r="EU917">
        <v>75.99297</v>
      </c>
      <c r="EV917">
        <v>76.985939999999999</v>
      </c>
      <c r="EW917">
        <v>76.983590000000007</v>
      </c>
      <c r="EX917">
        <v>74.990620000000007</v>
      </c>
      <c r="EY917">
        <v>75.990620000000007</v>
      </c>
      <c r="EZ917">
        <v>75.988280000000003</v>
      </c>
      <c r="FA917">
        <v>73.990620000000007</v>
      </c>
      <c r="FB917">
        <v>74.988280000000003</v>
      </c>
      <c r="FC917">
        <v>77.988280000000003</v>
      </c>
      <c r="FD917">
        <v>81.997659999999996</v>
      </c>
      <c r="FE917">
        <v>88.99297</v>
      </c>
      <c r="FF917">
        <v>90.997659999999996</v>
      </c>
      <c r="FG917">
        <v>92.997659999999996</v>
      </c>
      <c r="FH917">
        <v>93.995320000000007</v>
      </c>
      <c r="FI917">
        <v>95.988280000000003</v>
      </c>
      <c r="FJ917">
        <v>93.997659999999996</v>
      </c>
      <c r="FK917">
        <v>93.995320000000007</v>
      </c>
      <c r="FL917">
        <v>91.997659999999996</v>
      </c>
      <c r="FM917">
        <v>90</v>
      </c>
      <c r="FN917">
        <v>86.002340000000004</v>
      </c>
      <c r="FO917">
        <v>80.002340000000004</v>
      </c>
      <c r="FP917">
        <v>75.00703</v>
      </c>
      <c r="FQ917">
        <v>73</v>
      </c>
      <c r="FR917">
        <v>72.99297</v>
      </c>
      <c r="FS917">
        <v>1.8566940000000001</v>
      </c>
      <c r="FT917">
        <v>9.0469300000000002E-2</v>
      </c>
      <c r="FU917">
        <v>0.16031200000000001</v>
      </c>
    </row>
    <row r="918" spans="1:177" x14ac:dyDescent="0.3">
      <c r="A918" t="s">
        <v>226</v>
      </c>
      <c r="B918" t="s">
        <v>199</v>
      </c>
      <c r="C918" t="s">
        <v>277</v>
      </c>
      <c r="D918" s="30" t="s">
        <v>248</v>
      </c>
      <c r="E918" t="s">
        <v>219</v>
      </c>
      <c r="F918">
        <v>4170</v>
      </c>
      <c r="G918">
        <v>2.1336279999999999</v>
      </c>
      <c r="H918">
        <v>1.982251</v>
      </c>
      <c r="I918">
        <v>1.7025509999999999</v>
      </c>
      <c r="J918">
        <v>1.415656</v>
      </c>
      <c r="K918">
        <v>1.1791670000000001</v>
      </c>
      <c r="L918">
        <v>0.97977349999999996</v>
      </c>
      <c r="M918">
        <v>0.80414050000000004</v>
      </c>
      <c r="N918">
        <v>0.86843029999999999</v>
      </c>
      <c r="O918">
        <v>0.84872570000000003</v>
      </c>
      <c r="P918">
        <v>1.009925</v>
      </c>
      <c r="Q918">
        <v>1.0316000000000001</v>
      </c>
      <c r="R918">
        <v>1.1692739999999999</v>
      </c>
      <c r="S918">
        <v>1.1742729999999999</v>
      </c>
      <c r="T918">
        <v>1.2014959999999999</v>
      </c>
      <c r="U918">
        <v>1.233058</v>
      </c>
      <c r="V918">
        <v>1.375262</v>
      </c>
      <c r="W918">
        <v>1.5629519999999999</v>
      </c>
      <c r="X918">
        <v>1.6816819999999999</v>
      </c>
      <c r="Y918">
        <v>1.7824819999999999</v>
      </c>
      <c r="Z918">
        <v>1.839861</v>
      </c>
      <c r="AA918">
        <v>1.8005</v>
      </c>
      <c r="AB918">
        <v>1.7667139999999999</v>
      </c>
      <c r="AC918">
        <v>1.6451210000000001</v>
      </c>
      <c r="AD918">
        <v>1.4494149999999999</v>
      </c>
      <c r="AE918">
        <v>-0.59480880000000003</v>
      </c>
      <c r="AF918">
        <v>-0.63636610000000005</v>
      </c>
      <c r="AG918">
        <v>-0.4640302</v>
      </c>
      <c r="AH918">
        <v>-0.35231479999999998</v>
      </c>
      <c r="AI918">
        <v>-0.24190800000000001</v>
      </c>
      <c r="AJ918">
        <v>-0.15423990000000001</v>
      </c>
      <c r="AK918">
        <v>-0.12627440000000001</v>
      </c>
      <c r="AL918">
        <v>-2.6029199999999999E-2</v>
      </c>
      <c r="AM918">
        <v>-4.2642899999999997E-2</v>
      </c>
      <c r="AN918">
        <v>6.76649E-2</v>
      </c>
      <c r="AO918">
        <v>5.0417900000000002E-2</v>
      </c>
      <c r="AP918">
        <v>0.1220417</v>
      </c>
      <c r="AQ918">
        <v>0.1066361</v>
      </c>
      <c r="AR918">
        <v>5.4426200000000001E-2</v>
      </c>
      <c r="AS918">
        <v>-2.5315000000000001E-2</v>
      </c>
      <c r="AT918">
        <v>-5.0822000000000003E-3</v>
      </c>
      <c r="AU918">
        <v>0.19090850000000001</v>
      </c>
      <c r="AV918">
        <v>0.27429550000000003</v>
      </c>
      <c r="AW918">
        <v>0.30896289999999998</v>
      </c>
      <c r="AX918">
        <v>0.35875050000000003</v>
      </c>
      <c r="AY918">
        <v>0.29599789999999998</v>
      </c>
      <c r="AZ918">
        <v>0.19922970000000001</v>
      </c>
      <c r="BA918">
        <v>0.1949774</v>
      </c>
      <c r="BB918">
        <v>0.15874170000000001</v>
      </c>
      <c r="BC918">
        <v>-0.45524170000000003</v>
      </c>
      <c r="BD918">
        <v>-0.50601410000000002</v>
      </c>
      <c r="BE918">
        <v>-0.36280000000000001</v>
      </c>
      <c r="BF918">
        <v>-0.2603703</v>
      </c>
      <c r="BG918">
        <v>-0.16222729999999999</v>
      </c>
      <c r="BH918">
        <v>-8.7598700000000002E-2</v>
      </c>
      <c r="BI918">
        <v>-7.6115199999999994E-2</v>
      </c>
      <c r="BJ918">
        <v>1.77193E-2</v>
      </c>
      <c r="BK918">
        <v>3.6524000000000001E-3</v>
      </c>
      <c r="BL918">
        <v>0.12619230000000001</v>
      </c>
      <c r="BM918">
        <v>0.1211402</v>
      </c>
      <c r="BN918">
        <v>0.2037659</v>
      </c>
      <c r="BO918">
        <v>0.18544070000000001</v>
      </c>
      <c r="BP918">
        <v>0.1389484</v>
      </c>
      <c r="BQ918">
        <v>6.8794800000000003E-2</v>
      </c>
      <c r="BR918">
        <v>0.10036340000000001</v>
      </c>
      <c r="BS918">
        <v>0.30075030000000003</v>
      </c>
      <c r="BT918">
        <v>0.38159920000000003</v>
      </c>
      <c r="BU918">
        <v>0.41461100000000001</v>
      </c>
      <c r="BV918">
        <v>0.46724189999999999</v>
      </c>
      <c r="BW918">
        <v>0.3946732</v>
      </c>
      <c r="BX918">
        <v>0.30178759999999999</v>
      </c>
      <c r="BY918">
        <v>0.29872720000000003</v>
      </c>
      <c r="BZ918">
        <v>0.25460139999999998</v>
      </c>
      <c r="CA918">
        <v>-0.35857800000000001</v>
      </c>
      <c r="CB918">
        <v>-0.41573270000000001</v>
      </c>
      <c r="CC918">
        <v>-0.29268830000000001</v>
      </c>
      <c r="CD918">
        <v>-0.1966898</v>
      </c>
      <c r="CE918">
        <v>-0.10704080000000001</v>
      </c>
      <c r="CF918">
        <v>-4.1443199999999999E-2</v>
      </c>
      <c r="CG918">
        <v>-4.1375099999999998E-2</v>
      </c>
      <c r="CH918">
        <v>4.8019300000000001E-2</v>
      </c>
      <c r="CI918">
        <v>3.5716400000000002E-2</v>
      </c>
      <c r="CJ918">
        <v>0.16672809999999999</v>
      </c>
      <c r="CK918">
        <v>0.1701223</v>
      </c>
      <c r="CL918">
        <v>0.26036789999999999</v>
      </c>
      <c r="CM918">
        <v>0.2400205</v>
      </c>
      <c r="CN918">
        <v>0.1974882</v>
      </c>
      <c r="CO918">
        <v>0.13397490000000001</v>
      </c>
      <c r="CP918">
        <v>0.17339470000000001</v>
      </c>
      <c r="CQ918">
        <v>0.37682640000000001</v>
      </c>
      <c r="CR918">
        <v>0.45591749999999998</v>
      </c>
      <c r="CS918">
        <v>0.4877824</v>
      </c>
      <c r="CT918">
        <v>0.5423827</v>
      </c>
      <c r="CU918">
        <v>0.46301530000000002</v>
      </c>
      <c r="CV918">
        <v>0.37281880000000001</v>
      </c>
      <c r="CW918">
        <v>0.37058400000000002</v>
      </c>
      <c r="CX918">
        <v>0.32099369999999999</v>
      </c>
      <c r="CY918">
        <v>-0.26191419999999999</v>
      </c>
      <c r="CZ918">
        <v>-0.3254514</v>
      </c>
      <c r="DA918">
        <v>-0.22257650000000001</v>
      </c>
      <c r="DB918">
        <v>-0.1330094</v>
      </c>
      <c r="DC918">
        <v>-5.1854200000000003E-2</v>
      </c>
      <c r="DD918">
        <v>4.7121999999999997E-3</v>
      </c>
      <c r="DE918">
        <v>-6.6350000000000003E-3</v>
      </c>
      <c r="DF918">
        <v>7.8319299999999994E-2</v>
      </c>
      <c r="DG918">
        <v>6.7780300000000002E-2</v>
      </c>
      <c r="DH918">
        <v>0.2072639</v>
      </c>
      <c r="DI918">
        <v>0.2191044</v>
      </c>
      <c r="DJ918">
        <v>0.31696990000000003</v>
      </c>
      <c r="DK918">
        <v>0.29460029999999998</v>
      </c>
      <c r="DL918">
        <v>0.25602799999999998</v>
      </c>
      <c r="DM918">
        <v>0.199155</v>
      </c>
      <c r="DN918">
        <v>0.24642600000000001</v>
      </c>
      <c r="DO918">
        <v>0.45290249999999999</v>
      </c>
      <c r="DP918">
        <v>0.53023569999999998</v>
      </c>
      <c r="DQ918">
        <v>0.56095399999999995</v>
      </c>
      <c r="DR918">
        <v>0.6175235</v>
      </c>
      <c r="DS918">
        <v>0.53135750000000004</v>
      </c>
      <c r="DT918">
        <v>0.44385010000000003</v>
      </c>
      <c r="DU918">
        <v>0.44244080000000002</v>
      </c>
      <c r="DV918">
        <v>0.3873858</v>
      </c>
      <c r="DW918">
        <v>-0.1223471</v>
      </c>
      <c r="DX918">
        <v>-0.19509940000000001</v>
      </c>
      <c r="DY918">
        <v>-0.1213463</v>
      </c>
      <c r="DZ918">
        <v>-4.1064900000000001E-2</v>
      </c>
      <c r="EA918">
        <v>2.7826500000000001E-2</v>
      </c>
      <c r="EB918">
        <v>7.1353399999999997E-2</v>
      </c>
      <c r="EC918">
        <v>4.3524199999999999E-2</v>
      </c>
      <c r="ED918">
        <v>0.1220677</v>
      </c>
      <c r="EE918">
        <v>0.1140756</v>
      </c>
      <c r="EF918">
        <v>0.26579120000000001</v>
      </c>
      <c r="EG918">
        <v>0.28982669999999999</v>
      </c>
      <c r="EH918">
        <v>0.3986942</v>
      </c>
      <c r="EI918">
        <v>0.37340489999999998</v>
      </c>
      <c r="EJ918">
        <v>0.34055020000000003</v>
      </c>
      <c r="EK918">
        <v>0.29326479999999999</v>
      </c>
      <c r="EL918">
        <v>0.35187160000000001</v>
      </c>
      <c r="EM918">
        <v>0.56274429999999998</v>
      </c>
      <c r="EN918">
        <v>0.63753939999999998</v>
      </c>
      <c r="EO918">
        <v>0.66660209999999998</v>
      </c>
      <c r="EP918">
        <v>0.72601490000000002</v>
      </c>
      <c r="EQ918">
        <v>0.6300327</v>
      </c>
      <c r="ER918">
        <v>0.546408</v>
      </c>
      <c r="ES918">
        <v>0.54619059999999997</v>
      </c>
      <c r="ET918">
        <v>0.4832456</v>
      </c>
      <c r="EU918">
        <v>60.304830000000003</v>
      </c>
      <c r="EV918">
        <v>60.414760000000001</v>
      </c>
      <c r="EW918">
        <v>59.125329999999998</v>
      </c>
      <c r="EX918">
        <v>58.120289999999997</v>
      </c>
      <c r="EY918">
        <v>58.813859999999998</v>
      </c>
      <c r="EZ918">
        <v>57.117629999999998</v>
      </c>
      <c r="FA918">
        <v>56.823950000000004</v>
      </c>
      <c r="FB918">
        <v>63.985660000000003</v>
      </c>
      <c r="FC918">
        <v>73.229420000000005</v>
      </c>
      <c r="FD918">
        <v>80.008769999999998</v>
      </c>
      <c r="FE918">
        <v>82.922730000000001</v>
      </c>
      <c r="FF918">
        <v>83.475040000000007</v>
      </c>
      <c r="FG918">
        <v>87.882900000000006</v>
      </c>
      <c r="FH918">
        <v>90.185869999999994</v>
      </c>
      <c r="FI918">
        <v>81.690650000000005</v>
      </c>
      <c r="FJ918">
        <v>81.337490000000003</v>
      </c>
      <c r="FK918">
        <v>81.032929999999993</v>
      </c>
      <c r="FL918">
        <v>79.644189999999995</v>
      </c>
      <c r="FM918">
        <v>76.365639999999999</v>
      </c>
      <c r="FN918">
        <v>72.378389999999996</v>
      </c>
      <c r="FO918">
        <v>68.175250000000005</v>
      </c>
      <c r="FP918">
        <v>65.38503</v>
      </c>
      <c r="FQ918">
        <v>64.377589999999998</v>
      </c>
      <c r="FR918">
        <v>63.492570000000001</v>
      </c>
      <c r="FS918">
        <v>1.714156</v>
      </c>
      <c r="FT918">
        <v>7.0391400000000007E-2</v>
      </c>
      <c r="FU918">
        <v>0.1204017</v>
      </c>
    </row>
    <row r="919" spans="1:177" x14ac:dyDescent="0.3">
      <c r="A919" t="s">
        <v>226</v>
      </c>
      <c r="B919" t="s">
        <v>199</v>
      </c>
      <c r="C919" t="s">
        <v>277</v>
      </c>
      <c r="D919" s="30" t="s">
        <v>248</v>
      </c>
      <c r="E919" t="s">
        <v>220</v>
      </c>
      <c r="F919">
        <v>2940</v>
      </c>
      <c r="G919">
        <v>2.4749599999999998</v>
      </c>
      <c r="H919">
        <v>2.2372580000000002</v>
      </c>
      <c r="I919">
        <v>1.881893</v>
      </c>
      <c r="J919">
        <v>1.4333370000000001</v>
      </c>
      <c r="K919">
        <v>1.2010970000000001</v>
      </c>
      <c r="L919">
        <v>0.98084749999999998</v>
      </c>
      <c r="M919">
        <v>0.80595170000000005</v>
      </c>
      <c r="N919">
        <v>0.91039780000000003</v>
      </c>
      <c r="O919">
        <v>0.87571049999999995</v>
      </c>
      <c r="P919">
        <v>1.053213</v>
      </c>
      <c r="Q919">
        <v>1.0616049999999999</v>
      </c>
      <c r="R919">
        <v>1.2440169999999999</v>
      </c>
      <c r="S919">
        <v>1.2300310000000001</v>
      </c>
      <c r="T919">
        <v>1.297725</v>
      </c>
      <c r="U919">
        <v>1.357966</v>
      </c>
      <c r="V919">
        <v>1.601534</v>
      </c>
      <c r="W919">
        <v>1.7645960000000001</v>
      </c>
      <c r="X919">
        <v>1.9032560000000001</v>
      </c>
      <c r="Y919">
        <v>1.993889</v>
      </c>
      <c r="Z919">
        <v>2.0529139999999999</v>
      </c>
      <c r="AA919">
        <v>1.9496260000000001</v>
      </c>
      <c r="AB919">
        <v>1.9138710000000001</v>
      </c>
      <c r="AC919">
        <v>1.81589</v>
      </c>
      <c r="AD919">
        <v>1.5227189999999999</v>
      </c>
      <c r="AE919">
        <v>-0.37024459999999998</v>
      </c>
      <c r="AF919">
        <v>-0.51443360000000005</v>
      </c>
      <c r="AG919">
        <v>-0.38141789999999998</v>
      </c>
      <c r="AH919">
        <v>-0.41515560000000001</v>
      </c>
      <c r="AI919">
        <v>-0.28219460000000002</v>
      </c>
      <c r="AJ919">
        <v>-0.21196619999999999</v>
      </c>
      <c r="AK919">
        <v>-0.17102899999999999</v>
      </c>
      <c r="AL919">
        <v>-3.6751899999999997E-2</v>
      </c>
      <c r="AM919">
        <v>-7.9760200000000003E-2</v>
      </c>
      <c r="AN919">
        <v>4.6156700000000002E-2</v>
      </c>
      <c r="AO919">
        <v>1.40477E-2</v>
      </c>
      <c r="AP919">
        <v>0.1363876</v>
      </c>
      <c r="AQ919">
        <v>0.10802829999999999</v>
      </c>
      <c r="AR919">
        <v>9.7391599999999995E-2</v>
      </c>
      <c r="AS919">
        <v>4.3522100000000001E-2</v>
      </c>
      <c r="AT919">
        <v>0.15563289999999999</v>
      </c>
      <c r="AU919">
        <v>0.32632709999999998</v>
      </c>
      <c r="AV919">
        <v>0.45629110000000001</v>
      </c>
      <c r="AW919">
        <v>0.46423680000000001</v>
      </c>
      <c r="AX919">
        <v>0.48142590000000002</v>
      </c>
      <c r="AY919">
        <v>0.34635009999999999</v>
      </c>
      <c r="AZ919">
        <v>0.274038</v>
      </c>
      <c r="BA919">
        <v>0.29214079999999998</v>
      </c>
      <c r="BB919">
        <v>0.15658939999999999</v>
      </c>
      <c r="BC919">
        <v>-0.21065780000000001</v>
      </c>
      <c r="BD919">
        <v>-0.36177500000000001</v>
      </c>
      <c r="BE919">
        <v>-0.26141379999999997</v>
      </c>
      <c r="BF919">
        <v>-0.30076710000000001</v>
      </c>
      <c r="BG919">
        <v>-0.1825387</v>
      </c>
      <c r="BH919">
        <v>-0.1282095</v>
      </c>
      <c r="BI919">
        <v>-0.1112655</v>
      </c>
      <c r="BJ919">
        <v>1.6747000000000001E-2</v>
      </c>
      <c r="BK919">
        <v>-2.3720499999999999E-2</v>
      </c>
      <c r="BL919">
        <v>0.1183284</v>
      </c>
      <c r="BM919">
        <v>0.1007594</v>
      </c>
      <c r="BN919">
        <v>0.2359232</v>
      </c>
      <c r="BO919">
        <v>0.2050863</v>
      </c>
      <c r="BP919">
        <v>0.2044918</v>
      </c>
      <c r="BQ919">
        <v>0.1634253</v>
      </c>
      <c r="BR919">
        <v>0.28740729999999998</v>
      </c>
      <c r="BS919">
        <v>0.46468169999999998</v>
      </c>
      <c r="BT919">
        <v>0.58669649999999995</v>
      </c>
      <c r="BU919">
        <v>0.59159490000000003</v>
      </c>
      <c r="BV919">
        <v>0.6168399</v>
      </c>
      <c r="BW919">
        <v>0.47166829999999998</v>
      </c>
      <c r="BX919">
        <v>0.40712379999999998</v>
      </c>
      <c r="BY919">
        <v>0.42882930000000002</v>
      </c>
      <c r="BZ919">
        <v>0.2828349</v>
      </c>
      <c r="CA919">
        <v>-0.10012840000000001</v>
      </c>
      <c r="CB919">
        <v>-0.2560441</v>
      </c>
      <c r="CC919">
        <v>-0.17829929999999999</v>
      </c>
      <c r="CD919">
        <v>-0.22154199999999999</v>
      </c>
      <c r="CE919">
        <v>-0.1135173</v>
      </c>
      <c r="CF919">
        <v>-7.0199899999999996E-2</v>
      </c>
      <c r="CG919">
        <v>-6.9873500000000005E-2</v>
      </c>
      <c r="CH919">
        <v>5.3800199999999999E-2</v>
      </c>
      <c r="CI919">
        <v>1.50925E-2</v>
      </c>
      <c r="CJ919">
        <v>0.1683143</v>
      </c>
      <c r="CK919">
        <v>0.16081570000000001</v>
      </c>
      <c r="CL919">
        <v>0.3048614</v>
      </c>
      <c r="CM919">
        <v>0.2723083</v>
      </c>
      <c r="CN919">
        <v>0.278669</v>
      </c>
      <c r="CO919">
        <v>0.24646989999999999</v>
      </c>
      <c r="CP919">
        <v>0.3786738</v>
      </c>
      <c r="CQ919">
        <v>0.56050560000000005</v>
      </c>
      <c r="CR919">
        <v>0.67701489999999998</v>
      </c>
      <c r="CS919">
        <v>0.67980280000000004</v>
      </c>
      <c r="CT919">
        <v>0.71062729999999996</v>
      </c>
      <c r="CU919">
        <v>0.5584633</v>
      </c>
      <c r="CV919">
        <v>0.49929859999999998</v>
      </c>
      <c r="CW919">
        <v>0.52349950000000001</v>
      </c>
      <c r="CX919">
        <v>0.37027199999999999</v>
      </c>
      <c r="CY919">
        <v>1.0400899999999999E-2</v>
      </c>
      <c r="CZ919">
        <v>-0.15031330000000001</v>
      </c>
      <c r="DA919">
        <v>-9.51848E-2</v>
      </c>
      <c r="DB919">
        <v>-0.1423169</v>
      </c>
      <c r="DC919">
        <v>-4.4495899999999998E-2</v>
      </c>
      <c r="DD919">
        <v>-1.2190299999999999E-2</v>
      </c>
      <c r="DE919">
        <v>-2.84814E-2</v>
      </c>
      <c r="DF919">
        <v>9.0853400000000001E-2</v>
      </c>
      <c r="DG919">
        <v>5.3905399999999999E-2</v>
      </c>
      <c r="DH919">
        <v>0.2183002</v>
      </c>
      <c r="DI919">
        <v>0.22087200000000001</v>
      </c>
      <c r="DJ919">
        <v>0.37379950000000001</v>
      </c>
      <c r="DK919">
        <v>0.33953040000000001</v>
      </c>
      <c r="DL919">
        <v>0.3528462</v>
      </c>
      <c r="DM919">
        <v>0.32951439999999999</v>
      </c>
      <c r="DN919">
        <v>0.46994029999999998</v>
      </c>
      <c r="DO919">
        <v>0.65632959999999996</v>
      </c>
      <c r="DP919">
        <v>0.7673333</v>
      </c>
      <c r="DQ919">
        <v>0.76801059999999999</v>
      </c>
      <c r="DR919">
        <v>0.80441470000000004</v>
      </c>
      <c r="DS919">
        <v>0.64525829999999995</v>
      </c>
      <c r="DT919">
        <v>0.59147340000000004</v>
      </c>
      <c r="DU919">
        <v>0.61816959999999999</v>
      </c>
      <c r="DV919">
        <v>0.45770919999999998</v>
      </c>
      <c r="DW919">
        <v>0.16998769999999999</v>
      </c>
      <c r="DX919">
        <v>2.3452999999999998E-3</v>
      </c>
      <c r="DY919">
        <v>2.4819299999999999E-2</v>
      </c>
      <c r="DZ919">
        <v>-2.7928399999999999E-2</v>
      </c>
      <c r="EA919">
        <v>5.5160000000000001E-2</v>
      </c>
      <c r="EB919">
        <v>7.1566400000000002E-2</v>
      </c>
      <c r="EC919">
        <v>3.12821E-2</v>
      </c>
      <c r="ED919">
        <v>0.14435229999999999</v>
      </c>
      <c r="EE919">
        <v>0.10994520000000001</v>
      </c>
      <c r="EF919">
        <v>0.29047190000000001</v>
      </c>
      <c r="EG919">
        <v>0.30758370000000002</v>
      </c>
      <c r="EH919">
        <v>0.47333520000000001</v>
      </c>
      <c r="EI919">
        <v>0.43658839999999999</v>
      </c>
      <c r="EJ919">
        <v>0.45994639999999998</v>
      </c>
      <c r="EK919">
        <v>0.44941759999999997</v>
      </c>
      <c r="EL919">
        <v>0.60171470000000005</v>
      </c>
      <c r="EM919">
        <v>0.79468419999999995</v>
      </c>
      <c r="EN919">
        <v>0.89773879999999995</v>
      </c>
      <c r="EO919">
        <v>0.89536879999999996</v>
      </c>
      <c r="EP919">
        <v>0.93982889999999997</v>
      </c>
      <c r="EQ919">
        <v>0.7705765</v>
      </c>
      <c r="ER919">
        <v>0.72455919999999996</v>
      </c>
      <c r="ES919">
        <v>0.75485820000000003</v>
      </c>
      <c r="ET919">
        <v>0.58395459999999999</v>
      </c>
      <c r="EU919">
        <v>60.018090000000001</v>
      </c>
      <c r="EV919">
        <v>61.012059999999998</v>
      </c>
      <c r="EW919">
        <v>60.018090000000001</v>
      </c>
      <c r="EX919">
        <v>59.012059999999998</v>
      </c>
      <c r="EY919">
        <v>59.993969999999997</v>
      </c>
      <c r="EZ919">
        <v>58.006030000000003</v>
      </c>
      <c r="FA919">
        <v>58.006030000000003</v>
      </c>
      <c r="FB919">
        <v>63.981909999999999</v>
      </c>
      <c r="FC919">
        <v>69.975880000000004</v>
      </c>
      <c r="FD919">
        <v>74.987949999999998</v>
      </c>
      <c r="FE919">
        <v>77.030140000000003</v>
      </c>
      <c r="FF919">
        <v>79.066310000000001</v>
      </c>
      <c r="FG919">
        <v>84.066310000000001</v>
      </c>
      <c r="FH919">
        <v>86.078370000000007</v>
      </c>
      <c r="FI919">
        <v>73.186890000000005</v>
      </c>
      <c r="FJ919">
        <v>73.102490000000003</v>
      </c>
      <c r="FK919">
        <v>73.090429999999998</v>
      </c>
      <c r="FL919">
        <v>74.048230000000004</v>
      </c>
      <c r="FM919">
        <v>71.066310000000001</v>
      </c>
      <c r="FN919">
        <v>67.084400000000002</v>
      </c>
      <c r="FO919">
        <v>64.054259999999999</v>
      </c>
      <c r="FP919">
        <v>63.030140000000003</v>
      </c>
      <c r="FQ919">
        <v>62.02411</v>
      </c>
      <c r="FR919">
        <v>62.02411</v>
      </c>
      <c r="FS919">
        <v>2.2747540000000002</v>
      </c>
      <c r="FT919">
        <v>9.1899999999999996E-2</v>
      </c>
      <c r="FU919">
        <v>0.15317020000000001</v>
      </c>
    </row>
    <row r="920" spans="1:177" x14ac:dyDescent="0.3">
      <c r="A920" t="s">
        <v>226</v>
      </c>
      <c r="B920" t="s">
        <v>199</v>
      </c>
      <c r="C920" t="s">
        <v>277</v>
      </c>
      <c r="D920" s="30" t="s">
        <v>248</v>
      </c>
      <c r="E920" t="s">
        <v>221</v>
      </c>
      <c r="F920">
        <v>1230</v>
      </c>
      <c r="G920">
        <v>1.4868239999999999</v>
      </c>
      <c r="H920">
        <v>1.5161560000000001</v>
      </c>
      <c r="I920">
        <v>1.38672</v>
      </c>
      <c r="J920">
        <v>1.424993</v>
      </c>
      <c r="K920">
        <v>1.161856</v>
      </c>
      <c r="L920">
        <v>0.97524299999999997</v>
      </c>
      <c r="M920">
        <v>0.79558680000000004</v>
      </c>
      <c r="N920">
        <v>0.78226810000000002</v>
      </c>
      <c r="O920">
        <v>0.81365500000000002</v>
      </c>
      <c r="P920">
        <v>0.92795079999999996</v>
      </c>
      <c r="Q920">
        <v>0.97291539999999999</v>
      </c>
      <c r="R920">
        <v>1.036524</v>
      </c>
      <c r="S920">
        <v>1.076166</v>
      </c>
      <c r="T920">
        <v>1.0068410000000001</v>
      </c>
      <c r="U920">
        <v>1.0019480000000001</v>
      </c>
      <c r="V920">
        <v>0.94446160000000001</v>
      </c>
      <c r="W920">
        <v>1.119046</v>
      </c>
      <c r="X920">
        <v>1.1873880000000001</v>
      </c>
      <c r="Y920">
        <v>1.3223</v>
      </c>
      <c r="Z920">
        <v>1.397993</v>
      </c>
      <c r="AA920">
        <v>1.4870380000000001</v>
      </c>
      <c r="AB920">
        <v>1.4659850000000001</v>
      </c>
      <c r="AC920">
        <v>1.2975129999999999</v>
      </c>
      <c r="AD920">
        <v>1.306654</v>
      </c>
      <c r="AE920">
        <v>-1.395381</v>
      </c>
      <c r="AF920">
        <v>-1.187063</v>
      </c>
      <c r="AG920">
        <v>-0.84804029999999997</v>
      </c>
      <c r="AH920">
        <v>-0.38176009999999999</v>
      </c>
      <c r="AI920">
        <v>-0.30273729999999999</v>
      </c>
      <c r="AJ920">
        <v>-0.15756899999999999</v>
      </c>
      <c r="AK920">
        <v>-0.12951570000000001</v>
      </c>
      <c r="AL920">
        <v>-8.9561199999999994E-2</v>
      </c>
      <c r="AM920">
        <v>-5.6484699999999999E-2</v>
      </c>
      <c r="AN920">
        <v>-1.5321700000000001E-2</v>
      </c>
      <c r="AO920">
        <v>-2.4699499999999999E-2</v>
      </c>
      <c r="AP920">
        <v>-6.45202E-2</v>
      </c>
      <c r="AQ920">
        <v>-3.2510999999999998E-2</v>
      </c>
      <c r="AR920">
        <v>-0.17095050000000001</v>
      </c>
      <c r="AS920">
        <v>-0.29149789999999998</v>
      </c>
      <c r="AT920">
        <v>-0.47664970000000001</v>
      </c>
      <c r="AU920">
        <v>-0.27841300000000002</v>
      </c>
      <c r="AV920">
        <v>-0.31896940000000001</v>
      </c>
      <c r="AW920">
        <v>-0.2388093</v>
      </c>
      <c r="AX920">
        <v>-0.1025105</v>
      </c>
      <c r="AY920">
        <v>6.5624999999999998E-3</v>
      </c>
      <c r="AZ920">
        <v>-0.13182089999999999</v>
      </c>
      <c r="BA920">
        <v>-0.1535754</v>
      </c>
      <c r="BB920">
        <v>1.4137800000000001E-2</v>
      </c>
      <c r="BC920">
        <v>-1.119491</v>
      </c>
      <c r="BD920">
        <v>-0.93724240000000003</v>
      </c>
      <c r="BE920">
        <v>-0.65835310000000002</v>
      </c>
      <c r="BF920">
        <v>-0.2294814</v>
      </c>
      <c r="BG920">
        <v>-0.17158660000000001</v>
      </c>
      <c r="BH920">
        <v>-5.1339500000000003E-2</v>
      </c>
      <c r="BI920">
        <v>-3.57361E-2</v>
      </c>
      <c r="BJ920">
        <v>-1.2852199999999999E-2</v>
      </c>
      <c r="BK920">
        <v>2.96475E-2</v>
      </c>
      <c r="BL920">
        <v>8.5054099999999994E-2</v>
      </c>
      <c r="BM920">
        <v>9.9390300000000001E-2</v>
      </c>
      <c r="BN920">
        <v>8.0467499999999997E-2</v>
      </c>
      <c r="BO920">
        <v>9.7768800000000003E-2</v>
      </c>
      <c r="BP920">
        <v>-4.4402499999999998E-2</v>
      </c>
      <c r="BQ920">
        <v>-0.1553908</v>
      </c>
      <c r="BR920">
        <v>-0.3232835</v>
      </c>
      <c r="BS920">
        <v>-0.1248401</v>
      </c>
      <c r="BT920">
        <v>-0.15408810000000001</v>
      </c>
      <c r="BU920">
        <v>-6.0550199999999998E-2</v>
      </c>
      <c r="BV920">
        <v>7.1002300000000004E-2</v>
      </c>
      <c r="BW920">
        <v>0.15159439999999999</v>
      </c>
      <c r="BX920">
        <v>8.4539999999999995E-4</v>
      </c>
      <c r="BY920">
        <v>-3.5596900000000001E-2</v>
      </c>
      <c r="BZ920">
        <v>0.1341155</v>
      </c>
      <c r="CA920">
        <v>-0.9284097</v>
      </c>
      <c r="CB920">
        <v>-0.76421740000000005</v>
      </c>
      <c r="CC920">
        <v>-0.52697629999999995</v>
      </c>
      <c r="CD920">
        <v>-0.1240135</v>
      </c>
      <c r="CE920">
        <v>-8.0752000000000004E-2</v>
      </c>
      <c r="CF920">
        <v>2.2234799999999999E-2</v>
      </c>
      <c r="CG920">
        <v>2.9215399999999999E-2</v>
      </c>
      <c r="CH920">
        <v>4.0276199999999998E-2</v>
      </c>
      <c r="CI920">
        <v>8.9302400000000004E-2</v>
      </c>
      <c r="CJ920">
        <v>0.15457399999999999</v>
      </c>
      <c r="CK920">
        <v>0.18533450000000001</v>
      </c>
      <c r="CL920">
        <v>0.18088560000000001</v>
      </c>
      <c r="CM920">
        <v>0.1880001</v>
      </c>
      <c r="CN920">
        <v>4.3244299999999999E-2</v>
      </c>
      <c r="CO920">
        <v>-6.1123400000000001E-2</v>
      </c>
      <c r="CP920">
        <v>-0.21706259999999999</v>
      </c>
      <c r="CQ920">
        <v>-1.8475999999999999E-2</v>
      </c>
      <c r="CR920">
        <v>-3.9891700000000002E-2</v>
      </c>
      <c r="CS920">
        <v>6.2911499999999995E-2</v>
      </c>
      <c r="CT920">
        <v>0.19117680000000001</v>
      </c>
      <c r="CU920">
        <v>0.25204300000000002</v>
      </c>
      <c r="CV920">
        <v>9.2729699999999998E-2</v>
      </c>
      <c r="CW920">
        <v>4.6114700000000002E-2</v>
      </c>
      <c r="CX920">
        <v>0.21721170000000001</v>
      </c>
      <c r="CY920">
        <v>-0.73732869999999995</v>
      </c>
      <c r="CZ920">
        <v>-0.59119239999999995</v>
      </c>
      <c r="DA920">
        <v>-0.3955996</v>
      </c>
      <c r="DB920">
        <v>-1.8545699999999998E-2</v>
      </c>
      <c r="DC920">
        <v>1.0082600000000001E-2</v>
      </c>
      <c r="DD920">
        <v>9.5809000000000005E-2</v>
      </c>
      <c r="DE920">
        <v>9.4166899999999998E-2</v>
      </c>
      <c r="DF920">
        <v>9.3404600000000004E-2</v>
      </c>
      <c r="DG920">
        <v>0.14895739999999999</v>
      </c>
      <c r="DH920">
        <v>0.22409390000000001</v>
      </c>
      <c r="DI920">
        <v>0.27127869999999998</v>
      </c>
      <c r="DJ920">
        <v>0.28130359999999999</v>
      </c>
      <c r="DK920">
        <v>0.27823140000000002</v>
      </c>
      <c r="DL920">
        <v>0.13089110000000001</v>
      </c>
      <c r="DM920">
        <v>3.3144E-2</v>
      </c>
      <c r="DN920">
        <v>-0.1108417</v>
      </c>
      <c r="DO920">
        <v>8.7888099999999997E-2</v>
      </c>
      <c r="DP920">
        <v>7.4304599999999998E-2</v>
      </c>
      <c r="DQ920">
        <v>0.18637319999999999</v>
      </c>
      <c r="DR920">
        <v>0.31135119999999999</v>
      </c>
      <c r="DS920">
        <v>0.35249160000000002</v>
      </c>
      <c r="DT920">
        <v>0.184614</v>
      </c>
      <c r="DU920">
        <v>0.1278262</v>
      </c>
      <c r="DV920">
        <v>0.30030790000000002</v>
      </c>
      <c r="DW920">
        <v>-0.46143810000000002</v>
      </c>
      <c r="DX920">
        <v>-0.3413717</v>
      </c>
      <c r="DY920">
        <v>-0.20591229999999999</v>
      </c>
      <c r="DZ920">
        <v>0.13373299999999999</v>
      </c>
      <c r="EA920">
        <v>0.14123330000000001</v>
      </c>
      <c r="EB920">
        <v>0.20203860000000001</v>
      </c>
      <c r="EC920">
        <v>0.18794649999999999</v>
      </c>
      <c r="ED920">
        <v>0.1701135</v>
      </c>
      <c r="EE920">
        <v>0.23508960000000001</v>
      </c>
      <c r="EF920">
        <v>0.32446960000000002</v>
      </c>
      <c r="EG920">
        <v>0.39536850000000001</v>
      </c>
      <c r="EH920">
        <v>0.42629129999999998</v>
      </c>
      <c r="EI920">
        <v>0.40851110000000002</v>
      </c>
      <c r="EJ920">
        <v>0.25743909999999998</v>
      </c>
      <c r="EK920">
        <v>0.16925119999999999</v>
      </c>
      <c r="EL920">
        <v>4.25245E-2</v>
      </c>
      <c r="EM920">
        <v>0.24146090000000001</v>
      </c>
      <c r="EN920">
        <v>0.23918600000000001</v>
      </c>
      <c r="EO920">
        <v>0.36463230000000002</v>
      </c>
      <c r="EP920">
        <v>0.48486410000000002</v>
      </c>
      <c r="EQ920">
        <v>0.49752350000000001</v>
      </c>
      <c r="ER920">
        <v>0.31728030000000002</v>
      </c>
      <c r="ES920">
        <v>0.24580469999999999</v>
      </c>
      <c r="ET920">
        <v>0.42028559999999998</v>
      </c>
      <c r="EU920">
        <v>60.98921</v>
      </c>
      <c r="EV920">
        <v>58.98921</v>
      </c>
      <c r="EW920">
        <v>56.994599999999998</v>
      </c>
      <c r="EX920">
        <v>55.991909999999997</v>
      </c>
      <c r="EY920">
        <v>55.997300000000003</v>
      </c>
      <c r="EZ920">
        <v>54.997300000000003</v>
      </c>
      <c r="FA920">
        <v>54.002699999999997</v>
      </c>
      <c r="FB920">
        <v>63.994610000000002</v>
      </c>
      <c r="FC920">
        <v>80.994609999999994</v>
      </c>
      <c r="FD920">
        <v>91.991910000000004</v>
      </c>
      <c r="FE920">
        <v>96.986509999999996</v>
      </c>
      <c r="FF920">
        <v>93.997299999999996</v>
      </c>
      <c r="FG920">
        <v>96.991910000000004</v>
      </c>
      <c r="FH920">
        <v>99.98921</v>
      </c>
      <c r="FI920">
        <v>101.98650000000001</v>
      </c>
      <c r="FJ920">
        <v>100.9919</v>
      </c>
      <c r="FK920">
        <v>99.98921</v>
      </c>
      <c r="FL920">
        <v>93</v>
      </c>
      <c r="FM920">
        <v>89.013490000000004</v>
      </c>
      <c r="FN920">
        <v>85.013490000000004</v>
      </c>
      <c r="FO920">
        <v>78.01079</v>
      </c>
      <c r="FP920">
        <v>71.005390000000006</v>
      </c>
      <c r="FQ920">
        <v>69.994609999999994</v>
      </c>
      <c r="FR920">
        <v>66.997299999999996</v>
      </c>
      <c r="FS920">
        <v>1.8566940000000001</v>
      </c>
      <c r="FT920">
        <v>9.0469300000000002E-2</v>
      </c>
      <c r="FU920">
        <v>0.16031200000000001</v>
      </c>
    </row>
    <row r="921" spans="1:177" x14ac:dyDescent="0.3">
      <c r="A921" t="s">
        <v>226</v>
      </c>
      <c r="B921" t="s">
        <v>199</v>
      </c>
      <c r="C921" t="s">
        <v>277</v>
      </c>
      <c r="D921" s="30" t="s">
        <v>249</v>
      </c>
      <c r="E921" t="s">
        <v>219</v>
      </c>
      <c r="F921">
        <v>2951</v>
      </c>
      <c r="G921">
        <v>1.4968520000000001</v>
      </c>
      <c r="H921">
        <v>1.5448249999999999</v>
      </c>
      <c r="I921">
        <v>1.3608370000000001</v>
      </c>
      <c r="J921">
        <v>0.9717614</v>
      </c>
      <c r="K921">
        <v>0.93286400000000003</v>
      </c>
      <c r="L921">
        <v>0.84910980000000003</v>
      </c>
      <c r="M921">
        <v>1.0246580000000001</v>
      </c>
      <c r="N921">
        <v>1.2195560000000001</v>
      </c>
      <c r="O921">
        <v>1.125324</v>
      </c>
      <c r="P921">
        <v>1.150719</v>
      </c>
      <c r="Q921">
        <v>1.0366489999999999</v>
      </c>
      <c r="R921">
        <v>0.95927010000000001</v>
      </c>
      <c r="S921">
        <v>1.12561</v>
      </c>
      <c r="T921">
        <v>1.16818</v>
      </c>
      <c r="U921">
        <v>1.156245</v>
      </c>
      <c r="V921">
        <v>1.128039</v>
      </c>
      <c r="W921">
        <v>1.0909530000000001</v>
      </c>
      <c r="X921">
        <v>1.501441</v>
      </c>
      <c r="Y921">
        <v>1.666642</v>
      </c>
      <c r="Z921">
        <v>1.7203029999999999</v>
      </c>
      <c r="AA921">
        <v>1.582837</v>
      </c>
      <c r="AB921">
        <v>1.553798</v>
      </c>
      <c r="AC921">
        <v>1.428472</v>
      </c>
      <c r="AD921">
        <v>1.174693</v>
      </c>
      <c r="AE921">
        <v>-1.144428</v>
      </c>
      <c r="AF921">
        <v>-1.1565939999999999</v>
      </c>
      <c r="AG921">
        <v>-0.87359770000000003</v>
      </c>
      <c r="AH921">
        <v>-0.87344129999999998</v>
      </c>
      <c r="AI921">
        <v>-0.58449910000000005</v>
      </c>
      <c r="AJ921">
        <v>-0.48549750000000003</v>
      </c>
      <c r="AK921">
        <v>-0.2109393</v>
      </c>
      <c r="AL921">
        <v>9.8887000000000003E-3</v>
      </c>
      <c r="AM921">
        <v>-7.2426000000000001E-3</v>
      </c>
      <c r="AN921">
        <v>8.4641900000000006E-2</v>
      </c>
      <c r="AO921">
        <v>-2.7196700000000001E-2</v>
      </c>
      <c r="AP921">
        <v>-8.5277900000000004E-2</v>
      </c>
      <c r="AQ921">
        <v>0.1036869</v>
      </c>
      <c r="AR921">
        <v>0.1673578</v>
      </c>
      <c r="AS921">
        <v>0.1835398</v>
      </c>
      <c r="AT921">
        <v>0.13854079999999999</v>
      </c>
      <c r="AU921">
        <v>4.5200700000000003E-2</v>
      </c>
      <c r="AV921">
        <v>0.23227590000000001</v>
      </c>
      <c r="AW921">
        <v>0.19270580000000001</v>
      </c>
      <c r="AX921">
        <v>0.2033932</v>
      </c>
      <c r="AY921">
        <v>6.7783899999999994E-2</v>
      </c>
      <c r="AZ921">
        <v>4.9223599999999999E-2</v>
      </c>
      <c r="BA921">
        <v>6.9079399999999999E-2</v>
      </c>
      <c r="BB921">
        <v>-2.01864E-2</v>
      </c>
      <c r="BC921">
        <v>-0.97438959999999997</v>
      </c>
      <c r="BD921">
        <v>-0.95947959999999999</v>
      </c>
      <c r="BE921">
        <v>-0.72146140000000003</v>
      </c>
      <c r="BF921">
        <v>-0.73925980000000002</v>
      </c>
      <c r="BG921">
        <v>-0.4843944</v>
      </c>
      <c r="BH921">
        <v>-0.3970514</v>
      </c>
      <c r="BI921">
        <v>-0.1385662</v>
      </c>
      <c r="BJ921">
        <v>6.9455199999999995E-2</v>
      </c>
      <c r="BK921">
        <v>5.81664E-2</v>
      </c>
      <c r="BL921">
        <v>0.1483632</v>
      </c>
      <c r="BM921">
        <v>4.8789199999999998E-2</v>
      </c>
      <c r="BN921">
        <v>-8.8635999999999993E-3</v>
      </c>
      <c r="BO921">
        <v>0.17220840000000001</v>
      </c>
      <c r="BP921">
        <v>0.2278647</v>
      </c>
      <c r="BQ921">
        <v>0.2357457</v>
      </c>
      <c r="BR921">
        <v>0.2060208</v>
      </c>
      <c r="BS921">
        <v>0.1157257</v>
      </c>
      <c r="BT921">
        <v>0.34169939999999999</v>
      </c>
      <c r="BU921">
        <v>0.30898530000000002</v>
      </c>
      <c r="BV921">
        <v>0.28755199999999997</v>
      </c>
      <c r="BW921">
        <v>0.15307109999999999</v>
      </c>
      <c r="BX921">
        <v>0.15105869999999999</v>
      </c>
      <c r="BY921">
        <v>0.15583630000000001</v>
      </c>
      <c r="BZ921">
        <v>5.2907999999999997E-2</v>
      </c>
      <c r="CA921">
        <v>-0.85662110000000002</v>
      </c>
      <c r="CB921">
        <v>-0.82295870000000004</v>
      </c>
      <c r="CC921">
        <v>-0.61609219999999998</v>
      </c>
      <c r="CD921">
        <v>-0.64632610000000001</v>
      </c>
      <c r="CE921">
        <v>-0.4150623</v>
      </c>
      <c r="CF921">
        <v>-0.33579389999999998</v>
      </c>
      <c r="CG921">
        <v>-8.84408E-2</v>
      </c>
      <c r="CH921">
        <v>0.1107107</v>
      </c>
      <c r="CI921">
        <v>0.1034684</v>
      </c>
      <c r="CJ921">
        <v>0.19249640000000001</v>
      </c>
      <c r="CK921">
        <v>0.1014169</v>
      </c>
      <c r="CL921">
        <v>4.4060700000000001E-2</v>
      </c>
      <c r="CM921">
        <v>0.21966620000000001</v>
      </c>
      <c r="CN921">
        <v>0.2697716</v>
      </c>
      <c r="CO921">
        <v>0.27190330000000001</v>
      </c>
      <c r="CP921">
        <v>0.25275720000000002</v>
      </c>
      <c r="CQ921">
        <v>0.164571</v>
      </c>
      <c r="CR921">
        <v>0.41748570000000002</v>
      </c>
      <c r="CS921">
        <v>0.38951999999999998</v>
      </c>
      <c r="CT921">
        <v>0.34584019999999999</v>
      </c>
      <c r="CU921">
        <v>0.21214069999999999</v>
      </c>
      <c r="CV921">
        <v>0.22158929999999999</v>
      </c>
      <c r="CW921">
        <v>0.2159239</v>
      </c>
      <c r="CX921">
        <v>0.103533</v>
      </c>
      <c r="CY921">
        <v>-0.73885270000000003</v>
      </c>
      <c r="CZ921">
        <v>-0.68643779999999999</v>
      </c>
      <c r="DA921">
        <v>-0.51072300000000004</v>
      </c>
      <c r="DB921">
        <v>-0.55339240000000001</v>
      </c>
      <c r="DC921">
        <v>-0.34573009999999998</v>
      </c>
      <c r="DD921">
        <v>-0.27453630000000001</v>
      </c>
      <c r="DE921">
        <v>-3.8315399999999999E-2</v>
      </c>
      <c r="DF921">
        <v>0.1519663</v>
      </c>
      <c r="DG921">
        <v>0.1487705</v>
      </c>
      <c r="DH921">
        <v>0.2366296</v>
      </c>
      <c r="DI921">
        <v>0.1540445</v>
      </c>
      <c r="DJ921">
        <v>9.6985000000000002E-2</v>
      </c>
      <c r="DK921">
        <v>0.26712409999999998</v>
      </c>
      <c r="DL921">
        <v>0.31167840000000002</v>
      </c>
      <c r="DM921">
        <v>0.30806099999999997</v>
      </c>
      <c r="DN921">
        <v>0.29949360000000003</v>
      </c>
      <c r="DO921">
        <v>0.2134163</v>
      </c>
      <c r="DP921">
        <v>0.49327199999999999</v>
      </c>
      <c r="DQ921">
        <v>0.47005479999999999</v>
      </c>
      <c r="DR921">
        <v>0.4041284</v>
      </c>
      <c r="DS921">
        <v>0.27121030000000002</v>
      </c>
      <c r="DT921">
        <v>0.29211999999999999</v>
      </c>
      <c r="DU921">
        <v>0.27601150000000002</v>
      </c>
      <c r="DV921">
        <v>0.15415799999999999</v>
      </c>
      <c r="DW921">
        <v>-0.56881380000000004</v>
      </c>
      <c r="DX921">
        <v>-0.48932350000000002</v>
      </c>
      <c r="DY921">
        <v>-0.35858669999999998</v>
      </c>
      <c r="DZ921">
        <v>-0.4192109</v>
      </c>
      <c r="EA921">
        <v>-0.24562539999999999</v>
      </c>
      <c r="EB921">
        <v>-0.18609020000000001</v>
      </c>
      <c r="EC921">
        <v>3.4057700000000003E-2</v>
      </c>
      <c r="ED921">
        <v>0.21153279999999999</v>
      </c>
      <c r="EE921">
        <v>0.21417949999999999</v>
      </c>
      <c r="EF921">
        <v>0.30035099999999998</v>
      </c>
      <c r="EG921">
        <v>0.2300305</v>
      </c>
      <c r="EH921">
        <v>0.17339930000000001</v>
      </c>
      <c r="EI921">
        <v>0.33564559999999999</v>
      </c>
      <c r="EJ921">
        <v>0.3721853</v>
      </c>
      <c r="EK921">
        <v>0.3602669</v>
      </c>
      <c r="EL921">
        <v>0.36697350000000001</v>
      </c>
      <c r="EM921">
        <v>0.2839412</v>
      </c>
      <c r="EN921">
        <v>0.60269550000000005</v>
      </c>
      <c r="EO921">
        <v>0.58633429999999997</v>
      </c>
      <c r="EP921">
        <v>0.48828719999999998</v>
      </c>
      <c r="EQ921">
        <v>0.35649750000000002</v>
      </c>
      <c r="ER921">
        <v>0.393955</v>
      </c>
      <c r="ES921">
        <v>0.36276839999999999</v>
      </c>
      <c r="ET921">
        <v>0.2272525</v>
      </c>
      <c r="EU921">
        <v>44.272030000000001</v>
      </c>
      <c r="EV921">
        <v>42.561369999999997</v>
      </c>
      <c r="EW921">
        <v>42.98471</v>
      </c>
      <c r="EX921">
        <v>41.563380000000002</v>
      </c>
      <c r="EY921">
        <v>42.273240000000001</v>
      </c>
      <c r="EZ921">
        <v>42.692549999999997</v>
      </c>
      <c r="FA921">
        <v>43.981090000000002</v>
      </c>
      <c r="FB921">
        <v>44.554119999999998</v>
      </c>
      <c r="FC921">
        <v>45.27646</v>
      </c>
      <c r="FD921">
        <v>46.848289999999999</v>
      </c>
      <c r="FE921">
        <v>50.54889</v>
      </c>
      <c r="FF921">
        <v>51.712679999999999</v>
      </c>
      <c r="FG921">
        <v>53.997590000000002</v>
      </c>
      <c r="FH921">
        <v>56.563380000000002</v>
      </c>
      <c r="FI921">
        <v>56.148490000000002</v>
      </c>
      <c r="FJ921">
        <v>56.864789999999999</v>
      </c>
      <c r="FK921">
        <v>55.438630000000003</v>
      </c>
      <c r="FL921">
        <v>53.579880000000003</v>
      </c>
      <c r="FM921">
        <v>51.713479999999997</v>
      </c>
      <c r="FN921">
        <v>51.13964</v>
      </c>
      <c r="FO921">
        <v>50.847479999999997</v>
      </c>
      <c r="FP921">
        <v>50.132800000000003</v>
      </c>
      <c r="FQ921">
        <v>50.424140000000001</v>
      </c>
      <c r="FR921">
        <v>50.13843</v>
      </c>
      <c r="FS921">
        <v>1.3461639999999999</v>
      </c>
      <c r="FT921">
        <v>4.9747699999999999E-2</v>
      </c>
      <c r="FU921">
        <v>9.4711699999999996E-2</v>
      </c>
    </row>
    <row r="922" spans="1:177" x14ac:dyDescent="0.3">
      <c r="A922" t="s">
        <v>226</v>
      </c>
      <c r="B922" t="s">
        <v>199</v>
      </c>
      <c r="C922" t="s">
        <v>277</v>
      </c>
      <c r="D922" s="30" t="s">
        <v>249</v>
      </c>
      <c r="E922" t="s">
        <v>220</v>
      </c>
      <c r="F922">
        <v>2107</v>
      </c>
      <c r="G922">
        <v>1.583861</v>
      </c>
      <c r="H922">
        <v>1.5366169999999999</v>
      </c>
      <c r="I922">
        <v>1.421435</v>
      </c>
      <c r="J922">
        <v>1.03102</v>
      </c>
      <c r="K922">
        <v>0.9628234</v>
      </c>
      <c r="L922">
        <v>0.85230620000000001</v>
      </c>
      <c r="M922">
        <v>0.94948980000000005</v>
      </c>
      <c r="N922">
        <v>1.2442420000000001</v>
      </c>
      <c r="O922">
        <v>1.2264630000000001</v>
      </c>
      <c r="P922">
        <v>1.254602</v>
      </c>
      <c r="Q922">
        <v>1.078284</v>
      </c>
      <c r="R922">
        <v>0.94741839999999999</v>
      </c>
      <c r="S922">
        <v>1.1223399999999999</v>
      </c>
      <c r="T922">
        <v>1.219563</v>
      </c>
      <c r="U922">
        <v>1.2268699999999999</v>
      </c>
      <c r="V922">
        <v>1.189389</v>
      </c>
      <c r="W922">
        <v>1.161095</v>
      </c>
      <c r="X922">
        <v>1.5556669999999999</v>
      </c>
      <c r="Y922">
        <v>1.574827</v>
      </c>
      <c r="Z922">
        <v>1.770907</v>
      </c>
      <c r="AA922">
        <v>1.6057809999999999</v>
      </c>
      <c r="AB922">
        <v>1.4593039999999999</v>
      </c>
      <c r="AC922">
        <v>1.3812469999999999</v>
      </c>
      <c r="AD922">
        <v>1.162323</v>
      </c>
      <c r="AE922">
        <v>-1.2156169999999999</v>
      </c>
      <c r="AF922">
        <v>-1.3720140000000001</v>
      </c>
      <c r="AG922">
        <v>-0.94035570000000002</v>
      </c>
      <c r="AH922">
        <v>-0.91911659999999995</v>
      </c>
      <c r="AI922">
        <v>-0.63952089999999995</v>
      </c>
      <c r="AJ922">
        <v>-0.5589288</v>
      </c>
      <c r="AK922">
        <v>-0.33025569999999999</v>
      </c>
      <c r="AL922">
        <v>-1.15818E-2</v>
      </c>
      <c r="AM922">
        <v>4.2252900000000003E-2</v>
      </c>
      <c r="AN922">
        <v>0.13255120000000001</v>
      </c>
      <c r="AO922">
        <v>-6.3288700000000003E-2</v>
      </c>
      <c r="AP922">
        <v>-0.18000279999999999</v>
      </c>
      <c r="AQ922">
        <v>4.8979000000000002E-2</v>
      </c>
      <c r="AR922">
        <v>0.17584079999999999</v>
      </c>
      <c r="AS922">
        <v>0.1926929</v>
      </c>
      <c r="AT922">
        <v>0.13103020000000001</v>
      </c>
      <c r="AU922">
        <v>4.0287400000000001E-2</v>
      </c>
      <c r="AV922">
        <v>0.21929509999999999</v>
      </c>
      <c r="AW922">
        <v>4.7723799999999997E-2</v>
      </c>
      <c r="AX922">
        <v>0.14477470000000001</v>
      </c>
      <c r="AY922">
        <v>-7.6048000000000001E-3</v>
      </c>
      <c r="AZ922">
        <v>-9.9957199999999996E-2</v>
      </c>
      <c r="BA922">
        <v>-2.5615800000000001E-2</v>
      </c>
      <c r="BB922">
        <v>-8.6005499999999999E-2</v>
      </c>
      <c r="BC922">
        <v>-1.0273969999999999</v>
      </c>
      <c r="BD922">
        <v>-1.134104</v>
      </c>
      <c r="BE922">
        <v>-0.76957109999999995</v>
      </c>
      <c r="BF922">
        <v>-0.7649553</v>
      </c>
      <c r="BG922">
        <v>-0.52174229999999999</v>
      </c>
      <c r="BH922">
        <v>-0.44679970000000002</v>
      </c>
      <c r="BI922">
        <v>-0.23781169999999999</v>
      </c>
      <c r="BJ922">
        <v>6.4245399999999994E-2</v>
      </c>
      <c r="BK922">
        <v>0.1188048</v>
      </c>
      <c r="BL922">
        <v>0.21322169999999999</v>
      </c>
      <c r="BM922">
        <v>3.1911200000000001E-2</v>
      </c>
      <c r="BN922">
        <v>-8.0183299999999999E-2</v>
      </c>
      <c r="BO922">
        <v>0.12874070000000001</v>
      </c>
      <c r="BP922">
        <v>0.24822159999999999</v>
      </c>
      <c r="BQ922">
        <v>0.25314900000000001</v>
      </c>
      <c r="BR922">
        <v>0.2052061</v>
      </c>
      <c r="BS922">
        <v>0.12181110000000001</v>
      </c>
      <c r="BT922">
        <v>0.34200540000000001</v>
      </c>
      <c r="BU922">
        <v>0.15956709999999999</v>
      </c>
      <c r="BV922">
        <v>0.24560389999999999</v>
      </c>
      <c r="BW922">
        <v>9.6285899999999994E-2</v>
      </c>
      <c r="BX922">
        <v>1.48506E-2</v>
      </c>
      <c r="BY922">
        <v>7.1703500000000003E-2</v>
      </c>
      <c r="BZ922">
        <v>4.105E-4</v>
      </c>
      <c r="CA922">
        <v>-0.89703699999999997</v>
      </c>
      <c r="CB922">
        <v>-0.96932890000000005</v>
      </c>
      <c r="CC922">
        <v>-0.65128620000000004</v>
      </c>
      <c r="CD922">
        <v>-0.65818370000000004</v>
      </c>
      <c r="CE922">
        <v>-0.44016919999999998</v>
      </c>
      <c r="CF922">
        <v>-0.36913940000000001</v>
      </c>
      <c r="CG922">
        <v>-0.1737853</v>
      </c>
      <c r="CH922">
        <v>0.11676300000000001</v>
      </c>
      <c r="CI922">
        <v>0.17182449999999999</v>
      </c>
      <c r="CJ922">
        <v>0.26909379999999999</v>
      </c>
      <c r="CK922">
        <v>9.7846299999999997E-2</v>
      </c>
      <c r="CL922">
        <v>-1.10486E-2</v>
      </c>
      <c r="CM922">
        <v>0.18398339999999999</v>
      </c>
      <c r="CN922">
        <v>0.29835230000000001</v>
      </c>
      <c r="CO922">
        <v>0.29502070000000002</v>
      </c>
      <c r="CP922">
        <v>0.25658019999999998</v>
      </c>
      <c r="CQ922">
        <v>0.17827419999999999</v>
      </c>
      <c r="CR922">
        <v>0.42699419999999999</v>
      </c>
      <c r="CS922">
        <v>0.2370294</v>
      </c>
      <c r="CT922">
        <v>0.31543789999999999</v>
      </c>
      <c r="CU922">
        <v>0.16824030000000001</v>
      </c>
      <c r="CV922">
        <v>9.4366199999999997E-2</v>
      </c>
      <c r="CW922">
        <v>0.1391066</v>
      </c>
      <c r="CX922">
        <v>6.0262000000000003E-2</v>
      </c>
      <c r="CY922">
        <v>-0.76667660000000004</v>
      </c>
      <c r="CZ922">
        <v>-0.80455339999999997</v>
      </c>
      <c r="DA922">
        <v>-0.53300139999999996</v>
      </c>
      <c r="DB922">
        <v>-0.55141200000000001</v>
      </c>
      <c r="DC922">
        <v>-0.35859609999999997</v>
      </c>
      <c r="DD922">
        <v>-0.29147909999999999</v>
      </c>
      <c r="DE922">
        <v>-0.1097588</v>
      </c>
      <c r="DF922">
        <v>0.1692806</v>
      </c>
      <c r="DG922">
        <v>0.22484409999999999</v>
      </c>
      <c r="DH922">
        <v>0.32496589999999997</v>
      </c>
      <c r="DI922">
        <v>0.1637815</v>
      </c>
      <c r="DJ922">
        <v>5.8086199999999998E-2</v>
      </c>
      <c r="DK922">
        <v>0.2392262</v>
      </c>
      <c r="DL922">
        <v>0.34848299999999999</v>
      </c>
      <c r="DM922">
        <v>0.33689239999999998</v>
      </c>
      <c r="DN922">
        <v>0.30795420000000001</v>
      </c>
      <c r="DO922">
        <v>0.23473730000000001</v>
      </c>
      <c r="DP922">
        <v>0.51198299999999997</v>
      </c>
      <c r="DQ922">
        <v>0.31449179999999999</v>
      </c>
      <c r="DR922">
        <v>0.3852719</v>
      </c>
      <c r="DS922">
        <v>0.24019470000000001</v>
      </c>
      <c r="DT922">
        <v>0.1738817</v>
      </c>
      <c r="DU922">
        <v>0.20650969999999999</v>
      </c>
      <c r="DV922">
        <v>0.1201134</v>
      </c>
      <c r="DW922">
        <v>-0.57845679999999999</v>
      </c>
      <c r="DX922">
        <v>-0.56664369999999997</v>
      </c>
      <c r="DY922">
        <v>-0.36221690000000001</v>
      </c>
      <c r="DZ922">
        <v>-0.39725080000000002</v>
      </c>
      <c r="EA922">
        <v>-0.24081749999999999</v>
      </c>
      <c r="EB922">
        <v>-0.17934990000000001</v>
      </c>
      <c r="EC922">
        <v>-1.7314800000000002E-2</v>
      </c>
      <c r="ED922">
        <v>0.24510779999999999</v>
      </c>
      <c r="EE922">
        <v>0.301396</v>
      </c>
      <c r="EF922">
        <v>0.40563630000000001</v>
      </c>
      <c r="EG922">
        <v>0.25898130000000003</v>
      </c>
      <c r="EH922">
        <v>0.15790570000000001</v>
      </c>
      <c r="EI922">
        <v>0.31898789999999999</v>
      </c>
      <c r="EJ922">
        <v>0.42086380000000001</v>
      </c>
      <c r="EK922">
        <v>0.39734849999999999</v>
      </c>
      <c r="EL922">
        <v>0.38213019999999998</v>
      </c>
      <c r="EM922">
        <v>0.31626100000000001</v>
      </c>
      <c r="EN922">
        <v>0.63469330000000002</v>
      </c>
      <c r="EO922">
        <v>0.42633510000000002</v>
      </c>
      <c r="EP922">
        <v>0.48610120000000001</v>
      </c>
      <c r="EQ922">
        <v>0.34408539999999999</v>
      </c>
      <c r="ER922">
        <v>0.28868959999999999</v>
      </c>
      <c r="ES922">
        <v>0.30382910000000002</v>
      </c>
      <c r="ET922">
        <v>0.2065295</v>
      </c>
      <c r="EU922">
        <v>46</v>
      </c>
      <c r="EV922">
        <v>44.003950000000003</v>
      </c>
      <c r="EW922">
        <v>45</v>
      </c>
      <c r="EX922">
        <v>43.007910000000003</v>
      </c>
      <c r="EY922">
        <v>44.003950000000003</v>
      </c>
      <c r="EZ922">
        <v>44.992100000000001</v>
      </c>
      <c r="FA922">
        <v>45.996049999999997</v>
      </c>
      <c r="FB922">
        <v>45.996049999999997</v>
      </c>
      <c r="FC922">
        <v>46.996049999999997</v>
      </c>
      <c r="FD922">
        <v>47.992100000000001</v>
      </c>
      <c r="FE922">
        <v>51.976280000000003</v>
      </c>
      <c r="FF922">
        <v>52</v>
      </c>
      <c r="FG922">
        <v>54</v>
      </c>
      <c r="FH922">
        <v>55.992100000000001</v>
      </c>
      <c r="FI922">
        <v>55.007899999999999</v>
      </c>
      <c r="FJ922">
        <v>56.011859999999999</v>
      </c>
      <c r="FK922">
        <v>54.011859999999999</v>
      </c>
      <c r="FL922">
        <v>53.011859999999999</v>
      </c>
      <c r="FM922">
        <v>52.007899999999999</v>
      </c>
      <c r="FN922">
        <v>52.007899999999999</v>
      </c>
      <c r="FO922">
        <v>52</v>
      </c>
      <c r="FP922">
        <v>50.996049999999997</v>
      </c>
      <c r="FQ922">
        <v>51.003950000000003</v>
      </c>
      <c r="FR922">
        <v>51.003950000000003</v>
      </c>
      <c r="FS922">
        <v>1.5569580000000001</v>
      </c>
      <c r="FT922">
        <v>5.8633600000000001E-2</v>
      </c>
      <c r="FU922">
        <v>0.1043835</v>
      </c>
    </row>
    <row r="923" spans="1:177" x14ac:dyDescent="0.3">
      <c r="A923" t="s">
        <v>226</v>
      </c>
      <c r="B923" t="s">
        <v>199</v>
      </c>
      <c r="C923" t="s">
        <v>277</v>
      </c>
      <c r="D923" s="30" t="s">
        <v>249</v>
      </c>
      <c r="E923" t="s">
        <v>221</v>
      </c>
      <c r="F923">
        <v>844</v>
      </c>
      <c r="G923">
        <v>1.338554</v>
      </c>
      <c r="H923">
        <v>1.588757</v>
      </c>
      <c r="I923">
        <v>1.255822</v>
      </c>
      <c r="J923">
        <v>0.84020010000000001</v>
      </c>
      <c r="K923">
        <v>0.84980049999999996</v>
      </c>
      <c r="L923">
        <v>0.83332550000000005</v>
      </c>
      <c r="M923">
        <v>1.17818</v>
      </c>
      <c r="N923">
        <v>1.135281</v>
      </c>
      <c r="O923">
        <v>0.88539210000000002</v>
      </c>
      <c r="P923">
        <v>0.92058490000000004</v>
      </c>
      <c r="Q923">
        <v>0.9509879</v>
      </c>
      <c r="R923">
        <v>1.004375</v>
      </c>
      <c r="S923">
        <v>1.1508879999999999</v>
      </c>
      <c r="T923">
        <v>1.051134</v>
      </c>
      <c r="U923">
        <v>1.009622</v>
      </c>
      <c r="V923">
        <v>1.014597</v>
      </c>
      <c r="W923">
        <v>0.95955630000000003</v>
      </c>
      <c r="X923">
        <v>1.3916269999999999</v>
      </c>
      <c r="Y923">
        <v>1.898155</v>
      </c>
      <c r="Z923">
        <v>1.6460699999999999</v>
      </c>
      <c r="AA923">
        <v>1.5916189999999999</v>
      </c>
      <c r="AB923">
        <v>1.802446</v>
      </c>
      <c r="AC923">
        <v>1.5498019999999999</v>
      </c>
      <c r="AD923">
        <v>1.2136400000000001</v>
      </c>
      <c r="AE923">
        <v>-1.3970199999999999</v>
      </c>
      <c r="AF923">
        <v>-1.103631</v>
      </c>
      <c r="AG923">
        <v>-1.082109</v>
      </c>
      <c r="AH923">
        <v>-1.0517259999999999</v>
      </c>
      <c r="AI923">
        <v>-0.66606849999999995</v>
      </c>
      <c r="AJ923">
        <v>-0.46501959999999998</v>
      </c>
      <c r="AK923">
        <v>-6.9777500000000006E-2</v>
      </c>
      <c r="AL923">
        <v>-5.99634E-2</v>
      </c>
      <c r="AM923">
        <v>-0.2771653</v>
      </c>
      <c r="AN923">
        <v>-0.14675949999999999</v>
      </c>
      <c r="AO923">
        <v>-7.83528E-2</v>
      </c>
      <c r="AP923">
        <v>2.48349E-2</v>
      </c>
      <c r="AQ923">
        <v>9.0097300000000005E-2</v>
      </c>
      <c r="AR923">
        <v>1.9617900000000001E-2</v>
      </c>
      <c r="AS923">
        <v>6.5516000000000005E-2</v>
      </c>
      <c r="AT923">
        <v>8.5798000000000003E-3</v>
      </c>
      <c r="AU923">
        <v>-8.5431499999999994E-2</v>
      </c>
      <c r="AV923">
        <v>1.46835E-2</v>
      </c>
      <c r="AW923">
        <v>0.23811109999999999</v>
      </c>
      <c r="AX923">
        <v>0.17526320000000001</v>
      </c>
      <c r="AY923">
        <v>9.1917100000000002E-2</v>
      </c>
      <c r="AZ923">
        <v>0.19110849999999999</v>
      </c>
      <c r="BA923">
        <v>0.1007816</v>
      </c>
      <c r="BB923">
        <v>-2.9079299999999999E-2</v>
      </c>
      <c r="BC923">
        <v>-1.0344629999999999</v>
      </c>
      <c r="BD923">
        <v>-0.75745359999999995</v>
      </c>
      <c r="BE923">
        <v>-0.76501490000000005</v>
      </c>
      <c r="BF923">
        <v>-0.79271349999999996</v>
      </c>
      <c r="BG923">
        <v>-0.48235499999999998</v>
      </c>
      <c r="BH923">
        <v>-0.3435743</v>
      </c>
      <c r="BI923">
        <v>2.7148700000000001E-2</v>
      </c>
      <c r="BJ923">
        <v>3.0146900000000001E-2</v>
      </c>
      <c r="BK923">
        <v>-0.14647930000000001</v>
      </c>
      <c r="BL923">
        <v>-4.4531599999999998E-2</v>
      </c>
      <c r="BM923">
        <v>3.63659E-2</v>
      </c>
      <c r="BN923">
        <v>0.1138834</v>
      </c>
      <c r="BO923">
        <v>0.22281380000000001</v>
      </c>
      <c r="BP923">
        <v>0.13064049999999999</v>
      </c>
      <c r="BQ923">
        <v>0.16480030000000001</v>
      </c>
      <c r="BR923">
        <v>0.155861</v>
      </c>
      <c r="BS923">
        <v>5.5722300000000002E-2</v>
      </c>
      <c r="BT923">
        <v>0.24937870000000001</v>
      </c>
      <c r="BU923">
        <v>0.54134020000000005</v>
      </c>
      <c r="BV923">
        <v>0.32902710000000002</v>
      </c>
      <c r="BW923">
        <v>0.24083750000000001</v>
      </c>
      <c r="BX923">
        <v>0.40349309999999999</v>
      </c>
      <c r="BY923">
        <v>0.28269129999999998</v>
      </c>
      <c r="BZ923">
        <v>0.1111481</v>
      </c>
      <c r="CA923">
        <v>-0.78335739999999998</v>
      </c>
      <c r="CB923">
        <v>-0.51769240000000005</v>
      </c>
      <c r="CC923">
        <v>-0.5453964</v>
      </c>
      <c r="CD923">
        <v>-0.61332240000000005</v>
      </c>
      <c r="CE923">
        <v>-0.35511549999999997</v>
      </c>
      <c r="CF923">
        <v>-0.25946160000000001</v>
      </c>
      <c r="CG923">
        <v>9.4279399999999999E-2</v>
      </c>
      <c r="CH923">
        <v>9.2557100000000003E-2</v>
      </c>
      <c r="CI923">
        <v>-5.5966599999999998E-2</v>
      </c>
      <c r="CJ923">
        <v>2.6271099999999999E-2</v>
      </c>
      <c r="CK923">
        <v>0.1158198</v>
      </c>
      <c r="CL923">
        <v>0.17555809999999999</v>
      </c>
      <c r="CM923">
        <v>0.31473279999999998</v>
      </c>
      <c r="CN923">
        <v>0.20753440000000001</v>
      </c>
      <c r="CO923">
        <v>0.2335642</v>
      </c>
      <c r="CP923">
        <v>0.25786750000000003</v>
      </c>
      <c r="CQ923">
        <v>0.15348490000000001</v>
      </c>
      <c r="CR923">
        <v>0.41192790000000001</v>
      </c>
      <c r="CS923">
        <v>0.75135580000000002</v>
      </c>
      <c r="CT923">
        <v>0.43552350000000001</v>
      </c>
      <c r="CU923">
        <v>0.34397939999999999</v>
      </c>
      <c r="CV923">
        <v>0.55059000000000002</v>
      </c>
      <c r="CW923">
        <v>0.40868139999999997</v>
      </c>
      <c r="CX923">
        <v>0.20826910000000001</v>
      </c>
      <c r="CY923">
        <v>-0.53225160000000005</v>
      </c>
      <c r="CZ923">
        <v>-0.27793129999999999</v>
      </c>
      <c r="DA923">
        <v>-0.32577790000000001</v>
      </c>
      <c r="DB923">
        <v>-0.43393120000000002</v>
      </c>
      <c r="DC923">
        <v>-0.2278761</v>
      </c>
      <c r="DD923">
        <v>-0.175349</v>
      </c>
      <c r="DE923">
        <v>0.1614102</v>
      </c>
      <c r="DF923">
        <v>0.1549672</v>
      </c>
      <c r="DG923">
        <v>3.4546199999999999E-2</v>
      </c>
      <c r="DH923">
        <v>9.7073800000000002E-2</v>
      </c>
      <c r="DI923">
        <v>0.19527369999999999</v>
      </c>
      <c r="DJ923">
        <v>0.23723279999999999</v>
      </c>
      <c r="DK923">
        <v>0.40665190000000001</v>
      </c>
      <c r="DL923">
        <v>0.28442840000000003</v>
      </c>
      <c r="DM923">
        <v>0.30232809999999999</v>
      </c>
      <c r="DN923">
        <v>0.35987400000000003</v>
      </c>
      <c r="DO923">
        <v>0.25124760000000002</v>
      </c>
      <c r="DP923">
        <v>0.57447709999999996</v>
      </c>
      <c r="DQ923">
        <v>0.96137130000000004</v>
      </c>
      <c r="DR923">
        <v>0.5420199</v>
      </c>
      <c r="DS923">
        <v>0.4471212</v>
      </c>
      <c r="DT923">
        <v>0.69768699999999995</v>
      </c>
      <c r="DU923">
        <v>0.53467149999999997</v>
      </c>
      <c r="DV923">
        <v>0.3053901</v>
      </c>
      <c r="DW923">
        <v>-0.1696946</v>
      </c>
      <c r="DX923">
        <v>6.8245600000000003E-2</v>
      </c>
      <c r="DY923">
        <v>-8.6837000000000008E-3</v>
      </c>
      <c r="DZ923">
        <v>-0.17491889999999999</v>
      </c>
      <c r="EA923">
        <v>-4.4162600000000003E-2</v>
      </c>
      <c r="EB923">
        <v>-5.3903600000000003E-2</v>
      </c>
      <c r="EC923">
        <v>0.25833630000000002</v>
      </c>
      <c r="ED923">
        <v>0.24507760000000001</v>
      </c>
      <c r="EE923">
        <v>0.1652322</v>
      </c>
      <c r="EF923">
        <v>0.1993017</v>
      </c>
      <c r="EG923">
        <v>0.3099925</v>
      </c>
      <c r="EH923">
        <v>0.32628119999999999</v>
      </c>
      <c r="EI923">
        <v>0.53936850000000003</v>
      </c>
      <c r="EJ923">
        <v>0.395451</v>
      </c>
      <c r="EK923">
        <v>0.40161229999999998</v>
      </c>
      <c r="EL923">
        <v>0.50715520000000003</v>
      </c>
      <c r="EM923">
        <v>0.39240140000000001</v>
      </c>
      <c r="EN923">
        <v>0.80917240000000001</v>
      </c>
      <c r="EO923">
        <v>1.2645999999999999</v>
      </c>
      <c r="EP923">
        <v>0.69578379999999995</v>
      </c>
      <c r="EQ923">
        <v>0.59604159999999995</v>
      </c>
      <c r="ER923">
        <v>0.91007159999999998</v>
      </c>
      <c r="ES923">
        <v>0.71658120000000003</v>
      </c>
      <c r="ET923">
        <v>0.4456175</v>
      </c>
      <c r="EU923">
        <v>39.985999999999997</v>
      </c>
      <c r="EV923">
        <v>38.98319</v>
      </c>
      <c r="EW923">
        <v>37.985990000000001</v>
      </c>
      <c r="EX923">
        <v>37.98039</v>
      </c>
      <c r="EY923">
        <v>37.98039</v>
      </c>
      <c r="EZ923">
        <v>36.988799999999998</v>
      </c>
      <c r="FA923">
        <v>38.98319</v>
      </c>
      <c r="FB923">
        <v>40.977589999999999</v>
      </c>
      <c r="FC923">
        <v>41.011200000000002</v>
      </c>
      <c r="FD923">
        <v>44.011200000000002</v>
      </c>
      <c r="FE923">
        <v>47.008400000000002</v>
      </c>
      <c r="FF923">
        <v>51</v>
      </c>
      <c r="FG923">
        <v>53.991599999999998</v>
      </c>
      <c r="FH923">
        <v>57.98039</v>
      </c>
      <c r="FI923">
        <v>58.977589999999999</v>
      </c>
      <c r="FJ923">
        <v>58.98039</v>
      </c>
      <c r="FK923">
        <v>58.977589999999999</v>
      </c>
      <c r="FL923">
        <v>54.988799999999998</v>
      </c>
      <c r="FM923">
        <v>50.98319</v>
      </c>
      <c r="FN923">
        <v>48.985999999999997</v>
      </c>
      <c r="FO923">
        <v>47.988799999999998</v>
      </c>
      <c r="FP923">
        <v>47.991599999999998</v>
      </c>
      <c r="FQ923">
        <v>48.985999999999997</v>
      </c>
      <c r="FR923">
        <v>47.991599999999998</v>
      </c>
      <c r="FS923">
        <v>2.6721370000000002</v>
      </c>
      <c r="FT923">
        <v>9.7785700000000003E-2</v>
      </c>
      <c r="FU923">
        <v>0.20939179999999999</v>
      </c>
    </row>
    <row r="924" spans="1:177" x14ac:dyDescent="0.3">
      <c r="A924" t="s">
        <v>226</v>
      </c>
      <c r="B924" t="s">
        <v>199</v>
      </c>
      <c r="C924" t="s">
        <v>277</v>
      </c>
      <c r="D924" s="30" t="s">
        <v>250</v>
      </c>
      <c r="E924" t="s">
        <v>219</v>
      </c>
      <c r="F924">
        <v>3831</v>
      </c>
      <c r="G924">
        <v>2.068927</v>
      </c>
      <c r="H924">
        <v>2.0261279999999999</v>
      </c>
      <c r="I924">
        <v>1.771817</v>
      </c>
      <c r="J924">
        <v>1.454178</v>
      </c>
      <c r="K924">
        <v>1.1503129999999999</v>
      </c>
      <c r="L924">
        <v>0.91076999999999997</v>
      </c>
      <c r="M924">
        <v>0.85660309999999995</v>
      </c>
      <c r="N924">
        <v>0.95235139999999996</v>
      </c>
      <c r="O924">
        <v>0.91317979999999999</v>
      </c>
      <c r="P924">
        <v>0.97416919999999996</v>
      </c>
      <c r="Q924">
        <v>0.9544163</v>
      </c>
      <c r="R924">
        <v>0.93713500000000005</v>
      </c>
      <c r="S924">
        <v>0.87168990000000002</v>
      </c>
      <c r="T924">
        <v>0.82899290000000003</v>
      </c>
      <c r="U924">
        <v>0.86321789999999998</v>
      </c>
      <c r="V924">
        <v>0.9336584</v>
      </c>
      <c r="W924">
        <v>0.92427970000000004</v>
      </c>
      <c r="X924">
        <v>1.0258659999999999</v>
      </c>
      <c r="Y924">
        <v>1.199168</v>
      </c>
      <c r="Z924">
        <v>1.3762350000000001</v>
      </c>
      <c r="AA924">
        <v>1.530411</v>
      </c>
      <c r="AB924">
        <v>1.468564</v>
      </c>
      <c r="AC924">
        <v>1.2425630000000001</v>
      </c>
      <c r="AD924">
        <v>1.023522</v>
      </c>
      <c r="AE924">
        <v>-0.84287489999999998</v>
      </c>
      <c r="AF924">
        <v>-0.8941076</v>
      </c>
      <c r="AG924">
        <v>-0.68643609999999999</v>
      </c>
      <c r="AH924">
        <v>-0.49084699999999998</v>
      </c>
      <c r="AI924">
        <v>-0.37715140000000003</v>
      </c>
      <c r="AJ924">
        <v>-0.27539279999999999</v>
      </c>
      <c r="AK924">
        <v>-0.16175790000000001</v>
      </c>
      <c r="AL924">
        <v>1.3351000000000001E-3</v>
      </c>
      <c r="AM924">
        <v>4.6372000000000002E-3</v>
      </c>
      <c r="AN924">
        <v>7.4115399999999998E-2</v>
      </c>
      <c r="AO924">
        <v>5.7955600000000003E-2</v>
      </c>
      <c r="AP924">
        <v>4.96242E-2</v>
      </c>
      <c r="AQ924">
        <v>-6.4885999999999997E-3</v>
      </c>
      <c r="AR924">
        <v>-3.2263600000000003E-2</v>
      </c>
      <c r="AS924">
        <v>3.1003599999999999E-2</v>
      </c>
      <c r="AT924">
        <v>9.1282100000000005E-2</v>
      </c>
      <c r="AU924">
        <v>6.3857700000000003E-2</v>
      </c>
      <c r="AV924">
        <v>8.1005300000000002E-2</v>
      </c>
      <c r="AW924">
        <v>0.1488092</v>
      </c>
      <c r="AX924">
        <v>0.20682519999999999</v>
      </c>
      <c r="AY924">
        <v>0.22902629999999999</v>
      </c>
      <c r="AZ924">
        <v>0.17497299999999999</v>
      </c>
      <c r="BA924">
        <v>2.6535099999999999E-2</v>
      </c>
      <c r="BB924">
        <v>-7.9622700000000005E-2</v>
      </c>
      <c r="BC924">
        <v>-0.7393786</v>
      </c>
      <c r="BD924">
        <v>-0.78988230000000004</v>
      </c>
      <c r="BE924">
        <v>-0.58478929999999996</v>
      </c>
      <c r="BF924">
        <v>-0.41252220000000001</v>
      </c>
      <c r="BG924">
        <v>-0.30406470000000002</v>
      </c>
      <c r="BH924">
        <v>-0.21650900000000001</v>
      </c>
      <c r="BI924">
        <v>-0.1088162</v>
      </c>
      <c r="BJ924">
        <v>4.8918799999999998E-2</v>
      </c>
      <c r="BK924">
        <v>4.8345300000000001E-2</v>
      </c>
      <c r="BL924">
        <v>0.1286167</v>
      </c>
      <c r="BM924">
        <v>0.1097207</v>
      </c>
      <c r="BN924">
        <v>9.7192100000000003E-2</v>
      </c>
      <c r="BO924">
        <v>4.3374099999999999E-2</v>
      </c>
      <c r="BP924">
        <v>1.6956200000000001E-2</v>
      </c>
      <c r="BQ924">
        <v>7.0582199999999998E-2</v>
      </c>
      <c r="BR924">
        <v>0.14142689999999999</v>
      </c>
      <c r="BS924">
        <v>0.11786779999999999</v>
      </c>
      <c r="BT924">
        <v>0.1448248</v>
      </c>
      <c r="BU924">
        <v>0.21451919999999999</v>
      </c>
      <c r="BV924">
        <v>0.27613870000000001</v>
      </c>
      <c r="BW924">
        <v>0.30815809999999999</v>
      </c>
      <c r="BX924">
        <v>0.24365809999999999</v>
      </c>
      <c r="BY924">
        <v>0.10261820000000001</v>
      </c>
      <c r="BZ924">
        <v>-1.2859300000000001E-2</v>
      </c>
      <c r="CA924">
        <v>-0.6676974</v>
      </c>
      <c r="CB924">
        <v>-0.71769620000000001</v>
      </c>
      <c r="CC924">
        <v>-0.51438919999999999</v>
      </c>
      <c r="CD924">
        <v>-0.3582747</v>
      </c>
      <c r="CE924">
        <v>-0.25344499999999998</v>
      </c>
      <c r="CF924">
        <v>-0.1757264</v>
      </c>
      <c r="CG924">
        <v>-7.2148900000000002E-2</v>
      </c>
      <c r="CH924">
        <v>8.1875100000000006E-2</v>
      </c>
      <c r="CI924">
        <v>7.8617300000000001E-2</v>
      </c>
      <c r="CJ924">
        <v>0.16636409999999999</v>
      </c>
      <c r="CK924">
        <v>0.14557310000000001</v>
      </c>
      <c r="CL924">
        <v>0.13013739999999999</v>
      </c>
      <c r="CM924">
        <v>7.79088E-2</v>
      </c>
      <c r="CN924">
        <v>5.1045699999999999E-2</v>
      </c>
      <c r="CO924">
        <v>9.7994300000000006E-2</v>
      </c>
      <c r="CP924">
        <v>0.17615700000000001</v>
      </c>
      <c r="CQ924">
        <v>0.155275</v>
      </c>
      <c r="CR924">
        <v>0.189026</v>
      </c>
      <c r="CS924">
        <v>0.26002989999999998</v>
      </c>
      <c r="CT924">
        <v>0.32414500000000002</v>
      </c>
      <c r="CU924">
        <v>0.36296460000000003</v>
      </c>
      <c r="CV924">
        <v>0.29122920000000002</v>
      </c>
      <c r="CW924">
        <v>0.15531300000000001</v>
      </c>
      <c r="CX924">
        <v>3.3380899999999998E-2</v>
      </c>
      <c r="CY924">
        <v>-0.5960162</v>
      </c>
      <c r="CZ924">
        <v>-0.64551009999999998</v>
      </c>
      <c r="DA924">
        <v>-0.44398890000000002</v>
      </c>
      <c r="DB924">
        <v>-0.3040272</v>
      </c>
      <c r="DC924">
        <v>-0.20282539999999999</v>
      </c>
      <c r="DD924">
        <v>-0.1349436</v>
      </c>
      <c r="DE924">
        <v>-3.5481600000000002E-2</v>
      </c>
      <c r="DF924">
        <v>0.1148315</v>
      </c>
      <c r="DG924">
        <v>0.1088894</v>
      </c>
      <c r="DH924">
        <v>0.2041115</v>
      </c>
      <c r="DI924">
        <v>0.18142539999999999</v>
      </c>
      <c r="DJ924">
        <v>0.1630828</v>
      </c>
      <c r="DK924">
        <v>0.1124435</v>
      </c>
      <c r="DL924">
        <v>8.5135100000000005E-2</v>
      </c>
      <c r="DM924">
        <v>0.1254063</v>
      </c>
      <c r="DN924">
        <v>0.21088709999999999</v>
      </c>
      <c r="DO924">
        <v>0.1926823</v>
      </c>
      <c r="DP924">
        <v>0.2332272</v>
      </c>
      <c r="DQ924">
        <v>0.30554039999999999</v>
      </c>
      <c r="DR924">
        <v>0.37215130000000002</v>
      </c>
      <c r="DS924">
        <v>0.41777110000000001</v>
      </c>
      <c r="DT924">
        <v>0.3388004</v>
      </c>
      <c r="DU924">
        <v>0.2080079</v>
      </c>
      <c r="DV924">
        <v>7.9620999999999997E-2</v>
      </c>
      <c r="DW924">
        <v>-0.49251990000000001</v>
      </c>
      <c r="DX924">
        <v>-0.54128480000000001</v>
      </c>
      <c r="DY924">
        <v>-0.34234229999999999</v>
      </c>
      <c r="DZ924">
        <v>-0.2257024</v>
      </c>
      <c r="EA924">
        <v>-0.12973860000000001</v>
      </c>
      <c r="EB924">
        <v>-7.60599E-2</v>
      </c>
      <c r="EC924">
        <v>1.7460099999999999E-2</v>
      </c>
      <c r="ED924">
        <v>0.16241520000000001</v>
      </c>
      <c r="EE924">
        <v>0.15259739999999999</v>
      </c>
      <c r="EF924">
        <v>0.25861279999999998</v>
      </c>
      <c r="EG924">
        <v>0.2331905</v>
      </c>
      <c r="EH924">
        <v>0.2106507</v>
      </c>
      <c r="EI924">
        <v>0.16230620000000001</v>
      </c>
      <c r="EJ924">
        <v>0.1343549</v>
      </c>
      <c r="EK924">
        <v>0.16498499999999999</v>
      </c>
      <c r="EL924">
        <v>0.26103189999999998</v>
      </c>
      <c r="EM924">
        <v>0.24669240000000001</v>
      </c>
      <c r="EN924">
        <v>0.2970467</v>
      </c>
      <c r="EO924">
        <v>0.37125049999999998</v>
      </c>
      <c r="EP924">
        <v>0.44146479999999999</v>
      </c>
      <c r="EQ924">
        <v>0.49690299999999998</v>
      </c>
      <c r="ER924">
        <v>0.4074856</v>
      </c>
      <c r="ES924">
        <v>0.28409089999999998</v>
      </c>
      <c r="ET924">
        <v>0.1463844</v>
      </c>
      <c r="EU924">
        <v>60.706659999999999</v>
      </c>
      <c r="EV924">
        <v>60.003520000000002</v>
      </c>
      <c r="EW924">
        <v>60.003520000000002</v>
      </c>
      <c r="EX924">
        <v>59.709589999999999</v>
      </c>
      <c r="EY924">
        <v>60.001759999999997</v>
      </c>
      <c r="EZ924">
        <v>60.411850000000001</v>
      </c>
      <c r="FA924">
        <v>60.119680000000002</v>
      </c>
      <c r="FB924">
        <v>60.123199999999997</v>
      </c>
      <c r="FC924">
        <v>61.130249999999997</v>
      </c>
      <c r="FD924">
        <v>63.42183</v>
      </c>
      <c r="FE924">
        <v>67.122029999999995</v>
      </c>
      <c r="FF924">
        <v>71.296270000000007</v>
      </c>
      <c r="FG924">
        <v>72.602810000000005</v>
      </c>
      <c r="FH924">
        <v>72.073920000000001</v>
      </c>
      <c r="FI924">
        <v>73.361400000000003</v>
      </c>
      <c r="FJ924">
        <v>73.779989999999998</v>
      </c>
      <c r="FK924">
        <v>72.379589999999993</v>
      </c>
      <c r="FL924">
        <v>71.083600000000004</v>
      </c>
      <c r="FM924">
        <v>68.783810000000003</v>
      </c>
      <c r="FN924">
        <v>64.603989999999996</v>
      </c>
      <c r="FO924">
        <v>61.015839999999997</v>
      </c>
      <c r="FP924">
        <v>59.128189999999996</v>
      </c>
      <c r="FQ924">
        <v>58.833379999999998</v>
      </c>
      <c r="FR924">
        <v>58.941040000000001</v>
      </c>
      <c r="FS924">
        <v>0.87986799999999998</v>
      </c>
      <c r="FT924">
        <v>3.74197E-2</v>
      </c>
      <c r="FU924">
        <v>7.0691299999999999E-2</v>
      </c>
    </row>
    <row r="925" spans="1:177" x14ac:dyDescent="0.3">
      <c r="A925" t="s">
        <v>226</v>
      </c>
      <c r="B925" t="s">
        <v>199</v>
      </c>
      <c r="C925" t="s">
        <v>277</v>
      </c>
      <c r="D925" s="30" t="s">
        <v>250</v>
      </c>
      <c r="E925" t="s">
        <v>220</v>
      </c>
      <c r="F925">
        <v>2714</v>
      </c>
      <c r="G925">
        <v>2.308945</v>
      </c>
      <c r="H925">
        <v>2.1338140000000001</v>
      </c>
      <c r="I925">
        <v>1.8110299999999999</v>
      </c>
      <c r="J925">
        <v>1.4779819999999999</v>
      </c>
      <c r="K925">
        <v>1.1644159999999999</v>
      </c>
      <c r="L925">
        <v>0.9466601</v>
      </c>
      <c r="M925">
        <v>0.91481389999999996</v>
      </c>
      <c r="N925">
        <v>1.0286919999999999</v>
      </c>
      <c r="O925">
        <v>1.0004310000000001</v>
      </c>
      <c r="P925">
        <v>1.0744069999999999</v>
      </c>
      <c r="Q925">
        <v>1.0225949999999999</v>
      </c>
      <c r="R925">
        <v>0.93171700000000002</v>
      </c>
      <c r="S925">
        <v>0.87413689999999999</v>
      </c>
      <c r="T925">
        <v>0.83981779999999995</v>
      </c>
      <c r="U925">
        <v>0.89674960000000004</v>
      </c>
      <c r="V925">
        <v>0.95316080000000003</v>
      </c>
      <c r="W925">
        <v>0.9789371</v>
      </c>
      <c r="X925">
        <v>1.075731</v>
      </c>
      <c r="Y925">
        <v>1.212683</v>
      </c>
      <c r="Z925">
        <v>1.4480770000000001</v>
      </c>
      <c r="AA925">
        <v>1.598217</v>
      </c>
      <c r="AB925">
        <v>1.542924</v>
      </c>
      <c r="AC925">
        <v>1.3154189999999999</v>
      </c>
      <c r="AD925">
        <v>1.0133970000000001</v>
      </c>
      <c r="AE925">
        <v>-0.7167</v>
      </c>
      <c r="AF925">
        <v>-0.89875550000000004</v>
      </c>
      <c r="AG925">
        <v>-0.70947349999999998</v>
      </c>
      <c r="AH925">
        <v>-0.48656159999999998</v>
      </c>
      <c r="AI925">
        <v>-0.38121310000000003</v>
      </c>
      <c r="AJ925">
        <v>-0.28359380000000001</v>
      </c>
      <c r="AK925">
        <v>-0.15501029999999999</v>
      </c>
      <c r="AL925">
        <v>1.20792E-2</v>
      </c>
      <c r="AM925">
        <v>3.5477099999999998E-2</v>
      </c>
      <c r="AN925">
        <v>0.1061497</v>
      </c>
      <c r="AO925">
        <v>7.3710200000000003E-2</v>
      </c>
      <c r="AP925">
        <v>4.9370000000000002E-4</v>
      </c>
      <c r="AQ925">
        <v>-4.8909099999999997E-2</v>
      </c>
      <c r="AR925">
        <v>-7.6167799999999994E-2</v>
      </c>
      <c r="AS925">
        <v>1.9224999999999999E-2</v>
      </c>
      <c r="AT925">
        <v>5.6847300000000003E-2</v>
      </c>
      <c r="AU925">
        <v>6.4569199999999993E-2</v>
      </c>
      <c r="AV925">
        <v>7.5799099999999994E-2</v>
      </c>
      <c r="AW925">
        <v>0.1077534</v>
      </c>
      <c r="AX925">
        <v>0.21799160000000001</v>
      </c>
      <c r="AY925">
        <v>0.22542760000000001</v>
      </c>
      <c r="AZ925">
        <v>0.17641490000000001</v>
      </c>
      <c r="BA925">
        <v>2.2110899999999999E-2</v>
      </c>
      <c r="BB925">
        <v>-0.14597289999999999</v>
      </c>
      <c r="BC925">
        <v>-0.60447209999999996</v>
      </c>
      <c r="BD925">
        <v>-0.77911109999999995</v>
      </c>
      <c r="BE925">
        <v>-0.60029600000000005</v>
      </c>
      <c r="BF925">
        <v>-0.40736899999999998</v>
      </c>
      <c r="BG925">
        <v>-0.30394060000000001</v>
      </c>
      <c r="BH925">
        <v>-0.21459259999999999</v>
      </c>
      <c r="BI925">
        <v>-8.9565099999999995E-2</v>
      </c>
      <c r="BJ925">
        <v>7.2553199999999998E-2</v>
      </c>
      <c r="BK925">
        <v>9.0160699999999996E-2</v>
      </c>
      <c r="BL925">
        <v>0.1761606</v>
      </c>
      <c r="BM925">
        <v>0.1366906</v>
      </c>
      <c r="BN925">
        <v>5.4330299999999998E-2</v>
      </c>
      <c r="BO925">
        <v>5.8707999999999998E-3</v>
      </c>
      <c r="BP925">
        <v>-1.9038300000000001E-2</v>
      </c>
      <c r="BQ925">
        <v>6.5269900000000006E-2</v>
      </c>
      <c r="BR925">
        <v>0.11282590000000001</v>
      </c>
      <c r="BS925">
        <v>0.1235463</v>
      </c>
      <c r="BT925">
        <v>0.14740610000000001</v>
      </c>
      <c r="BU925">
        <v>0.1841518</v>
      </c>
      <c r="BV925">
        <v>0.29288710000000001</v>
      </c>
      <c r="BW925">
        <v>0.31190430000000002</v>
      </c>
      <c r="BX925">
        <v>0.25826310000000002</v>
      </c>
      <c r="BY925">
        <v>0.1184511</v>
      </c>
      <c r="BZ925">
        <v>-6.4389500000000002E-2</v>
      </c>
      <c r="CA925">
        <v>-0.52674339999999997</v>
      </c>
      <c r="CB925">
        <v>-0.69624589999999997</v>
      </c>
      <c r="CC925">
        <v>-0.52468000000000004</v>
      </c>
      <c r="CD925">
        <v>-0.35252050000000001</v>
      </c>
      <c r="CE925">
        <v>-0.25042189999999998</v>
      </c>
      <c r="CF925">
        <v>-0.1668026</v>
      </c>
      <c r="CG925">
        <v>-4.4237899999999997E-2</v>
      </c>
      <c r="CH925">
        <v>0.11443730000000001</v>
      </c>
      <c r="CI925">
        <v>0.12803439999999999</v>
      </c>
      <c r="CJ925">
        <v>0.22464999999999999</v>
      </c>
      <c r="CK925">
        <v>0.18031069999999999</v>
      </c>
      <c r="CL925">
        <v>9.1617400000000002E-2</v>
      </c>
      <c r="CM925">
        <v>4.3811099999999999E-2</v>
      </c>
      <c r="CN925">
        <v>2.05294E-2</v>
      </c>
      <c r="CO925">
        <v>9.7160399999999994E-2</v>
      </c>
      <c r="CP925">
        <v>0.1515965</v>
      </c>
      <c r="CQ925">
        <v>0.1643936</v>
      </c>
      <c r="CR925">
        <v>0.19700090000000001</v>
      </c>
      <c r="CS925">
        <v>0.2370651</v>
      </c>
      <c r="CT925">
        <v>0.3447595</v>
      </c>
      <c r="CU925">
        <v>0.37179780000000001</v>
      </c>
      <c r="CV925">
        <v>0.31495079999999998</v>
      </c>
      <c r="CW925">
        <v>0.18517610000000001</v>
      </c>
      <c r="CX925">
        <v>-7.8851000000000008E-3</v>
      </c>
      <c r="CY925">
        <v>-0.44901479999999999</v>
      </c>
      <c r="CZ925">
        <v>-0.61338060000000005</v>
      </c>
      <c r="DA925">
        <v>-0.44906400000000002</v>
      </c>
      <c r="DB925">
        <v>-0.29767189999999999</v>
      </c>
      <c r="DC925">
        <v>-0.1969032</v>
      </c>
      <c r="DD925">
        <v>-0.1190126</v>
      </c>
      <c r="DE925">
        <v>1.0893000000000001E-3</v>
      </c>
      <c r="DF925">
        <v>0.1563214</v>
      </c>
      <c r="DG925">
        <v>0.1659081</v>
      </c>
      <c r="DH925">
        <v>0.27313929999999997</v>
      </c>
      <c r="DI925">
        <v>0.22393070000000001</v>
      </c>
      <c r="DJ925">
        <v>0.12890450000000001</v>
      </c>
      <c r="DK925">
        <v>8.1751500000000005E-2</v>
      </c>
      <c r="DL925">
        <v>6.0097200000000003E-2</v>
      </c>
      <c r="DM925">
        <v>0.1290509</v>
      </c>
      <c r="DN925">
        <v>0.19036710000000001</v>
      </c>
      <c r="DO925">
        <v>0.2052409</v>
      </c>
      <c r="DP925">
        <v>0.2465957</v>
      </c>
      <c r="DQ925">
        <v>0.28997840000000003</v>
      </c>
      <c r="DR925">
        <v>0.39663179999999998</v>
      </c>
      <c r="DS925">
        <v>0.4316913</v>
      </c>
      <c r="DT925">
        <v>0.37163859999999999</v>
      </c>
      <c r="DU925">
        <v>0.25190109999999999</v>
      </c>
      <c r="DV925">
        <v>4.8619299999999997E-2</v>
      </c>
      <c r="DW925">
        <v>-0.3367869</v>
      </c>
      <c r="DX925">
        <v>-0.49373640000000002</v>
      </c>
      <c r="DY925">
        <v>-0.33988649999999998</v>
      </c>
      <c r="DZ925">
        <v>-0.21847939999999999</v>
      </c>
      <c r="EA925">
        <v>-0.11963070000000001</v>
      </c>
      <c r="EB925">
        <v>-5.0011399999999998E-2</v>
      </c>
      <c r="EC925">
        <v>6.6534499999999996E-2</v>
      </c>
      <c r="ED925">
        <v>0.2167954</v>
      </c>
      <c r="EE925">
        <v>0.2205918</v>
      </c>
      <c r="EF925">
        <v>0.34315020000000002</v>
      </c>
      <c r="EG925">
        <v>0.28691109999999997</v>
      </c>
      <c r="EH925">
        <v>0.18274109999999999</v>
      </c>
      <c r="EI925">
        <v>0.1365314</v>
      </c>
      <c r="EJ925">
        <v>0.1172267</v>
      </c>
      <c r="EK925">
        <v>0.1750958</v>
      </c>
      <c r="EL925">
        <v>0.2463457</v>
      </c>
      <c r="EM925">
        <v>0.26421800000000001</v>
      </c>
      <c r="EN925">
        <v>0.3182027</v>
      </c>
      <c r="EO925">
        <v>0.3663768</v>
      </c>
      <c r="EP925">
        <v>0.47152729999999998</v>
      </c>
      <c r="EQ925">
        <v>0.51816799999999996</v>
      </c>
      <c r="ER925">
        <v>0.45348670000000002</v>
      </c>
      <c r="ES925">
        <v>0.34824139999999998</v>
      </c>
      <c r="ET925">
        <v>0.1302027</v>
      </c>
      <c r="EU925">
        <v>61.01079</v>
      </c>
      <c r="EV925">
        <v>60.016179999999999</v>
      </c>
      <c r="EW925">
        <v>60.016179999999999</v>
      </c>
      <c r="EX925">
        <v>60.016179999999999</v>
      </c>
      <c r="EY925">
        <v>60.016179999999999</v>
      </c>
      <c r="EZ925">
        <v>61.01079</v>
      </c>
      <c r="FA925">
        <v>61.01079</v>
      </c>
      <c r="FB925">
        <v>61.01079</v>
      </c>
      <c r="FC925">
        <v>62.01079</v>
      </c>
      <c r="FD925">
        <v>64</v>
      </c>
      <c r="FE925">
        <v>67.98921</v>
      </c>
      <c r="FF925">
        <v>70.994609999999994</v>
      </c>
      <c r="FG925">
        <v>72.016180000000006</v>
      </c>
      <c r="FH925">
        <v>70.026970000000006</v>
      </c>
      <c r="FI925">
        <v>71.02158</v>
      </c>
      <c r="FJ925">
        <v>72.026970000000006</v>
      </c>
      <c r="FK925">
        <v>70.048550000000006</v>
      </c>
      <c r="FL925">
        <v>69.043149999999997</v>
      </c>
      <c r="FM925">
        <v>67.032359999999997</v>
      </c>
      <c r="FN925">
        <v>64.02158</v>
      </c>
      <c r="FO925">
        <v>61.016179999999999</v>
      </c>
      <c r="FP925">
        <v>60.005389999999998</v>
      </c>
      <c r="FQ925">
        <v>60.005389999999998</v>
      </c>
      <c r="FR925">
        <v>60.98921</v>
      </c>
      <c r="FS925">
        <v>0.88794229999999996</v>
      </c>
      <c r="FT925">
        <v>4.4582499999999997E-2</v>
      </c>
      <c r="FU925">
        <v>7.8172599999999995E-2</v>
      </c>
    </row>
    <row r="926" spans="1:177" x14ac:dyDescent="0.3">
      <c r="A926" t="s">
        <v>226</v>
      </c>
      <c r="B926" t="s">
        <v>199</v>
      </c>
      <c r="C926" t="s">
        <v>277</v>
      </c>
      <c r="D926" s="30" t="s">
        <v>250</v>
      </c>
      <c r="E926" t="s">
        <v>221</v>
      </c>
      <c r="F926">
        <v>1117</v>
      </c>
      <c r="G926">
        <v>1.557072</v>
      </c>
      <c r="H926">
        <v>1.8482989999999999</v>
      </c>
      <c r="I926">
        <v>1.7429429999999999</v>
      </c>
      <c r="J926">
        <v>1.43259</v>
      </c>
      <c r="K926">
        <v>1.110498</v>
      </c>
      <c r="L926">
        <v>0.82029949999999996</v>
      </c>
      <c r="M926">
        <v>0.71770639999999997</v>
      </c>
      <c r="N926">
        <v>0.77283020000000002</v>
      </c>
      <c r="O926">
        <v>0.70510090000000003</v>
      </c>
      <c r="P926">
        <v>0.72795390000000004</v>
      </c>
      <c r="Q926">
        <v>0.79046050000000001</v>
      </c>
      <c r="R926">
        <v>0.97544350000000002</v>
      </c>
      <c r="S926">
        <v>0.86541500000000005</v>
      </c>
      <c r="T926">
        <v>0.8184633</v>
      </c>
      <c r="U926">
        <v>0.77814159999999999</v>
      </c>
      <c r="V926">
        <v>0.90018730000000002</v>
      </c>
      <c r="W926">
        <v>0.82664490000000002</v>
      </c>
      <c r="X926">
        <v>0.94445990000000002</v>
      </c>
      <c r="Y926">
        <v>1.191219</v>
      </c>
      <c r="Z926">
        <v>1.2394160000000001</v>
      </c>
      <c r="AA926">
        <v>1.415818</v>
      </c>
      <c r="AB926">
        <v>1.328004</v>
      </c>
      <c r="AC926">
        <v>1.0710360000000001</v>
      </c>
      <c r="AD926">
        <v>1.0476259999999999</v>
      </c>
      <c r="AE926">
        <v>-1.4495009999999999</v>
      </c>
      <c r="AF926">
        <v>-1.1491819999999999</v>
      </c>
      <c r="AG926">
        <v>-0.87600420000000001</v>
      </c>
      <c r="AH926">
        <v>-0.68584639999999997</v>
      </c>
      <c r="AI926">
        <v>-0.52949230000000003</v>
      </c>
      <c r="AJ926">
        <v>-0.37621539999999998</v>
      </c>
      <c r="AK926">
        <v>-0.26979779999999998</v>
      </c>
      <c r="AL926">
        <v>-0.10696990000000001</v>
      </c>
      <c r="AM926">
        <v>-0.14830550000000001</v>
      </c>
      <c r="AN926">
        <v>-8.3181099999999994E-2</v>
      </c>
      <c r="AO926">
        <v>-8.0785999999999997E-2</v>
      </c>
      <c r="AP926">
        <v>7.3403399999999994E-2</v>
      </c>
      <c r="AQ926">
        <v>-1.33189E-2</v>
      </c>
      <c r="AR926">
        <v>-1.75313E-2</v>
      </c>
      <c r="AS926">
        <v>-2.2464000000000001E-2</v>
      </c>
      <c r="AT926">
        <v>7.1024900000000002E-2</v>
      </c>
      <c r="AU926">
        <v>-4.50488E-2</v>
      </c>
      <c r="AV926">
        <v>-3.1414200000000003E-2</v>
      </c>
      <c r="AW926">
        <v>0.11944879999999999</v>
      </c>
      <c r="AX926">
        <v>1.9432700000000001E-2</v>
      </c>
      <c r="AY926">
        <v>6.0283400000000001E-2</v>
      </c>
      <c r="AZ926">
        <v>3.3603000000000001E-2</v>
      </c>
      <c r="BA926">
        <v>-9.8541699999999996E-2</v>
      </c>
      <c r="BB926">
        <v>-6.5146700000000002E-2</v>
      </c>
      <c r="BC926">
        <v>-1.2103299999999999</v>
      </c>
      <c r="BD926">
        <v>-0.94284950000000001</v>
      </c>
      <c r="BE926">
        <v>-0.65485709999999997</v>
      </c>
      <c r="BF926">
        <v>-0.49970779999999998</v>
      </c>
      <c r="BG926">
        <v>-0.36880590000000002</v>
      </c>
      <c r="BH926">
        <v>-0.26830660000000001</v>
      </c>
      <c r="BI926">
        <v>-0.18806249999999999</v>
      </c>
      <c r="BJ926">
        <v>-4.0676799999999999E-2</v>
      </c>
      <c r="BK926">
        <v>-8.3583900000000003E-2</v>
      </c>
      <c r="BL926">
        <v>-1.6122999999999998E-2</v>
      </c>
      <c r="BM926">
        <v>7.9240999999999999E-3</v>
      </c>
      <c r="BN926">
        <v>0.17291119999999999</v>
      </c>
      <c r="BO926">
        <v>9.6841200000000002E-2</v>
      </c>
      <c r="BP926">
        <v>7.8451999999999994E-2</v>
      </c>
      <c r="BQ926">
        <v>5.6390200000000001E-2</v>
      </c>
      <c r="BR926">
        <v>0.1763402</v>
      </c>
      <c r="BS926">
        <v>7.5804899999999995E-2</v>
      </c>
      <c r="BT926">
        <v>0.1064814</v>
      </c>
      <c r="BU926">
        <v>0.25102849999999999</v>
      </c>
      <c r="BV926">
        <v>0.18511820000000001</v>
      </c>
      <c r="BW926">
        <v>0.24715619999999999</v>
      </c>
      <c r="BX926">
        <v>0.16542119999999999</v>
      </c>
      <c r="BY926">
        <v>5.1473999999999999E-3</v>
      </c>
      <c r="BZ926">
        <v>4.8446299999999998E-2</v>
      </c>
      <c r="CA926">
        <v>-1.0446800000000001</v>
      </c>
      <c r="CB926">
        <v>-0.79994419999999999</v>
      </c>
      <c r="CC926">
        <v>-0.50169129999999995</v>
      </c>
      <c r="CD926">
        <v>-0.37078870000000003</v>
      </c>
      <c r="CE926">
        <v>-0.25751499999999999</v>
      </c>
      <c r="CF926">
        <v>-0.1935693</v>
      </c>
      <c r="CG926">
        <v>-0.13145280000000001</v>
      </c>
      <c r="CH926">
        <v>5.2376000000000002E-3</v>
      </c>
      <c r="CI926">
        <v>-3.8758000000000001E-2</v>
      </c>
      <c r="CJ926">
        <v>3.0321299999999999E-2</v>
      </c>
      <c r="CK926">
        <v>6.9364400000000007E-2</v>
      </c>
      <c r="CL926">
        <v>0.24182989999999999</v>
      </c>
      <c r="CM926">
        <v>0.17313780000000001</v>
      </c>
      <c r="CN926">
        <v>0.14492969999999999</v>
      </c>
      <c r="CO926">
        <v>0.1110044</v>
      </c>
      <c r="CP926">
        <v>0.24928130000000001</v>
      </c>
      <c r="CQ926">
        <v>0.15950780000000001</v>
      </c>
      <c r="CR926">
        <v>0.20198740000000001</v>
      </c>
      <c r="CS926">
        <v>0.34216029999999997</v>
      </c>
      <c r="CT926">
        <v>0.29987140000000001</v>
      </c>
      <c r="CU926">
        <v>0.37658380000000002</v>
      </c>
      <c r="CV926">
        <v>0.256718</v>
      </c>
      <c r="CW926">
        <v>7.6962100000000006E-2</v>
      </c>
      <c r="CX926">
        <v>0.1271205</v>
      </c>
      <c r="CY926">
        <v>-0.87903050000000005</v>
      </c>
      <c r="CZ926">
        <v>-0.65703869999999998</v>
      </c>
      <c r="DA926">
        <v>-0.34852549999999999</v>
      </c>
      <c r="DB926">
        <v>-0.24186959999999999</v>
      </c>
      <c r="DC926">
        <v>-0.14622399999999999</v>
      </c>
      <c r="DD926">
        <v>-0.11883199999999999</v>
      </c>
      <c r="DE926">
        <v>-7.4843099999999996E-2</v>
      </c>
      <c r="DF926">
        <v>5.1152000000000003E-2</v>
      </c>
      <c r="DG926">
        <v>6.0679999999999996E-3</v>
      </c>
      <c r="DH926">
        <v>7.6765600000000003E-2</v>
      </c>
      <c r="DI926">
        <v>0.1308047</v>
      </c>
      <c r="DJ926">
        <v>0.31074869999999999</v>
      </c>
      <c r="DK926">
        <v>0.2494343</v>
      </c>
      <c r="DL926">
        <v>0.2114075</v>
      </c>
      <c r="DM926">
        <v>0.1656186</v>
      </c>
      <c r="DN926">
        <v>0.32222240000000002</v>
      </c>
      <c r="DO926">
        <v>0.2432106</v>
      </c>
      <c r="DP926">
        <v>0.29749350000000002</v>
      </c>
      <c r="DQ926">
        <v>0.43329200000000001</v>
      </c>
      <c r="DR926">
        <v>0.41462470000000001</v>
      </c>
      <c r="DS926">
        <v>0.5060114</v>
      </c>
      <c r="DT926">
        <v>0.34801490000000002</v>
      </c>
      <c r="DU926">
        <v>0.14877679999999999</v>
      </c>
      <c r="DV926">
        <v>0.2057947</v>
      </c>
      <c r="DW926">
        <v>-0.63985879999999995</v>
      </c>
      <c r="DX926">
        <v>-0.4507061</v>
      </c>
      <c r="DY926">
        <v>-0.1273784</v>
      </c>
      <c r="DZ926">
        <v>-5.57309E-2</v>
      </c>
      <c r="EA926">
        <v>1.44624E-2</v>
      </c>
      <c r="EB926">
        <v>-1.0923199999999999E-2</v>
      </c>
      <c r="EC926">
        <v>6.8922000000000002E-3</v>
      </c>
      <c r="ED926">
        <v>0.1174451</v>
      </c>
      <c r="EE926">
        <v>7.0789500000000005E-2</v>
      </c>
      <c r="EF926">
        <v>0.1438237</v>
      </c>
      <c r="EG926">
        <v>0.21951470000000001</v>
      </c>
      <c r="EH926">
        <v>0.41025640000000002</v>
      </c>
      <c r="EI926">
        <v>0.35959439999999998</v>
      </c>
      <c r="EJ926">
        <v>0.30739070000000002</v>
      </c>
      <c r="EK926">
        <v>0.24447279999999999</v>
      </c>
      <c r="EL926">
        <v>0.42753770000000002</v>
      </c>
      <c r="EM926">
        <v>0.36406430000000001</v>
      </c>
      <c r="EN926">
        <v>0.43538909999999997</v>
      </c>
      <c r="EO926">
        <v>0.56487180000000003</v>
      </c>
      <c r="EP926">
        <v>0.5803102</v>
      </c>
      <c r="EQ926">
        <v>0.69288430000000001</v>
      </c>
      <c r="ER926">
        <v>0.47983300000000001</v>
      </c>
      <c r="ES926">
        <v>0.25246580000000002</v>
      </c>
      <c r="ET926">
        <v>0.3193877</v>
      </c>
      <c r="EU926">
        <v>59.972969999999997</v>
      </c>
      <c r="EV926">
        <v>59.972969999999997</v>
      </c>
      <c r="EW926">
        <v>59.972969999999997</v>
      </c>
      <c r="EX926">
        <v>58.969970000000004</v>
      </c>
      <c r="EY926">
        <v>59.966970000000003</v>
      </c>
      <c r="EZ926">
        <v>58.966970000000003</v>
      </c>
      <c r="FA926">
        <v>57.969970000000004</v>
      </c>
      <c r="FB926">
        <v>57.98198</v>
      </c>
      <c r="FC926">
        <v>59.006</v>
      </c>
      <c r="FD926">
        <v>62.027030000000003</v>
      </c>
      <c r="FE926">
        <v>65.030029999999996</v>
      </c>
      <c r="FF926">
        <v>72.024019999999993</v>
      </c>
      <c r="FG926">
        <v>74.018020000000007</v>
      </c>
      <c r="FH926">
        <v>77.012010000000004</v>
      </c>
      <c r="FI926">
        <v>79.006</v>
      </c>
      <c r="FJ926">
        <v>78.009010000000004</v>
      </c>
      <c r="FK926">
        <v>78.003010000000003</v>
      </c>
      <c r="FL926">
        <v>76.006</v>
      </c>
      <c r="FM926">
        <v>73.009010000000004</v>
      </c>
      <c r="FN926">
        <v>66.009010000000004</v>
      </c>
      <c r="FO926">
        <v>61.015009999999997</v>
      </c>
      <c r="FP926">
        <v>57.012009999999997</v>
      </c>
      <c r="FQ926">
        <v>56.006</v>
      </c>
      <c r="FR926">
        <v>54</v>
      </c>
      <c r="FS926">
        <v>2.1828880000000002</v>
      </c>
      <c r="FT926">
        <v>7.0169800000000004E-2</v>
      </c>
      <c r="FU926">
        <v>0.16089200000000001</v>
      </c>
    </row>
    <row r="927" spans="1:177" x14ac:dyDescent="0.3">
      <c r="A927" t="s">
        <v>226</v>
      </c>
      <c r="B927" t="s">
        <v>199</v>
      </c>
      <c r="C927" t="s">
        <v>277</v>
      </c>
      <c r="D927" s="30" t="s">
        <v>251</v>
      </c>
      <c r="E927" t="s">
        <v>219</v>
      </c>
      <c r="F927">
        <v>1537</v>
      </c>
      <c r="G927">
        <v>2.215033</v>
      </c>
      <c r="H927">
        <v>2.1075979999999999</v>
      </c>
      <c r="I927">
        <v>1.822705</v>
      </c>
      <c r="J927">
        <v>1.464707</v>
      </c>
      <c r="K927">
        <v>1.17276</v>
      </c>
      <c r="L927">
        <v>0.93676879999999996</v>
      </c>
      <c r="M927">
        <v>0.92307329999999999</v>
      </c>
      <c r="N927">
        <v>1.115753</v>
      </c>
      <c r="O927">
        <v>1.060352</v>
      </c>
      <c r="P927">
        <v>1.1296060000000001</v>
      </c>
      <c r="Q927">
        <v>1.081998</v>
      </c>
      <c r="R927">
        <v>1.0331090000000001</v>
      </c>
      <c r="S927">
        <v>0.95905969999999996</v>
      </c>
      <c r="T927">
        <v>0.94223369999999995</v>
      </c>
      <c r="U927">
        <v>0.94731189999999998</v>
      </c>
      <c r="V927">
        <v>1.0366200000000001</v>
      </c>
      <c r="W927">
        <v>1.141526</v>
      </c>
      <c r="X927">
        <v>1.551833</v>
      </c>
      <c r="Y927">
        <v>1.7812829999999999</v>
      </c>
      <c r="Z927">
        <v>1.7816080000000001</v>
      </c>
      <c r="AA927">
        <v>1.7553909999999999</v>
      </c>
      <c r="AB927">
        <v>1.629114</v>
      </c>
      <c r="AC927">
        <v>1.349515</v>
      </c>
      <c r="AD927">
        <v>1.0942590000000001</v>
      </c>
      <c r="AE927">
        <v>-0.89002700000000001</v>
      </c>
      <c r="AF927">
        <v>-0.92296650000000002</v>
      </c>
      <c r="AG927">
        <v>-0.70120950000000004</v>
      </c>
      <c r="AH927">
        <v>-0.49344100000000002</v>
      </c>
      <c r="AI927">
        <v>-0.38209720000000003</v>
      </c>
      <c r="AJ927">
        <v>-0.28040900000000002</v>
      </c>
      <c r="AK927">
        <v>-0.16735649999999999</v>
      </c>
      <c r="AL927">
        <v>1.53829E-2</v>
      </c>
      <c r="AM927">
        <v>1.7307599999999999E-2</v>
      </c>
      <c r="AN927">
        <v>0.1006601</v>
      </c>
      <c r="AO927">
        <v>7.7415200000000003E-2</v>
      </c>
      <c r="AP927">
        <v>6.2951800000000002E-2</v>
      </c>
      <c r="AQ927">
        <v>1.3202999999999999E-3</v>
      </c>
      <c r="AR927">
        <v>-2.5290699999999999E-2</v>
      </c>
      <c r="AS927">
        <v>4.0550099999999999E-2</v>
      </c>
      <c r="AT927">
        <v>0.11070820000000001</v>
      </c>
      <c r="AU927">
        <v>0.1003542</v>
      </c>
      <c r="AV927">
        <v>0.17791989999999999</v>
      </c>
      <c r="AW927">
        <v>0.2750358</v>
      </c>
      <c r="AX927">
        <v>0.30230269999999998</v>
      </c>
      <c r="AY927">
        <v>0.28238419999999997</v>
      </c>
      <c r="AZ927">
        <v>0.20681150000000001</v>
      </c>
      <c r="BA927">
        <v>3.9903399999999999E-2</v>
      </c>
      <c r="BB927">
        <v>-7.7315700000000001E-2</v>
      </c>
      <c r="BC927">
        <v>-0.78653070000000003</v>
      </c>
      <c r="BD927">
        <v>-0.81874119999999995</v>
      </c>
      <c r="BE927">
        <v>-0.59956279999999995</v>
      </c>
      <c r="BF927">
        <v>-0.41511619999999999</v>
      </c>
      <c r="BG927">
        <v>-0.30901040000000002</v>
      </c>
      <c r="BH927">
        <v>-0.22152530000000001</v>
      </c>
      <c r="BI927">
        <v>-0.1144148</v>
      </c>
      <c r="BJ927">
        <v>6.2966599999999998E-2</v>
      </c>
      <c r="BK927">
        <v>6.1015600000000003E-2</v>
      </c>
      <c r="BL927">
        <v>0.1551614</v>
      </c>
      <c r="BM927">
        <v>0.1291803</v>
      </c>
      <c r="BN927">
        <v>0.1105197</v>
      </c>
      <c r="BO927">
        <v>5.1182900000000003E-2</v>
      </c>
      <c r="BP927">
        <v>2.3928999999999999E-2</v>
      </c>
      <c r="BQ927">
        <v>8.0128699999999997E-2</v>
      </c>
      <c r="BR927">
        <v>0.160853</v>
      </c>
      <c r="BS927">
        <v>0.15436430000000001</v>
      </c>
      <c r="BT927">
        <v>0.24173939999999999</v>
      </c>
      <c r="BU927">
        <v>0.34074579999999999</v>
      </c>
      <c r="BV927">
        <v>0.37161620000000001</v>
      </c>
      <c r="BW927">
        <v>0.36151610000000001</v>
      </c>
      <c r="BX927">
        <v>0.27549659999999998</v>
      </c>
      <c r="BY927">
        <v>0.1159864</v>
      </c>
      <c r="BZ927">
        <v>-1.0552199999999999E-2</v>
      </c>
      <c r="CA927">
        <v>-0.71484950000000003</v>
      </c>
      <c r="CB927">
        <v>-0.74655510000000003</v>
      </c>
      <c r="CC927">
        <v>-0.52916260000000004</v>
      </c>
      <c r="CD927">
        <v>-0.36086869999999999</v>
      </c>
      <c r="CE927">
        <v>-0.25839079999999998</v>
      </c>
      <c r="CF927">
        <v>-0.1807426</v>
      </c>
      <c r="CG927">
        <v>-7.7747499999999997E-2</v>
      </c>
      <c r="CH927">
        <v>9.5922900000000005E-2</v>
      </c>
      <c r="CI927">
        <v>9.1287699999999999E-2</v>
      </c>
      <c r="CJ927">
        <v>0.19290879999999999</v>
      </c>
      <c r="CK927">
        <v>0.1650326</v>
      </c>
      <c r="CL927">
        <v>0.14346500000000001</v>
      </c>
      <c r="CM927">
        <v>8.5717600000000005E-2</v>
      </c>
      <c r="CN927">
        <v>5.8018500000000001E-2</v>
      </c>
      <c r="CO927">
        <v>0.10754080000000001</v>
      </c>
      <c r="CP927">
        <v>0.19558320000000001</v>
      </c>
      <c r="CQ927">
        <v>0.19177150000000001</v>
      </c>
      <c r="CR927">
        <v>0.28594059999999999</v>
      </c>
      <c r="CS927">
        <v>0.3862564</v>
      </c>
      <c r="CT927">
        <v>0.41962250000000001</v>
      </c>
      <c r="CU927">
        <v>0.41632259999999999</v>
      </c>
      <c r="CV927">
        <v>0.32306780000000002</v>
      </c>
      <c r="CW927">
        <v>0.16868130000000001</v>
      </c>
      <c r="CX927">
        <v>3.5687900000000002E-2</v>
      </c>
      <c r="CY927">
        <v>-0.64316830000000003</v>
      </c>
      <c r="CZ927">
        <v>-0.674369</v>
      </c>
      <c r="DA927">
        <v>-0.45876240000000001</v>
      </c>
      <c r="DB927">
        <v>-0.30662119999999998</v>
      </c>
      <c r="DC927">
        <v>-0.20777109999999999</v>
      </c>
      <c r="DD927">
        <v>-0.1399599</v>
      </c>
      <c r="DE927">
        <v>-4.1080199999999997E-2</v>
      </c>
      <c r="DF927">
        <v>0.1288793</v>
      </c>
      <c r="DG927">
        <v>0.12155970000000001</v>
      </c>
      <c r="DH927">
        <v>0.23065630000000001</v>
      </c>
      <c r="DI927">
        <v>0.20088500000000001</v>
      </c>
      <c r="DJ927">
        <v>0.17641039999999999</v>
      </c>
      <c r="DK927">
        <v>0.12025230000000001</v>
      </c>
      <c r="DL927">
        <v>9.2107999999999995E-2</v>
      </c>
      <c r="DM927">
        <v>0.13495280000000001</v>
      </c>
      <c r="DN927">
        <v>0.2303133</v>
      </c>
      <c r="DO927">
        <v>0.22917870000000001</v>
      </c>
      <c r="DP927">
        <v>0.33014179999999999</v>
      </c>
      <c r="DQ927">
        <v>0.43176700000000001</v>
      </c>
      <c r="DR927">
        <v>0.46762890000000001</v>
      </c>
      <c r="DS927">
        <v>0.47112910000000002</v>
      </c>
      <c r="DT927">
        <v>0.37063889999999999</v>
      </c>
      <c r="DU927">
        <v>0.22137609999999999</v>
      </c>
      <c r="DV927">
        <v>8.1928100000000004E-2</v>
      </c>
      <c r="DW927">
        <v>-0.53967200000000004</v>
      </c>
      <c r="DX927">
        <v>-0.57014379999999998</v>
      </c>
      <c r="DY927">
        <v>-0.35711569999999998</v>
      </c>
      <c r="DZ927">
        <v>-0.22829640000000001</v>
      </c>
      <c r="EA927">
        <v>-0.13468440000000001</v>
      </c>
      <c r="EB927">
        <v>-8.1076200000000001E-2</v>
      </c>
      <c r="EC927">
        <v>1.18616E-2</v>
      </c>
      <c r="ED927">
        <v>0.17646300000000001</v>
      </c>
      <c r="EE927">
        <v>0.16526779999999999</v>
      </c>
      <c r="EF927">
        <v>0.28515750000000001</v>
      </c>
      <c r="EG927">
        <v>0.25265009999999999</v>
      </c>
      <c r="EH927">
        <v>0.22397829999999999</v>
      </c>
      <c r="EI927">
        <v>0.17011499999999999</v>
      </c>
      <c r="EJ927">
        <v>0.1413278</v>
      </c>
      <c r="EK927">
        <v>0.17453150000000001</v>
      </c>
      <c r="EL927">
        <v>0.28045809999999999</v>
      </c>
      <c r="EM927">
        <v>0.28318880000000002</v>
      </c>
      <c r="EN927">
        <v>0.39396140000000002</v>
      </c>
      <c r="EO927">
        <v>0.49747710000000001</v>
      </c>
      <c r="EP927">
        <v>0.53694240000000004</v>
      </c>
      <c r="EQ927">
        <v>0.55026090000000005</v>
      </c>
      <c r="ER927">
        <v>0.4393241</v>
      </c>
      <c r="ES927">
        <v>0.29745919999999998</v>
      </c>
      <c r="ET927">
        <v>0.1486915</v>
      </c>
      <c r="EU927">
        <v>56.855589999999999</v>
      </c>
      <c r="EV927">
        <v>55.141509999999997</v>
      </c>
      <c r="EW927">
        <v>54.858490000000003</v>
      </c>
      <c r="EX927">
        <v>55.856310000000001</v>
      </c>
      <c r="EY927">
        <v>56.140790000000003</v>
      </c>
      <c r="EZ927">
        <v>56.142229999999998</v>
      </c>
      <c r="FA927">
        <v>57.141509999999997</v>
      </c>
      <c r="FB927">
        <v>57.857770000000002</v>
      </c>
      <c r="FC927">
        <v>58.425249999999998</v>
      </c>
      <c r="FD927">
        <v>58.855589999999999</v>
      </c>
      <c r="FE927">
        <v>59.141509999999997</v>
      </c>
      <c r="FF927">
        <v>60.003630000000001</v>
      </c>
      <c r="FG927">
        <v>57.857770000000002</v>
      </c>
      <c r="FH927">
        <v>56.426699999999997</v>
      </c>
      <c r="FI927">
        <v>56.145139999999998</v>
      </c>
      <c r="FJ927">
        <v>56.855589999999999</v>
      </c>
      <c r="FK927">
        <v>57.853409999999997</v>
      </c>
      <c r="FL927">
        <v>56.141509999999997</v>
      </c>
      <c r="FM927">
        <v>55.859209999999997</v>
      </c>
      <c r="FN927">
        <v>57.287370000000003</v>
      </c>
      <c r="FO927">
        <v>57.564590000000003</v>
      </c>
      <c r="FP927">
        <v>56.572569999999999</v>
      </c>
      <c r="FQ927">
        <v>56.569670000000002</v>
      </c>
      <c r="FR927">
        <v>55.570390000000003</v>
      </c>
      <c r="FS927">
        <v>0.87986799999999998</v>
      </c>
      <c r="FT927">
        <v>3.74197E-2</v>
      </c>
      <c r="FU927">
        <v>7.0691299999999999E-2</v>
      </c>
    </row>
    <row r="928" spans="1:177" x14ac:dyDescent="0.3">
      <c r="A928" t="s">
        <v>226</v>
      </c>
      <c r="B928" t="s">
        <v>199</v>
      </c>
      <c r="C928" t="s">
        <v>277</v>
      </c>
      <c r="D928" s="30" t="s">
        <v>251</v>
      </c>
      <c r="E928" t="s">
        <v>220</v>
      </c>
      <c r="F928">
        <v>1098</v>
      </c>
      <c r="G928">
        <v>2.349402</v>
      </c>
      <c r="H928">
        <v>2.12845</v>
      </c>
      <c r="I928">
        <v>1.7830980000000001</v>
      </c>
      <c r="J928">
        <v>1.4129659999999999</v>
      </c>
      <c r="K928">
        <v>1.1403810000000001</v>
      </c>
      <c r="L928">
        <v>0.92576380000000003</v>
      </c>
      <c r="M928">
        <v>0.96421970000000001</v>
      </c>
      <c r="N928">
        <v>1.1903239999999999</v>
      </c>
      <c r="O928">
        <v>1.1440170000000001</v>
      </c>
      <c r="P928">
        <v>1.230869</v>
      </c>
      <c r="Q928">
        <v>1.160204</v>
      </c>
      <c r="R928">
        <v>1.042467</v>
      </c>
      <c r="S928">
        <v>0.96321489999999998</v>
      </c>
      <c r="T928">
        <v>0.9451271</v>
      </c>
      <c r="U928">
        <v>0.97171249999999998</v>
      </c>
      <c r="V928">
        <v>1.0402800000000001</v>
      </c>
      <c r="W928">
        <v>1.1876530000000001</v>
      </c>
      <c r="X928">
        <v>1.6199760000000001</v>
      </c>
      <c r="Y928">
        <v>1.8190189999999999</v>
      </c>
      <c r="Z928">
        <v>1.8393889999999999</v>
      </c>
      <c r="AA928">
        <v>1.777237</v>
      </c>
      <c r="AB928">
        <v>1.650487</v>
      </c>
      <c r="AC928">
        <v>1.3638619999999999</v>
      </c>
      <c r="AD928">
        <v>1.0350200000000001</v>
      </c>
      <c r="AE928">
        <v>-0.72592939999999995</v>
      </c>
      <c r="AF928">
        <v>-0.89700539999999995</v>
      </c>
      <c r="AG928">
        <v>-0.70138109999999998</v>
      </c>
      <c r="AH928">
        <v>-0.47105459999999999</v>
      </c>
      <c r="AI928">
        <v>-0.37604389999999999</v>
      </c>
      <c r="AJ928">
        <v>-0.27991179999999999</v>
      </c>
      <c r="AK928">
        <v>-0.1573995</v>
      </c>
      <c r="AL928">
        <v>3.0059900000000001E-2</v>
      </c>
      <c r="AM928">
        <v>5.3853199999999997E-2</v>
      </c>
      <c r="AN928">
        <v>0.1388646</v>
      </c>
      <c r="AO928">
        <v>9.79743E-2</v>
      </c>
      <c r="AP928">
        <v>1.1384E-2</v>
      </c>
      <c r="AQ928">
        <v>-4.4444600000000001E-2</v>
      </c>
      <c r="AR928">
        <v>-7.3593500000000006E-2</v>
      </c>
      <c r="AS928">
        <v>2.7347E-2</v>
      </c>
      <c r="AT928">
        <v>7.07034E-2</v>
      </c>
      <c r="AU928">
        <v>9.9618899999999996E-2</v>
      </c>
      <c r="AV928">
        <v>0.1754676</v>
      </c>
      <c r="AW928">
        <v>0.22628480000000001</v>
      </c>
      <c r="AX928">
        <v>0.31115530000000002</v>
      </c>
      <c r="AY928">
        <v>0.26707350000000002</v>
      </c>
      <c r="AZ928">
        <v>0.1983714</v>
      </c>
      <c r="BA928">
        <v>2.8930299999999999E-2</v>
      </c>
      <c r="BB928">
        <v>-0.1461411</v>
      </c>
      <c r="BC928">
        <v>-0.61370150000000001</v>
      </c>
      <c r="BD928">
        <v>-0.77736119999999997</v>
      </c>
      <c r="BE928">
        <v>-0.59220360000000005</v>
      </c>
      <c r="BF928">
        <v>-0.39186199999999999</v>
      </c>
      <c r="BG928">
        <v>-0.29877140000000002</v>
      </c>
      <c r="BH928">
        <v>-0.2109106</v>
      </c>
      <c r="BI928">
        <v>-9.19542E-2</v>
      </c>
      <c r="BJ928">
        <v>9.05339E-2</v>
      </c>
      <c r="BK928">
        <v>0.10853690000000001</v>
      </c>
      <c r="BL928">
        <v>0.20887549999999999</v>
      </c>
      <c r="BM928">
        <v>0.16095470000000001</v>
      </c>
      <c r="BN928">
        <v>6.5220600000000004E-2</v>
      </c>
      <c r="BO928">
        <v>1.03353E-2</v>
      </c>
      <c r="BP928">
        <v>-1.64639E-2</v>
      </c>
      <c r="BQ928">
        <v>7.3391899999999996E-2</v>
      </c>
      <c r="BR928">
        <v>0.12668199999999999</v>
      </c>
      <c r="BS928">
        <v>0.15859599999999999</v>
      </c>
      <c r="BT928">
        <v>0.24707460000000001</v>
      </c>
      <c r="BU928">
        <v>0.30268319999999999</v>
      </c>
      <c r="BV928">
        <v>0.38605080000000003</v>
      </c>
      <c r="BW928">
        <v>0.35355019999999998</v>
      </c>
      <c r="BX928">
        <v>0.28021950000000001</v>
      </c>
      <c r="BY928">
        <v>0.12527050000000001</v>
      </c>
      <c r="BZ928">
        <v>-6.4557699999999996E-2</v>
      </c>
      <c r="CA928">
        <v>-0.53597280000000003</v>
      </c>
      <c r="CB928">
        <v>-0.69449590000000005</v>
      </c>
      <c r="CC928">
        <v>-0.51658760000000004</v>
      </c>
      <c r="CD928">
        <v>-0.33701350000000002</v>
      </c>
      <c r="CE928">
        <v>-0.24525269999999999</v>
      </c>
      <c r="CF928">
        <v>-0.1631206</v>
      </c>
      <c r="CG928">
        <v>-4.6627000000000002E-2</v>
      </c>
      <c r="CH928">
        <v>0.13241800000000001</v>
      </c>
      <c r="CI928">
        <v>0.1464106</v>
      </c>
      <c r="CJ928">
        <v>0.25736490000000001</v>
      </c>
      <c r="CK928">
        <v>0.2045748</v>
      </c>
      <c r="CL928">
        <v>0.10250769999999999</v>
      </c>
      <c r="CM928">
        <v>4.8275600000000002E-2</v>
      </c>
      <c r="CN928">
        <v>2.3103800000000001E-2</v>
      </c>
      <c r="CO928">
        <v>0.1052824</v>
      </c>
      <c r="CP928">
        <v>0.1654525</v>
      </c>
      <c r="CQ928">
        <v>0.19944329999999999</v>
      </c>
      <c r="CR928">
        <v>0.29666940000000003</v>
      </c>
      <c r="CS928">
        <v>0.35559649999999998</v>
      </c>
      <c r="CT928">
        <v>0.43792320000000001</v>
      </c>
      <c r="CU928">
        <v>0.41344370000000003</v>
      </c>
      <c r="CV928">
        <v>0.33690730000000002</v>
      </c>
      <c r="CW928">
        <v>0.19199550000000001</v>
      </c>
      <c r="CX928">
        <v>-8.0532999999999993E-3</v>
      </c>
      <c r="CY928">
        <v>-0.45824409999999999</v>
      </c>
      <c r="CZ928">
        <v>-0.61163060000000002</v>
      </c>
      <c r="DA928">
        <v>-0.44097160000000002</v>
      </c>
      <c r="DB928">
        <v>-0.2821649</v>
      </c>
      <c r="DC928">
        <v>-0.19173399999999999</v>
      </c>
      <c r="DD928">
        <v>-0.1153305</v>
      </c>
      <c r="DE928">
        <v>-1.2999000000000001E-3</v>
      </c>
      <c r="DF928">
        <v>0.17430209999999999</v>
      </c>
      <c r="DG928">
        <v>0.18428430000000001</v>
      </c>
      <c r="DH928">
        <v>0.30585420000000002</v>
      </c>
      <c r="DI928">
        <v>0.24819479999999999</v>
      </c>
      <c r="DJ928">
        <v>0.1397948</v>
      </c>
      <c r="DK928">
        <v>8.6216000000000001E-2</v>
      </c>
      <c r="DL928">
        <v>6.2671500000000005E-2</v>
      </c>
      <c r="DM928">
        <v>0.13717299999999999</v>
      </c>
      <c r="DN928">
        <v>0.20422309999999999</v>
      </c>
      <c r="DO928">
        <v>0.2402907</v>
      </c>
      <c r="DP928">
        <v>0.34626420000000002</v>
      </c>
      <c r="DQ928">
        <v>0.40850979999999998</v>
      </c>
      <c r="DR928">
        <v>0.4897956</v>
      </c>
      <c r="DS928">
        <v>0.47333710000000001</v>
      </c>
      <c r="DT928">
        <v>0.39359499999999997</v>
      </c>
      <c r="DU928">
        <v>0.25872050000000002</v>
      </c>
      <c r="DV928">
        <v>4.8451099999999997E-2</v>
      </c>
      <c r="DW928">
        <v>-0.3460163</v>
      </c>
      <c r="DX928">
        <v>-0.49198629999999999</v>
      </c>
      <c r="DY928">
        <v>-0.33179409999999998</v>
      </c>
      <c r="DZ928">
        <v>-0.2029724</v>
      </c>
      <c r="EA928">
        <v>-0.11446149999999999</v>
      </c>
      <c r="EB928">
        <v>-4.63294E-2</v>
      </c>
      <c r="EC928">
        <v>6.4145400000000005E-2</v>
      </c>
      <c r="ED928">
        <v>0.23477619999999999</v>
      </c>
      <c r="EE928">
        <v>0.23896790000000001</v>
      </c>
      <c r="EF928">
        <v>0.37586520000000001</v>
      </c>
      <c r="EG928">
        <v>0.31117519999999999</v>
      </c>
      <c r="EH928">
        <v>0.19363140000000001</v>
      </c>
      <c r="EI928">
        <v>0.14099590000000001</v>
      </c>
      <c r="EJ928">
        <v>0.119801</v>
      </c>
      <c r="EK928">
        <v>0.18321779999999999</v>
      </c>
      <c r="EL928">
        <v>0.26020169999999998</v>
      </c>
      <c r="EM928">
        <v>0.29926779999999997</v>
      </c>
      <c r="EN928">
        <v>0.4178711</v>
      </c>
      <c r="EO928">
        <v>0.48490820000000001</v>
      </c>
      <c r="EP928">
        <v>0.5646911</v>
      </c>
      <c r="EQ928">
        <v>0.55981380000000003</v>
      </c>
      <c r="ER928">
        <v>0.47544320000000001</v>
      </c>
      <c r="ES928">
        <v>0.35506080000000001</v>
      </c>
      <c r="ET928">
        <v>0.1300345</v>
      </c>
      <c r="EU928">
        <v>58.001010000000001</v>
      </c>
      <c r="EV928">
        <v>56.001010000000001</v>
      </c>
      <c r="EW928">
        <v>55.998989999999999</v>
      </c>
      <c r="EX928">
        <v>56.997970000000002</v>
      </c>
      <c r="EY928">
        <v>57</v>
      </c>
      <c r="EZ928">
        <v>57</v>
      </c>
      <c r="FA928">
        <v>58.001010000000001</v>
      </c>
      <c r="FB928">
        <v>59</v>
      </c>
      <c r="FC928">
        <v>59.002029999999998</v>
      </c>
      <c r="FD928">
        <v>59.998989999999999</v>
      </c>
      <c r="FE928">
        <v>60.003039999999999</v>
      </c>
      <c r="FF928">
        <v>61.996960000000001</v>
      </c>
      <c r="FG928">
        <v>59</v>
      </c>
      <c r="FH928">
        <v>57</v>
      </c>
      <c r="FI928">
        <v>57.002029999999998</v>
      </c>
      <c r="FJ928">
        <v>57.998989999999999</v>
      </c>
      <c r="FK928">
        <v>59</v>
      </c>
      <c r="FL928">
        <v>57.001010000000001</v>
      </c>
      <c r="FM928">
        <v>57.002029999999998</v>
      </c>
      <c r="FN928">
        <v>58.997970000000002</v>
      </c>
      <c r="FO928">
        <v>58.995939999999997</v>
      </c>
      <c r="FP928">
        <v>58.001010000000001</v>
      </c>
      <c r="FQ928">
        <v>57.998989999999999</v>
      </c>
      <c r="FR928">
        <v>56.997970000000002</v>
      </c>
      <c r="FS928">
        <v>0.88794229999999996</v>
      </c>
      <c r="FT928">
        <v>4.4582499999999997E-2</v>
      </c>
      <c r="FU928">
        <v>7.8172599999999995E-2</v>
      </c>
    </row>
    <row r="929" spans="1:177" x14ac:dyDescent="0.3">
      <c r="A929" t="s">
        <v>226</v>
      </c>
      <c r="B929" t="s">
        <v>199</v>
      </c>
      <c r="C929" t="s">
        <v>277</v>
      </c>
      <c r="D929" s="30" t="s">
        <v>251</v>
      </c>
      <c r="E929" t="s">
        <v>221</v>
      </c>
      <c r="F929">
        <v>439</v>
      </c>
      <c r="G929">
        <v>1.8906860000000001</v>
      </c>
      <c r="H929">
        <v>2.1612269999999998</v>
      </c>
      <c r="I929">
        <v>2.0023620000000002</v>
      </c>
      <c r="J929">
        <v>1.5932219999999999</v>
      </c>
      <c r="K929">
        <v>1.2604329999999999</v>
      </c>
      <c r="L929">
        <v>0.96403150000000004</v>
      </c>
      <c r="M929">
        <v>0.85150320000000002</v>
      </c>
      <c r="N929">
        <v>0.98598059999999998</v>
      </c>
      <c r="O929">
        <v>0.8659346</v>
      </c>
      <c r="P929">
        <v>0.92516849999999995</v>
      </c>
      <c r="Q929">
        <v>0.94190099999999999</v>
      </c>
      <c r="R929">
        <v>1.084201</v>
      </c>
      <c r="S929">
        <v>0.96900200000000003</v>
      </c>
      <c r="T929">
        <v>0.97964439999999997</v>
      </c>
      <c r="U929">
        <v>0.92353030000000003</v>
      </c>
      <c r="V929">
        <v>1.0692839999999999</v>
      </c>
      <c r="W929">
        <v>1.08792</v>
      </c>
      <c r="X929">
        <v>1.4926269999999999</v>
      </c>
      <c r="Y929">
        <v>1.7975779999999999</v>
      </c>
      <c r="Z929">
        <v>1.6834519999999999</v>
      </c>
      <c r="AA929">
        <v>1.7568619999999999</v>
      </c>
      <c r="AB929">
        <v>1.5683130000000001</v>
      </c>
      <c r="AC929">
        <v>1.26498</v>
      </c>
      <c r="AD929">
        <v>1.230264</v>
      </c>
      <c r="AE929">
        <v>-1.673332</v>
      </c>
      <c r="AF929">
        <v>-1.284618</v>
      </c>
      <c r="AG929">
        <v>-0.95067550000000001</v>
      </c>
      <c r="AH929">
        <v>-0.72742200000000001</v>
      </c>
      <c r="AI929">
        <v>-0.56426100000000001</v>
      </c>
      <c r="AJ929">
        <v>-0.41013240000000001</v>
      </c>
      <c r="AK929">
        <v>-0.2943036</v>
      </c>
      <c r="AL929">
        <v>-0.10552540000000001</v>
      </c>
      <c r="AM929">
        <v>-0.15714610000000001</v>
      </c>
      <c r="AN929">
        <v>-7.4966599999999994E-2</v>
      </c>
      <c r="AO929">
        <v>-6.7496799999999996E-2</v>
      </c>
      <c r="AP929">
        <v>0.10036639999999999</v>
      </c>
      <c r="AQ929">
        <v>7.4051000000000004E-3</v>
      </c>
      <c r="AR929">
        <v>1.10099E-2</v>
      </c>
      <c r="AS929">
        <v>-1.7237999999999999E-3</v>
      </c>
      <c r="AT929">
        <v>0.1178514</v>
      </c>
      <c r="AU929">
        <v>5.3664000000000003E-3</v>
      </c>
      <c r="AV929">
        <v>8.5819900000000005E-2</v>
      </c>
      <c r="AW929">
        <v>0.29361619999999999</v>
      </c>
      <c r="AX929">
        <v>0.12686549999999999</v>
      </c>
      <c r="AY929">
        <v>0.1509955</v>
      </c>
      <c r="AZ929">
        <v>8.0057500000000004E-2</v>
      </c>
      <c r="BA929">
        <v>-8.46055E-2</v>
      </c>
      <c r="BB929">
        <v>-4.2985000000000002E-2</v>
      </c>
      <c r="BC929">
        <v>-1.4341600000000001</v>
      </c>
      <c r="BD929">
        <v>-1.0782849999999999</v>
      </c>
      <c r="BE929">
        <v>-0.72952839999999997</v>
      </c>
      <c r="BF929">
        <v>-0.54128339999999997</v>
      </c>
      <c r="BG929">
        <v>-0.40357460000000001</v>
      </c>
      <c r="BH929">
        <v>-0.30222359999999998</v>
      </c>
      <c r="BI929">
        <v>-0.21256829999999999</v>
      </c>
      <c r="BJ929">
        <v>-3.9232299999999998E-2</v>
      </c>
      <c r="BK929">
        <v>-9.2424500000000007E-2</v>
      </c>
      <c r="BL929">
        <v>-7.9085000000000006E-3</v>
      </c>
      <c r="BM929">
        <v>2.1213300000000001E-2</v>
      </c>
      <c r="BN929">
        <v>0.1998742</v>
      </c>
      <c r="BO929">
        <v>0.11756519999999999</v>
      </c>
      <c r="BP929">
        <v>0.1069932</v>
      </c>
      <c r="BQ929">
        <v>7.7130400000000002E-2</v>
      </c>
      <c r="BR929">
        <v>0.2231667</v>
      </c>
      <c r="BS929">
        <v>0.1262201</v>
      </c>
      <c r="BT929">
        <v>0.22371540000000001</v>
      </c>
      <c r="BU929">
        <v>0.42519600000000002</v>
      </c>
      <c r="BV929">
        <v>0.2925509</v>
      </c>
      <c r="BW929">
        <v>0.33786840000000001</v>
      </c>
      <c r="BX929">
        <v>0.2118756</v>
      </c>
      <c r="BY929">
        <v>1.9083599999999999E-2</v>
      </c>
      <c r="BZ929">
        <v>7.0608000000000004E-2</v>
      </c>
      <c r="CA929">
        <v>-1.26851</v>
      </c>
      <c r="CB929">
        <v>-0.93537970000000004</v>
      </c>
      <c r="CC929">
        <v>-0.57636259999999995</v>
      </c>
      <c r="CD929">
        <v>-0.41236420000000001</v>
      </c>
      <c r="CE929">
        <v>-0.29228369999999998</v>
      </c>
      <c r="CF929">
        <v>-0.2274863</v>
      </c>
      <c r="CG929">
        <v>-0.1559586</v>
      </c>
      <c r="CH929">
        <v>6.6822000000000001E-3</v>
      </c>
      <c r="CI929">
        <v>-4.7598599999999998E-2</v>
      </c>
      <c r="CJ929">
        <v>3.8535800000000002E-2</v>
      </c>
      <c r="CK929">
        <v>8.2653599999999994E-2</v>
      </c>
      <c r="CL929">
        <v>0.2687929</v>
      </c>
      <c r="CM929">
        <v>0.1938617</v>
      </c>
      <c r="CN929">
        <v>0.17347099999999999</v>
      </c>
      <c r="CO929">
        <v>0.13174459999999999</v>
      </c>
      <c r="CP929">
        <v>0.29610779999999998</v>
      </c>
      <c r="CQ929">
        <v>0.209923</v>
      </c>
      <c r="CR929">
        <v>0.31922149999999999</v>
      </c>
      <c r="CS929">
        <v>0.51632769999999995</v>
      </c>
      <c r="CT929">
        <v>0.40730420000000001</v>
      </c>
      <c r="CU929">
        <v>0.46729599999999999</v>
      </c>
      <c r="CV929">
        <v>0.30317250000000001</v>
      </c>
      <c r="CW929">
        <v>9.0898300000000001E-2</v>
      </c>
      <c r="CX929">
        <v>0.1492822</v>
      </c>
      <c r="CY929">
        <v>-1.1028610000000001</v>
      </c>
      <c r="CZ929">
        <v>-0.79247440000000002</v>
      </c>
      <c r="DA929">
        <v>-0.42319679999999998</v>
      </c>
      <c r="DB929">
        <v>-0.28344510000000001</v>
      </c>
      <c r="DC929">
        <v>-0.18099270000000001</v>
      </c>
      <c r="DD929">
        <v>-0.152749</v>
      </c>
      <c r="DE929">
        <v>-9.9348900000000004E-2</v>
      </c>
      <c r="DF929">
        <v>5.25966E-2</v>
      </c>
      <c r="DG929">
        <v>-2.7726999999999999E-3</v>
      </c>
      <c r="DH929">
        <v>8.498E-2</v>
      </c>
      <c r="DI929">
        <v>0.1440939</v>
      </c>
      <c r="DJ929">
        <v>0.3377117</v>
      </c>
      <c r="DK929">
        <v>0.27015830000000002</v>
      </c>
      <c r="DL929">
        <v>0.23994869999999999</v>
      </c>
      <c r="DM929">
        <v>0.18635879999999999</v>
      </c>
      <c r="DN929">
        <v>0.36904890000000001</v>
      </c>
      <c r="DO929">
        <v>0.2936259</v>
      </c>
      <c r="DP929">
        <v>0.41472759999999997</v>
      </c>
      <c r="DQ929">
        <v>0.60745950000000004</v>
      </c>
      <c r="DR929">
        <v>0.5220574</v>
      </c>
      <c r="DS929">
        <v>0.59672360000000002</v>
      </c>
      <c r="DT929">
        <v>0.39446930000000002</v>
      </c>
      <c r="DU929">
        <v>0.162713</v>
      </c>
      <c r="DV929">
        <v>0.2279564</v>
      </c>
      <c r="DW929">
        <v>-0.86368909999999999</v>
      </c>
      <c r="DX929">
        <v>-0.58614169999999999</v>
      </c>
      <c r="DY929">
        <v>-0.2020497</v>
      </c>
      <c r="DZ929">
        <v>-9.7306500000000004E-2</v>
      </c>
      <c r="EA929">
        <v>-2.0306299999999999E-2</v>
      </c>
      <c r="EB929">
        <v>-4.4840199999999997E-2</v>
      </c>
      <c r="EC929">
        <v>-1.76136E-2</v>
      </c>
      <c r="ED929">
        <v>0.1188897</v>
      </c>
      <c r="EE929">
        <v>6.1948900000000001E-2</v>
      </c>
      <c r="EF929">
        <v>0.15203820000000001</v>
      </c>
      <c r="EG929">
        <v>0.23280390000000001</v>
      </c>
      <c r="EH929">
        <v>0.43721939999999998</v>
      </c>
      <c r="EI929">
        <v>0.3803184</v>
      </c>
      <c r="EJ929">
        <v>0.33593200000000001</v>
      </c>
      <c r="EK929">
        <v>0.26521299999999998</v>
      </c>
      <c r="EL929">
        <v>0.47436430000000002</v>
      </c>
      <c r="EM929">
        <v>0.4144795</v>
      </c>
      <c r="EN929">
        <v>0.55262310000000003</v>
      </c>
      <c r="EO929">
        <v>0.73903929999999995</v>
      </c>
      <c r="EP929">
        <v>0.68774290000000005</v>
      </c>
      <c r="EQ929">
        <v>0.78359650000000003</v>
      </c>
      <c r="ER929">
        <v>0.52628739999999996</v>
      </c>
      <c r="ES929">
        <v>0.26640200000000003</v>
      </c>
      <c r="ET929">
        <v>0.3415494</v>
      </c>
      <c r="EU929">
        <v>53.974490000000003</v>
      </c>
      <c r="EV929">
        <v>52.979590000000002</v>
      </c>
      <c r="EW929">
        <v>51.989800000000002</v>
      </c>
      <c r="EX929">
        <v>52.984690000000001</v>
      </c>
      <c r="EY929">
        <v>53.979590000000002</v>
      </c>
      <c r="EZ929">
        <v>53.984699999999997</v>
      </c>
      <c r="FA929">
        <v>54.979590000000002</v>
      </c>
      <c r="FB929">
        <v>54.984699999999997</v>
      </c>
      <c r="FC929">
        <v>56.974490000000003</v>
      </c>
      <c r="FD929">
        <v>55.979590000000002</v>
      </c>
      <c r="FE929">
        <v>56.974490000000003</v>
      </c>
      <c r="FF929">
        <v>54.989800000000002</v>
      </c>
      <c r="FG929">
        <v>54.984699999999997</v>
      </c>
      <c r="FH929">
        <v>54.984699999999997</v>
      </c>
      <c r="FI929">
        <v>53.989800000000002</v>
      </c>
      <c r="FJ929">
        <v>53.979590000000002</v>
      </c>
      <c r="FK929">
        <v>54.969389999999997</v>
      </c>
      <c r="FL929">
        <v>53.979590000000002</v>
      </c>
      <c r="FM929">
        <v>52.984699999999997</v>
      </c>
      <c r="FN929">
        <v>52.984699999999997</v>
      </c>
      <c r="FO929">
        <v>53.964289999999998</v>
      </c>
      <c r="FP929">
        <v>52.979590000000002</v>
      </c>
      <c r="FQ929">
        <v>52.974490000000003</v>
      </c>
      <c r="FR929">
        <v>51.979590000000002</v>
      </c>
      <c r="FS929">
        <v>2.1828880000000002</v>
      </c>
      <c r="FT929">
        <v>7.0169800000000004E-2</v>
      </c>
      <c r="FU929">
        <v>0.16089200000000001</v>
      </c>
    </row>
    <row r="930" spans="1:177" x14ac:dyDescent="0.3">
      <c r="A930" t="s">
        <v>226</v>
      </c>
      <c r="B930" t="s">
        <v>199</v>
      </c>
      <c r="C930" t="s">
        <v>277</v>
      </c>
      <c r="D930" s="30" t="s">
        <v>252</v>
      </c>
      <c r="E930" t="s">
        <v>219</v>
      </c>
      <c r="F930">
        <v>1114</v>
      </c>
      <c r="G930">
        <v>2.559501</v>
      </c>
      <c r="H930">
        <v>2.27271</v>
      </c>
      <c r="I930">
        <v>1.92706</v>
      </c>
      <c r="J930">
        <v>1.6486879999999999</v>
      </c>
      <c r="K930">
        <v>1.35998</v>
      </c>
      <c r="L930">
        <v>1.132125</v>
      </c>
      <c r="M930">
        <v>0.95198179999999999</v>
      </c>
      <c r="N930">
        <v>0.99536119999999995</v>
      </c>
      <c r="O930">
        <v>0.95024730000000002</v>
      </c>
      <c r="P930">
        <v>1.0714600000000001</v>
      </c>
      <c r="Q930">
        <v>1.132406</v>
      </c>
      <c r="R930">
        <v>1.2732319999999999</v>
      </c>
      <c r="S930">
        <v>1.3108470000000001</v>
      </c>
      <c r="T930">
        <v>1.2776050000000001</v>
      </c>
      <c r="U930">
        <v>1.2387889999999999</v>
      </c>
      <c r="V930">
        <v>1.3758269999999999</v>
      </c>
      <c r="W930">
        <v>1.46906</v>
      </c>
      <c r="X930">
        <v>1.6273169999999999</v>
      </c>
      <c r="Y930">
        <v>1.8457840000000001</v>
      </c>
      <c r="Z930">
        <v>2.091151</v>
      </c>
      <c r="AA930">
        <v>2.0647899999999999</v>
      </c>
      <c r="AB930">
        <v>2.0413649999999999</v>
      </c>
      <c r="AC930">
        <v>1.9684919999999999</v>
      </c>
      <c r="AD930">
        <v>1.7183219999999999</v>
      </c>
      <c r="AE930">
        <v>-0.66638090000000005</v>
      </c>
      <c r="AF930">
        <v>-0.69728330000000005</v>
      </c>
      <c r="AG930">
        <v>-0.50262600000000002</v>
      </c>
      <c r="AH930">
        <v>-0.38469209999999998</v>
      </c>
      <c r="AI930">
        <v>-0.25832159999999998</v>
      </c>
      <c r="AJ930">
        <v>-0.1606841</v>
      </c>
      <c r="AK930">
        <v>-0.13388120000000001</v>
      </c>
      <c r="AL930">
        <v>-1.9010599999999999E-2</v>
      </c>
      <c r="AM930">
        <v>-3.8370599999999998E-2</v>
      </c>
      <c r="AN930">
        <v>7.7823699999999996E-2</v>
      </c>
      <c r="AO930">
        <v>6.7042099999999993E-2</v>
      </c>
      <c r="AP930">
        <v>0.14519070000000001</v>
      </c>
      <c r="AQ930">
        <v>0.1345517</v>
      </c>
      <c r="AR930">
        <v>6.6936200000000001E-2</v>
      </c>
      <c r="AS930">
        <v>-2.46924E-2</v>
      </c>
      <c r="AT930">
        <v>-5.0109999999999998E-3</v>
      </c>
      <c r="AU930">
        <v>0.16827110000000001</v>
      </c>
      <c r="AV930">
        <v>0.25955709999999999</v>
      </c>
      <c r="AW930">
        <v>0.32628570000000001</v>
      </c>
      <c r="AX930">
        <v>0.43282979999999999</v>
      </c>
      <c r="AY930">
        <v>0.36396240000000002</v>
      </c>
      <c r="AZ930">
        <v>0.25718760000000002</v>
      </c>
      <c r="BA930">
        <v>0.26782060000000002</v>
      </c>
      <c r="BB930">
        <v>0.21829489999999999</v>
      </c>
      <c r="BC930">
        <v>-0.5268138</v>
      </c>
      <c r="BD930">
        <v>-0.56693139999999997</v>
      </c>
      <c r="BE930">
        <v>-0.40139580000000002</v>
      </c>
      <c r="BF930">
        <v>-0.2927476</v>
      </c>
      <c r="BG930">
        <v>-0.17864089999999999</v>
      </c>
      <c r="BH930">
        <v>-9.4042899999999999E-2</v>
      </c>
      <c r="BI930">
        <v>-8.3722099999999994E-2</v>
      </c>
      <c r="BJ930">
        <v>2.4737800000000001E-2</v>
      </c>
      <c r="BK930">
        <v>7.9246999999999998E-3</v>
      </c>
      <c r="BL930">
        <v>0.136351</v>
      </c>
      <c r="BM930">
        <v>0.13776440000000001</v>
      </c>
      <c r="BN930">
        <v>0.22691500000000001</v>
      </c>
      <c r="BO930">
        <v>0.2133563</v>
      </c>
      <c r="BP930">
        <v>0.15145829999999999</v>
      </c>
      <c r="BQ930">
        <v>6.9417400000000004E-2</v>
      </c>
      <c r="BR930">
        <v>0.1004346</v>
      </c>
      <c r="BS930">
        <v>0.2781129</v>
      </c>
      <c r="BT930">
        <v>0.36686079999999999</v>
      </c>
      <c r="BU930">
        <v>0.43193379999999998</v>
      </c>
      <c r="BV930">
        <v>0.54132119999999995</v>
      </c>
      <c r="BW930">
        <v>0.46263759999999998</v>
      </c>
      <c r="BX930">
        <v>0.35974539999999999</v>
      </c>
      <c r="BY930">
        <v>0.37157040000000002</v>
      </c>
      <c r="BZ930">
        <v>0.31415460000000001</v>
      </c>
      <c r="CA930">
        <v>-0.43014999999999998</v>
      </c>
      <c r="CB930">
        <v>-0.47665000000000002</v>
      </c>
      <c r="CC930">
        <v>-0.33128400000000002</v>
      </c>
      <c r="CD930">
        <v>-0.2290671</v>
      </c>
      <c r="CE930">
        <v>-0.1234543</v>
      </c>
      <c r="CF930">
        <v>-4.7887399999999997E-2</v>
      </c>
      <c r="CG930">
        <v>-4.8981999999999998E-2</v>
      </c>
      <c r="CH930">
        <v>5.5037799999999998E-2</v>
      </c>
      <c r="CI930">
        <v>3.9988599999999999E-2</v>
      </c>
      <c r="CJ930">
        <v>0.17688680000000001</v>
      </c>
      <c r="CK930">
        <v>0.18674650000000001</v>
      </c>
      <c r="CL930">
        <v>0.28351690000000002</v>
      </c>
      <c r="CM930">
        <v>0.26793610000000001</v>
      </c>
      <c r="CN930">
        <v>0.20999809999999999</v>
      </c>
      <c r="CO930">
        <v>0.13459750000000001</v>
      </c>
      <c r="CP930">
        <v>0.1734658</v>
      </c>
      <c r="CQ930">
        <v>0.35418899999999998</v>
      </c>
      <c r="CR930">
        <v>0.44117899999999999</v>
      </c>
      <c r="CS930">
        <v>0.50510529999999998</v>
      </c>
      <c r="CT930">
        <v>0.61646199999999995</v>
      </c>
      <c r="CU930">
        <v>0.5309798</v>
      </c>
      <c r="CV930">
        <v>0.43077670000000001</v>
      </c>
      <c r="CW930">
        <v>0.44342720000000002</v>
      </c>
      <c r="CX930">
        <v>0.38054680000000002</v>
      </c>
      <c r="CY930">
        <v>-0.33348630000000001</v>
      </c>
      <c r="CZ930">
        <v>-0.38636860000000001</v>
      </c>
      <c r="DA930">
        <v>-0.26117230000000002</v>
      </c>
      <c r="DB930">
        <v>-0.16538659999999999</v>
      </c>
      <c r="DC930">
        <v>-6.8267700000000001E-2</v>
      </c>
      <c r="DD930">
        <v>-1.732E-3</v>
      </c>
      <c r="DE930">
        <v>-1.42419E-2</v>
      </c>
      <c r="DF930">
        <v>8.5337800000000005E-2</v>
      </c>
      <c r="DG930">
        <v>7.2052599999999994E-2</v>
      </c>
      <c r="DH930">
        <v>0.21742259999999999</v>
      </c>
      <c r="DI930">
        <v>0.23572850000000001</v>
      </c>
      <c r="DJ930">
        <v>0.3401189</v>
      </c>
      <c r="DK930">
        <v>0.32251590000000002</v>
      </c>
      <c r="DL930">
        <v>0.2685379</v>
      </c>
      <c r="DM930">
        <v>0.1997777</v>
      </c>
      <c r="DN930">
        <v>0.2464972</v>
      </c>
      <c r="DO930">
        <v>0.43026520000000001</v>
      </c>
      <c r="DP930">
        <v>0.51549730000000005</v>
      </c>
      <c r="DQ930">
        <v>0.57827680000000004</v>
      </c>
      <c r="DR930">
        <v>0.69160279999999996</v>
      </c>
      <c r="DS930">
        <v>0.59932180000000002</v>
      </c>
      <c r="DT930">
        <v>0.50180800000000003</v>
      </c>
      <c r="DU930">
        <v>0.51528399999999996</v>
      </c>
      <c r="DV930">
        <v>0.44693899999999998</v>
      </c>
      <c r="DW930">
        <v>-0.19391920000000001</v>
      </c>
      <c r="DX930">
        <v>-0.25601669999999999</v>
      </c>
      <c r="DY930">
        <v>-0.1599421</v>
      </c>
      <c r="DZ930">
        <v>-7.3442099999999996E-2</v>
      </c>
      <c r="EA930">
        <v>1.14129E-2</v>
      </c>
      <c r="EB930">
        <v>6.49092E-2</v>
      </c>
      <c r="EC930">
        <v>3.5917299999999999E-2</v>
      </c>
      <c r="ED930">
        <v>0.12908620000000001</v>
      </c>
      <c r="EE930">
        <v>0.1183478</v>
      </c>
      <c r="EF930">
        <v>0.27594999999999997</v>
      </c>
      <c r="EG930">
        <v>0.30645090000000003</v>
      </c>
      <c r="EH930">
        <v>0.42184319999999997</v>
      </c>
      <c r="EI930">
        <v>0.40132050000000002</v>
      </c>
      <c r="EJ930">
        <v>0.35306009999999999</v>
      </c>
      <c r="EK930">
        <v>0.29388740000000002</v>
      </c>
      <c r="EL930">
        <v>0.3519427</v>
      </c>
      <c r="EM930">
        <v>0.540107</v>
      </c>
      <c r="EN930">
        <v>0.62280089999999999</v>
      </c>
      <c r="EO930">
        <v>0.68392489999999995</v>
      </c>
      <c r="EP930">
        <v>0.80009419999999998</v>
      </c>
      <c r="EQ930">
        <v>0.69799710000000004</v>
      </c>
      <c r="ER930">
        <v>0.60436579999999995</v>
      </c>
      <c r="ES930">
        <v>0.61903379999999997</v>
      </c>
      <c r="ET930">
        <v>0.54279880000000003</v>
      </c>
      <c r="EU930">
        <v>69.436520000000002</v>
      </c>
      <c r="EV930">
        <v>70.145510000000002</v>
      </c>
      <c r="EW930">
        <v>69.154070000000004</v>
      </c>
      <c r="EX930">
        <v>69.154070000000004</v>
      </c>
      <c r="EY930">
        <v>67.310980000000001</v>
      </c>
      <c r="EZ930">
        <v>68.309560000000005</v>
      </c>
      <c r="FA930">
        <v>69.148359999999997</v>
      </c>
      <c r="FB930">
        <v>69.740369999999999</v>
      </c>
      <c r="FC930">
        <v>72.427959999999999</v>
      </c>
      <c r="FD930">
        <v>76.278180000000006</v>
      </c>
      <c r="FE930">
        <v>80.686160000000001</v>
      </c>
      <c r="FF930">
        <v>85.550640000000001</v>
      </c>
      <c r="FG930">
        <v>87.701849999999993</v>
      </c>
      <c r="FH930">
        <v>86.988590000000002</v>
      </c>
      <c r="FI930">
        <v>84.121250000000003</v>
      </c>
      <c r="FJ930">
        <v>82.399429999999995</v>
      </c>
      <c r="FK930">
        <v>83.827389999999994</v>
      </c>
      <c r="FL930">
        <v>83.547790000000006</v>
      </c>
      <c r="FM930">
        <v>82.711839999999995</v>
      </c>
      <c r="FN930">
        <v>77.84308</v>
      </c>
      <c r="FO930">
        <v>75.840230000000005</v>
      </c>
      <c r="FP930">
        <v>73.412270000000007</v>
      </c>
      <c r="FQ930">
        <v>72.690439999999995</v>
      </c>
      <c r="FR930">
        <v>70.567760000000007</v>
      </c>
      <c r="FS930">
        <v>1.714156</v>
      </c>
      <c r="FT930">
        <v>7.0391400000000007E-2</v>
      </c>
      <c r="FU930">
        <v>0.1204017</v>
      </c>
    </row>
    <row r="931" spans="1:177" x14ac:dyDescent="0.3">
      <c r="A931" t="s">
        <v>226</v>
      </c>
      <c r="B931" t="s">
        <v>199</v>
      </c>
      <c r="C931" t="s">
        <v>277</v>
      </c>
      <c r="D931" s="30" t="s">
        <v>252</v>
      </c>
      <c r="E931" t="s">
        <v>220</v>
      </c>
      <c r="F931">
        <v>795</v>
      </c>
      <c r="G931">
        <v>3.003107</v>
      </c>
      <c r="H931">
        <v>2.586662</v>
      </c>
      <c r="I931">
        <v>2.113359</v>
      </c>
      <c r="J931">
        <v>1.6344939999999999</v>
      </c>
      <c r="K931">
        <v>1.3252550000000001</v>
      </c>
      <c r="L931">
        <v>1.0773189999999999</v>
      </c>
      <c r="M931">
        <v>0.88703339999999997</v>
      </c>
      <c r="N931">
        <v>0.98818850000000003</v>
      </c>
      <c r="O931">
        <v>0.90739800000000004</v>
      </c>
      <c r="P931">
        <v>1.0417510000000001</v>
      </c>
      <c r="Q931">
        <v>1.075037</v>
      </c>
      <c r="R931">
        <v>1.2670189999999999</v>
      </c>
      <c r="S931">
        <v>1.2943770000000001</v>
      </c>
      <c r="T931">
        <v>1.361537</v>
      </c>
      <c r="U931">
        <v>1.312721</v>
      </c>
      <c r="V931">
        <v>1.5148600000000001</v>
      </c>
      <c r="W931">
        <v>1.564765</v>
      </c>
      <c r="X931">
        <v>1.785261</v>
      </c>
      <c r="Y931">
        <v>1.9542660000000001</v>
      </c>
      <c r="Z931">
        <v>2.1137860000000002</v>
      </c>
      <c r="AA931">
        <v>2.0470999999999999</v>
      </c>
      <c r="AB931">
        <v>2.0367950000000001</v>
      </c>
      <c r="AC931">
        <v>2.006167</v>
      </c>
      <c r="AD931">
        <v>1.648082</v>
      </c>
      <c r="AE931">
        <v>-0.3916116</v>
      </c>
      <c r="AF931">
        <v>-0.5544211</v>
      </c>
      <c r="AG931">
        <v>-0.40334799999999998</v>
      </c>
      <c r="AH931">
        <v>-0.446247</v>
      </c>
      <c r="AI931">
        <v>-0.29392889999999999</v>
      </c>
      <c r="AJ931">
        <v>-0.2188708</v>
      </c>
      <c r="AK931">
        <v>-0.17805850000000001</v>
      </c>
      <c r="AL931">
        <v>-3.21549E-2</v>
      </c>
      <c r="AM931">
        <v>-7.9214099999999996E-2</v>
      </c>
      <c r="AN931">
        <v>4.43249E-2</v>
      </c>
      <c r="AO931">
        <v>1.60825E-2</v>
      </c>
      <c r="AP931">
        <v>0.1420244</v>
      </c>
      <c r="AQ931">
        <v>0.12227349999999999</v>
      </c>
      <c r="AR931">
        <v>0.11109430000000001</v>
      </c>
      <c r="AS931">
        <v>3.5310099999999997E-2</v>
      </c>
      <c r="AT931">
        <v>0.1351396</v>
      </c>
      <c r="AU931">
        <v>0.2628529</v>
      </c>
      <c r="AV931">
        <v>0.41431829999999997</v>
      </c>
      <c r="AW931">
        <v>0.4507274</v>
      </c>
      <c r="AX931">
        <v>0.50249659999999996</v>
      </c>
      <c r="AY931">
        <v>0.37427149999999998</v>
      </c>
      <c r="AZ931">
        <v>0.30610690000000002</v>
      </c>
      <c r="BA931">
        <v>0.3469952</v>
      </c>
      <c r="BB931">
        <v>0.1870732</v>
      </c>
      <c r="BC931">
        <v>-0.2320248</v>
      </c>
      <c r="BD931">
        <v>-0.40176250000000002</v>
      </c>
      <c r="BE931">
        <v>-0.28334389999999998</v>
      </c>
      <c r="BF931">
        <v>-0.3318585</v>
      </c>
      <c r="BG931">
        <v>-0.194273</v>
      </c>
      <c r="BH931">
        <v>-0.13511419999999999</v>
      </c>
      <c r="BI931">
        <v>-0.118295</v>
      </c>
      <c r="BJ931">
        <v>2.1343999999999998E-2</v>
      </c>
      <c r="BK931">
        <v>-2.3174400000000001E-2</v>
      </c>
      <c r="BL931">
        <v>0.11649660000000001</v>
      </c>
      <c r="BM931">
        <v>0.1027942</v>
      </c>
      <c r="BN931">
        <v>0.2415601</v>
      </c>
      <c r="BO931">
        <v>0.21933140000000001</v>
      </c>
      <c r="BP931">
        <v>0.21819440000000001</v>
      </c>
      <c r="BQ931">
        <v>0.1552133</v>
      </c>
      <c r="BR931">
        <v>0.26691389999999998</v>
      </c>
      <c r="BS931">
        <v>0.40120749999999999</v>
      </c>
      <c r="BT931">
        <v>0.54472370000000003</v>
      </c>
      <c r="BU931">
        <v>0.57808550000000003</v>
      </c>
      <c r="BV931">
        <v>0.63791070000000005</v>
      </c>
      <c r="BW931">
        <v>0.49958970000000003</v>
      </c>
      <c r="BX931">
        <v>0.43919259999999999</v>
      </c>
      <c r="BY931">
        <v>0.4836839</v>
      </c>
      <c r="BZ931">
        <v>0.3133186</v>
      </c>
      <c r="CA931">
        <v>-0.12149550000000001</v>
      </c>
      <c r="CB931">
        <v>-0.29603170000000001</v>
      </c>
      <c r="CC931">
        <v>-0.2002294</v>
      </c>
      <c r="CD931">
        <v>-0.25263350000000001</v>
      </c>
      <c r="CE931">
        <v>-0.12525169999999999</v>
      </c>
      <c r="CF931">
        <v>-7.7104599999999995E-2</v>
      </c>
      <c r="CG931">
        <v>-7.6902999999999999E-2</v>
      </c>
      <c r="CH931">
        <v>5.8397200000000003E-2</v>
      </c>
      <c r="CI931">
        <v>1.5638599999999999E-2</v>
      </c>
      <c r="CJ931">
        <v>0.16648250000000001</v>
      </c>
      <c r="CK931">
        <v>0.16285050000000001</v>
      </c>
      <c r="CL931">
        <v>0.3104982</v>
      </c>
      <c r="CM931">
        <v>0.28655350000000002</v>
      </c>
      <c r="CN931">
        <v>0.29237160000000001</v>
      </c>
      <c r="CO931">
        <v>0.23825789999999999</v>
      </c>
      <c r="CP931">
        <v>0.35818040000000001</v>
      </c>
      <c r="CQ931">
        <v>0.49703150000000001</v>
      </c>
      <c r="CR931">
        <v>0.6350422</v>
      </c>
      <c r="CS931">
        <v>0.66629340000000004</v>
      </c>
      <c r="CT931">
        <v>0.73169810000000002</v>
      </c>
      <c r="CU931">
        <v>0.58638469999999998</v>
      </c>
      <c r="CV931">
        <v>0.53136740000000005</v>
      </c>
      <c r="CW931">
        <v>0.57835400000000003</v>
      </c>
      <c r="CX931">
        <v>0.4007558</v>
      </c>
      <c r="CY931">
        <v>-1.0966099999999999E-2</v>
      </c>
      <c r="CZ931">
        <v>-0.1903009</v>
      </c>
      <c r="DA931">
        <v>-0.11711489999999999</v>
      </c>
      <c r="DB931">
        <v>-0.17340829999999999</v>
      </c>
      <c r="DC931">
        <v>-5.6230299999999997E-2</v>
      </c>
      <c r="DD931">
        <v>-1.9095000000000001E-2</v>
      </c>
      <c r="DE931">
        <v>-3.5511000000000001E-2</v>
      </c>
      <c r="DF931">
        <v>9.5450400000000005E-2</v>
      </c>
      <c r="DG931">
        <v>5.44515E-2</v>
      </c>
      <c r="DH931">
        <v>0.21646840000000001</v>
      </c>
      <c r="DI931">
        <v>0.22290679999999999</v>
      </c>
      <c r="DJ931">
        <v>0.3794363</v>
      </c>
      <c r="DK931">
        <v>0.35377560000000002</v>
      </c>
      <c r="DL931">
        <v>0.36654890000000001</v>
      </c>
      <c r="DM931">
        <v>0.32130249999999999</v>
      </c>
      <c r="DN931">
        <v>0.44944689999999998</v>
      </c>
      <c r="DO931">
        <v>0.59285540000000003</v>
      </c>
      <c r="DP931">
        <v>0.72536060000000002</v>
      </c>
      <c r="DQ931">
        <v>0.75450119999999998</v>
      </c>
      <c r="DR931">
        <v>0.82548549999999998</v>
      </c>
      <c r="DS931">
        <v>0.67317970000000005</v>
      </c>
      <c r="DT931">
        <v>0.62354220000000005</v>
      </c>
      <c r="DU931">
        <v>0.67302410000000001</v>
      </c>
      <c r="DV931">
        <v>0.48819299999999999</v>
      </c>
      <c r="DW931">
        <v>0.14862069999999999</v>
      </c>
      <c r="DX931">
        <v>-3.7642299999999997E-2</v>
      </c>
      <c r="DY931">
        <v>2.8892000000000002E-3</v>
      </c>
      <c r="DZ931">
        <v>-5.90199E-2</v>
      </c>
      <c r="EA931">
        <v>4.3425600000000002E-2</v>
      </c>
      <c r="EB931">
        <v>6.4661700000000003E-2</v>
      </c>
      <c r="EC931">
        <v>2.42525E-2</v>
      </c>
      <c r="ED931">
        <v>0.14894930000000001</v>
      </c>
      <c r="EE931">
        <v>0.1104913</v>
      </c>
      <c r="EF931">
        <v>0.28864010000000001</v>
      </c>
      <c r="EG931">
        <v>0.30961850000000002</v>
      </c>
      <c r="EH931">
        <v>0.47897200000000001</v>
      </c>
      <c r="EI931">
        <v>0.4508335</v>
      </c>
      <c r="EJ931">
        <v>0.47364899999999999</v>
      </c>
      <c r="EK931">
        <v>0.44120569999999998</v>
      </c>
      <c r="EL931">
        <v>0.58122119999999999</v>
      </c>
      <c r="EM931">
        <v>0.73120989999999997</v>
      </c>
      <c r="EN931">
        <v>0.85576609999999997</v>
      </c>
      <c r="EO931">
        <v>0.88185939999999996</v>
      </c>
      <c r="EP931">
        <v>0.96089950000000002</v>
      </c>
      <c r="EQ931">
        <v>0.79849789999999998</v>
      </c>
      <c r="ER931">
        <v>0.75662799999999997</v>
      </c>
      <c r="ES931">
        <v>0.80971280000000001</v>
      </c>
      <c r="ET931">
        <v>0.61443840000000005</v>
      </c>
      <c r="EU931">
        <v>70.003969999999995</v>
      </c>
      <c r="EV931">
        <v>71.001990000000006</v>
      </c>
      <c r="EW931">
        <v>70.003979999999999</v>
      </c>
      <c r="EX931">
        <v>70</v>
      </c>
      <c r="EY931">
        <v>69.001990000000006</v>
      </c>
      <c r="EZ931">
        <v>70.003969999999995</v>
      </c>
      <c r="FA931">
        <v>70.003969999999995</v>
      </c>
      <c r="FB931">
        <v>71.996030000000005</v>
      </c>
      <c r="FC931">
        <v>72.994029999999995</v>
      </c>
      <c r="FD931">
        <v>75.998009999999994</v>
      </c>
      <c r="FE931">
        <v>79.003969999999995</v>
      </c>
      <c r="FF931">
        <v>84.998009999999994</v>
      </c>
      <c r="FG931">
        <v>88</v>
      </c>
      <c r="FH931">
        <v>87.005970000000005</v>
      </c>
      <c r="FI931">
        <v>83.00994</v>
      </c>
      <c r="FJ931">
        <v>81.005970000000005</v>
      </c>
      <c r="FK931">
        <v>83.001990000000006</v>
      </c>
      <c r="FL931">
        <v>83.005970000000005</v>
      </c>
      <c r="FM931">
        <v>83.00994</v>
      </c>
      <c r="FN931">
        <v>77.00994</v>
      </c>
      <c r="FO931">
        <v>75.007949999999994</v>
      </c>
      <c r="FP931">
        <v>72.013919999999999</v>
      </c>
      <c r="FQ931">
        <v>71.007949999999994</v>
      </c>
      <c r="FR931">
        <v>70.00994</v>
      </c>
      <c r="FS931">
        <v>2.2747540000000002</v>
      </c>
      <c r="FT931">
        <v>9.1899999999999996E-2</v>
      </c>
      <c r="FU931">
        <v>0.15317020000000001</v>
      </c>
    </row>
    <row r="932" spans="1:177" x14ac:dyDescent="0.3">
      <c r="A932" t="s">
        <v>226</v>
      </c>
      <c r="B932" t="s">
        <v>199</v>
      </c>
      <c r="C932" t="s">
        <v>277</v>
      </c>
      <c r="D932" s="30" t="s">
        <v>252</v>
      </c>
      <c r="E932" t="s">
        <v>221</v>
      </c>
      <c r="F932">
        <v>319</v>
      </c>
      <c r="G932">
        <v>1.571326</v>
      </c>
      <c r="H932">
        <v>1.5885899999999999</v>
      </c>
      <c r="I932">
        <v>1.4984999999999999</v>
      </c>
      <c r="J932">
        <v>1.6109629999999999</v>
      </c>
      <c r="K932">
        <v>1.41801</v>
      </c>
      <c r="L932">
        <v>1.246216</v>
      </c>
      <c r="M932">
        <v>1.0999369999999999</v>
      </c>
      <c r="N932">
        <v>0.97952300000000003</v>
      </c>
      <c r="O932">
        <v>1.0557749999999999</v>
      </c>
      <c r="P932">
        <v>1.116514</v>
      </c>
      <c r="Q932">
        <v>1.2559100000000001</v>
      </c>
      <c r="R932">
        <v>1.237223</v>
      </c>
      <c r="S932">
        <v>1.2879830000000001</v>
      </c>
      <c r="T932">
        <v>1.0930850000000001</v>
      </c>
      <c r="U932">
        <v>1.0899000000000001</v>
      </c>
      <c r="V932">
        <v>1.061679</v>
      </c>
      <c r="W932">
        <v>1.1873910000000001</v>
      </c>
      <c r="X932">
        <v>1.2176279999999999</v>
      </c>
      <c r="Y932">
        <v>1.475716</v>
      </c>
      <c r="Z932">
        <v>1.9081360000000001</v>
      </c>
      <c r="AA932">
        <v>2.006138</v>
      </c>
      <c r="AB932">
        <v>1.862751</v>
      </c>
      <c r="AC932">
        <v>1.681792</v>
      </c>
      <c r="AD932">
        <v>1.6924570000000001</v>
      </c>
      <c r="AE932">
        <v>-1.4481459999999999</v>
      </c>
      <c r="AF932">
        <v>-1.2235739999999999</v>
      </c>
      <c r="AG932">
        <v>-0.8905187</v>
      </c>
      <c r="AH932">
        <v>-0.39794469999999998</v>
      </c>
      <c r="AI932">
        <v>-0.32054080000000001</v>
      </c>
      <c r="AJ932">
        <v>-0.151391</v>
      </c>
      <c r="AK932">
        <v>-0.11833929999999999</v>
      </c>
      <c r="AL932">
        <v>-7.9405199999999995E-2</v>
      </c>
      <c r="AM932">
        <v>-2.9910800000000001E-2</v>
      </c>
      <c r="AN932">
        <v>1.6088499999999999E-2</v>
      </c>
      <c r="AO932">
        <v>2.9209300000000001E-2</v>
      </c>
      <c r="AP932">
        <v>-2.9495899999999999E-2</v>
      </c>
      <c r="AQ932">
        <v>4.4923999999999997E-3</v>
      </c>
      <c r="AR932">
        <v>-0.16724629999999999</v>
      </c>
      <c r="AS932">
        <v>-0.2968634</v>
      </c>
      <c r="AT932">
        <v>-0.50358939999999996</v>
      </c>
      <c r="AU932">
        <v>-0.27954129999999999</v>
      </c>
      <c r="AV932">
        <v>-0.31998539999999998</v>
      </c>
      <c r="AW932">
        <v>-0.2315103</v>
      </c>
      <c r="AX932">
        <v>-3.2747999999999999E-2</v>
      </c>
      <c r="AY932">
        <v>9.4546199999999997E-2</v>
      </c>
      <c r="AZ932">
        <v>-0.1067239</v>
      </c>
      <c r="BA932">
        <v>-0.13991790000000001</v>
      </c>
      <c r="BB932">
        <v>7.8271800000000002E-2</v>
      </c>
      <c r="BC932">
        <v>-1.172256</v>
      </c>
      <c r="BD932">
        <v>-0.97375299999999998</v>
      </c>
      <c r="BE932">
        <v>-0.70083150000000005</v>
      </c>
      <c r="BF932">
        <v>-0.24566589999999999</v>
      </c>
      <c r="BG932">
        <v>-0.18939</v>
      </c>
      <c r="BH932">
        <v>-4.5161399999999997E-2</v>
      </c>
      <c r="BI932">
        <v>-2.45597E-2</v>
      </c>
      <c r="BJ932">
        <v>-2.6962000000000002E-3</v>
      </c>
      <c r="BK932">
        <v>5.6221399999999998E-2</v>
      </c>
      <c r="BL932">
        <v>0.1164642</v>
      </c>
      <c r="BM932">
        <v>0.15329909999999999</v>
      </c>
      <c r="BN932">
        <v>0.11549180000000001</v>
      </c>
      <c r="BO932">
        <v>0.13477210000000001</v>
      </c>
      <c r="BP932">
        <v>-4.0698199999999997E-2</v>
      </c>
      <c r="BQ932">
        <v>-0.16075629999999999</v>
      </c>
      <c r="BR932">
        <v>-0.35022330000000002</v>
      </c>
      <c r="BS932">
        <v>-0.12596840000000001</v>
      </c>
      <c r="BT932">
        <v>-0.15510409999999999</v>
      </c>
      <c r="BU932">
        <v>-5.3251199999999999E-2</v>
      </c>
      <c r="BV932">
        <v>0.1407648</v>
      </c>
      <c r="BW932">
        <v>0.23957809999999999</v>
      </c>
      <c r="BX932">
        <v>2.5942400000000001E-2</v>
      </c>
      <c r="BY932">
        <v>-2.1939400000000001E-2</v>
      </c>
      <c r="BZ932">
        <v>0.1982495</v>
      </c>
      <c r="CA932">
        <v>-0.98117449999999995</v>
      </c>
      <c r="CB932">
        <v>-0.800728</v>
      </c>
      <c r="CC932">
        <v>-0.56945469999999998</v>
      </c>
      <c r="CD932">
        <v>-0.14019809999999999</v>
      </c>
      <c r="CE932">
        <v>-9.8555500000000004E-2</v>
      </c>
      <c r="CF932">
        <v>2.8412799999999998E-2</v>
      </c>
      <c r="CG932">
        <v>4.0391799999999999E-2</v>
      </c>
      <c r="CH932">
        <v>5.0432100000000001E-2</v>
      </c>
      <c r="CI932">
        <v>0.1158763</v>
      </c>
      <c r="CJ932">
        <v>0.18598410000000001</v>
      </c>
      <c r="CK932">
        <v>0.23924329999999999</v>
      </c>
      <c r="CL932">
        <v>0.21590980000000001</v>
      </c>
      <c r="CM932">
        <v>0.2250035</v>
      </c>
      <c r="CN932">
        <v>4.69486E-2</v>
      </c>
      <c r="CO932">
        <v>-6.6488900000000004E-2</v>
      </c>
      <c r="CP932">
        <v>-0.24400230000000001</v>
      </c>
      <c r="CQ932">
        <v>-1.9604300000000002E-2</v>
      </c>
      <c r="CR932">
        <v>-4.0907699999999998E-2</v>
      </c>
      <c r="CS932">
        <v>7.0210599999999998E-2</v>
      </c>
      <c r="CT932">
        <v>0.26093919999999998</v>
      </c>
      <c r="CU932">
        <v>0.34002670000000002</v>
      </c>
      <c r="CV932">
        <v>0.11782670000000001</v>
      </c>
      <c r="CW932">
        <v>5.9772100000000002E-2</v>
      </c>
      <c r="CX932">
        <v>0.28134569999999998</v>
      </c>
      <c r="CY932">
        <v>-0.7900935</v>
      </c>
      <c r="CZ932">
        <v>-0.62770300000000001</v>
      </c>
      <c r="DA932">
        <v>-0.43807780000000002</v>
      </c>
      <c r="DB932">
        <v>-3.4730299999999999E-2</v>
      </c>
      <c r="DC932">
        <v>-7.7209000000000002E-3</v>
      </c>
      <c r="DD932">
        <v>0.1019871</v>
      </c>
      <c r="DE932">
        <v>0.1053433</v>
      </c>
      <c r="DF932">
        <v>0.1035605</v>
      </c>
      <c r="DG932">
        <v>0.1755312</v>
      </c>
      <c r="DH932">
        <v>0.25550400000000001</v>
      </c>
      <c r="DI932">
        <v>0.32518740000000002</v>
      </c>
      <c r="DJ932">
        <v>0.3163279</v>
      </c>
      <c r="DK932">
        <v>0.31523479999999998</v>
      </c>
      <c r="DL932">
        <v>0.1345953</v>
      </c>
      <c r="DM932">
        <v>2.7778500000000001E-2</v>
      </c>
      <c r="DN932">
        <v>-0.1377814</v>
      </c>
      <c r="DO932">
        <v>8.6759799999999998E-2</v>
      </c>
      <c r="DP932">
        <v>7.3288599999999995E-2</v>
      </c>
      <c r="DQ932">
        <v>0.19367229999999999</v>
      </c>
      <c r="DR932">
        <v>0.3811137</v>
      </c>
      <c r="DS932">
        <v>0.44047540000000002</v>
      </c>
      <c r="DT932">
        <v>0.20971100000000001</v>
      </c>
      <c r="DU932">
        <v>0.14148369999999999</v>
      </c>
      <c r="DV932">
        <v>0.36444189999999999</v>
      </c>
      <c r="DW932">
        <v>-0.51420290000000002</v>
      </c>
      <c r="DX932">
        <v>-0.37788240000000001</v>
      </c>
      <c r="DY932">
        <v>-0.24839059999999999</v>
      </c>
      <c r="DZ932">
        <v>0.1175485</v>
      </c>
      <c r="EA932">
        <v>0.1234299</v>
      </c>
      <c r="EB932">
        <v>0.2082166</v>
      </c>
      <c r="EC932">
        <v>0.19912299999999999</v>
      </c>
      <c r="ED932">
        <v>0.1802695</v>
      </c>
      <c r="EE932">
        <v>0.26166349999999999</v>
      </c>
      <c r="EF932">
        <v>0.35587980000000002</v>
      </c>
      <c r="EG932">
        <v>0.44927729999999999</v>
      </c>
      <c r="EH932">
        <v>0.46131559999999999</v>
      </c>
      <c r="EI932">
        <v>0.44551449999999998</v>
      </c>
      <c r="EJ932">
        <v>0.26114340000000003</v>
      </c>
      <c r="EK932">
        <v>0.1638857</v>
      </c>
      <c r="EL932">
        <v>1.5584799999999999E-2</v>
      </c>
      <c r="EM932">
        <v>0.24033260000000001</v>
      </c>
      <c r="EN932">
        <v>0.23816999999999999</v>
      </c>
      <c r="EO932">
        <v>0.37193140000000002</v>
      </c>
      <c r="EP932">
        <v>0.55462650000000002</v>
      </c>
      <c r="EQ932">
        <v>0.58550729999999995</v>
      </c>
      <c r="ER932">
        <v>0.3423773</v>
      </c>
      <c r="ES932">
        <v>0.25946219999999998</v>
      </c>
      <c r="ET932">
        <v>0.48441960000000001</v>
      </c>
      <c r="EU932">
        <v>67.994950000000003</v>
      </c>
      <c r="EV932">
        <v>67.969700000000003</v>
      </c>
      <c r="EW932">
        <v>66.994950000000003</v>
      </c>
      <c r="EX932">
        <v>67.005049999999997</v>
      </c>
      <c r="EY932">
        <v>63.015149999999998</v>
      </c>
      <c r="EZ932">
        <v>64.005049999999997</v>
      </c>
      <c r="FA932">
        <v>66.97475</v>
      </c>
      <c r="FB932">
        <v>64.010099999999994</v>
      </c>
      <c r="FC932">
        <v>70.989900000000006</v>
      </c>
      <c r="FD932">
        <v>76.989900000000006</v>
      </c>
      <c r="FE932">
        <v>84.959590000000006</v>
      </c>
      <c r="FF932">
        <v>86.954539999999994</v>
      </c>
      <c r="FG932">
        <v>86.94444</v>
      </c>
      <c r="FH932">
        <v>86.94444</v>
      </c>
      <c r="FI932">
        <v>86.94444</v>
      </c>
      <c r="FJ932">
        <v>85.939390000000003</v>
      </c>
      <c r="FK932">
        <v>85.924239999999998</v>
      </c>
      <c r="FL932">
        <v>84.924239999999998</v>
      </c>
      <c r="FM932">
        <v>81.954539999999994</v>
      </c>
      <c r="FN932">
        <v>79.959590000000006</v>
      </c>
      <c r="FO932">
        <v>77.954539999999994</v>
      </c>
      <c r="FP932">
        <v>76.964650000000006</v>
      </c>
      <c r="FQ932">
        <v>76.964650000000006</v>
      </c>
      <c r="FR932">
        <v>71.984849999999994</v>
      </c>
      <c r="FS932">
        <v>1.8566940000000001</v>
      </c>
      <c r="FT932">
        <v>9.0469300000000002E-2</v>
      </c>
      <c r="FU932">
        <v>0.16031200000000001</v>
      </c>
    </row>
    <row r="933" spans="1:177" x14ac:dyDescent="0.3">
      <c r="A933" t="s">
        <v>226</v>
      </c>
      <c r="B933" t="s">
        <v>199</v>
      </c>
      <c r="C933" t="s">
        <v>277</v>
      </c>
      <c r="D933" s="30" t="s">
        <v>253</v>
      </c>
      <c r="E933" t="s">
        <v>219</v>
      </c>
      <c r="F933">
        <v>5130</v>
      </c>
      <c r="G933">
        <v>2.5798450000000002</v>
      </c>
      <c r="H933">
        <v>2.2906689999999998</v>
      </c>
      <c r="I933">
        <v>1.9924850000000001</v>
      </c>
      <c r="J933">
        <v>1.6922440000000001</v>
      </c>
      <c r="K933">
        <v>1.4488559999999999</v>
      </c>
      <c r="L933">
        <v>1.2419089999999999</v>
      </c>
      <c r="M933">
        <v>1.046681</v>
      </c>
      <c r="N933">
        <v>1.1109880000000001</v>
      </c>
      <c r="O933">
        <v>1.1018570000000001</v>
      </c>
      <c r="P933">
        <v>1.3583259999999999</v>
      </c>
      <c r="Q933">
        <v>1.5389870000000001</v>
      </c>
      <c r="R933">
        <v>1.8425339999999999</v>
      </c>
      <c r="S933">
        <v>2.0008659999999998</v>
      </c>
      <c r="T933">
        <v>2.085753</v>
      </c>
      <c r="U933">
        <v>2.105604</v>
      </c>
      <c r="V933">
        <v>2.3132069999999998</v>
      </c>
      <c r="W933">
        <v>2.5950829999999998</v>
      </c>
      <c r="X933">
        <v>2.765873</v>
      </c>
      <c r="Y933">
        <v>2.7545350000000002</v>
      </c>
      <c r="Z933">
        <v>2.8874409999999999</v>
      </c>
      <c r="AA933">
        <v>2.827779</v>
      </c>
      <c r="AB933">
        <v>2.8522430000000001</v>
      </c>
      <c r="AC933">
        <v>2.6780590000000002</v>
      </c>
      <c r="AD933">
        <v>2.331588</v>
      </c>
      <c r="AE933">
        <v>-0.66979979999999995</v>
      </c>
      <c r="AF933">
        <v>-0.7010499</v>
      </c>
      <c r="AG933">
        <v>-0.51387320000000003</v>
      </c>
      <c r="AH933">
        <v>-0.39074370000000003</v>
      </c>
      <c r="AI933">
        <v>-0.2663894</v>
      </c>
      <c r="AJ933">
        <v>-0.1653278</v>
      </c>
      <c r="AK933">
        <v>-0.13875370000000001</v>
      </c>
      <c r="AL933">
        <v>-1.26172E-2</v>
      </c>
      <c r="AM933">
        <v>-3.1990499999999998E-2</v>
      </c>
      <c r="AN933">
        <v>0.1251823</v>
      </c>
      <c r="AO933">
        <v>0.13409170000000001</v>
      </c>
      <c r="AP933">
        <v>0.27195979999999997</v>
      </c>
      <c r="AQ933">
        <v>0.27559099999999997</v>
      </c>
      <c r="AR933">
        <v>0.19977030000000001</v>
      </c>
      <c r="AS933">
        <v>6.9489400000000007E-2</v>
      </c>
      <c r="AT933">
        <v>0.1131751</v>
      </c>
      <c r="AU933">
        <v>0.43975429999999999</v>
      </c>
      <c r="AV933">
        <v>0.56822879999999998</v>
      </c>
      <c r="AW933">
        <v>0.57496840000000005</v>
      </c>
      <c r="AX933">
        <v>0.66757219999999995</v>
      </c>
      <c r="AY933">
        <v>0.56017209999999995</v>
      </c>
      <c r="AZ933">
        <v>0.42830210000000002</v>
      </c>
      <c r="BA933">
        <v>0.42765940000000002</v>
      </c>
      <c r="BB933">
        <v>0.35411140000000002</v>
      </c>
      <c r="BC933">
        <v>-0.5302327</v>
      </c>
      <c r="BD933">
        <v>-0.57069789999999998</v>
      </c>
      <c r="BE933">
        <v>-0.41264299999999998</v>
      </c>
      <c r="BF933">
        <v>-0.29879919999999999</v>
      </c>
      <c r="BG933">
        <v>-0.18670880000000001</v>
      </c>
      <c r="BH933">
        <v>-9.8686599999999999E-2</v>
      </c>
      <c r="BI933">
        <v>-8.8594599999999996E-2</v>
      </c>
      <c r="BJ933">
        <v>3.1131300000000001E-2</v>
      </c>
      <c r="BK933">
        <v>1.4304799999999999E-2</v>
      </c>
      <c r="BL933">
        <v>0.1837096</v>
      </c>
      <c r="BM933">
        <v>0.204814</v>
      </c>
      <c r="BN933">
        <v>0.3536841</v>
      </c>
      <c r="BO933">
        <v>0.35439569999999998</v>
      </c>
      <c r="BP933">
        <v>0.2842925</v>
      </c>
      <c r="BQ933">
        <v>0.1635992</v>
      </c>
      <c r="BR933">
        <v>0.2186207</v>
      </c>
      <c r="BS933">
        <v>0.54959610000000003</v>
      </c>
      <c r="BT933">
        <v>0.67553249999999998</v>
      </c>
      <c r="BU933">
        <v>0.68061640000000001</v>
      </c>
      <c r="BV933">
        <v>0.77606359999999996</v>
      </c>
      <c r="BW933">
        <v>0.65884739999999997</v>
      </c>
      <c r="BX933">
        <v>0.53086</v>
      </c>
      <c r="BY933">
        <v>0.53140920000000003</v>
      </c>
      <c r="BZ933">
        <v>0.44997120000000002</v>
      </c>
      <c r="CA933">
        <v>-0.43356899999999998</v>
      </c>
      <c r="CB933">
        <v>-0.48041650000000002</v>
      </c>
      <c r="CC933">
        <v>-0.34253119999999998</v>
      </c>
      <c r="CD933">
        <v>-0.23511870000000001</v>
      </c>
      <c r="CE933">
        <v>-0.13152220000000001</v>
      </c>
      <c r="CF933">
        <v>-5.2531099999999997E-2</v>
      </c>
      <c r="CG933">
        <v>-5.38545E-2</v>
      </c>
      <c r="CH933">
        <v>6.1431300000000001E-2</v>
      </c>
      <c r="CI933">
        <v>4.6368699999999999E-2</v>
      </c>
      <c r="CJ933">
        <v>0.22424540000000001</v>
      </c>
      <c r="CK933">
        <v>0.25379610000000002</v>
      </c>
      <c r="CL933">
        <v>0.41028609999999999</v>
      </c>
      <c r="CM933">
        <v>0.40897549999999999</v>
      </c>
      <c r="CN933">
        <v>0.34283229999999998</v>
      </c>
      <c r="CO933">
        <v>0.22877929999999999</v>
      </c>
      <c r="CP933">
        <v>0.29165200000000002</v>
      </c>
      <c r="CQ933">
        <v>0.62567220000000001</v>
      </c>
      <c r="CR933">
        <v>0.74985069999999998</v>
      </c>
      <c r="CS933">
        <v>0.75378800000000001</v>
      </c>
      <c r="CT933">
        <v>0.85120450000000003</v>
      </c>
      <c r="CU933">
        <v>0.72718950000000004</v>
      </c>
      <c r="CV933">
        <v>0.60189130000000002</v>
      </c>
      <c r="CW933">
        <v>0.60326599999999997</v>
      </c>
      <c r="CX933">
        <v>0.51636340000000003</v>
      </c>
      <c r="CY933">
        <v>-0.33690520000000002</v>
      </c>
      <c r="CZ933">
        <v>-0.39013520000000002</v>
      </c>
      <c r="DA933">
        <v>-0.27241949999999998</v>
      </c>
      <c r="DB933">
        <v>-0.17143829999999999</v>
      </c>
      <c r="DC933">
        <v>-7.6335600000000003E-2</v>
      </c>
      <c r="DD933">
        <v>-6.3756999999999998E-3</v>
      </c>
      <c r="DE933">
        <v>-1.91144E-2</v>
      </c>
      <c r="DF933">
        <v>9.1731300000000002E-2</v>
      </c>
      <c r="DG933">
        <v>7.8432699999999994E-2</v>
      </c>
      <c r="DH933">
        <v>0.2647813</v>
      </c>
      <c r="DI933">
        <v>0.3027782</v>
      </c>
      <c r="DJ933">
        <v>0.46688800000000003</v>
      </c>
      <c r="DK933">
        <v>0.4635553</v>
      </c>
      <c r="DL933">
        <v>0.40137210000000001</v>
      </c>
      <c r="DM933">
        <v>0.29395949999999998</v>
      </c>
      <c r="DN933">
        <v>0.36468319999999999</v>
      </c>
      <c r="DO933">
        <v>0.70174829999999999</v>
      </c>
      <c r="DP933">
        <v>0.82416900000000004</v>
      </c>
      <c r="DQ933">
        <v>0.82695960000000002</v>
      </c>
      <c r="DR933">
        <v>0.92634519999999998</v>
      </c>
      <c r="DS933">
        <v>0.79553169999999995</v>
      </c>
      <c r="DT933">
        <v>0.67292260000000004</v>
      </c>
      <c r="DU933">
        <v>0.67512280000000002</v>
      </c>
      <c r="DV933">
        <v>0.58275560000000004</v>
      </c>
      <c r="DW933">
        <v>-0.19733809999999999</v>
      </c>
      <c r="DX933">
        <v>-0.25978329999999999</v>
      </c>
      <c r="DY933">
        <v>-0.17118920000000001</v>
      </c>
      <c r="DZ933">
        <v>-7.9493800000000003E-2</v>
      </c>
      <c r="EA933">
        <v>3.3451000000000002E-3</v>
      </c>
      <c r="EB933">
        <v>6.02655E-2</v>
      </c>
      <c r="EC933">
        <v>3.1044800000000001E-2</v>
      </c>
      <c r="ED933">
        <v>0.13547970000000001</v>
      </c>
      <c r="EE933">
        <v>0.1247279</v>
      </c>
      <c r="EF933">
        <v>0.3233086</v>
      </c>
      <c r="EG933">
        <v>0.37350050000000001</v>
      </c>
      <c r="EH933">
        <v>0.5486124</v>
      </c>
      <c r="EI933">
        <v>0.54235990000000001</v>
      </c>
      <c r="EJ933">
        <v>0.4858943</v>
      </c>
      <c r="EK933">
        <v>0.3880692</v>
      </c>
      <c r="EL933">
        <v>0.47012880000000001</v>
      </c>
      <c r="EM933">
        <v>0.81159009999999998</v>
      </c>
      <c r="EN933">
        <v>0.93147270000000004</v>
      </c>
      <c r="EO933">
        <v>0.93260759999999998</v>
      </c>
      <c r="EP933">
        <v>1.034837</v>
      </c>
      <c r="EQ933">
        <v>0.89420690000000003</v>
      </c>
      <c r="ER933">
        <v>0.77548039999999996</v>
      </c>
      <c r="ES933">
        <v>0.77887269999999997</v>
      </c>
      <c r="ET933">
        <v>0.67861530000000003</v>
      </c>
      <c r="EU933">
        <v>73.701970000000003</v>
      </c>
      <c r="EV933">
        <v>72.70675</v>
      </c>
      <c r="EW933">
        <v>72.40831</v>
      </c>
      <c r="EX933">
        <v>71.499899999999997</v>
      </c>
      <c r="EY933">
        <v>71.101550000000003</v>
      </c>
      <c r="EZ933">
        <v>71.702600000000004</v>
      </c>
      <c r="FA933">
        <v>71.702600000000004</v>
      </c>
      <c r="FB933">
        <v>71.993350000000007</v>
      </c>
      <c r="FC933">
        <v>75.197919999999996</v>
      </c>
      <c r="FD933">
        <v>79.008930000000007</v>
      </c>
      <c r="FE933">
        <v>83.709239999999994</v>
      </c>
      <c r="FF933">
        <v>85.718800000000002</v>
      </c>
      <c r="FG933">
        <v>88.013710000000003</v>
      </c>
      <c r="FH933">
        <v>86.730220000000003</v>
      </c>
      <c r="FI933">
        <v>86.331879999999998</v>
      </c>
      <c r="FJ933">
        <v>87.427620000000005</v>
      </c>
      <c r="FK933">
        <v>87.517970000000005</v>
      </c>
      <c r="FL933">
        <v>85.825339999999997</v>
      </c>
      <c r="FM933">
        <v>84.615989999999996</v>
      </c>
      <c r="FN933">
        <v>79.231359999999995</v>
      </c>
      <c r="FO933">
        <v>75.240290000000002</v>
      </c>
      <c r="FP933">
        <v>74.927520000000001</v>
      </c>
      <c r="FQ933">
        <v>73.630740000000003</v>
      </c>
      <c r="FR933">
        <v>72.93271</v>
      </c>
      <c r="FS933">
        <v>1.714156</v>
      </c>
      <c r="FT933">
        <v>7.0391400000000007E-2</v>
      </c>
      <c r="FU933">
        <v>0.1204017</v>
      </c>
    </row>
    <row r="934" spans="1:177" x14ac:dyDescent="0.3">
      <c r="A934" t="s">
        <v>226</v>
      </c>
      <c r="B934" t="s">
        <v>199</v>
      </c>
      <c r="C934" t="s">
        <v>277</v>
      </c>
      <c r="D934" s="30" t="s">
        <v>253</v>
      </c>
      <c r="E934" t="s">
        <v>220</v>
      </c>
      <c r="F934">
        <v>3619</v>
      </c>
      <c r="G934">
        <v>2.940957</v>
      </c>
      <c r="H934">
        <v>2.5066039999999998</v>
      </c>
      <c r="I934">
        <v>2.153823</v>
      </c>
      <c r="J934">
        <v>1.680749</v>
      </c>
      <c r="K934">
        <v>1.451301</v>
      </c>
      <c r="L934">
        <v>1.232936</v>
      </c>
      <c r="M934">
        <v>1.0321130000000001</v>
      </c>
      <c r="N934">
        <v>1.145033</v>
      </c>
      <c r="O934">
        <v>1.118179</v>
      </c>
      <c r="P934">
        <v>1.4174009999999999</v>
      </c>
      <c r="Q934">
        <v>1.5680229999999999</v>
      </c>
      <c r="R934">
        <v>1.959211</v>
      </c>
      <c r="S934">
        <v>2.0797059999999998</v>
      </c>
      <c r="T934">
        <v>2.227735</v>
      </c>
      <c r="U934">
        <v>2.3072590000000002</v>
      </c>
      <c r="V934">
        <v>2.6489560000000001</v>
      </c>
      <c r="W934">
        <v>2.927546</v>
      </c>
      <c r="X934">
        <v>3.154293</v>
      </c>
      <c r="Y934">
        <v>3.0662560000000001</v>
      </c>
      <c r="Z934">
        <v>3.1749070000000001</v>
      </c>
      <c r="AA934">
        <v>3.0022319999999998</v>
      </c>
      <c r="AB934">
        <v>3.0235400000000001</v>
      </c>
      <c r="AC934">
        <v>2.8523499999999999</v>
      </c>
      <c r="AD934">
        <v>2.3539020000000002</v>
      </c>
      <c r="AE934">
        <v>-0.38909729999999998</v>
      </c>
      <c r="AF934">
        <v>-0.54525889999999999</v>
      </c>
      <c r="AG934">
        <v>-0.40718169999999998</v>
      </c>
      <c r="AH934">
        <v>-0.45339639999999998</v>
      </c>
      <c r="AI934">
        <v>-0.3058418</v>
      </c>
      <c r="AJ934">
        <v>-0.2300083</v>
      </c>
      <c r="AK934">
        <v>-0.19063640000000001</v>
      </c>
      <c r="AL934">
        <v>-2.2886E-2</v>
      </c>
      <c r="AM934">
        <v>-7.5581400000000007E-2</v>
      </c>
      <c r="AN934">
        <v>0.1043578</v>
      </c>
      <c r="AO934">
        <v>9.0761599999999998E-2</v>
      </c>
      <c r="AP934">
        <v>0.3116544</v>
      </c>
      <c r="AQ934">
        <v>0.29613240000000002</v>
      </c>
      <c r="AR934">
        <v>0.29709839999999998</v>
      </c>
      <c r="AS934">
        <v>0.21581829999999999</v>
      </c>
      <c r="AT934">
        <v>0.40329019999999999</v>
      </c>
      <c r="AU934">
        <v>0.69572630000000002</v>
      </c>
      <c r="AV934">
        <v>0.90130220000000005</v>
      </c>
      <c r="AW934">
        <v>0.82985279999999995</v>
      </c>
      <c r="AX934">
        <v>0.86980970000000002</v>
      </c>
      <c r="AY934">
        <v>0.64786549999999998</v>
      </c>
      <c r="AZ934">
        <v>0.56353319999999996</v>
      </c>
      <c r="BA934">
        <v>0.59093969999999996</v>
      </c>
      <c r="BB934">
        <v>0.35870390000000002</v>
      </c>
      <c r="BC934">
        <v>-0.22951050000000001</v>
      </c>
      <c r="BD934">
        <v>-0.39260040000000002</v>
      </c>
      <c r="BE934">
        <v>-0.28717769999999998</v>
      </c>
      <c r="BF934">
        <v>-0.33900789999999997</v>
      </c>
      <c r="BG934">
        <v>-0.2061858</v>
      </c>
      <c r="BH934">
        <v>-0.14625170000000001</v>
      </c>
      <c r="BI934">
        <v>-0.13087289999999999</v>
      </c>
      <c r="BJ934">
        <v>3.0612899999999998E-2</v>
      </c>
      <c r="BK934">
        <v>-1.9541699999999999E-2</v>
      </c>
      <c r="BL934">
        <v>0.17652950000000001</v>
      </c>
      <c r="BM934">
        <v>0.1774733</v>
      </c>
      <c r="BN934">
        <v>0.4111901</v>
      </c>
      <c r="BO934">
        <v>0.3931904</v>
      </c>
      <c r="BP934">
        <v>0.40419860000000002</v>
      </c>
      <c r="BQ934">
        <v>0.33572150000000001</v>
      </c>
      <c r="BR934">
        <v>0.5350646</v>
      </c>
      <c r="BS934">
        <v>0.83408079999999996</v>
      </c>
      <c r="BT934">
        <v>1.0317080000000001</v>
      </c>
      <c r="BU934">
        <v>0.95721089999999998</v>
      </c>
      <c r="BV934">
        <v>1.0052239999999999</v>
      </c>
      <c r="BW934">
        <v>0.77318370000000003</v>
      </c>
      <c r="BX934">
        <v>0.69661899999999999</v>
      </c>
      <c r="BY934">
        <v>0.72762839999999995</v>
      </c>
      <c r="BZ934">
        <v>0.48494930000000003</v>
      </c>
      <c r="CA934">
        <v>-0.11898110000000001</v>
      </c>
      <c r="CB934">
        <v>-0.2868695</v>
      </c>
      <c r="CC934">
        <v>-0.2040632</v>
      </c>
      <c r="CD934">
        <v>-0.25978279999999998</v>
      </c>
      <c r="CE934">
        <v>-0.13716449999999999</v>
      </c>
      <c r="CF934">
        <v>-8.8242100000000004E-2</v>
      </c>
      <c r="CG934">
        <v>-8.9480900000000002E-2</v>
      </c>
      <c r="CH934">
        <v>6.7666100000000007E-2</v>
      </c>
      <c r="CI934">
        <v>1.9271300000000002E-2</v>
      </c>
      <c r="CJ934">
        <v>0.22651540000000001</v>
      </c>
      <c r="CK934">
        <v>0.23752960000000001</v>
      </c>
      <c r="CL934">
        <v>0.4801282</v>
      </c>
      <c r="CM934">
        <v>0.4604124</v>
      </c>
      <c r="CN934">
        <v>0.47837580000000002</v>
      </c>
      <c r="CO934">
        <v>0.41876600000000003</v>
      </c>
      <c r="CP934">
        <v>0.62633110000000003</v>
      </c>
      <c r="CQ934">
        <v>0.92990479999999998</v>
      </c>
      <c r="CR934">
        <v>1.122026</v>
      </c>
      <c r="CS934">
        <v>1.0454190000000001</v>
      </c>
      <c r="CT934">
        <v>1.099011</v>
      </c>
      <c r="CU934">
        <v>0.85997869999999998</v>
      </c>
      <c r="CV934">
        <v>0.78879379999999999</v>
      </c>
      <c r="CW934">
        <v>0.82229850000000004</v>
      </c>
      <c r="CX934">
        <v>0.57238650000000002</v>
      </c>
      <c r="CY934">
        <v>-8.4518000000000006E-3</v>
      </c>
      <c r="CZ934">
        <v>-0.18113870000000001</v>
      </c>
      <c r="DA934">
        <v>-0.12094870000000001</v>
      </c>
      <c r="DB934">
        <v>-0.18055769999999999</v>
      </c>
      <c r="DC934">
        <v>-6.8143099999999998E-2</v>
      </c>
      <c r="DD934">
        <v>-3.0232499999999999E-2</v>
      </c>
      <c r="DE934">
        <v>-4.8088899999999997E-2</v>
      </c>
      <c r="DF934">
        <v>0.1047192</v>
      </c>
      <c r="DG934">
        <v>5.8084200000000002E-2</v>
      </c>
      <c r="DH934">
        <v>0.27650130000000001</v>
      </c>
      <c r="DI934">
        <v>0.29758590000000001</v>
      </c>
      <c r="DJ934">
        <v>0.54906630000000001</v>
      </c>
      <c r="DK934">
        <v>0.52763439999999995</v>
      </c>
      <c r="DL934">
        <v>0.55255299999999996</v>
      </c>
      <c r="DM934">
        <v>0.5018106</v>
      </c>
      <c r="DN934">
        <v>0.7175975</v>
      </c>
      <c r="DO934">
        <v>1.0257289999999999</v>
      </c>
      <c r="DP934">
        <v>1.2123440000000001</v>
      </c>
      <c r="DQ934">
        <v>1.1336269999999999</v>
      </c>
      <c r="DR934">
        <v>1.1927989999999999</v>
      </c>
      <c r="DS934">
        <v>0.94677359999999999</v>
      </c>
      <c r="DT934">
        <v>0.88096859999999999</v>
      </c>
      <c r="DU934">
        <v>0.91696860000000002</v>
      </c>
      <c r="DV934">
        <v>0.65982370000000001</v>
      </c>
      <c r="DW934">
        <v>0.15113499999999999</v>
      </c>
      <c r="DX934">
        <v>-2.8480100000000001E-2</v>
      </c>
      <c r="DY934">
        <v>-9.4459999999999998E-4</v>
      </c>
      <c r="DZ934">
        <v>-6.6169199999999997E-2</v>
      </c>
      <c r="EA934">
        <v>3.1512800000000001E-2</v>
      </c>
      <c r="EB934">
        <v>5.3524200000000001E-2</v>
      </c>
      <c r="EC934">
        <v>1.16746E-2</v>
      </c>
      <c r="ED934">
        <v>0.1582181</v>
      </c>
      <c r="EE934">
        <v>0.114124</v>
      </c>
      <c r="EF934">
        <v>0.34867300000000001</v>
      </c>
      <c r="EG934">
        <v>0.38429770000000002</v>
      </c>
      <c r="EH934">
        <v>0.64860189999999995</v>
      </c>
      <c r="EI934">
        <v>0.62469240000000004</v>
      </c>
      <c r="EJ934">
        <v>0.65965309999999999</v>
      </c>
      <c r="EK934">
        <v>0.62171379999999998</v>
      </c>
      <c r="EL934">
        <v>0.84937200000000002</v>
      </c>
      <c r="EM934">
        <v>1.164083</v>
      </c>
      <c r="EN934">
        <v>1.3427500000000001</v>
      </c>
      <c r="EO934">
        <v>1.260985</v>
      </c>
      <c r="EP934">
        <v>1.3282130000000001</v>
      </c>
      <c r="EQ934">
        <v>1.072092</v>
      </c>
      <c r="ER934">
        <v>1.014054</v>
      </c>
      <c r="ES934">
        <v>1.0536570000000001</v>
      </c>
      <c r="ET934">
        <v>0.78606909999999997</v>
      </c>
      <c r="EU934">
        <v>74.005930000000006</v>
      </c>
      <c r="EV934">
        <v>73.011849999999995</v>
      </c>
      <c r="EW934">
        <v>73.011849999999995</v>
      </c>
      <c r="EX934">
        <v>72.994069999999994</v>
      </c>
      <c r="EY934">
        <v>72</v>
      </c>
      <c r="EZ934">
        <v>72.005930000000006</v>
      </c>
      <c r="FA934">
        <v>72.005930000000006</v>
      </c>
      <c r="FB934">
        <v>71.994069999999994</v>
      </c>
      <c r="FC934">
        <v>74.005930000000006</v>
      </c>
      <c r="FD934">
        <v>76.029629999999997</v>
      </c>
      <c r="FE934">
        <v>81.029629999999997</v>
      </c>
      <c r="FF934">
        <v>83.041480000000007</v>
      </c>
      <c r="FG934">
        <v>85.035550000000001</v>
      </c>
      <c r="FH934">
        <v>84.053340000000006</v>
      </c>
      <c r="FI934">
        <v>83.059259999999995</v>
      </c>
      <c r="FJ934">
        <v>85.047409999999999</v>
      </c>
      <c r="FK934">
        <v>86.029629999999997</v>
      </c>
      <c r="FL934">
        <v>84.041480000000007</v>
      </c>
      <c r="FM934">
        <v>84.023700000000005</v>
      </c>
      <c r="FN934">
        <v>78.047409999999999</v>
      </c>
      <c r="FO934">
        <v>74.059259999999995</v>
      </c>
      <c r="FP934">
        <v>74.041480000000007</v>
      </c>
      <c r="FQ934">
        <v>73.047409999999999</v>
      </c>
      <c r="FR934">
        <v>72.053340000000006</v>
      </c>
      <c r="FS934">
        <v>2.2747540000000002</v>
      </c>
      <c r="FT934">
        <v>9.1899999999999996E-2</v>
      </c>
      <c r="FU934">
        <v>0.15317020000000001</v>
      </c>
    </row>
    <row r="935" spans="1:177" x14ac:dyDescent="0.3">
      <c r="A935" t="s">
        <v>226</v>
      </c>
      <c r="B935" t="s">
        <v>199</v>
      </c>
      <c r="C935" t="s">
        <v>277</v>
      </c>
      <c r="D935" s="30" t="s">
        <v>253</v>
      </c>
      <c r="E935" t="s">
        <v>221</v>
      </c>
      <c r="F935">
        <v>1511</v>
      </c>
      <c r="G935">
        <v>1.827793</v>
      </c>
      <c r="H935">
        <v>1.842133</v>
      </c>
      <c r="I935">
        <v>1.6795770000000001</v>
      </c>
      <c r="J935">
        <v>1.7744489999999999</v>
      </c>
      <c r="K935">
        <v>1.4894810000000001</v>
      </c>
      <c r="L935">
        <v>1.2888390000000001</v>
      </c>
      <c r="M935">
        <v>1.110077</v>
      </c>
      <c r="N935">
        <v>1.0544500000000001</v>
      </c>
      <c r="O935">
        <v>1.090168</v>
      </c>
      <c r="P935">
        <v>1.222933</v>
      </c>
      <c r="Q935">
        <v>1.479023</v>
      </c>
      <c r="R935">
        <v>1.6271679999999999</v>
      </c>
      <c r="S935">
        <v>1.857961</v>
      </c>
      <c r="T935">
        <v>1.822975</v>
      </c>
      <c r="U935">
        <v>1.766853</v>
      </c>
      <c r="V935">
        <v>1.672102</v>
      </c>
      <c r="W935">
        <v>1.902177</v>
      </c>
      <c r="X935">
        <v>1.9360930000000001</v>
      </c>
      <c r="Y935">
        <v>2.0851540000000002</v>
      </c>
      <c r="Z935">
        <v>2.2910249999999999</v>
      </c>
      <c r="AA935">
        <v>2.4587059999999998</v>
      </c>
      <c r="AB935">
        <v>2.4882759999999999</v>
      </c>
      <c r="AC935">
        <v>2.3080539999999998</v>
      </c>
      <c r="AD935">
        <v>2.3252920000000001</v>
      </c>
      <c r="AE935">
        <v>-1.60829</v>
      </c>
      <c r="AF935">
        <v>-1.351372</v>
      </c>
      <c r="AG935">
        <v>-0.95933100000000004</v>
      </c>
      <c r="AH935">
        <v>-0.41217239999999999</v>
      </c>
      <c r="AI935">
        <v>-0.32550810000000002</v>
      </c>
      <c r="AJ935">
        <v>-0.1504192</v>
      </c>
      <c r="AK935">
        <v>-0.117967</v>
      </c>
      <c r="AL935">
        <v>-7.5547500000000004E-2</v>
      </c>
      <c r="AM935">
        <v>-2.6136099999999999E-2</v>
      </c>
      <c r="AN935">
        <v>3.3815100000000001E-2</v>
      </c>
      <c r="AO935">
        <v>7.1710899999999994E-2</v>
      </c>
      <c r="AP935">
        <v>3.8554199999999997E-2</v>
      </c>
      <c r="AQ935">
        <v>0.1040644</v>
      </c>
      <c r="AR935">
        <v>-0.1358972</v>
      </c>
      <c r="AS935">
        <v>-0.33816059999999998</v>
      </c>
      <c r="AT935">
        <v>-0.64388080000000003</v>
      </c>
      <c r="AU935">
        <v>-0.29134290000000002</v>
      </c>
      <c r="AV935">
        <v>-0.34412320000000002</v>
      </c>
      <c r="AW935">
        <v>-0.202515</v>
      </c>
      <c r="AX935">
        <v>1.9612399999999999E-2</v>
      </c>
      <c r="AY935">
        <v>0.17125370000000001</v>
      </c>
      <c r="AZ935">
        <v>-6.71567E-2</v>
      </c>
      <c r="BA935">
        <v>-0.11766020000000001</v>
      </c>
      <c r="BB935">
        <v>0.1834712</v>
      </c>
      <c r="BC935">
        <v>-1.3324</v>
      </c>
      <c r="BD935">
        <v>-1.1015509999999999</v>
      </c>
      <c r="BE935">
        <v>-0.76964370000000004</v>
      </c>
      <c r="BF935">
        <v>-0.25989370000000001</v>
      </c>
      <c r="BG935">
        <v>-0.19435740000000001</v>
      </c>
      <c r="BH935">
        <v>-4.4189600000000002E-2</v>
      </c>
      <c r="BI935">
        <v>-2.4187400000000001E-2</v>
      </c>
      <c r="BJ935">
        <v>1.1613999999999999E-3</v>
      </c>
      <c r="BK935">
        <v>5.9996099999999997E-2</v>
      </c>
      <c r="BL935">
        <v>0.1341909</v>
      </c>
      <c r="BM935">
        <v>0.19580059999999999</v>
      </c>
      <c r="BN935">
        <v>0.18354190000000001</v>
      </c>
      <c r="BO935">
        <v>0.2343441</v>
      </c>
      <c r="BP935">
        <v>-9.3492000000000002E-3</v>
      </c>
      <c r="BQ935">
        <v>-0.2020535</v>
      </c>
      <c r="BR935">
        <v>-0.49051460000000002</v>
      </c>
      <c r="BS935">
        <v>-0.13777</v>
      </c>
      <c r="BT935">
        <v>-0.17924180000000001</v>
      </c>
      <c r="BU935">
        <v>-2.42559E-2</v>
      </c>
      <c r="BV935">
        <v>0.1931252</v>
      </c>
      <c r="BW935">
        <v>0.3162856</v>
      </c>
      <c r="BX935">
        <v>6.5509700000000004E-2</v>
      </c>
      <c r="BY935">
        <v>3.1829999999999998E-4</v>
      </c>
      <c r="BZ935">
        <v>0.30344890000000002</v>
      </c>
      <c r="CA935">
        <v>-1.141319</v>
      </c>
      <c r="CB935">
        <v>-0.92852630000000003</v>
      </c>
      <c r="CC935">
        <v>-0.63826689999999997</v>
      </c>
      <c r="CD935">
        <v>-0.1544259</v>
      </c>
      <c r="CE935">
        <v>-0.1035228</v>
      </c>
      <c r="CF935">
        <v>2.93846E-2</v>
      </c>
      <c r="CG935">
        <v>4.0764099999999998E-2</v>
      </c>
      <c r="CH935">
        <v>5.4289799999999999E-2</v>
      </c>
      <c r="CI935">
        <v>0.11965099999999999</v>
      </c>
      <c r="CJ935">
        <v>0.2037108</v>
      </c>
      <c r="CK935">
        <v>0.28174480000000002</v>
      </c>
      <c r="CL935">
        <v>0.28395999999999999</v>
      </c>
      <c r="CM935">
        <v>0.32457540000000001</v>
      </c>
      <c r="CN935">
        <v>7.8297599999999995E-2</v>
      </c>
      <c r="CO935">
        <v>-0.1077861</v>
      </c>
      <c r="CP935">
        <v>-0.38429370000000002</v>
      </c>
      <c r="CQ935">
        <v>-3.14059E-2</v>
      </c>
      <c r="CR935">
        <v>-6.5045500000000006E-2</v>
      </c>
      <c r="CS935">
        <v>9.92059E-2</v>
      </c>
      <c r="CT935">
        <v>0.31329970000000001</v>
      </c>
      <c r="CU935">
        <v>0.4167342</v>
      </c>
      <c r="CV935">
        <v>0.1573939</v>
      </c>
      <c r="CW935">
        <v>8.20298E-2</v>
      </c>
      <c r="CX935">
        <v>0.38654509999999997</v>
      </c>
      <c r="CY935">
        <v>-0.95023769999999996</v>
      </c>
      <c r="CZ935">
        <v>-0.75550130000000004</v>
      </c>
      <c r="DA935">
        <v>-0.50689010000000001</v>
      </c>
      <c r="DB935">
        <v>-4.8958099999999997E-2</v>
      </c>
      <c r="DC935">
        <v>-1.26882E-2</v>
      </c>
      <c r="DD935">
        <v>0.10295890000000001</v>
      </c>
      <c r="DE935">
        <v>0.10571560000000001</v>
      </c>
      <c r="DF935">
        <v>0.10741820000000001</v>
      </c>
      <c r="DG935">
        <v>0.17930589999999999</v>
      </c>
      <c r="DH935">
        <v>0.27323069999999999</v>
      </c>
      <c r="DI935">
        <v>0.36768909999999999</v>
      </c>
      <c r="DJ935">
        <v>0.384378</v>
      </c>
      <c r="DK935">
        <v>0.41480679999999998</v>
      </c>
      <c r="DL935">
        <v>0.16594439999999999</v>
      </c>
      <c r="DM935">
        <v>-1.35186E-2</v>
      </c>
      <c r="DN935">
        <v>-0.27807270000000001</v>
      </c>
      <c r="DO935">
        <v>7.4958200000000003E-2</v>
      </c>
      <c r="DP935">
        <v>4.9150899999999997E-2</v>
      </c>
      <c r="DQ935">
        <v>0.22266759999999999</v>
      </c>
      <c r="DR935">
        <v>0.43347409999999997</v>
      </c>
      <c r="DS935">
        <v>0.51718280000000005</v>
      </c>
      <c r="DT935">
        <v>0.24927820000000001</v>
      </c>
      <c r="DU935">
        <v>0.16374140000000001</v>
      </c>
      <c r="DV935">
        <v>0.46964129999999998</v>
      </c>
      <c r="DW935">
        <v>-0.67434700000000003</v>
      </c>
      <c r="DX935">
        <v>-0.50568060000000004</v>
      </c>
      <c r="DY935">
        <v>-0.31720290000000001</v>
      </c>
      <c r="DZ935">
        <v>0.1033207</v>
      </c>
      <c r="EA935">
        <v>0.1184625</v>
      </c>
      <c r="EB935">
        <v>0.2091884</v>
      </c>
      <c r="EC935">
        <v>0.19949520000000001</v>
      </c>
      <c r="ED935">
        <v>0.18412719999999999</v>
      </c>
      <c r="EE935">
        <v>0.26543820000000001</v>
      </c>
      <c r="EF935">
        <v>0.37360640000000001</v>
      </c>
      <c r="EG935">
        <v>0.49177880000000002</v>
      </c>
      <c r="EH935">
        <v>0.52936570000000005</v>
      </c>
      <c r="EI935">
        <v>0.54508639999999997</v>
      </c>
      <c r="EJ935">
        <v>0.29249239999999999</v>
      </c>
      <c r="EK935">
        <v>0.1225885</v>
      </c>
      <c r="EL935">
        <v>-0.1247066</v>
      </c>
      <c r="EM935">
        <v>0.22853100000000001</v>
      </c>
      <c r="EN935">
        <v>0.21403220000000001</v>
      </c>
      <c r="EO935">
        <v>0.40092670000000002</v>
      </c>
      <c r="EP935">
        <v>0.6069869</v>
      </c>
      <c r="EQ935">
        <v>0.66221470000000004</v>
      </c>
      <c r="ER935">
        <v>0.38194450000000002</v>
      </c>
      <c r="ES935">
        <v>0.28171990000000002</v>
      </c>
      <c r="ET935">
        <v>0.589619</v>
      </c>
      <c r="EU935">
        <v>72.989590000000007</v>
      </c>
      <c r="EV935">
        <v>71.991669999999999</v>
      </c>
      <c r="EW935">
        <v>70.993750000000006</v>
      </c>
      <c r="EX935">
        <v>67.997919999999993</v>
      </c>
      <c r="EY935">
        <v>68.995829999999998</v>
      </c>
      <c r="EZ935">
        <v>70.991669999999999</v>
      </c>
      <c r="FA935">
        <v>70.991669999999999</v>
      </c>
      <c r="FB935">
        <v>71.991669999999999</v>
      </c>
      <c r="FC935">
        <v>77.991669999999999</v>
      </c>
      <c r="FD935">
        <v>85.991669999999999</v>
      </c>
      <c r="FE935">
        <v>89.989590000000007</v>
      </c>
      <c r="FF935">
        <v>91.993750000000006</v>
      </c>
      <c r="FG935">
        <v>94.993750000000006</v>
      </c>
      <c r="FH935">
        <v>93.004170000000002</v>
      </c>
      <c r="FI935">
        <v>94.002080000000007</v>
      </c>
      <c r="FJ935">
        <v>93.006249999999994</v>
      </c>
      <c r="FK935">
        <v>91.006249999999994</v>
      </c>
      <c r="FL935">
        <v>90.006249999999994</v>
      </c>
      <c r="FM935">
        <v>86.004170000000002</v>
      </c>
      <c r="FN935">
        <v>82.006249999999994</v>
      </c>
      <c r="FO935">
        <v>78.008330000000001</v>
      </c>
      <c r="FP935">
        <v>77.004170000000002</v>
      </c>
      <c r="FQ935">
        <v>74.997919999999993</v>
      </c>
      <c r="FR935">
        <v>74.993750000000006</v>
      </c>
      <c r="FS935">
        <v>1.8566940000000001</v>
      </c>
      <c r="FT935">
        <v>9.0469300000000002E-2</v>
      </c>
      <c r="FU935">
        <v>0.16031200000000001</v>
      </c>
    </row>
    <row r="936" spans="1:177" x14ac:dyDescent="0.3">
      <c r="A936" t="s">
        <v>226</v>
      </c>
      <c r="B936" t="s">
        <v>199</v>
      </c>
      <c r="C936" t="s">
        <v>278</v>
      </c>
      <c r="D936" s="30" t="s">
        <v>230</v>
      </c>
      <c r="E936" t="s">
        <v>219</v>
      </c>
      <c r="F936">
        <v>1697</v>
      </c>
      <c r="G936">
        <v>2.658509</v>
      </c>
      <c r="H936">
        <v>2.4459390000000001</v>
      </c>
      <c r="I936">
        <v>2.2139950000000002</v>
      </c>
      <c r="J936">
        <v>1.7317469999999999</v>
      </c>
      <c r="K936">
        <v>1.3296479999999999</v>
      </c>
      <c r="L936">
        <v>1.0665800000000001</v>
      </c>
      <c r="M936">
        <v>1.023239</v>
      </c>
      <c r="N936">
        <v>0.75538839999999996</v>
      </c>
      <c r="O936">
        <v>1.9211099999999998E-2</v>
      </c>
      <c r="P936">
        <v>-0.69181329999999996</v>
      </c>
      <c r="Q936">
        <v>-1.33535</v>
      </c>
      <c r="R936">
        <v>-1.8080860000000001</v>
      </c>
      <c r="S936">
        <v>-2.4178660000000001</v>
      </c>
      <c r="T936">
        <v>-2.5927929999999999</v>
      </c>
      <c r="U936">
        <v>-2.355029</v>
      </c>
      <c r="V936">
        <v>-1.8243320000000001</v>
      </c>
      <c r="W936">
        <v>-0.71007520000000002</v>
      </c>
      <c r="X936">
        <v>0.25966889999999998</v>
      </c>
      <c r="Y936">
        <v>1.206315</v>
      </c>
      <c r="Z936">
        <v>1.7032989999999999</v>
      </c>
      <c r="AA936">
        <v>1.8193539999999999</v>
      </c>
      <c r="AB936">
        <v>1.708877</v>
      </c>
      <c r="AC936">
        <v>1.7224809999999999</v>
      </c>
      <c r="AD936">
        <v>1.5174479999999999</v>
      </c>
      <c r="AE936">
        <v>-1.5506450000000001</v>
      </c>
      <c r="AF936">
        <v>-1.827601</v>
      </c>
      <c r="AG936">
        <v>-1.30446</v>
      </c>
      <c r="AH936">
        <v>-0.95092710000000003</v>
      </c>
      <c r="AI936">
        <v>-0.75127980000000005</v>
      </c>
      <c r="AJ936">
        <v>-0.54264069999999998</v>
      </c>
      <c r="AK936">
        <v>-0.3005449</v>
      </c>
      <c r="AL936">
        <v>-0.1071511</v>
      </c>
      <c r="AM936">
        <v>-0.1203688</v>
      </c>
      <c r="AN936">
        <v>4.2910999999999999E-3</v>
      </c>
      <c r="AO936">
        <v>9.6192700000000006E-2</v>
      </c>
      <c r="AP936">
        <v>0.24169589999999999</v>
      </c>
      <c r="AQ936">
        <v>3.8536099999999997E-2</v>
      </c>
      <c r="AR936">
        <v>-2.9468100000000001E-2</v>
      </c>
      <c r="AS936">
        <v>-4.9801000000000003E-3</v>
      </c>
      <c r="AT936">
        <v>5.2197E-2</v>
      </c>
      <c r="AU936">
        <v>0.28821380000000002</v>
      </c>
      <c r="AV936">
        <v>0.20295779999999999</v>
      </c>
      <c r="AW936">
        <v>0.23784079999999999</v>
      </c>
      <c r="AX936">
        <v>0.2015284</v>
      </c>
      <c r="AY936">
        <v>0.21118329999999999</v>
      </c>
      <c r="AZ936">
        <v>7.4566999999999994E-2</v>
      </c>
      <c r="BA936">
        <v>0.13850519999999999</v>
      </c>
      <c r="BB936">
        <v>8.6251300000000003E-2</v>
      </c>
      <c r="BC936">
        <v>-1.333528</v>
      </c>
      <c r="BD936">
        <v>-1.5916939999999999</v>
      </c>
      <c r="BE936">
        <v>-1.112336</v>
      </c>
      <c r="BF936">
        <v>-0.81891979999999998</v>
      </c>
      <c r="BG936">
        <v>-0.6193746</v>
      </c>
      <c r="BH936">
        <v>-0.43717919999999999</v>
      </c>
      <c r="BI936">
        <v>-0.21315990000000001</v>
      </c>
      <c r="BJ936">
        <v>-3.4475800000000001E-2</v>
      </c>
      <c r="BK936">
        <v>-2.8524299999999999E-2</v>
      </c>
      <c r="BL936">
        <v>0.1240962</v>
      </c>
      <c r="BM936">
        <v>0.22469249999999999</v>
      </c>
      <c r="BN936">
        <v>0.36582429999999999</v>
      </c>
      <c r="BO936">
        <v>0.16742280000000001</v>
      </c>
      <c r="BP936">
        <v>0.1064119</v>
      </c>
      <c r="BQ936">
        <v>0.12019000000000001</v>
      </c>
      <c r="BR936">
        <v>0.17437150000000001</v>
      </c>
      <c r="BS936">
        <v>0.43359789999999998</v>
      </c>
      <c r="BT936">
        <v>0.34380240000000001</v>
      </c>
      <c r="BU936">
        <v>0.3563982</v>
      </c>
      <c r="BV936">
        <v>0.3135115</v>
      </c>
      <c r="BW936">
        <v>0.3275708</v>
      </c>
      <c r="BX936">
        <v>0.19164800000000001</v>
      </c>
      <c r="BY936">
        <v>0.2974407</v>
      </c>
      <c r="BZ936">
        <v>0.23484079999999999</v>
      </c>
      <c r="CA936">
        <v>-1.1831529999999999</v>
      </c>
      <c r="CB936">
        <v>-1.4283060000000001</v>
      </c>
      <c r="CC936">
        <v>-0.97927209999999998</v>
      </c>
      <c r="CD936">
        <v>-0.72749200000000003</v>
      </c>
      <c r="CE936">
        <v>-0.52801739999999997</v>
      </c>
      <c r="CF936">
        <v>-0.36413679999999998</v>
      </c>
      <c r="CG936">
        <v>-0.15263740000000001</v>
      </c>
      <c r="CH936">
        <v>1.5858899999999999E-2</v>
      </c>
      <c r="CI936">
        <v>3.5087E-2</v>
      </c>
      <c r="CJ936">
        <v>0.2070729</v>
      </c>
      <c r="CK936">
        <v>0.313691</v>
      </c>
      <c r="CL936">
        <v>0.45179520000000001</v>
      </c>
      <c r="CM936">
        <v>0.25668930000000001</v>
      </c>
      <c r="CN936">
        <v>0.2005219</v>
      </c>
      <c r="CO936">
        <v>0.2068825</v>
      </c>
      <c r="CP936">
        <v>0.25898910000000003</v>
      </c>
      <c r="CQ936">
        <v>0.5342905</v>
      </c>
      <c r="CR936">
        <v>0.44135089999999999</v>
      </c>
      <c r="CS936">
        <v>0.43851069999999998</v>
      </c>
      <c r="CT936">
        <v>0.39107069999999999</v>
      </c>
      <c r="CU936">
        <v>0.4081805</v>
      </c>
      <c r="CV936">
        <v>0.27273789999999998</v>
      </c>
      <c r="CW936">
        <v>0.40751890000000002</v>
      </c>
      <c r="CX936">
        <v>0.33775339999999998</v>
      </c>
      <c r="CY936">
        <v>-1.032778</v>
      </c>
      <c r="CZ936">
        <v>-1.264918</v>
      </c>
      <c r="DA936">
        <v>-0.84620790000000001</v>
      </c>
      <c r="DB936">
        <v>-0.63606419999999997</v>
      </c>
      <c r="DC936">
        <v>-0.4366602</v>
      </c>
      <c r="DD936">
        <v>-0.29109449999999998</v>
      </c>
      <c r="DE936">
        <v>-9.2114799999999997E-2</v>
      </c>
      <c r="DF936">
        <v>6.6193699999999994E-2</v>
      </c>
      <c r="DG936">
        <v>9.8698300000000003E-2</v>
      </c>
      <c r="DH936">
        <v>0.29004960000000002</v>
      </c>
      <c r="DI936">
        <v>0.40268959999999998</v>
      </c>
      <c r="DJ936">
        <v>0.53776619999999997</v>
      </c>
      <c r="DK936">
        <v>0.34595579999999998</v>
      </c>
      <c r="DL936">
        <v>0.29463200000000001</v>
      </c>
      <c r="DM936">
        <v>0.29357490000000003</v>
      </c>
      <c r="DN936">
        <v>0.34360669999999999</v>
      </c>
      <c r="DO936">
        <v>0.63498310000000002</v>
      </c>
      <c r="DP936">
        <v>0.53889940000000003</v>
      </c>
      <c r="DQ936">
        <v>0.52062319999999995</v>
      </c>
      <c r="DR936">
        <v>0.46862989999999999</v>
      </c>
      <c r="DS936">
        <v>0.48879010000000001</v>
      </c>
      <c r="DT936">
        <v>0.35382770000000002</v>
      </c>
      <c r="DU936">
        <v>0.51759699999999997</v>
      </c>
      <c r="DV936">
        <v>0.440666</v>
      </c>
      <c r="DW936">
        <v>-0.81566139999999998</v>
      </c>
      <c r="DX936">
        <v>-1.0290109999999999</v>
      </c>
      <c r="DY936">
        <v>-0.65408409999999995</v>
      </c>
      <c r="DZ936">
        <v>-0.50405690000000003</v>
      </c>
      <c r="EA936">
        <v>-0.3047549</v>
      </c>
      <c r="EB936">
        <v>-0.18563289999999999</v>
      </c>
      <c r="EC936">
        <v>-4.7298000000000001E-3</v>
      </c>
      <c r="ED936">
        <v>0.13886899999999999</v>
      </c>
      <c r="EE936">
        <v>0.19054280000000001</v>
      </c>
      <c r="EF936">
        <v>0.40985470000000002</v>
      </c>
      <c r="EG936">
        <v>0.53118940000000003</v>
      </c>
      <c r="EH936">
        <v>0.6618946</v>
      </c>
      <c r="EI936">
        <v>0.4748425</v>
      </c>
      <c r="EJ936">
        <v>0.43051200000000001</v>
      </c>
      <c r="EK936">
        <v>0.41874499999999998</v>
      </c>
      <c r="EL936">
        <v>0.46578120000000001</v>
      </c>
      <c r="EM936">
        <v>0.78036709999999998</v>
      </c>
      <c r="EN936">
        <v>0.67974389999999996</v>
      </c>
      <c r="EO936">
        <v>0.63918059999999999</v>
      </c>
      <c r="EP936">
        <v>0.58061309999999999</v>
      </c>
      <c r="EQ936">
        <v>0.60517759999999998</v>
      </c>
      <c r="ER936">
        <v>0.47090860000000001</v>
      </c>
      <c r="ES936">
        <v>0.67653240000000003</v>
      </c>
      <c r="ET936">
        <v>0.58925550000000004</v>
      </c>
      <c r="EU936">
        <v>54.017800000000001</v>
      </c>
      <c r="EV936">
        <v>53.736660000000001</v>
      </c>
      <c r="EW936">
        <v>52.813879999999997</v>
      </c>
      <c r="EX936">
        <v>52.55283</v>
      </c>
      <c r="EY936">
        <v>52.103389999999997</v>
      </c>
      <c r="EZ936">
        <v>51.819560000000003</v>
      </c>
      <c r="FA936">
        <v>51.255920000000003</v>
      </c>
      <c r="FB936">
        <v>51.981560000000002</v>
      </c>
      <c r="FC936">
        <v>56.053089999999997</v>
      </c>
      <c r="FD936">
        <v>61.077100000000002</v>
      </c>
      <c r="FE936">
        <v>65.180790000000002</v>
      </c>
      <c r="FF936">
        <v>67.960279999999997</v>
      </c>
      <c r="FG936">
        <v>68.824259999999995</v>
      </c>
      <c r="FH936">
        <v>69.793059999999997</v>
      </c>
      <c r="FI936">
        <v>69.507509999999996</v>
      </c>
      <c r="FJ936">
        <v>68.978740000000002</v>
      </c>
      <c r="FK936">
        <v>67.730829999999997</v>
      </c>
      <c r="FL936">
        <v>66.685130000000001</v>
      </c>
      <c r="FM936">
        <v>64.466380000000001</v>
      </c>
      <c r="FN936">
        <v>61.020809999999997</v>
      </c>
      <c r="FO936">
        <v>57.843220000000002</v>
      </c>
      <c r="FP936">
        <v>56.552999999999997</v>
      </c>
      <c r="FQ936">
        <v>55.748559999999998</v>
      </c>
      <c r="FR936">
        <v>54.592460000000003</v>
      </c>
      <c r="FS936">
        <v>1.1573070000000001</v>
      </c>
      <c r="FT936">
        <v>7.6420000000000002E-2</v>
      </c>
      <c r="FU936">
        <v>0.13060769999999999</v>
      </c>
    </row>
    <row r="937" spans="1:177" x14ac:dyDescent="0.3">
      <c r="A937" t="s">
        <v>226</v>
      </c>
      <c r="B937" t="s">
        <v>199</v>
      </c>
      <c r="C937" t="s">
        <v>278</v>
      </c>
      <c r="D937" s="30" t="s">
        <v>230</v>
      </c>
      <c r="E937" t="s">
        <v>220</v>
      </c>
      <c r="F937">
        <v>1022</v>
      </c>
      <c r="G937">
        <v>2.4067249999999998</v>
      </c>
      <c r="H937">
        <v>1.890272</v>
      </c>
      <c r="I937">
        <v>1.8962840000000001</v>
      </c>
      <c r="J937">
        <v>1.651049</v>
      </c>
      <c r="K937">
        <v>1.3339570000000001</v>
      </c>
      <c r="L937">
        <v>1.093931</v>
      </c>
      <c r="M937">
        <v>1.05897</v>
      </c>
      <c r="N937">
        <v>0.70897540000000003</v>
      </c>
      <c r="O937">
        <v>-5.6369999999999996E-3</v>
      </c>
      <c r="P937">
        <v>-0.65620869999999998</v>
      </c>
      <c r="Q937">
        <v>-1.3064789999999999</v>
      </c>
      <c r="R937">
        <v>-1.8037989999999999</v>
      </c>
      <c r="S937">
        <v>-2.4925299999999999</v>
      </c>
      <c r="T937">
        <v>-2.6551049999999998</v>
      </c>
      <c r="U937">
        <v>-2.3695629999999999</v>
      </c>
      <c r="V937">
        <v>-1.8573809999999999</v>
      </c>
      <c r="W937">
        <v>-0.66121180000000002</v>
      </c>
      <c r="X937">
        <v>0.22992670000000001</v>
      </c>
      <c r="Y937">
        <v>1.241268</v>
      </c>
      <c r="Z937">
        <v>1.7242470000000001</v>
      </c>
      <c r="AA937">
        <v>1.8845130000000001</v>
      </c>
      <c r="AB937">
        <v>1.804603</v>
      </c>
      <c r="AC937">
        <v>1.8419000000000001</v>
      </c>
      <c r="AD937">
        <v>1.649275</v>
      </c>
      <c r="AE937">
        <v>-2.0468449999999998</v>
      </c>
      <c r="AF937">
        <v>-2.556883</v>
      </c>
      <c r="AG937">
        <v>-1.7707679999999999</v>
      </c>
      <c r="AH937">
        <v>-1.130118</v>
      </c>
      <c r="AI937">
        <v>-0.82507180000000002</v>
      </c>
      <c r="AJ937">
        <v>-0.48700490000000002</v>
      </c>
      <c r="AK937">
        <v>-0.26776630000000001</v>
      </c>
      <c r="AL937">
        <v>-0.1748393</v>
      </c>
      <c r="AM937">
        <v>-0.25491819999999998</v>
      </c>
      <c r="AN937">
        <v>-0.12883720000000001</v>
      </c>
      <c r="AO937">
        <v>-5.8024800000000001E-2</v>
      </c>
      <c r="AP937">
        <v>0.14696090000000001</v>
      </c>
      <c r="AQ937">
        <v>-0.1031513</v>
      </c>
      <c r="AR937">
        <v>-0.15509870000000001</v>
      </c>
      <c r="AS937">
        <v>-4.7552999999999998E-2</v>
      </c>
      <c r="AT937">
        <v>-3.5750000000000001E-3</v>
      </c>
      <c r="AU937">
        <v>0.26440950000000002</v>
      </c>
      <c r="AV937">
        <v>0.16730200000000001</v>
      </c>
      <c r="AW937">
        <v>0.25420809999999999</v>
      </c>
      <c r="AX937">
        <v>0.17006189999999999</v>
      </c>
      <c r="AY937">
        <v>0.18885260000000001</v>
      </c>
      <c r="AZ937">
        <v>6.5712499999999993E-2</v>
      </c>
      <c r="BA937">
        <v>9.7261799999999995E-2</v>
      </c>
      <c r="BB937">
        <v>9.9329200000000006E-2</v>
      </c>
      <c r="BC937">
        <v>-1.7443679999999999</v>
      </c>
      <c r="BD937">
        <v>-2.2494730000000001</v>
      </c>
      <c r="BE937">
        <v>-1.5067680000000001</v>
      </c>
      <c r="BF937">
        <v>-0.94418460000000004</v>
      </c>
      <c r="BG937">
        <v>-0.63482590000000005</v>
      </c>
      <c r="BH937">
        <v>-0.37300660000000002</v>
      </c>
      <c r="BI937">
        <v>-0.16271340000000001</v>
      </c>
      <c r="BJ937">
        <v>-9.9496399999999999E-2</v>
      </c>
      <c r="BK937">
        <v>-0.133577</v>
      </c>
      <c r="BL937">
        <v>2.78032E-2</v>
      </c>
      <c r="BM937">
        <v>0.1140606</v>
      </c>
      <c r="BN937">
        <v>0.30514869999999999</v>
      </c>
      <c r="BO937">
        <v>7.1364899999999995E-2</v>
      </c>
      <c r="BP937">
        <v>6.8799000000000004E-3</v>
      </c>
      <c r="BQ937">
        <v>0.1043535</v>
      </c>
      <c r="BR937">
        <v>0.1395555</v>
      </c>
      <c r="BS937">
        <v>0.45700479999999999</v>
      </c>
      <c r="BT937">
        <v>0.3204012</v>
      </c>
      <c r="BU937">
        <v>0.38159189999999998</v>
      </c>
      <c r="BV937">
        <v>0.30771769999999998</v>
      </c>
      <c r="BW937">
        <v>0.34667680000000001</v>
      </c>
      <c r="BX937">
        <v>0.23383380000000001</v>
      </c>
      <c r="BY937">
        <v>0.35008869999999997</v>
      </c>
      <c r="BZ937">
        <v>0.32404309999999997</v>
      </c>
      <c r="CA937">
        <v>-1.5348729999999999</v>
      </c>
      <c r="CB937">
        <v>-2.0365609999999998</v>
      </c>
      <c r="CC937">
        <v>-1.323923</v>
      </c>
      <c r="CD937">
        <v>-0.81540789999999996</v>
      </c>
      <c r="CE937">
        <v>-0.50306209999999996</v>
      </c>
      <c r="CF937">
        <v>-0.29405160000000002</v>
      </c>
      <c r="CG937">
        <v>-8.9954099999999995E-2</v>
      </c>
      <c r="CH937">
        <v>-4.7314099999999998E-2</v>
      </c>
      <c r="CI937">
        <v>-4.9536499999999997E-2</v>
      </c>
      <c r="CJ937">
        <v>0.13629179999999999</v>
      </c>
      <c r="CK937">
        <v>0.23324629999999999</v>
      </c>
      <c r="CL937">
        <v>0.4147091</v>
      </c>
      <c r="CM937">
        <v>0.1922343</v>
      </c>
      <c r="CN937">
        <v>0.1190658</v>
      </c>
      <c r="CO937">
        <v>0.20956350000000001</v>
      </c>
      <c r="CP937">
        <v>0.23868729999999999</v>
      </c>
      <c r="CQ937">
        <v>0.59039589999999997</v>
      </c>
      <c r="CR937">
        <v>0.42643730000000002</v>
      </c>
      <c r="CS937">
        <v>0.4698176</v>
      </c>
      <c r="CT937">
        <v>0.40305770000000002</v>
      </c>
      <c r="CU937">
        <v>0.45598529999999998</v>
      </c>
      <c r="CV937">
        <v>0.35027409999999998</v>
      </c>
      <c r="CW937">
        <v>0.52519579999999999</v>
      </c>
      <c r="CX937">
        <v>0.47967929999999998</v>
      </c>
      <c r="CY937">
        <v>-1.3253790000000001</v>
      </c>
      <c r="CZ937">
        <v>-1.82365</v>
      </c>
      <c r="DA937">
        <v>-1.141078</v>
      </c>
      <c r="DB937">
        <v>-0.68663110000000005</v>
      </c>
      <c r="DC937">
        <v>-0.37129839999999997</v>
      </c>
      <c r="DD937">
        <v>-0.2150967</v>
      </c>
      <c r="DE937">
        <v>-1.71948E-2</v>
      </c>
      <c r="DF937">
        <v>4.8681999999999996E-3</v>
      </c>
      <c r="DG937">
        <v>3.4504E-2</v>
      </c>
      <c r="DH937">
        <v>0.24478050000000001</v>
      </c>
      <c r="DI937">
        <v>0.35243210000000003</v>
      </c>
      <c r="DJ937">
        <v>0.52426950000000005</v>
      </c>
      <c r="DK937">
        <v>0.31310369999999998</v>
      </c>
      <c r="DL937">
        <v>0.2312516</v>
      </c>
      <c r="DM937">
        <v>0.31477349999999998</v>
      </c>
      <c r="DN937">
        <v>0.33781899999999998</v>
      </c>
      <c r="DO937">
        <v>0.72378679999999995</v>
      </c>
      <c r="DP937">
        <v>0.53247330000000004</v>
      </c>
      <c r="DQ937">
        <v>0.55804319999999996</v>
      </c>
      <c r="DR937">
        <v>0.4983977</v>
      </c>
      <c r="DS937">
        <v>0.56529379999999996</v>
      </c>
      <c r="DT937">
        <v>0.46671439999999997</v>
      </c>
      <c r="DU937">
        <v>0.70030300000000001</v>
      </c>
      <c r="DV937">
        <v>0.63531550000000003</v>
      </c>
      <c r="DW937">
        <v>-1.0229010000000001</v>
      </c>
      <c r="DX937">
        <v>-1.5162389999999999</v>
      </c>
      <c r="DY937">
        <v>-0.87707840000000004</v>
      </c>
      <c r="DZ937">
        <v>-0.50069810000000003</v>
      </c>
      <c r="EA937">
        <v>-0.18105250000000001</v>
      </c>
      <c r="EB937">
        <v>-0.1010983</v>
      </c>
      <c r="EC937">
        <v>8.7858000000000006E-2</v>
      </c>
      <c r="ED937">
        <v>8.0211099999999994E-2</v>
      </c>
      <c r="EE937">
        <v>0.15584509999999999</v>
      </c>
      <c r="EF937">
        <v>0.40142080000000002</v>
      </c>
      <c r="EG937">
        <v>0.52451740000000002</v>
      </c>
      <c r="EH937">
        <v>0.68245730000000004</v>
      </c>
      <c r="EI937">
        <v>0.4876199</v>
      </c>
      <c r="EJ937">
        <v>0.39323019999999997</v>
      </c>
      <c r="EK937">
        <v>0.46667999999999998</v>
      </c>
      <c r="EL937">
        <v>0.48094949999999997</v>
      </c>
      <c r="EM937">
        <v>0.91638220000000004</v>
      </c>
      <c r="EN937">
        <v>0.68557250000000003</v>
      </c>
      <c r="EO937">
        <v>0.68542709999999996</v>
      </c>
      <c r="EP937">
        <v>0.63605339999999999</v>
      </c>
      <c r="EQ937">
        <v>0.72311789999999998</v>
      </c>
      <c r="ER937">
        <v>0.6348357</v>
      </c>
      <c r="ES937">
        <v>0.95312980000000003</v>
      </c>
      <c r="ET937">
        <v>0.8600295</v>
      </c>
      <c r="EU937">
        <v>55.91133</v>
      </c>
      <c r="EV937">
        <v>55.588230000000003</v>
      </c>
      <c r="EW937">
        <v>55.050559999999997</v>
      </c>
      <c r="EX937">
        <v>55.005240000000001</v>
      </c>
      <c r="EY937">
        <v>54.458649999999999</v>
      </c>
      <c r="EZ937">
        <v>54.172780000000003</v>
      </c>
      <c r="FA937">
        <v>53.629150000000003</v>
      </c>
      <c r="FB937">
        <v>54.339440000000003</v>
      </c>
      <c r="FC937">
        <v>57.480170000000001</v>
      </c>
      <c r="FD937">
        <v>61.810699999999997</v>
      </c>
      <c r="FE937">
        <v>65.40513</v>
      </c>
      <c r="FF937">
        <v>68.003640000000004</v>
      </c>
      <c r="FG937">
        <v>68.716840000000005</v>
      </c>
      <c r="FH937">
        <v>68.984970000000004</v>
      </c>
      <c r="FI937">
        <v>68.538589999999999</v>
      </c>
      <c r="FJ937">
        <v>68.041020000000003</v>
      </c>
      <c r="FK937">
        <v>67.001400000000004</v>
      </c>
      <c r="FL937">
        <v>66.065929999999994</v>
      </c>
      <c r="FM937">
        <v>64.081010000000006</v>
      </c>
      <c r="FN937">
        <v>60.878610000000002</v>
      </c>
      <c r="FO937">
        <v>58.511200000000002</v>
      </c>
      <c r="FP937">
        <v>57.606119999999997</v>
      </c>
      <c r="FQ937">
        <v>57.01493</v>
      </c>
      <c r="FR937">
        <v>56.200310000000002</v>
      </c>
      <c r="FS937">
        <v>1.4887269999999999</v>
      </c>
      <c r="FT937">
        <v>0.1159657</v>
      </c>
      <c r="FU937">
        <v>0.16225049999999999</v>
      </c>
    </row>
    <row r="938" spans="1:177" x14ac:dyDescent="0.3">
      <c r="A938" t="s">
        <v>226</v>
      </c>
      <c r="B938" t="s">
        <v>199</v>
      </c>
      <c r="C938" t="s">
        <v>278</v>
      </c>
      <c r="D938" s="30" t="s">
        <v>230</v>
      </c>
      <c r="E938" t="s">
        <v>221</v>
      </c>
      <c r="F938">
        <v>675</v>
      </c>
      <c r="G938">
        <v>2.9662649999999999</v>
      </c>
      <c r="H938">
        <v>3.1609099999999999</v>
      </c>
      <c r="I938">
        <v>2.6382530000000002</v>
      </c>
      <c r="J938">
        <v>1.831496</v>
      </c>
      <c r="K938">
        <v>1.2990120000000001</v>
      </c>
      <c r="L938">
        <v>1.009309</v>
      </c>
      <c r="M938">
        <v>0.97369459999999997</v>
      </c>
      <c r="N938">
        <v>0.84492719999999999</v>
      </c>
      <c r="O938">
        <v>8.3262500000000003E-2</v>
      </c>
      <c r="P938">
        <v>-0.70750089999999999</v>
      </c>
      <c r="Q938">
        <v>-1.35578</v>
      </c>
      <c r="R938">
        <v>-1.817971</v>
      </c>
      <c r="S938">
        <v>-2.3250950000000001</v>
      </c>
      <c r="T938">
        <v>-2.546106</v>
      </c>
      <c r="U938">
        <v>-2.3647269999999998</v>
      </c>
      <c r="V938">
        <v>-1.8095939999999999</v>
      </c>
      <c r="W938">
        <v>-0.80410809999999999</v>
      </c>
      <c r="X938">
        <v>0.28436600000000001</v>
      </c>
      <c r="Y938">
        <v>1.166096</v>
      </c>
      <c r="Z938">
        <v>1.650658</v>
      </c>
      <c r="AA938">
        <v>1.6881090000000001</v>
      </c>
      <c r="AB938">
        <v>1.527531</v>
      </c>
      <c r="AC938">
        <v>1.4997229999999999</v>
      </c>
      <c r="AD938">
        <v>1.288214</v>
      </c>
      <c r="AE938">
        <v>-1.244707</v>
      </c>
      <c r="AF938">
        <v>-1.2588699999999999</v>
      </c>
      <c r="AG938">
        <v>-1.0020020000000001</v>
      </c>
      <c r="AH938">
        <v>-0.96277349999999995</v>
      </c>
      <c r="AI938">
        <v>-0.91302930000000004</v>
      </c>
      <c r="AJ938">
        <v>-0.83343940000000005</v>
      </c>
      <c r="AK938">
        <v>-0.50264039999999999</v>
      </c>
      <c r="AL938">
        <v>-0.12503939999999999</v>
      </c>
      <c r="AM938">
        <v>-4.4196600000000003E-2</v>
      </c>
      <c r="AN938">
        <v>6.1416999999999999E-2</v>
      </c>
      <c r="AO938">
        <v>0.14897279999999999</v>
      </c>
      <c r="AP938">
        <v>0.17613809999999999</v>
      </c>
      <c r="AQ938">
        <v>1.8656200000000001E-2</v>
      </c>
      <c r="AR938">
        <v>-0.1122842</v>
      </c>
      <c r="AS938">
        <v>-0.17732729999999999</v>
      </c>
      <c r="AT938">
        <v>-0.1027228</v>
      </c>
      <c r="AU938">
        <v>6.9102700000000003E-2</v>
      </c>
      <c r="AV938">
        <v>-5.7117000000000001E-3</v>
      </c>
      <c r="AW938">
        <v>1.13472E-2</v>
      </c>
      <c r="AX938">
        <v>2.0064200000000001E-2</v>
      </c>
      <c r="AY938">
        <v>5.9227000000000004E-3</v>
      </c>
      <c r="AZ938">
        <v>-0.14855109999999999</v>
      </c>
      <c r="BA938">
        <v>-3.3229700000000001E-2</v>
      </c>
      <c r="BB938">
        <v>-0.17237920000000001</v>
      </c>
      <c r="BC938">
        <v>-0.96103260000000001</v>
      </c>
      <c r="BD938">
        <v>-0.92456939999999999</v>
      </c>
      <c r="BE938">
        <v>-0.74474280000000004</v>
      </c>
      <c r="BF938">
        <v>-0.78352820000000001</v>
      </c>
      <c r="BG938">
        <v>-0.73768489999999998</v>
      </c>
      <c r="BH938">
        <v>-0.63916799999999996</v>
      </c>
      <c r="BI938">
        <v>-0.3585102</v>
      </c>
      <c r="BJ938">
        <v>2.03746E-2</v>
      </c>
      <c r="BK938">
        <v>9.2768299999999998E-2</v>
      </c>
      <c r="BL938">
        <v>0.2386586</v>
      </c>
      <c r="BM938">
        <v>0.34157330000000002</v>
      </c>
      <c r="BN938">
        <v>0.38291140000000001</v>
      </c>
      <c r="BO938">
        <v>0.21858150000000001</v>
      </c>
      <c r="BP938">
        <v>0.1333578</v>
      </c>
      <c r="BQ938">
        <v>4.4083700000000003E-2</v>
      </c>
      <c r="BR938">
        <v>0.12466579999999999</v>
      </c>
      <c r="BS938">
        <v>0.29450270000000001</v>
      </c>
      <c r="BT938">
        <v>0.2662581</v>
      </c>
      <c r="BU938">
        <v>0.2385013</v>
      </c>
      <c r="BV938">
        <v>0.20838029999999999</v>
      </c>
      <c r="BW938">
        <v>0.17393810000000001</v>
      </c>
      <c r="BX938">
        <v>4.4846E-3</v>
      </c>
      <c r="BY938">
        <v>9.4713099999999995E-2</v>
      </c>
      <c r="BZ938">
        <v>-1.6939099999999999E-2</v>
      </c>
      <c r="CA938">
        <v>-0.76456049999999998</v>
      </c>
      <c r="CB938">
        <v>-0.69303389999999998</v>
      </c>
      <c r="CC938">
        <v>-0.56656620000000002</v>
      </c>
      <c r="CD938">
        <v>-0.65938350000000001</v>
      </c>
      <c r="CE938">
        <v>-0.61624190000000001</v>
      </c>
      <c r="CF938">
        <v>-0.50461610000000001</v>
      </c>
      <c r="CG938">
        <v>-0.25868600000000003</v>
      </c>
      <c r="CH938">
        <v>0.1210878</v>
      </c>
      <c r="CI938">
        <v>0.18762970000000001</v>
      </c>
      <c r="CJ938">
        <v>0.3614156</v>
      </c>
      <c r="CK938">
        <v>0.4749678</v>
      </c>
      <c r="CL938">
        <v>0.52612199999999998</v>
      </c>
      <c r="CM938">
        <v>0.35704920000000001</v>
      </c>
      <c r="CN938">
        <v>0.3034887</v>
      </c>
      <c r="CO938">
        <v>0.19743230000000001</v>
      </c>
      <c r="CP938">
        <v>0.28215440000000003</v>
      </c>
      <c r="CQ938">
        <v>0.45061410000000002</v>
      </c>
      <c r="CR938">
        <v>0.45462360000000002</v>
      </c>
      <c r="CS938">
        <v>0.3958275</v>
      </c>
      <c r="CT938">
        <v>0.33880749999999998</v>
      </c>
      <c r="CU938">
        <v>0.29030499999999998</v>
      </c>
      <c r="CV938">
        <v>0.1104767</v>
      </c>
      <c r="CW938">
        <v>0.18332590000000001</v>
      </c>
      <c r="CX938">
        <v>9.0718300000000002E-2</v>
      </c>
      <c r="CY938">
        <v>-0.56808820000000004</v>
      </c>
      <c r="CZ938">
        <v>-0.46149849999999998</v>
      </c>
      <c r="DA938">
        <v>-0.3883896</v>
      </c>
      <c r="DB938">
        <v>-0.53523880000000001</v>
      </c>
      <c r="DC938">
        <v>-0.49479889999999999</v>
      </c>
      <c r="DD938">
        <v>-0.37006430000000001</v>
      </c>
      <c r="DE938">
        <v>-0.1588618</v>
      </c>
      <c r="DF938">
        <v>0.2218011</v>
      </c>
      <c r="DG938">
        <v>0.28249109999999999</v>
      </c>
      <c r="DH938">
        <v>0.48417260000000001</v>
      </c>
      <c r="DI938">
        <v>0.60836239999999997</v>
      </c>
      <c r="DJ938">
        <v>0.66933260000000006</v>
      </c>
      <c r="DK938">
        <v>0.49551689999999998</v>
      </c>
      <c r="DL938">
        <v>0.47361969999999998</v>
      </c>
      <c r="DM938">
        <v>0.35078090000000001</v>
      </c>
      <c r="DN938">
        <v>0.43964310000000001</v>
      </c>
      <c r="DO938">
        <v>0.60672550000000003</v>
      </c>
      <c r="DP938">
        <v>0.64298900000000003</v>
      </c>
      <c r="DQ938">
        <v>0.55315369999999997</v>
      </c>
      <c r="DR938">
        <v>0.4692346</v>
      </c>
      <c r="DS938">
        <v>0.40667199999999998</v>
      </c>
      <c r="DT938">
        <v>0.21646879999999999</v>
      </c>
      <c r="DU938">
        <v>0.27193869999999998</v>
      </c>
      <c r="DV938">
        <v>0.19837560000000001</v>
      </c>
      <c r="DW938">
        <v>-0.28441349999999999</v>
      </c>
      <c r="DX938">
        <v>-0.12719810000000001</v>
      </c>
      <c r="DY938">
        <v>-0.13113079999999999</v>
      </c>
      <c r="DZ938">
        <v>-0.35599360000000002</v>
      </c>
      <c r="EA938">
        <v>-0.31945459999999998</v>
      </c>
      <c r="EB938">
        <v>-0.1757929</v>
      </c>
      <c r="EC938">
        <v>-1.4731599999999999E-2</v>
      </c>
      <c r="ED938">
        <v>0.36721510000000002</v>
      </c>
      <c r="EE938">
        <v>0.419456</v>
      </c>
      <c r="EF938">
        <v>0.6614141</v>
      </c>
      <c r="EG938">
        <v>0.80096290000000003</v>
      </c>
      <c r="EH938">
        <v>0.87610589999999999</v>
      </c>
      <c r="EI938">
        <v>0.69544229999999996</v>
      </c>
      <c r="EJ938">
        <v>0.7192617</v>
      </c>
      <c r="EK938">
        <v>0.57219180000000003</v>
      </c>
      <c r="EL938">
        <v>0.66703170000000001</v>
      </c>
      <c r="EM938">
        <v>0.83212560000000002</v>
      </c>
      <c r="EN938">
        <v>0.91495879999999996</v>
      </c>
      <c r="EO938">
        <v>0.78030770000000005</v>
      </c>
      <c r="EP938">
        <v>0.65755070000000004</v>
      </c>
      <c r="EQ938">
        <v>0.57468739999999996</v>
      </c>
      <c r="ER938">
        <v>0.36950460000000002</v>
      </c>
      <c r="ES938">
        <v>0.3998815</v>
      </c>
      <c r="ET938">
        <v>0.35381570000000001</v>
      </c>
      <c r="EU938">
        <v>51.121029999999998</v>
      </c>
      <c r="EV938">
        <v>50.904110000000003</v>
      </c>
      <c r="EW938">
        <v>49.39217</v>
      </c>
      <c r="EX938">
        <v>48.801099999999998</v>
      </c>
      <c r="EY938">
        <v>48.500300000000003</v>
      </c>
      <c r="EZ938">
        <v>48.219589999999997</v>
      </c>
      <c r="FA938">
        <v>47.625329999999998</v>
      </c>
      <c r="FB938">
        <v>48.37444</v>
      </c>
      <c r="FC938">
        <v>53.86992</v>
      </c>
      <c r="FD938">
        <v>59.954830000000001</v>
      </c>
      <c r="FE938">
        <v>64.837590000000006</v>
      </c>
      <c r="FF938">
        <v>67.893950000000004</v>
      </c>
      <c r="FG938">
        <v>68.988579999999999</v>
      </c>
      <c r="FH938">
        <v>71.029300000000006</v>
      </c>
      <c r="FI938">
        <v>70.989769999999993</v>
      </c>
      <c r="FJ938">
        <v>70.413309999999996</v>
      </c>
      <c r="FK938">
        <v>68.846710000000002</v>
      </c>
      <c r="FL938">
        <v>67.632379999999998</v>
      </c>
      <c r="FM938">
        <v>65.05592</v>
      </c>
      <c r="FN938">
        <v>61.23836</v>
      </c>
      <c r="FO938">
        <v>56.821339999999999</v>
      </c>
      <c r="FP938">
        <v>54.941929999999999</v>
      </c>
      <c r="FQ938">
        <v>53.811259999999997</v>
      </c>
      <c r="FR938">
        <v>52.132750000000001</v>
      </c>
      <c r="FS938">
        <v>2.0420180000000001</v>
      </c>
      <c r="FT938">
        <v>9.2824199999999996E-2</v>
      </c>
      <c r="FU938">
        <v>0.22085879999999999</v>
      </c>
    </row>
    <row r="939" spans="1:177" x14ac:dyDescent="0.3">
      <c r="A939" t="s">
        <v>226</v>
      </c>
      <c r="B939" t="s">
        <v>199</v>
      </c>
      <c r="C939" t="s">
        <v>278</v>
      </c>
      <c r="D939" s="30" t="s">
        <v>231</v>
      </c>
      <c r="E939" t="s">
        <v>219</v>
      </c>
      <c r="F939">
        <v>2372</v>
      </c>
      <c r="G939">
        <v>3.4387050000000001</v>
      </c>
      <c r="H939">
        <v>3.4730780000000001</v>
      </c>
      <c r="I939">
        <v>3.0175640000000001</v>
      </c>
      <c r="J939">
        <v>2.300319</v>
      </c>
      <c r="K939">
        <v>1.6364920000000001</v>
      </c>
      <c r="L939">
        <v>1.2495430000000001</v>
      </c>
      <c r="M939">
        <v>1.173163</v>
      </c>
      <c r="N939">
        <v>0.91238379999999997</v>
      </c>
      <c r="O939">
        <v>0.21514349999999999</v>
      </c>
      <c r="P939">
        <v>-0.89294110000000004</v>
      </c>
      <c r="Q939">
        <v>-1.8405309999999999</v>
      </c>
      <c r="R939">
        <v>-2.3975879999999998</v>
      </c>
      <c r="S939">
        <v>-2.684679</v>
      </c>
      <c r="T939">
        <v>-2.6639119999999998</v>
      </c>
      <c r="U939">
        <v>-2.1783190000000001</v>
      </c>
      <c r="V939">
        <v>-1.342449</v>
      </c>
      <c r="W939">
        <v>-0.51465419999999995</v>
      </c>
      <c r="X939">
        <v>0.77544749999999996</v>
      </c>
      <c r="Y939">
        <v>1.694903</v>
      </c>
      <c r="Z939">
        <v>2.1120589999999999</v>
      </c>
      <c r="AA939">
        <v>2.3115950000000001</v>
      </c>
      <c r="AB939">
        <v>2.4670730000000001</v>
      </c>
      <c r="AC939">
        <v>2.2996629999999998</v>
      </c>
      <c r="AD939">
        <v>1.9935750000000001</v>
      </c>
      <c r="AE939">
        <v>-1.30379</v>
      </c>
      <c r="AF939">
        <v>-1.231786</v>
      </c>
      <c r="AG939">
        <v>-0.99251719999999999</v>
      </c>
      <c r="AH939">
        <v>-0.81914989999999999</v>
      </c>
      <c r="AI939">
        <v>-0.70171419999999995</v>
      </c>
      <c r="AJ939">
        <v>-0.53605650000000005</v>
      </c>
      <c r="AK939">
        <v>-0.21954870000000001</v>
      </c>
      <c r="AL939">
        <v>-9.0212200000000006E-2</v>
      </c>
      <c r="AM939">
        <v>-8.5059399999999993E-2</v>
      </c>
      <c r="AN939">
        <v>-8.4939899999999999E-2</v>
      </c>
      <c r="AO939">
        <v>-2.8828999999999999E-3</v>
      </c>
      <c r="AP939">
        <v>6.3178999999999999E-2</v>
      </c>
      <c r="AQ939">
        <v>1.16445E-2</v>
      </c>
      <c r="AR939">
        <v>-8.3180000000000005E-4</v>
      </c>
      <c r="AS939">
        <v>8.2793500000000006E-2</v>
      </c>
      <c r="AT939">
        <v>0.17493139999999999</v>
      </c>
      <c r="AU939">
        <v>0.1573717</v>
      </c>
      <c r="AV939">
        <v>0.2045517</v>
      </c>
      <c r="AW939">
        <v>0.15130199999999999</v>
      </c>
      <c r="AX939">
        <v>0.1098066</v>
      </c>
      <c r="AY939">
        <v>0.17562469999999999</v>
      </c>
      <c r="AZ939">
        <v>0.16300429999999999</v>
      </c>
      <c r="BA939">
        <v>0.1011396</v>
      </c>
      <c r="BB939">
        <v>1.8128499999999999E-2</v>
      </c>
      <c r="BC939">
        <v>-1.1166259999999999</v>
      </c>
      <c r="BD939">
        <v>-1.0266740000000001</v>
      </c>
      <c r="BE939">
        <v>-0.75457589999999997</v>
      </c>
      <c r="BF939">
        <v>-0.62531669999999995</v>
      </c>
      <c r="BG939">
        <v>-0.56785830000000004</v>
      </c>
      <c r="BH939">
        <v>-0.44964280000000001</v>
      </c>
      <c r="BI939">
        <v>-0.16414909999999999</v>
      </c>
      <c r="BJ939">
        <v>-2.9882800000000001E-2</v>
      </c>
      <c r="BK939">
        <v>-5.9681999999999999E-3</v>
      </c>
      <c r="BL939">
        <v>1.54521E-2</v>
      </c>
      <c r="BM939">
        <v>8.8393299999999994E-2</v>
      </c>
      <c r="BN939">
        <v>0.17419970000000001</v>
      </c>
      <c r="BO939">
        <v>0.13652439999999999</v>
      </c>
      <c r="BP939">
        <v>0.1100029</v>
      </c>
      <c r="BQ939">
        <v>0.19439419999999999</v>
      </c>
      <c r="BR939">
        <v>0.2764394</v>
      </c>
      <c r="BS939">
        <v>0.29742600000000002</v>
      </c>
      <c r="BT939">
        <v>0.3451823</v>
      </c>
      <c r="BU939">
        <v>0.26109870000000002</v>
      </c>
      <c r="BV939">
        <v>0.19861390000000001</v>
      </c>
      <c r="BW939">
        <v>0.27015450000000002</v>
      </c>
      <c r="BX939">
        <v>0.25869429999999999</v>
      </c>
      <c r="BY939">
        <v>0.2401808</v>
      </c>
      <c r="BZ939">
        <v>0.1521034</v>
      </c>
      <c r="CA939">
        <v>-0.9869964</v>
      </c>
      <c r="CB939">
        <v>-0.88461389999999995</v>
      </c>
      <c r="CC939">
        <v>-0.58977840000000004</v>
      </c>
      <c r="CD939">
        <v>-0.49106830000000001</v>
      </c>
      <c r="CE939">
        <v>-0.47515010000000002</v>
      </c>
      <c r="CF939">
        <v>-0.389793</v>
      </c>
      <c r="CG939">
        <v>-0.12577949999999999</v>
      </c>
      <c r="CH939">
        <v>1.19011E-2</v>
      </c>
      <c r="CI939">
        <v>4.8810100000000002E-2</v>
      </c>
      <c r="CJ939">
        <v>8.4983299999999998E-2</v>
      </c>
      <c r="CK939">
        <v>0.15161089999999999</v>
      </c>
      <c r="CL939">
        <v>0.25109219999999999</v>
      </c>
      <c r="CM939">
        <v>0.22301579999999999</v>
      </c>
      <c r="CN939">
        <v>0.1867666</v>
      </c>
      <c r="CO939">
        <v>0.2716885</v>
      </c>
      <c r="CP939">
        <v>0.34674349999999998</v>
      </c>
      <c r="CQ939">
        <v>0.39442729999999998</v>
      </c>
      <c r="CR939">
        <v>0.44258249999999999</v>
      </c>
      <c r="CS939">
        <v>0.33714369999999999</v>
      </c>
      <c r="CT939">
        <v>0.26012160000000001</v>
      </c>
      <c r="CU939">
        <v>0.33562550000000002</v>
      </c>
      <c r="CV939">
        <v>0.3249688</v>
      </c>
      <c r="CW939">
        <v>0.33648030000000001</v>
      </c>
      <c r="CX939">
        <v>0.244894</v>
      </c>
      <c r="CY939">
        <v>-0.8573672</v>
      </c>
      <c r="CZ939">
        <v>-0.74255409999999999</v>
      </c>
      <c r="DA939">
        <v>-0.42498089999999999</v>
      </c>
      <c r="DB939">
        <v>-0.35682000000000003</v>
      </c>
      <c r="DC939">
        <v>-0.3824419</v>
      </c>
      <c r="DD939">
        <v>-0.32994319999999999</v>
      </c>
      <c r="DE939">
        <v>-8.7409899999999999E-2</v>
      </c>
      <c r="DF939">
        <v>5.3685099999999999E-2</v>
      </c>
      <c r="DG939">
        <v>0.1035884</v>
      </c>
      <c r="DH939">
        <v>0.1545146</v>
      </c>
      <c r="DI939">
        <v>0.2148284</v>
      </c>
      <c r="DJ939">
        <v>0.32798480000000002</v>
      </c>
      <c r="DK939">
        <v>0.30950719999999998</v>
      </c>
      <c r="DL939">
        <v>0.2635304</v>
      </c>
      <c r="DM939">
        <v>0.34898269999999998</v>
      </c>
      <c r="DN939">
        <v>0.41704760000000002</v>
      </c>
      <c r="DO939">
        <v>0.49142849999999999</v>
      </c>
      <c r="DP939">
        <v>0.53998279999999999</v>
      </c>
      <c r="DQ939">
        <v>0.41318860000000002</v>
      </c>
      <c r="DR939">
        <v>0.32162930000000001</v>
      </c>
      <c r="DS939">
        <v>0.40109660000000003</v>
      </c>
      <c r="DT939">
        <v>0.39124340000000002</v>
      </c>
      <c r="DU939">
        <v>0.43277969999999999</v>
      </c>
      <c r="DV939">
        <v>0.3376846</v>
      </c>
      <c r="DW939">
        <v>-0.67020310000000005</v>
      </c>
      <c r="DX939">
        <v>-0.53744230000000004</v>
      </c>
      <c r="DY939">
        <v>-0.1870396</v>
      </c>
      <c r="DZ939">
        <v>-0.16298679999999999</v>
      </c>
      <c r="EA939">
        <v>-0.248586</v>
      </c>
      <c r="EB939">
        <v>-0.24352960000000001</v>
      </c>
      <c r="EC939">
        <v>-3.2010299999999998E-2</v>
      </c>
      <c r="ED939">
        <v>0.1140145</v>
      </c>
      <c r="EE939">
        <v>0.1826796</v>
      </c>
      <c r="EF939">
        <v>0.25490659999999998</v>
      </c>
      <c r="EG939">
        <v>0.3061046</v>
      </c>
      <c r="EH939">
        <v>0.43900539999999999</v>
      </c>
      <c r="EI939">
        <v>0.43438700000000002</v>
      </c>
      <c r="EJ939">
        <v>0.374365</v>
      </c>
      <c r="EK939">
        <v>0.46058339999999998</v>
      </c>
      <c r="EL939">
        <v>0.51855549999999995</v>
      </c>
      <c r="EM939">
        <v>0.63148300000000002</v>
      </c>
      <c r="EN939">
        <v>0.68061329999999998</v>
      </c>
      <c r="EO939">
        <v>0.52298540000000004</v>
      </c>
      <c r="EP939">
        <v>0.41043659999999998</v>
      </c>
      <c r="EQ939">
        <v>0.49562630000000002</v>
      </c>
      <c r="ER939">
        <v>0.48693330000000001</v>
      </c>
      <c r="ES939">
        <v>0.57182089999999997</v>
      </c>
      <c r="ET939">
        <v>0.47165950000000001</v>
      </c>
      <c r="EU939">
        <v>63.388100000000001</v>
      </c>
      <c r="EV939">
        <v>62.787309999999998</v>
      </c>
      <c r="EW939">
        <v>62.018259999999998</v>
      </c>
      <c r="EX939">
        <v>61.958120000000001</v>
      </c>
      <c r="EY939">
        <v>61.273670000000003</v>
      </c>
      <c r="EZ939">
        <v>61.086979999999997</v>
      </c>
      <c r="FA939">
        <v>60.501159999999999</v>
      </c>
      <c r="FB939">
        <v>61.445070000000001</v>
      </c>
      <c r="FC939">
        <v>65.503230000000002</v>
      </c>
      <c r="FD939">
        <v>70.857839999999996</v>
      </c>
      <c r="FE939">
        <v>76.290430000000001</v>
      </c>
      <c r="FF939">
        <v>79.638980000000004</v>
      </c>
      <c r="FG939">
        <v>81.454250000000002</v>
      </c>
      <c r="FH939">
        <v>82.85821</v>
      </c>
      <c r="FI939">
        <v>83.385429999999999</v>
      </c>
      <c r="FJ939">
        <v>82.802729999999997</v>
      </c>
      <c r="FK939">
        <v>81.396969999999996</v>
      </c>
      <c r="FL939">
        <v>79.813959999999994</v>
      </c>
      <c r="FM939">
        <v>77.137349999999998</v>
      </c>
      <c r="FN939">
        <v>73.19341</v>
      </c>
      <c r="FO939">
        <v>68.203180000000003</v>
      </c>
      <c r="FP939">
        <v>66.241969999999995</v>
      </c>
      <c r="FQ939">
        <v>64.971959999999996</v>
      </c>
      <c r="FR939">
        <v>64.162409999999994</v>
      </c>
      <c r="FS939">
        <v>1.483411</v>
      </c>
      <c r="FT939">
        <v>7.2752499999999998E-2</v>
      </c>
      <c r="FU939">
        <v>0.12973109999999999</v>
      </c>
    </row>
    <row r="940" spans="1:177" x14ac:dyDescent="0.3">
      <c r="A940" t="s">
        <v>226</v>
      </c>
      <c r="B940" t="s">
        <v>199</v>
      </c>
      <c r="C940" t="s">
        <v>278</v>
      </c>
      <c r="D940" s="30" t="s">
        <v>231</v>
      </c>
      <c r="E940" t="s">
        <v>220</v>
      </c>
      <c r="F940">
        <v>1414</v>
      </c>
      <c r="G940">
        <v>3.4357630000000001</v>
      </c>
      <c r="H940">
        <v>3.3639250000000001</v>
      </c>
      <c r="I940">
        <v>2.8508339999999999</v>
      </c>
      <c r="J940">
        <v>2.1038709999999998</v>
      </c>
      <c r="K940">
        <v>1.427681</v>
      </c>
      <c r="L940">
        <v>1.2002429999999999</v>
      </c>
      <c r="M940">
        <v>1.155859</v>
      </c>
      <c r="N940">
        <v>0.84864150000000005</v>
      </c>
      <c r="O940">
        <v>0.25524180000000002</v>
      </c>
      <c r="P940">
        <v>-0.73664850000000004</v>
      </c>
      <c r="Q940">
        <v>-1.6999340000000001</v>
      </c>
      <c r="R940">
        <v>-2.3930729999999998</v>
      </c>
      <c r="S940">
        <v>-2.8094510000000001</v>
      </c>
      <c r="T940">
        <v>-2.822546</v>
      </c>
      <c r="U940">
        <v>-2.2379699999999998</v>
      </c>
      <c r="V940">
        <v>-1.440026</v>
      </c>
      <c r="W940">
        <v>-0.47374450000000001</v>
      </c>
      <c r="X940">
        <v>0.73005779999999998</v>
      </c>
      <c r="Y940">
        <v>1.7031829999999999</v>
      </c>
      <c r="Z940">
        <v>2.1607599999999998</v>
      </c>
      <c r="AA940">
        <v>2.3590260000000001</v>
      </c>
      <c r="AB940">
        <v>2.5039389999999999</v>
      </c>
      <c r="AC940">
        <v>2.4214090000000001</v>
      </c>
      <c r="AD940">
        <v>2.0558679999999998</v>
      </c>
      <c r="AE940">
        <v>-1.5229919999999999</v>
      </c>
      <c r="AF940">
        <v>-1.535018</v>
      </c>
      <c r="AG940">
        <v>-1.38412</v>
      </c>
      <c r="AH940">
        <v>-1.199576</v>
      </c>
      <c r="AI940">
        <v>-0.97924540000000004</v>
      </c>
      <c r="AJ940">
        <v>-0.58980670000000002</v>
      </c>
      <c r="AK940">
        <v>-0.24837429999999999</v>
      </c>
      <c r="AL940">
        <v>-0.19954820000000001</v>
      </c>
      <c r="AM940">
        <v>-0.19108430000000001</v>
      </c>
      <c r="AN940">
        <v>-0.1088465</v>
      </c>
      <c r="AO940">
        <v>3.2051099999999999E-2</v>
      </c>
      <c r="AP940">
        <v>2.7454900000000001E-2</v>
      </c>
      <c r="AQ940">
        <v>-6.9986000000000007E-2</v>
      </c>
      <c r="AR940">
        <v>-8.5677199999999995E-2</v>
      </c>
      <c r="AS940">
        <v>9.7541000000000003E-2</v>
      </c>
      <c r="AT940">
        <v>0.1887007</v>
      </c>
      <c r="AU940">
        <v>0.28947869999999998</v>
      </c>
      <c r="AV940">
        <v>0.24300450000000001</v>
      </c>
      <c r="AW940">
        <v>0.21698339999999999</v>
      </c>
      <c r="AX940">
        <v>0.17260010000000001</v>
      </c>
      <c r="AY940">
        <v>0.18860360000000001</v>
      </c>
      <c r="AZ940">
        <v>0.1746279</v>
      </c>
      <c r="BA940">
        <v>0.1849595</v>
      </c>
      <c r="BB940">
        <v>4.29509E-2</v>
      </c>
      <c r="BC940">
        <v>-1.2545770000000001</v>
      </c>
      <c r="BD940">
        <v>-1.227114</v>
      </c>
      <c r="BE940">
        <v>-1.007836</v>
      </c>
      <c r="BF940">
        <v>-0.89881719999999998</v>
      </c>
      <c r="BG940">
        <v>-0.78470609999999996</v>
      </c>
      <c r="BH940">
        <v>-0.47060980000000002</v>
      </c>
      <c r="BI940">
        <v>-0.1721384</v>
      </c>
      <c r="BJ940">
        <v>-0.12870619999999999</v>
      </c>
      <c r="BK940">
        <v>-8.1201899999999994E-2</v>
      </c>
      <c r="BL940">
        <v>2.2956299999999999E-2</v>
      </c>
      <c r="BM940">
        <v>0.14648549999999999</v>
      </c>
      <c r="BN940">
        <v>0.1686243</v>
      </c>
      <c r="BO940">
        <v>5.8266199999999997E-2</v>
      </c>
      <c r="BP940">
        <v>2.9238199999999999E-2</v>
      </c>
      <c r="BQ940">
        <v>0.2311926</v>
      </c>
      <c r="BR940">
        <v>0.29733199999999999</v>
      </c>
      <c r="BS940">
        <v>0.44676389999999999</v>
      </c>
      <c r="BT940">
        <v>0.39591799999999999</v>
      </c>
      <c r="BU940">
        <v>0.34479739999999998</v>
      </c>
      <c r="BV940">
        <v>0.28345029999999999</v>
      </c>
      <c r="BW940">
        <v>0.30945830000000002</v>
      </c>
      <c r="BX940">
        <v>0.28888839999999999</v>
      </c>
      <c r="BY940">
        <v>0.34847719999999999</v>
      </c>
      <c r="BZ940">
        <v>0.19962009999999999</v>
      </c>
      <c r="CA940">
        <v>-1.068673</v>
      </c>
      <c r="CB940">
        <v>-1.0138609999999999</v>
      </c>
      <c r="CC940">
        <v>-0.74722310000000003</v>
      </c>
      <c r="CD940">
        <v>-0.69051240000000003</v>
      </c>
      <c r="CE940">
        <v>-0.64996889999999996</v>
      </c>
      <c r="CF940">
        <v>-0.38805430000000002</v>
      </c>
      <c r="CG940">
        <v>-0.1193377</v>
      </c>
      <c r="CH940">
        <v>-7.9641199999999995E-2</v>
      </c>
      <c r="CI940">
        <v>-5.0977000000000001E-3</v>
      </c>
      <c r="CJ940">
        <v>0.1142425</v>
      </c>
      <c r="CK940">
        <v>0.22574250000000001</v>
      </c>
      <c r="CL940">
        <v>0.26639770000000002</v>
      </c>
      <c r="CM940">
        <v>0.14709330000000001</v>
      </c>
      <c r="CN940">
        <v>0.1088283</v>
      </c>
      <c r="CO940">
        <v>0.32375930000000003</v>
      </c>
      <c r="CP940">
        <v>0.37256980000000001</v>
      </c>
      <c r="CQ940">
        <v>0.5556991</v>
      </c>
      <c r="CR940">
        <v>0.50182539999999998</v>
      </c>
      <c r="CS940">
        <v>0.43332100000000001</v>
      </c>
      <c r="CT940">
        <v>0.36022480000000001</v>
      </c>
      <c r="CU940">
        <v>0.39316190000000001</v>
      </c>
      <c r="CV940">
        <v>0.36802479999999999</v>
      </c>
      <c r="CW940">
        <v>0.4617291</v>
      </c>
      <c r="CX940">
        <v>0.30812869999999998</v>
      </c>
      <c r="CY940">
        <v>-0.88276980000000005</v>
      </c>
      <c r="CZ940">
        <v>-0.80060779999999998</v>
      </c>
      <c r="DA940">
        <v>-0.4866103</v>
      </c>
      <c r="DB940">
        <v>-0.48220770000000002</v>
      </c>
      <c r="DC940">
        <v>-0.51523160000000001</v>
      </c>
      <c r="DD940">
        <v>-0.30549890000000002</v>
      </c>
      <c r="DE940">
        <v>-6.6536899999999996E-2</v>
      </c>
      <c r="DF940">
        <v>-3.0576200000000001E-2</v>
      </c>
      <c r="DG940">
        <v>7.10065E-2</v>
      </c>
      <c r="DH940">
        <v>0.20552870000000001</v>
      </c>
      <c r="DI940">
        <v>0.30499939999999998</v>
      </c>
      <c r="DJ940">
        <v>0.36417110000000003</v>
      </c>
      <c r="DK940">
        <v>0.2359204</v>
      </c>
      <c r="DL940">
        <v>0.18841840000000001</v>
      </c>
      <c r="DM940">
        <v>0.41632599999999997</v>
      </c>
      <c r="DN940">
        <v>0.44780759999999997</v>
      </c>
      <c r="DO940">
        <v>0.66463430000000001</v>
      </c>
      <c r="DP940">
        <v>0.60773279999999996</v>
      </c>
      <c r="DQ940">
        <v>0.52184459999999999</v>
      </c>
      <c r="DR940">
        <v>0.43699939999999998</v>
      </c>
      <c r="DS940">
        <v>0.4768655</v>
      </c>
      <c r="DT940">
        <v>0.44716129999999998</v>
      </c>
      <c r="DU940">
        <v>0.57498090000000002</v>
      </c>
      <c r="DV940">
        <v>0.41663729999999999</v>
      </c>
      <c r="DW940">
        <v>-0.61435459999999997</v>
      </c>
      <c r="DX940">
        <v>-0.49270429999999998</v>
      </c>
      <c r="DY940">
        <v>-0.1103266</v>
      </c>
      <c r="DZ940">
        <v>-0.18144869999999999</v>
      </c>
      <c r="EA940">
        <v>-0.32069239999999999</v>
      </c>
      <c r="EB940">
        <v>-0.186302</v>
      </c>
      <c r="EC940">
        <v>9.6989999999999993E-3</v>
      </c>
      <c r="ED940">
        <v>4.0265799999999997E-2</v>
      </c>
      <c r="EE940">
        <v>0.18088879999999999</v>
      </c>
      <c r="EF940">
        <v>0.33733150000000001</v>
      </c>
      <c r="EG940">
        <v>0.41943380000000002</v>
      </c>
      <c r="EH940">
        <v>0.50534049999999997</v>
      </c>
      <c r="EI940">
        <v>0.36417260000000001</v>
      </c>
      <c r="EJ940">
        <v>0.30333379999999999</v>
      </c>
      <c r="EK940">
        <v>0.54997759999999996</v>
      </c>
      <c r="EL940">
        <v>0.55643889999999996</v>
      </c>
      <c r="EM940">
        <v>0.82191950000000003</v>
      </c>
      <c r="EN940">
        <v>0.76064620000000005</v>
      </c>
      <c r="EO940">
        <v>0.64965859999999997</v>
      </c>
      <c r="EP940">
        <v>0.54784960000000005</v>
      </c>
      <c r="EQ940">
        <v>0.59772009999999998</v>
      </c>
      <c r="ER940">
        <v>0.56142179999999997</v>
      </c>
      <c r="ES940">
        <v>0.73849860000000001</v>
      </c>
      <c r="ET940">
        <v>0.57330650000000005</v>
      </c>
      <c r="EU940">
        <v>63.857480000000002</v>
      </c>
      <c r="EV940">
        <v>63.708880000000001</v>
      </c>
      <c r="EW940">
        <v>63.37912</v>
      </c>
      <c r="EX940">
        <v>63.458799999999997</v>
      </c>
      <c r="EY940">
        <v>63.36007</v>
      </c>
      <c r="EZ940">
        <v>63.267189999999999</v>
      </c>
      <c r="FA940">
        <v>62.810409999999997</v>
      </c>
      <c r="FB940">
        <v>62.951050000000002</v>
      </c>
      <c r="FC940">
        <v>64.372739999999993</v>
      </c>
      <c r="FD940">
        <v>67.236329999999995</v>
      </c>
      <c r="FE940">
        <v>71.881709999999998</v>
      </c>
      <c r="FF940">
        <v>75.37509</v>
      </c>
      <c r="FG940">
        <v>76.664990000000003</v>
      </c>
      <c r="FH940">
        <v>77.144469999999998</v>
      </c>
      <c r="FI940">
        <v>77.446910000000003</v>
      </c>
      <c r="FJ940">
        <v>77.079160000000002</v>
      </c>
      <c r="FK940">
        <v>75.953159999999997</v>
      </c>
      <c r="FL940">
        <v>74.679249999999996</v>
      </c>
      <c r="FM940">
        <v>72.404349999999994</v>
      </c>
      <c r="FN940">
        <v>69.21284</v>
      </c>
      <c r="FO940">
        <v>66.103909999999999</v>
      </c>
      <c r="FP940">
        <v>64.939059999999998</v>
      </c>
      <c r="FQ940">
        <v>64.287840000000003</v>
      </c>
      <c r="FR940">
        <v>64.092680000000001</v>
      </c>
      <c r="FS940">
        <v>1.794808</v>
      </c>
      <c r="FT940">
        <v>8.1976999999999994E-2</v>
      </c>
      <c r="FU940">
        <v>0.14636479999999999</v>
      </c>
    </row>
    <row r="941" spans="1:177" x14ac:dyDescent="0.3">
      <c r="A941" t="s">
        <v>226</v>
      </c>
      <c r="B941" t="s">
        <v>199</v>
      </c>
      <c r="C941" t="s">
        <v>278</v>
      </c>
      <c r="D941" s="30" t="s">
        <v>231</v>
      </c>
      <c r="E941" t="s">
        <v>221</v>
      </c>
      <c r="F941">
        <v>958</v>
      </c>
      <c r="G941">
        <v>3.425081</v>
      </c>
      <c r="H941">
        <v>3.6370499999999999</v>
      </c>
      <c r="I941">
        <v>3.2863859999999998</v>
      </c>
      <c r="J941">
        <v>2.6331060000000002</v>
      </c>
      <c r="K941">
        <v>2.0033829999999999</v>
      </c>
      <c r="L941">
        <v>1.3205549999999999</v>
      </c>
      <c r="M941">
        <v>1.2120820000000001</v>
      </c>
      <c r="N941">
        <v>1.059849</v>
      </c>
      <c r="O941">
        <v>0.2255539</v>
      </c>
      <c r="P941">
        <v>-1.015914</v>
      </c>
      <c r="Q941">
        <v>-1.9130640000000001</v>
      </c>
      <c r="R941">
        <v>-2.254731</v>
      </c>
      <c r="S941">
        <v>-2.316649</v>
      </c>
      <c r="T941">
        <v>-2.2432810000000001</v>
      </c>
      <c r="U941">
        <v>-1.924876</v>
      </c>
      <c r="V941">
        <v>-1.0051639999999999</v>
      </c>
      <c r="W941">
        <v>-0.40770869999999998</v>
      </c>
      <c r="X941">
        <v>0.98959229999999998</v>
      </c>
      <c r="Y941">
        <v>1.7932900000000001</v>
      </c>
      <c r="Z941">
        <v>2.1131470000000001</v>
      </c>
      <c r="AA941">
        <v>2.2730600000000001</v>
      </c>
      <c r="AB941">
        <v>2.456019</v>
      </c>
      <c r="AC941">
        <v>2.1359189999999999</v>
      </c>
      <c r="AD941">
        <v>1.869659</v>
      </c>
      <c r="AE941">
        <v>-1.357947</v>
      </c>
      <c r="AF941">
        <v>-1.0620670000000001</v>
      </c>
      <c r="AG941">
        <v>-0.62405069999999996</v>
      </c>
      <c r="AH941">
        <v>-0.44574999999999998</v>
      </c>
      <c r="AI941">
        <v>-0.45703690000000002</v>
      </c>
      <c r="AJ941">
        <v>-0.63686229999999999</v>
      </c>
      <c r="AK941">
        <v>-0.2807038</v>
      </c>
      <c r="AL941">
        <v>2.2917300000000002E-2</v>
      </c>
      <c r="AM941">
        <v>1.44887E-2</v>
      </c>
      <c r="AN941">
        <v>-9.3440800000000004E-2</v>
      </c>
      <c r="AO941">
        <v>-5.4622799999999999E-2</v>
      </c>
      <c r="AP941">
        <v>0.1073436</v>
      </c>
      <c r="AQ941">
        <v>0.116421</v>
      </c>
      <c r="AR941">
        <v>0.1387399</v>
      </c>
      <c r="AS941">
        <v>4.0047699999999999E-2</v>
      </c>
      <c r="AT941">
        <v>0.18889810000000001</v>
      </c>
      <c r="AU941">
        <v>-0.11286060000000001</v>
      </c>
      <c r="AV941">
        <v>4.4032700000000001E-2</v>
      </c>
      <c r="AW941">
        <v>-2.4330299999999999E-2</v>
      </c>
      <c r="AX941">
        <v>-7.2544899999999995E-2</v>
      </c>
      <c r="AY941">
        <v>1.25772E-2</v>
      </c>
      <c r="AZ941">
        <v>1.7449E-3</v>
      </c>
      <c r="BA941">
        <v>-0.2563935</v>
      </c>
      <c r="BB941">
        <v>-0.28383609999999998</v>
      </c>
      <c r="BC941">
        <v>-1.0878620000000001</v>
      </c>
      <c r="BD941">
        <v>-0.85223389999999999</v>
      </c>
      <c r="BE941">
        <v>-0.45912180000000002</v>
      </c>
      <c r="BF941">
        <v>-0.28365750000000001</v>
      </c>
      <c r="BG941">
        <v>-0.28941899999999998</v>
      </c>
      <c r="BH941">
        <v>-0.4993013</v>
      </c>
      <c r="BI941">
        <v>-0.19061710000000001</v>
      </c>
      <c r="BJ941">
        <v>0.1247038</v>
      </c>
      <c r="BK941">
        <v>0.12398149999999999</v>
      </c>
      <c r="BL941">
        <v>5.5561199999999998E-2</v>
      </c>
      <c r="BM941">
        <v>9.0033699999999994E-2</v>
      </c>
      <c r="BN941">
        <v>0.27672170000000001</v>
      </c>
      <c r="BO941">
        <v>0.36717369999999999</v>
      </c>
      <c r="BP941">
        <v>0.35711120000000002</v>
      </c>
      <c r="BQ941">
        <v>0.24060870000000001</v>
      </c>
      <c r="BR941">
        <v>0.38190649999999998</v>
      </c>
      <c r="BS941">
        <v>0.15105499999999999</v>
      </c>
      <c r="BT941">
        <v>0.31536069999999999</v>
      </c>
      <c r="BU941">
        <v>0.16543040000000001</v>
      </c>
      <c r="BV941">
        <v>7.1664500000000006E-2</v>
      </c>
      <c r="BW941">
        <v>0.16237019999999999</v>
      </c>
      <c r="BX941">
        <v>0.16880139999999999</v>
      </c>
      <c r="BY941">
        <v>-1.6861600000000001E-2</v>
      </c>
      <c r="BZ941">
        <v>-5.34817E-2</v>
      </c>
      <c r="CA941">
        <v>-0.90080150000000003</v>
      </c>
      <c r="CB941">
        <v>-0.70690419999999998</v>
      </c>
      <c r="CC941">
        <v>-0.34489249999999999</v>
      </c>
      <c r="CD941">
        <v>-0.17139270000000001</v>
      </c>
      <c r="CE941">
        <v>-0.17332739999999999</v>
      </c>
      <c r="CF941">
        <v>-0.40402700000000003</v>
      </c>
      <c r="CG941">
        <v>-0.12822330000000001</v>
      </c>
      <c r="CH941">
        <v>0.19520080000000001</v>
      </c>
      <c r="CI941">
        <v>0.19981589999999999</v>
      </c>
      <c r="CJ941">
        <v>0.1587595</v>
      </c>
      <c r="CK941">
        <v>0.19022240000000001</v>
      </c>
      <c r="CL941">
        <v>0.3940324</v>
      </c>
      <c r="CM941">
        <v>0.5408442</v>
      </c>
      <c r="CN941">
        <v>0.50835439999999998</v>
      </c>
      <c r="CO941">
        <v>0.37951659999999998</v>
      </c>
      <c r="CP941">
        <v>0.51558349999999997</v>
      </c>
      <c r="CQ941">
        <v>0.33384219999999998</v>
      </c>
      <c r="CR941">
        <v>0.5032816</v>
      </c>
      <c r="CS941">
        <v>0.29685810000000001</v>
      </c>
      <c r="CT941">
        <v>0.17154349999999999</v>
      </c>
      <c r="CU941">
        <v>0.26611639999999998</v>
      </c>
      <c r="CV941">
        <v>0.28450419999999998</v>
      </c>
      <c r="CW941">
        <v>0.14903749999999999</v>
      </c>
      <c r="CX941">
        <v>0.10606110000000001</v>
      </c>
      <c r="CY941">
        <v>-0.71374099999999996</v>
      </c>
      <c r="CZ941">
        <v>-0.56157449999999998</v>
      </c>
      <c r="DA941">
        <v>-0.23066320000000001</v>
      </c>
      <c r="DB941">
        <v>-5.9127899999999997E-2</v>
      </c>
      <c r="DC941">
        <v>-5.7235899999999999E-2</v>
      </c>
      <c r="DD941">
        <v>-0.30875269999999999</v>
      </c>
      <c r="DE941">
        <v>-6.5829499999999999E-2</v>
      </c>
      <c r="DF941">
        <v>0.26569779999999998</v>
      </c>
      <c r="DG941">
        <v>0.27565030000000001</v>
      </c>
      <c r="DH941">
        <v>0.26195780000000002</v>
      </c>
      <c r="DI941">
        <v>0.29041099999999997</v>
      </c>
      <c r="DJ941">
        <v>0.5113432</v>
      </c>
      <c r="DK941">
        <v>0.71451480000000001</v>
      </c>
      <c r="DL941">
        <v>0.65959769999999995</v>
      </c>
      <c r="DM941">
        <v>0.51842460000000001</v>
      </c>
      <c r="DN941">
        <v>0.64926050000000002</v>
      </c>
      <c r="DO941">
        <v>0.51662929999999996</v>
      </c>
      <c r="DP941">
        <v>0.69120250000000005</v>
      </c>
      <c r="DQ941">
        <v>0.42828569999999999</v>
      </c>
      <c r="DR941">
        <v>0.27142240000000001</v>
      </c>
      <c r="DS941">
        <v>0.36986259999999999</v>
      </c>
      <c r="DT941">
        <v>0.40020699999999998</v>
      </c>
      <c r="DU941">
        <v>0.31493660000000001</v>
      </c>
      <c r="DV941">
        <v>0.2656039</v>
      </c>
      <c r="DW941">
        <v>-0.44365539999999998</v>
      </c>
      <c r="DX941">
        <v>-0.35174149999999998</v>
      </c>
      <c r="DY941">
        <v>-6.5734200000000007E-2</v>
      </c>
      <c r="DZ941">
        <v>0.10296470000000001</v>
      </c>
      <c r="EA941">
        <v>0.11038190000000001</v>
      </c>
      <c r="EB941">
        <v>-0.1711917</v>
      </c>
      <c r="EC941">
        <v>2.42572E-2</v>
      </c>
      <c r="ED941">
        <v>0.36748429999999999</v>
      </c>
      <c r="EE941">
        <v>0.38514320000000002</v>
      </c>
      <c r="EF941">
        <v>0.41095979999999999</v>
      </c>
      <c r="EG941">
        <v>0.4350676</v>
      </c>
      <c r="EH941">
        <v>0.68072129999999997</v>
      </c>
      <c r="EI941">
        <v>0.9652674</v>
      </c>
      <c r="EJ941">
        <v>0.877969</v>
      </c>
      <c r="EK941">
        <v>0.7189856</v>
      </c>
      <c r="EL941">
        <v>0.84226889999999999</v>
      </c>
      <c r="EM941">
        <v>0.78054500000000004</v>
      </c>
      <c r="EN941">
        <v>0.96253040000000001</v>
      </c>
      <c r="EO941">
        <v>0.61804650000000005</v>
      </c>
      <c r="EP941">
        <v>0.4156318</v>
      </c>
      <c r="EQ941">
        <v>0.5196556</v>
      </c>
      <c r="ER941">
        <v>0.56726339999999997</v>
      </c>
      <c r="ES941">
        <v>0.55446850000000003</v>
      </c>
      <c r="ET941">
        <v>0.49595830000000002</v>
      </c>
      <c r="EU941">
        <v>62.69435</v>
      </c>
      <c r="EV941">
        <v>61.425229999999999</v>
      </c>
      <c r="EW941">
        <v>60.006909999999998</v>
      </c>
      <c r="EX941">
        <v>59.740110000000001</v>
      </c>
      <c r="EY941">
        <v>58.189959999999999</v>
      </c>
      <c r="EZ941">
        <v>57.864629999999998</v>
      </c>
      <c r="FA941">
        <v>57.088090000000001</v>
      </c>
      <c r="FB941">
        <v>59.21922</v>
      </c>
      <c r="FC941">
        <v>67.174120000000002</v>
      </c>
      <c r="FD941">
        <v>76.210440000000006</v>
      </c>
      <c r="FE941">
        <v>82.806510000000003</v>
      </c>
      <c r="FF941">
        <v>85.941019999999995</v>
      </c>
      <c r="FG941">
        <v>88.532799999999995</v>
      </c>
      <c r="FH941">
        <v>91.303129999999996</v>
      </c>
      <c r="FI941">
        <v>92.162559999999999</v>
      </c>
      <c r="FJ941">
        <v>91.262159999999994</v>
      </c>
      <c r="FK941">
        <v>89.442939999999993</v>
      </c>
      <c r="FL941">
        <v>87.403080000000003</v>
      </c>
      <c r="FM941">
        <v>84.132739999999998</v>
      </c>
      <c r="FN941">
        <v>79.076689999999999</v>
      </c>
      <c r="FO941">
        <v>71.305899999999994</v>
      </c>
      <c r="FP941">
        <v>68.167659999999998</v>
      </c>
      <c r="FQ941">
        <v>65.983099999999993</v>
      </c>
      <c r="FR941">
        <v>64.26549</v>
      </c>
      <c r="FS941">
        <v>2.3741150000000002</v>
      </c>
      <c r="FT941">
        <v>0.1358531</v>
      </c>
      <c r="FU941">
        <v>0.239285</v>
      </c>
    </row>
    <row r="942" spans="1:177" x14ac:dyDescent="0.3">
      <c r="A942" t="s">
        <v>226</v>
      </c>
      <c r="B942" t="s">
        <v>199</v>
      </c>
      <c r="C942" t="s">
        <v>278</v>
      </c>
      <c r="D942" s="30" t="s">
        <v>232</v>
      </c>
      <c r="E942" t="s">
        <v>219</v>
      </c>
      <c r="F942">
        <v>816</v>
      </c>
      <c r="G942">
        <v>2.4747379999999999</v>
      </c>
      <c r="H942">
        <v>2.2956509999999999</v>
      </c>
      <c r="I942">
        <v>2.039857</v>
      </c>
      <c r="J942">
        <v>1.6852590000000001</v>
      </c>
      <c r="K942">
        <v>1.3428469999999999</v>
      </c>
      <c r="L942">
        <v>1.1458379999999999</v>
      </c>
      <c r="M942">
        <v>1.168515</v>
      </c>
      <c r="N942">
        <v>0.91616649999999999</v>
      </c>
      <c r="O942">
        <v>0.28735909999999998</v>
      </c>
      <c r="P942">
        <v>-0.31993280000000002</v>
      </c>
      <c r="Q942">
        <v>-0.71029540000000002</v>
      </c>
      <c r="R942">
        <v>-0.88463570000000002</v>
      </c>
      <c r="S942">
        <v>-0.84924440000000001</v>
      </c>
      <c r="T942">
        <v>-0.55555549999999998</v>
      </c>
      <c r="U942">
        <v>-5.4857499999999997E-2</v>
      </c>
      <c r="V942">
        <v>0.67033869999999995</v>
      </c>
      <c r="W942">
        <v>1.685119</v>
      </c>
      <c r="X942">
        <v>2.080508</v>
      </c>
      <c r="Y942">
        <v>2.3462860000000001</v>
      </c>
      <c r="Z942">
        <v>2.4149970000000001</v>
      </c>
      <c r="AA942">
        <v>2.4318230000000001</v>
      </c>
      <c r="AB942">
        <v>2.3811490000000002</v>
      </c>
      <c r="AC942">
        <v>2.196488</v>
      </c>
      <c r="AD942">
        <v>1.9217310000000001</v>
      </c>
      <c r="AE942">
        <v>-2.0870649999999999</v>
      </c>
      <c r="AF942">
        <v>-2.1938629999999999</v>
      </c>
      <c r="AG942">
        <v>-1.568357</v>
      </c>
      <c r="AH942">
        <v>-1.0848530000000001</v>
      </c>
      <c r="AI942">
        <v>-0.86588620000000005</v>
      </c>
      <c r="AJ942">
        <v>-0.73673900000000003</v>
      </c>
      <c r="AK942">
        <v>-0.49689250000000001</v>
      </c>
      <c r="AL942">
        <v>-0.45130890000000001</v>
      </c>
      <c r="AM942">
        <v>-0.45319130000000002</v>
      </c>
      <c r="AN942">
        <v>-0.3626064</v>
      </c>
      <c r="AO942">
        <v>-0.2964775</v>
      </c>
      <c r="AP942">
        <v>-0.2277429</v>
      </c>
      <c r="AQ942">
        <v>-0.18377640000000001</v>
      </c>
      <c r="AR942">
        <v>-9.5809400000000003E-2</v>
      </c>
      <c r="AS942">
        <v>-5.4721899999999997E-2</v>
      </c>
      <c r="AT942">
        <v>-3.0629E-2</v>
      </c>
      <c r="AU942">
        <v>0.2447201</v>
      </c>
      <c r="AV942">
        <v>0.16527530000000001</v>
      </c>
      <c r="AW942">
        <v>0.32863720000000002</v>
      </c>
      <c r="AX942">
        <v>0.38946760000000002</v>
      </c>
      <c r="AY942">
        <v>0.4372723</v>
      </c>
      <c r="AZ942">
        <v>0.43522270000000002</v>
      </c>
      <c r="BA942">
        <v>0.391515</v>
      </c>
      <c r="BB942">
        <v>0.28595209999999999</v>
      </c>
      <c r="BC942">
        <v>-1.8177410000000001</v>
      </c>
      <c r="BD942">
        <v>-1.9292389999999999</v>
      </c>
      <c r="BE942">
        <v>-1.383659</v>
      </c>
      <c r="BF942">
        <v>-0.95823919999999996</v>
      </c>
      <c r="BG942">
        <v>-0.72557910000000003</v>
      </c>
      <c r="BH942">
        <v>-0.56340500000000004</v>
      </c>
      <c r="BI942">
        <v>-0.35837669999999999</v>
      </c>
      <c r="BJ942">
        <v>-0.3140966</v>
      </c>
      <c r="BK942">
        <v>-0.30823099999999998</v>
      </c>
      <c r="BL942">
        <v>-0.2114384</v>
      </c>
      <c r="BM942">
        <v>-0.1474705</v>
      </c>
      <c r="BN942">
        <v>-7.2648599999999994E-2</v>
      </c>
      <c r="BO942">
        <v>-6.4210199999999995E-2</v>
      </c>
      <c r="BP942">
        <v>7.2890000000000003E-3</v>
      </c>
      <c r="BQ942">
        <v>4.4033099999999999E-2</v>
      </c>
      <c r="BR942">
        <v>7.2763599999999998E-2</v>
      </c>
      <c r="BS942">
        <v>0.37149070000000001</v>
      </c>
      <c r="BT942">
        <v>0.28882210000000003</v>
      </c>
      <c r="BU942">
        <v>0.44724960000000002</v>
      </c>
      <c r="BV942">
        <v>0.52199759999999995</v>
      </c>
      <c r="BW942">
        <v>0.57239890000000004</v>
      </c>
      <c r="BX942">
        <v>0.56944950000000005</v>
      </c>
      <c r="BY942">
        <v>0.54958410000000002</v>
      </c>
      <c r="BZ942">
        <v>0.43533179999999999</v>
      </c>
      <c r="CA942">
        <v>-1.6312070000000001</v>
      </c>
      <c r="CB942">
        <v>-1.745962</v>
      </c>
      <c r="CC942">
        <v>-1.255738</v>
      </c>
      <c r="CD942">
        <v>-0.87054670000000001</v>
      </c>
      <c r="CE942">
        <v>-0.62840280000000004</v>
      </c>
      <c r="CF942">
        <v>-0.44335439999999998</v>
      </c>
      <c r="CG942">
        <v>-0.26244099999999998</v>
      </c>
      <c r="CH942">
        <v>-0.2190638</v>
      </c>
      <c r="CI942">
        <v>-0.20783190000000001</v>
      </c>
      <c r="CJ942">
        <v>-0.10674</v>
      </c>
      <c r="CK942">
        <v>-4.4268700000000001E-2</v>
      </c>
      <c r="CL942">
        <v>3.47692E-2</v>
      </c>
      <c r="CM942">
        <v>1.8600999999999999E-2</v>
      </c>
      <c r="CN942">
        <v>7.8694700000000006E-2</v>
      </c>
      <c r="CO942">
        <v>0.11243060000000001</v>
      </c>
      <c r="CP942">
        <v>0.144373</v>
      </c>
      <c r="CQ942">
        <v>0.45929160000000002</v>
      </c>
      <c r="CR942">
        <v>0.37439020000000001</v>
      </c>
      <c r="CS942">
        <v>0.52940010000000004</v>
      </c>
      <c r="CT942">
        <v>0.61378750000000004</v>
      </c>
      <c r="CU942">
        <v>0.6659872</v>
      </c>
      <c r="CV942">
        <v>0.66241459999999996</v>
      </c>
      <c r="CW942">
        <v>0.65906229999999999</v>
      </c>
      <c r="CX942">
        <v>0.53879180000000004</v>
      </c>
      <c r="CY942">
        <v>-1.444674</v>
      </c>
      <c r="CZ942">
        <v>-1.562684</v>
      </c>
      <c r="DA942">
        <v>-1.1278170000000001</v>
      </c>
      <c r="DB942">
        <v>-0.7828543</v>
      </c>
      <c r="DC942">
        <v>-0.53122659999999999</v>
      </c>
      <c r="DD942">
        <v>-0.32330370000000003</v>
      </c>
      <c r="DE942">
        <v>-0.1665054</v>
      </c>
      <c r="DF942">
        <v>-0.1240309</v>
      </c>
      <c r="DG942">
        <v>-0.1074329</v>
      </c>
      <c r="DH942">
        <v>-2.0414999999999999E-3</v>
      </c>
      <c r="DI942">
        <v>5.8933100000000002E-2</v>
      </c>
      <c r="DJ942">
        <v>0.14218710000000001</v>
      </c>
      <c r="DK942">
        <v>0.10141219999999999</v>
      </c>
      <c r="DL942">
        <v>0.15010039999999999</v>
      </c>
      <c r="DM942">
        <v>0.18082799999999999</v>
      </c>
      <c r="DN942">
        <v>0.21598239999999999</v>
      </c>
      <c r="DO942">
        <v>0.54709249999999998</v>
      </c>
      <c r="DP942">
        <v>0.45995839999999999</v>
      </c>
      <c r="DQ942">
        <v>0.6115507</v>
      </c>
      <c r="DR942">
        <v>0.70557729999999996</v>
      </c>
      <c r="DS942">
        <v>0.75957540000000001</v>
      </c>
      <c r="DT942">
        <v>0.75537960000000004</v>
      </c>
      <c r="DU942">
        <v>0.76854040000000001</v>
      </c>
      <c r="DV942">
        <v>0.64225169999999998</v>
      </c>
      <c r="DW942">
        <v>-1.1753499999999999</v>
      </c>
      <c r="DX942">
        <v>-1.29806</v>
      </c>
      <c r="DY942">
        <v>-0.94311889999999998</v>
      </c>
      <c r="DZ942">
        <v>-0.65624020000000005</v>
      </c>
      <c r="EA942">
        <v>-0.39091959999999998</v>
      </c>
      <c r="EB942">
        <v>-0.14996960000000001</v>
      </c>
      <c r="EC942">
        <v>-2.79896E-2</v>
      </c>
      <c r="ED942">
        <v>1.3181399999999999E-2</v>
      </c>
      <c r="EE942">
        <v>3.7527400000000002E-2</v>
      </c>
      <c r="EF942">
        <v>0.14912639999999999</v>
      </c>
      <c r="EG942">
        <v>0.20794009999999999</v>
      </c>
      <c r="EH942">
        <v>0.29728139999999997</v>
      </c>
      <c r="EI942">
        <v>0.22097839999999999</v>
      </c>
      <c r="EJ942">
        <v>0.2531988</v>
      </c>
      <c r="EK942">
        <v>0.27958300000000003</v>
      </c>
      <c r="EL942">
        <v>0.31937500000000002</v>
      </c>
      <c r="EM942">
        <v>0.67386299999999999</v>
      </c>
      <c r="EN942">
        <v>0.58350519999999995</v>
      </c>
      <c r="EO942">
        <v>0.73016300000000001</v>
      </c>
      <c r="EP942">
        <v>0.8381073</v>
      </c>
      <c r="EQ942">
        <v>0.894702</v>
      </c>
      <c r="ER942">
        <v>0.88960640000000002</v>
      </c>
      <c r="ES942">
        <v>0.92660960000000003</v>
      </c>
      <c r="ET942">
        <v>0.79163139999999999</v>
      </c>
      <c r="EU942">
        <v>48.761330000000001</v>
      </c>
      <c r="EV942">
        <v>48.098979999999997</v>
      </c>
      <c r="EW942">
        <v>47.65361</v>
      </c>
      <c r="EX942">
        <v>47.196829999999999</v>
      </c>
      <c r="EY942">
        <v>47.366819999999997</v>
      </c>
      <c r="EZ942">
        <v>46.946809999999999</v>
      </c>
      <c r="FA942">
        <v>46.466569999999997</v>
      </c>
      <c r="FB942">
        <v>46.53913</v>
      </c>
      <c r="FC942">
        <v>50.626629999999999</v>
      </c>
      <c r="FD942">
        <v>56.216839999999998</v>
      </c>
      <c r="FE942">
        <v>60.745539999999998</v>
      </c>
      <c r="FF942">
        <v>63.27355</v>
      </c>
      <c r="FG942">
        <v>64.737660000000005</v>
      </c>
      <c r="FH942">
        <v>65.153649999999999</v>
      </c>
      <c r="FI942">
        <v>64.687070000000006</v>
      </c>
      <c r="FJ942">
        <v>63.526449999999997</v>
      </c>
      <c r="FK942">
        <v>61.429659999999998</v>
      </c>
      <c r="FL942">
        <v>57.264949999999999</v>
      </c>
      <c r="FM942">
        <v>55.024659999999997</v>
      </c>
      <c r="FN942">
        <v>52.925750000000001</v>
      </c>
      <c r="FO942">
        <v>51.998379999999997</v>
      </c>
      <c r="FP942">
        <v>51.437899999999999</v>
      </c>
      <c r="FQ942">
        <v>50.303629999999998</v>
      </c>
      <c r="FR942">
        <v>49.419229999999999</v>
      </c>
      <c r="FS942">
        <v>1.346911</v>
      </c>
      <c r="FT942">
        <v>0.1060456</v>
      </c>
      <c r="FU942">
        <v>0.14379539999999999</v>
      </c>
    </row>
    <row r="943" spans="1:177" x14ac:dyDescent="0.3">
      <c r="A943" t="s">
        <v>226</v>
      </c>
      <c r="B943" t="s">
        <v>199</v>
      </c>
      <c r="C943" t="s">
        <v>278</v>
      </c>
      <c r="D943" s="30" t="s">
        <v>232</v>
      </c>
      <c r="E943" t="s">
        <v>220</v>
      </c>
      <c r="F943">
        <v>498</v>
      </c>
      <c r="G943">
        <v>1.785642</v>
      </c>
      <c r="H943">
        <v>1.464251</v>
      </c>
      <c r="I943">
        <v>1.5811919999999999</v>
      </c>
      <c r="J943">
        <v>1.486669</v>
      </c>
      <c r="K943">
        <v>1.3843589999999999</v>
      </c>
      <c r="L943">
        <v>1.280154</v>
      </c>
      <c r="M943">
        <v>1.2902709999999999</v>
      </c>
      <c r="N943">
        <v>1.118625</v>
      </c>
      <c r="O943">
        <v>0.50502409999999998</v>
      </c>
      <c r="P943">
        <v>-7.7936900000000003E-2</v>
      </c>
      <c r="Q943">
        <v>-0.49289440000000001</v>
      </c>
      <c r="R943">
        <v>-0.69684009999999996</v>
      </c>
      <c r="S943">
        <v>-0.73132779999999997</v>
      </c>
      <c r="T943">
        <v>-0.38886379999999998</v>
      </c>
      <c r="U943">
        <v>0.12055630000000001</v>
      </c>
      <c r="V943">
        <v>0.8051488</v>
      </c>
      <c r="W943">
        <v>1.791452</v>
      </c>
      <c r="X943">
        <v>2.1892580000000001</v>
      </c>
      <c r="Y943">
        <v>2.5703480000000001</v>
      </c>
      <c r="Z943">
        <v>2.583288</v>
      </c>
      <c r="AA943">
        <v>2.5939869999999998</v>
      </c>
      <c r="AB943">
        <v>2.5470190000000001</v>
      </c>
      <c r="AC943">
        <v>2.3054230000000002</v>
      </c>
      <c r="AD943">
        <v>1.9516739999999999</v>
      </c>
      <c r="AE943">
        <v>-3.1187130000000001</v>
      </c>
      <c r="AF943">
        <v>-3.2284269999999999</v>
      </c>
      <c r="AG943">
        <v>-2.1392500000000001</v>
      </c>
      <c r="AH943">
        <v>-1.3317369999999999</v>
      </c>
      <c r="AI943">
        <v>-0.74625019999999997</v>
      </c>
      <c r="AJ943">
        <v>-0.3762103</v>
      </c>
      <c r="AK943">
        <v>-0.26295079999999998</v>
      </c>
      <c r="AL943">
        <v>-0.1989271</v>
      </c>
      <c r="AM943">
        <v>-0.22835569999999999</v>
      </c>
      <c r="AN943">
        <v>-0.14946300000000001</v>
      </c>
      <c r="AO943">
        <v>-0.14862230000000001</v>
      </c>
      <c r="AP943">
        <v>-0.1340548</v>
      </c>
      <c r="AQ943">
        <v>-0.21584420000000001</v>
      </c>
      <c r="AR943">
        <v>-0.1181207</v>
      </c>
      <c r="AS943">
        <v>-5.2158299999999998E-2</v>
      </c>
      <c r="AT943">
        <v>-5.8503100000000002E-2</v>
      </c>
      <c r="AU943">
        <v>0.27847769999999999</v>
      </c>
      <c r="AV943">
        <v>0.1667807</v>
      </c>
      <c r="AW943">
        <v>0.41947200000000001</v>
      </c>
      <c r="AX943">
        <v>0.40885870000000002</v>
      </c>
      <c r="AY943">
        <v>0.47000229999999998</v>
      </c>
      <c r="AZ943">
        <v>0.49630800000000003</v>
      </c>
      <c r="BA943">
        <v>0.34673409999999999</v>
      </c>
      <c r="BB943">
        <v>0.20432539999999999</v>
      </c>
      <c r="BC943">
        <v>-2.7051280000000002</v>
      </c>
      <c r="BD943">
        <v>-2.8439489999999998</v>
      </c>
      <c r="BE943">
        <v>-1.8650640000000001</v>
      </c>
      <c r="BF943">
        <v>-1.1557660000000001</v>
      </c>
      <c r="BG943">
        <v>-0.62574909999999995</v>
      </c>
      <c r="BH943">
        <v>-0.29969289999999998</v>
      </c>
      <c r="BI943">
        <v>-0.1802607</v>
      </c>
      <c r="BJ943">
        <v>-0.1113015</v>
      </c>
      <c r="BK943">
        <v>-0.1264691</v>
      </c>
      <c r="BL943">
        <v>-4.24299E-2</v>
      </c>
      <c r="BM943">
        <v>-2.6772899999999999E-2</v>
      </c>
      <c r="BN943">
        <v>9.1535999999999996E-3</v>
      </c>
      <c r="BO943">
        <v>-6.9105299999999995E-2</v>
      </c>
      <c r="BP943">
        <v>4.3687700000000003E-2</v>
      </c>
      <c r="BQ943">
        <v>0.103547</v>
      </c>
      <c r="BR943">
        <v>0.10538640000000001</v>
      </c>
      <c r="BS943">
        <v>0.42531629999999998</v>
      </c>
      <c r="BT943">
        <v>0.3063979</v>
      </c>
      <c r="BU943">
        <v>0.5583612</v>
      </c>
      <c r="BV943">
        <v>0.57317949999999995</v>
      </c>
      <c r="BW943">
        <v>0.62832209999999999</v>
      </c>
      <c r="BX943">
        <v>0.65996589999999999</v>
      </c>
      <c r="BY943">
        <v>0.57825850000000001</v>
      </c>
      <c r="BZ943">
        <v>0.41973280000000002</v>
      </c>
      <c r="CA943">
        <v>-2.4186809999999999</v>
      </c>
      <c r="CB943">
        <v>-2.577661</v>
      </c>
      <c r="CC943">
        <v>-1.6751640000000001</v>
      </c>
      <c r="CD943">
        <v>-1.03389</v>
      </c>
      <c r="CE943">
        <v>-0.5422903</v>
      </c>
      <c r="CF943">
        <v>-0.24669720000000001</v>
      </c>
      <c r="CG943">
        <v>-0.1229898</v>
      </c>
      <c r="CH943">
        <v>-5.0612299999999999E-2</v>
      </c>
      <c r="CI943">
        <v>-5.5902800000000002E-2</v>
      </c>
      <c r="CJ943">
        <v>3.1700899999999997E-2</v>
      </c>
      <c r="CK943">
        <v>5.7619700000000003E-2</v>
      </c>
      <c r="CL943">
        <v>0.1083393</v>
      </c>
      <c r="CM943">
        <v>3.2525699999999998E-2</v>
      </c>
      <c r="CN943">
        <v>0.15575559999999999</v>
      </c>
      <c r="CO943">
        <v>0.21138799999999999</v>
      </c>
      <c r="CP943">
        <v>0.2188958</v>
      </c>
      <c r="CQ943">
        <v>0.52701629999999999</v>
      </c>
      <c r="CR943">
        <v>0.40309630000000002</v>
      </c>
      <c r="CS943">
        <v>0.65455529999999995</v>
      </c>
      <c r="CT943">
        <v>0.68698780000000004</v>
      </c>
      <c r="CU943">
        <v>0.73797400000000002</v>
      </c>
      <c r="CV943">
        <v>0.77331479999999997</v>
      </c>
      <c r="CW943">
        <v>0.73861160000000003</v>
      </c>
      <c r="CX943">
        <v>0.56892319999999996</v>
      </c>
      <c r="CY943">
        <v>-2.132234</v>
      </c>
      <c r="CZ943">
        <v>-2.3113730000000001</v>
      </c>
      <c r="DA943">
        <v>-1.485263</v>
      </c>
      <c r="DB943">
        <v>-0.91201379999999999</v>
      </c>
      <c r="DC943">
        <v>-0.45883160000000001</v>
      </c>
      <c r="DD943">
        <v>-0.1937015</v>
      </c>
      <c r="DE943">
        <v>-6.5718899999999997E-2</v>
      </c>
      <c r="DF943">
        <v>1.00769E-2</v>
      </c>
      <c r="DG943">
        <v>1.4663600000000001E-2</v>
      </c>
      <c r="DH943">
        <v>0.1058317</v>
      </c>
      <c r="DI943">
        <v>0.14201220000000001</v>
      </c>
      <c r="DJ943">
        <v>0.20752499999999999</v>
      </c>
      <c r="DK943">
        <v>0.13415659999999999</v>
      </c>
      <c r="DL943">
        <v>0.2678236</v>
      </c>
      <c r="DM943">
        <v>0.31922899999999998</v>
      </c>
      <c r="DN943">
        <v>0.33240520000000001</v>
      </c>
      <c r="DO943">
        <v>0.62871630000000001</v>
      </c>
      <c r="DP943">
        <v>0.49979469999999998</v>
      </c>
      <c r="DQ943">
        <v>0.75074949999999996</v>
      </c>
      <c r="DR943">
        <v>0.80079599999999995</v>
      </c>
      <c r="DS943">
        <v>0.84762590000000004</v>
      </c>
      <c r="DT943">
        <v>0.8866638</v>
      </c>
      <c r="DU943">
        <v>0.89896480000000001</v>
      </c>
      <c r="DV943">
        <v>0.71811369999999997</v>
      </c>
      <c r="DW943">
        <v>-1.7186490000000001</v>
      </c>
      <c r="DX943">
        <v>-1.9268959999999999</v>
      </c>
      <c r="DY943">
        <v>-1.211077</v>
      </c>
      <c r="DZ943">
        <v>-0.73604380000000003</v>
      </c>
      <c r="EA943">
        <v>-0.33833049999999998</v>
      </c>
      <c r="EB943">
        <v>-0.1171841</v>
      </c>
      <c r="EC943">
        <v>1.6971199999999999E-2</v>
      </c>
      <c r="ED943">
        <v>9.7702499999999998E-2</v>
      </c>
      <c r="EE943">
        <v>0.1165501</v>
      </c>
      <c r="EF943">
        <v>0.2128649</v>
      </c>
      <c r="EG943">
        <v>0.26386159999999997</v>
      </c>
      <c r="EH943">
        <v>0.35073339999999997</v>
      </c>
      <c r="EI943">
        <v>0.28089560000000002</v>
      </c>
      <c r="EJ943">
        <v>0.42963190000000001</v>
      </c>
      <c r="EK943">
        <v>0.47493429999999998</v>
      </c>
      <c r="EL943">
        <v>0.49629469999999998</v>
      </c>
      <c r="EM943">
        <v>0.77555499999999999</v>
      </c>
      <c r="EN943">
        <v>0.63941190000000003</v>
      </c>
      <c r="EO943">
        <v>0.8896387</v>
      </c>
      <c r="EP943">
        <v>0.96511690000000006</v>
      </c>
      <c r="EQ943">
        <v>1.005946</v>
      </c>
      <c r="ER943">
        <v>1.050322</v>
      </c>
      <c r="ES943">
        <v>1.1304890000000001</v>
      </c>
      <c r="ET943">
        <v>0.93352100000000005</v>
      </c>
      <c r="EU943">
        <v>52.093020000000003</v>
      </c>
      <c r="EV943">
        <v>51.642220000000002</v>
      </c>
      <c r="EW943">
        <v>51.358580000000003</v>
      </c>
      <c r="EX943">
        <v>50.670940000000002</v>
      </c>
      <c r="EY943">
        <v>50.975859999999997</v>
      </c>
      <c r="EZ943">
        <v>50.678489999999996</v>
      </c>
      <c r="FA943">
        <v>49.879060000000003</v>
      </c>
      <c r="FB943">
        <v>49.690849999999998</v>
      </c>
      <c r="FC943">
        <v>53.609270000000002</v>
      </c>
      <c r="FD943">
        <v>58.017620000000001</v>
      </c>
      <c r="FE943">
        <v>61.627920000000003</v>
      </c>
      <c r="FF943">
        <v>63.931809999999999</v>
      </c>
      <c r="FG943">
        <v>65.290729999999996</v>
      </c>
      <c r="FH943">
        <v>65.510189999999994</v>
      </c>
      <c r="FI943">
        <v>64.911900000000003</v>
      </c>
      <c r="FJ943">
        <v>63.517389999999999</v>
      </c>
      <c r="FK943">
        <v>61.730780000000003</v>
      </c>
      <c r="FL943">
        <v>58.748860000000001</v>
      </c>
      <c r="FM943">
        <v>56.90549</v>
      </c>
      <c r="FN943">
        <v>55.108350000000002</v>
      </c>
      <c r="FO943">
        <v>54.42597</v>
      </c>
      <c r="FP943">
        <v>54.197029999999998</v>
      </c>
      <c r="FQ943">
        <v>53.059040000000003</v>
      </c>
      <c r="FR943">
        <v>52.378149999999998</v>
      </c>
      <c r="FS943">
        <v>1.2710490000000001</v>
      </c>
      <c r="FT943">
        <v>0.1133731</v>
      </c>
      <c r="FU943">
        <v>0.1391954</v>
      </c>
    </row>
    <row r="944" spans="1:177" x14ac:dyDescent="0.3">
      <c r="A944" t="s">
        <v>226</v>
      </c>
      <c r="B944" t="s">
        <v>199</v>
      </c>
      <c r="C944" t="s">
        <v>278</v>
      </c>
      <c r="D944" s="30" t="s">
        <v>232</v>
      </c>
      <c r="E944" t="s">
        <v>221</v>
      </c>
      <c r="F944">
        <v>318</v>
      </c>
      <c r="G944">
        <v>3.452985</v>
      </c>
      <c r="H944">
        <v>3.459184</v>
      </c>
      <c r="I944">
        <v>2.7118099999999998</v>
      </c>
      <c r="J944">
        <v>1.9714780000000001</v>
      </c>
      <c r="K944">
        <v>1.290799</v>
      </c>
      <c r="L944">
        <v>0.98361019999999999</v>
      </c>
      <c r="M944">
        <v>0.99280199999999996</v>
      </c>
      <c r="N944">
        <v>0.62743700000000002</v>
      </c>
      <c r="O944">
        <v>-1.6505700000000002E-2</v>
      </c>
      <c r="P944">
        <v>-0.64679969999999998</v>
      </c>
      <c r="Q944">
        <v>-1.0293909999999999</v>
      </c>
      <c r="R944">
        <v>-1.1749419999999999</v>
      </c>
      <c r="S944">
        <v>-1.0861000000000001</v>
      </c>
      <c r="T944">
        <v>-0.84174939999999998</v>
      </c>
      <c r="U944">
        <v>-0.33564319999999997</v>
      </c>
      <c r="V944">
        <v>0.45342769999999999</v>
      </c>
      <c r="W944">
        <v>1.5035940000000001</v>
      </c>
      <c r="X944">
        <v>1.9075150000000001</v>
      </c>
      <c r="Y944">
        <v>2.0375580000000002</v>
      </c>
      <c r="Z944">
        <v>2.1784110000000001</v>
      </c>
      <c r="AA944">
        <v>2.1842459999999999</v>
      </c>
      <c r="AB944">
        <v>2.1377730000000001</v>
      </c>
      <c r="AC944">
        <v>2.0191430000000001</v>
      </c>
      <c r="AD944">
        <v>1.8611660000000001</v>
      </c>
      <c r="AE944">
        <v>-0.95234220000000003</v>
      </c>
      <c r="AF944">
        <v>-1.1122460000000001</v>
      </c>
      <c r="AG944">
        <v>-1.0544610000000001</v>
      </c>
      <c r="AH944">
        <v>-0.99638150000000003</v>
      </c>
      <c r="AI944">
        <v>-1.263528</v>
      </c>
      <c r="AJ944">
        <v>-1.3726430000000001</v>
      </c>
      <c r="AK944">
        <v>-0.98729520000000004</v>
      </c>
      <c r="AL944">
        <v>-0.95739730000000001</v>
      </c>
      <c r="AM944">
        <v>-0.9353302</v>
      </c>
      <c r="AN944">
        <v>-0.82487779999999999</v>
      </c>
      <c r="AO944">
        <v>-0.71040919999999996</v>
      </c>
      <c r="AP944">
        <v>-0.59349249999999998</v>
      </c>
      <c r="AQ944">
        <v>-0.37864350000000002</v>
      </c>
      <c r="AR944">
        <v>-0.25956620000000002</v>
      </c>
      <c r="AS944">
        <v>-0.23195940000000001</v>
      </c>
      <c r="AT944">
        <v>-0.1751084</v>
      </c>
      <c r="AU944">
        <v>-4.1921699999999999E-2</v>
      </c>
      <c r="AV944">
        <v>-5.4874199999999998E-2</v>
      </c>
      <c r="AW944">
        <v>1.02839E-2</v>
      </c>
      <c r="AX944">
        <v>0.13749430000000001</v>
      </c>
      <c r="AY944">
        <v>0.1513389</v>
      </c>
      <c r="AZ944">
        <v>0.1094248</v>
      </c>
      <c r="BA944">
        <v>0.15368870000000001</v>
      </c>
      <c r="BB944">
        <v>0.1173902</v>
      </c>
      <c r="BC944">
        <v>-0.76105579999999995</v>
      </c>
      <c r="BD944">
        <v>-0.86448820000000004</v>
      </c>
      <c r="BE944">
        <v>-0.85285849999999996</v>
      </c>
      <c r="BF944">
        <v>-0.8109381</v>
      </c>
      <c r="BG944">
        <v>-0.97271790000000002</v>
      </c>
      <c r="BH944">
        <v>-0.98838340000000002</v>
      </c>
      <c r="BI944">
        <v>-0.68304359999999997</v>
      </c>
      <c r="BJ944">
        <v>-0.66286069999999997</v>
      </c>
      <c r="BK944">
        <v>-0.62647710000000001</v>
      </c>
      <c r="BL944">
        <v>-0.49817040000000001</v>
      </c>
      <c r="BM944">
        <v>-0.3958062</v>
      </c>
      <c r="BN944">
        <v>-0.28357480000000002</v>
      </c>
      <c r="BO944">
        <v>-0.1749001</v>
      </c>
      <c r="BP944">
        <v>-0.13855609999999999</v>
      </c>
      <c r="BQ944">
        <v>-0.1190329</v>
      </c>
      <c r="BR944">
        <v>-5.7840000000000003E-2</v>
      </c>
      <c r="BS944">
        <v>0.1791721</v>
      </c>
      <c r="BT944">
        <v>0.16316269999999999</v>
      </c>
      <c r="BU944">
        <v>0.21688730000000001</v>
      </c>
      <c r="BV944">
        <v>0.36054760000000002</v>
      </c>
      <c r="BW944">
        <v>0.38747470000000001</v>
      </c>
      <c r="BX944">
        <v>0.33550010000000002</v>
      </c>
      <c r="BY944">
        <v>0.36776700000000001</v>
      </c>
      <c r="BZ944">
        <v>0.32454460000000002</v>
      </c>
      <c r="CA944">
        <v>-0.62857149999999995</v>
      </c>
      <c r="CB944">
        <v>-0.69289179999999995</v>
      </c>
      <c r="CC944">
        <v>-0.71322940000000001</v>
      </c>
      <c r="CD944">
        <v>-0.68250049999999995</v>
      </c>
      <c r="CE944">
        <v>-0.77130399999999999</v>
      </c>
      <c r="CF944">
        <v>-0.7222459</v>
      </c>
      <c r="CG944">
        <v>-0.47231990000000001</v>
      </c>
      <c r="CH944">
        <v>-0.45886549999999998</v>
      </c>
      <c r="CI944">
        <v>-0.41256619999999999</v>
      </c>
      <c r="CJ944">
        <v>-0.27189390000000002</v>
      </c>
      <c r="CK944">
        <v>-0.17791319999999999</v>
      </c>
      <c r="CL944">
        <v>-6.8926799999999996E-2</v>
      </c>
      <c r="CM944">
        <v>-3.3788100000000001E-2</v>
      </c>
      <c r="CN944">
        <v>-5.4744899999999999E-2</v>
      </c>
      <c r="CO944">
        <v>-4.0820299999999997E-2</v>
      </c>
      <c r="CP944">
        <v>2.3379799999999999E-2</v>
      </c>
      <c r="CQ944">
        <v>0.33230090000000001</v>
      </c>
      <c r="CR944">
        <v>0.31417440000000002</v>
      </c>
      <c r="CS944">
        <v>0.35998010000000003</v>
      </c>
      <c r="CT944">
        <v>0.51503359999999998</v>
      </c>
      <c r="CU944">
        <v>0.55102169999999995</v>
      </c>
      <c r="CV944">
        <v>0.49207909999999999</v>
      </c>
      <c r="CW944">
        <v>0.51603699999999997</v>
      </c>
      <c r="CX944">
        <v>0.46801910000000002</v>
      </c>
      <c r="CY944">
        <v>-0.49608720000000001</v>
      </c>
      <c r="CZ944">
        <v>-0.52129550000000002</v>
      </c>
      <c r="DA944">
        <v>-0.57360029999999995</v>
      </c>
      <c r="DB944">
        <v>-0.55406299999999997</v>
      </c>
      <c r="DC944">
        <v>-0.56989009999999996</v>
      </c>
      <c r="DD944">
        <v>-0.45610849999999997</v>
      </c>
      <c r="DE944">
        <v>-0.2615961</v>
      </c>
      <c r="DF944">
        <v>-0.2548704</v>
      </c>
      <c r="DG944">
        <v>-0.19865540000000001</v>
      </c>
      <c r="DH944">
        <v>-4.5617400000000002E-2</v>
      </c>
      <c r="DI944">
        <v>3.9979899999999999E-2</v>
      </c>
      <c r="DJ944">
        <v>0.1457212</v>
      </c>
      <c r="DK944">
        <v>0.107324</v>
      </c>
      <c r="DL944">
        <v>2.90663E-2</v>
      </c>
      <c r="DM944">
        <v>3.73922E-2</v>
      </c>
      <c r="DN944">
        <v>0.1045996</v>
      </c>
      <c r="DO944">
        <v>0.48542970000000002</v>
      </c>
      <c r="DP944">
        <v>0.46518609999999999</v>
      </c>
      <c r="DQ944">
        <v>0.50307299999999999</v>
      </c>
      <c r="DR944">
        <v>0.66951959999999999</v>
      </c>
      <c r="DS944">
        <v>0.7145686</v>
      </c>
      <c r="DT944">
        <v>0.64865819999999996</v>
      </c>
      <c r="DU944">
        <v>0.66430699999999998</v>
      </c>
      <c r="DV944">
        <v>0.61149359999999997</v>
      </c>
      <c r="DW944">
        <v>-0.30480089999999999</v>
      </c>
      <c r="DX944">
        <v>-0.27353749999999999</v>
      </c>
      <c r="DY944">
        <v>-0.371998</v>
      </c>
      <c r="DZ944">
        <v>-0.36861949999999999</v>
      </c>
      <c r="EA944">
        <v>-0.27908040000000001</v>
      </c>
      <c r="EB944">
        <v>-7.1848300000000004E-2</v>
      </c>
      <c r="EC944">
        <v>4.2655400000000003E-2</v>
      </c>
      <c r="ED944">
        <v>3.9666300000000002E-2</v>
      </c>
      <c r="EE944">
        <v>0.1101978</v>
      </c>
      <c r="EF944">
        <v>0.2810899</v>
      </c>
      <c r="EG944">
        <v>0.35458279999999998</v>
      </c>
      <c r="EH944">
        <v>0.45563890000000001</v>
      </c>
      <c r="EI944">
        <v>0.31106739999999999</v>
      </c>
      <c r="EJ944">
        <v>0.1500764</v>
      </c>
      <c r="EK944">
        <v>0.1503187</v>
      </c>
      <c r="EL944">
        <v>0.22186810000000001</v>
      </c>
      <c r="EM944">
        <v>0.70652349999999997</v>
      </c>
      <c r="EN944">
        <v>0.68322309999999997</v>
      </c>
      <c r="EO944">
        <v>0.70967630000000004</v>
      </c>
      <c r="EP944">
        <v>0.8925729</v>
      </c>
      <c r="EQ944">
        <v>0.95070449999999995</v>
      </c>
      <c r="ER944">
        <v>0.87473339999999999</v>
      </c>
      <c r="ES944">
        <v>0.87838530000000004</v>
      </c>
      <c r="ET944">
        <v>0.81864800000000004</v>
      </c>
      <c r="EU944">
        <v>43.423279999999998</v>
      </c>
      <c r="EV944">
        <v>42.421999999999997</v>
      </c>
      <c r="EW944">
        <v>41.717509999999997</v>
      </c>
      <c r="EX944">
        <v>41.630609999999997</v>
      </c>
      <c r="EY944">
        <v>41.584420000000001</v>
      </c>
      <c r="EZ944">
        <v>40.967919999999999</v>
      </c>
      <c r="FA944">
        <v>40.999079999999999</v>
      </c>
      <c r="FB944">
        <v>41.489460000000001</v>
      </c>
      <c r="FC944">
        <v>45.847850000000001</v>
      </c>
      <c r="FD944">
        <v>53.331620000000001</v>
      </c>
      <c r="FE944">
        <v>59.331809999999997</v>
      </c>
      <c r="FF944">
        <v>62.218879999999999</v>
      </c>
      <c r="FG944">
        <v>63.851509999999998</v>
      </c>
      <c r="FH944">
        <v>64.582409999999996</v>
      </c>
      <c r="FI944">
        <v>64.326859999999996</v>
      </c>
      <c r="FJ944">
        <v>63.540970000000002</v>
      </c>
      <c r="FK944">
        <v>60.947200000000002</v>
      </c>
      <c r="FL944">
        <v>54.887439999999998</v>
      </c>
      <c r="FM944">
        <v>52.011180000000003</v>
      </c>
      <c r="FN944">
        <v>49.428780000000003</v>
      </c>
      <c r="FO944">
        <v>48.108890000000002</v>
      </c>
      <c r="FP944">
        <v>47.017229999999998</v>
      </c>
      <c r="FQ944">
        <v>45.888910000000003</v>
      </c>
      <c r="FR944">
        <v>44.678460000000001</v>
      </c>
      <c r="FS944">
        <v>2.697829</v>
      </c>
      <c r="FT944">
        <v>0.19444110000000001</v>
      </c>
      <c r="FU944">
        <v>0.27966410000000003</v>
      </c>
    </row>
    <row r="945" spans="1:177" x14ac:dyDescent="0.3">
      <c r="A945" t="s">
        <v>226</v>
      </c>
      <c r="B945" t="s">
        <v>199</v>
      </c>
      <c r="C945" t="s">
        <v>278</v>
      </c>
      <c r="D945" s="30" t="s">
        <v>233</v>
      </c>
      <c r="E945" t="s">
        <v>219</v>
      </c>
      <c r="F945">
        <v>1241</v>
      </c>
      <c r="G945">
        <v>2.5443950000000002</v>
      </c>
      <c r="H945">
        <v>2.4078059999999999</v>
      </c>
      <c r="I945">
        <v>2.1752020000000001</v>
      </c>
      <c r="J945">
        <v>1.8310090000000001</v>
      </c>
      <c r="K945">
        <v>1.4905839999999999</v>
      </c>
      <c r="L945">
        <v>1.3013790000000001</v>
      </c>
      <c r="M945">
        <v>1.299663</v>
      </c>
      <c r="N945">
        <v>0.79748960000000002</v>
      </c>
      <c r="O945">
        <v>-0.1303483</v>
      </c>
      <c r="P945">
        <v>-0.87576200000000004</v>
      </c>
      <c r="Q945">
        <v>-1.337685</v>
      </c>
      <c r="R945">
        <v>-1.524354</v>
      </c>
      <c r="S945">
        <v>-1.64516</v>
      </c>
      <c r="T945">
        <v>-1.3895709999999999</v>
      </c>
      <c r="U945">
        <v>-0.91750200000000004</v>
      </c>
      <c r="V945">
        <v>-0.1333964</v>
      </c>
      <c r="W945">
        <v>0.99251500000000004</v>
      </c>
      <c r="X945">
        <v>1.675144</v>
      </c>
      <c r="Y945">
        <v>2.1034959999999998</v>
      </c>
      <c r="Z945">
        <v>2.224774</v>
      </c>
      <c r="AA945">
        <v>2.2658610000000001</v>
      </c>
      <c r="AB945">
        <v>2.2671899999999998</v>
      </c>
      <c r="AC945">
        <v>2.1167609999999999</v>
      </c>
      <c r="AD945">
        <v>1.880034</v>
      </c>
      <c r="AE945">
        <v>-2.0870649999999999</v>
      </c>
      <c r="AF945">
        <v>-2.193864</v>
      </c>
      <c r="AG945">
        <v>-1.568357</v>
      </c>
      <c r="AH945">
        <v>-1.0848530000000001</v>
      </c>
      <c r="AI945">
        <v>-0.86588600000000004</v>
      </c>
      <c r="AJ945">
        <v>-0.73673909999999998</v>
      </c>
      <c r="AK945">
        <v>-0.49689250000000001</v>
      </c>
      <c r="AL945">
        <v>-0.45130890000000001</v>
      </c>
      <c r="AM945">
        <v>-0.45319130000000002</v>
      </c>
      <c r="AN945">
        <v>-0.36260629999999999</v>
      </c>
      <c r="AO945">
        <v>-0.2964775</v>
      </c>
      <c r="AP945">
        <v>-0.2277428</v>
      </c>
      <c r="AQ945">
        <v>-0.18377650000000001</v>
      </c>
      <c r="AR945">
        <v>-9.5809500000000006E-2</v>
      </c>
      <c r="AS945">
        <v>-5.4721899999999997E-2</v>
      </c>
      <c r="AT945">
        <v>-3.0629E-2</v>
      </c>
      <c r="AU945">
        <v>0.2447202</v>
      </c>
      <c r="AV945">
        <v>0.16527520000000001</v>
      </c>
      <c r="AW945">
        <v>0.32863710000000002</v>
      </c>
      <c r="AX945">
        <v>0.38946769999999997</v>
      </c>
      <c r="AY945">
        <v>0.4372723</v>
      </c>
      <c r="AZ945">
        <v>0.43522280000000002</v>
      </c>
      <c r="BA945">
        <v>0.3915148</v>
      </c>
      <c r="BB945">
        <v>0.28595219999999999</v>
      </c>
      <c r="BC945">
        <v>-1.8177399999999999</v>
      </c>
      <c r="BD945">
        <v>-1.9292400000000001</v>
      </c>
      <c r="BE945">
        <v>-1.383659</v>
      </c>
      <c r="BF945">
        <v>-0.95823930000000002</v>
      </c>
      <c r="BG945">
        <v>-0.72557890000000003</v>
      </c>
      <c r="BH945">
        <v>-0.56340500000000004</v>
      </c>
      <c r="BI945">
        <v>-0.35837669999999999</v>
      </c>
      <c r="BJ945">
        <v>-0.3140966</v>
      </c>
      <c r="BK945">
        <v>-0.30823099999999998</v>
      </c>
      <c r="BL945">
        <v>-0.2114384</v>
      </c>
      <c r="BM945">
        <v>-0.1474705</v>
      </c>
      <c r="BN945">
        <v>-7.2648500000000005E-2</v>
      </c>
      <c r="BO945">
        <v>-6.4210299999999998E-2</v>
      </c>
      <c r="BP945">
        <v>7.2889000000000001E-3</v>
      </c>
      <c r="BQ945">
        <v>4.4033099999999999E-2</v>
      </c>
      <c r="BR945">
        <v>7.2763599999999998E-2</v>
      </c>
      <c r="BS945">
        <v>0.37149070000000001</v>
      </c>
      <c r="BT945">
        <v>0.28882200000000002</v>
      </c>
      <c r="BU945">
        <v>0.44724940000000002</v>
      </c>
      <c r="BV945">
        <v>0.52199770000000001</v>
      </c>
      <c r="BW945">
        <v>0.57239879999999999</v>
      </c>
      <c r="BX945">
        <v>0.5694496</v>
      </c>
      <c r="BY945">
        <v>0.54958399999999996</v>
      </c>
      <c r="BZ945">
        <v>0.43533189999999999</v>
      </c>
      <c r="CA945">
        <v>-1.6312070000000001</v>
      </c>
      <c r="CB945">
        <v>-1.745962</v>
      </c>
      <c r="CC945">
        <v>-1.255738</v>
      </c>
      <c r="CD945">
        <v>-0.87054679999999995</v>
      </c>
      <c r="CE945">
        <v>-0.62840269999999998</v>
      </c>
      <c r="CF945">
        <v>-0.44335439999999998</v>
      </c>
      <c r="CG945">
        <v>-0.26244099999999998</v>
      </c>
      <c r="CH945">
        <v>-0.2190638</v>
      </c>
      <c r="CI945">
        <v>-0.20783190000000001</v>
      </c>
      <c r="CJ945">
        <v>-0.1067399</v>
      </c>
      <c r="CK945">
        <v>-4.4268700000000001E-2</v>
      </c>
      <c r="CL945">
        <v>3.4769300000000003E-2</v>
      </c>
      <c r="CM945">
        <v>1.86009E-2</v>
      </c>
      <c r="CN945">
        <v>7.8694600000000003E-2</v>
      </c>
      <c r="CO945">
        <v>0.11243060000000001</v>
      </c>
      <c r="CP945">
        <v>0.144373</v>
      </c>
      <c r="CQ945">
        <v>0.45929160000000002</v>
      </c>
      <c r="CR945">
        <v>0.3743901</v>
      </c>
      <c r="CS945">
        <v>0.52939999999999998</v>
      </c>
      <c r="CT945">
        <v>0.61378750000000004</v>
      </c>
      <c r="CU945">
        <v>0.66598710000000005</v>
      </c>
      <c r="CV945">
        <v>0.66241470000000002</v>
      </c>
      <c r="CW945">
        <v>0.65906209999999998</v>
      </c>
      <c r="CX945">
        <v>0.53879180000000004</v>
      </c>
      <c r="CY945">
        <v>-1.444674</v>
      </c>
      <c r="CZ945">
        <v>-1.562684</v>
      </c>
      <c r="DA945">
        <v>-1.1278170000000001</v>
      </c>
      <c r="DB945">
        <v>-0.78285439999999995</v>
      </c>
      <c r="DC945">
        <v>-0.53122650000000005</v>
      </c>
      <c r="DD945">
        <v>-0.32330370000000003</v>
      </c>
      <c r="DE945">
        <v>-0.1665054</v>
      </c>
      <c r="DF945">
        <v>-0.124031</v>
      </c>
      <c r="DG945">
        <v>-0.10743279999999999</v>
      </c>
      <c r="DH945">
        <v>-2.0414999999999999E-3</v>
      </c>
      <c r="DI945">
        <v>5.8933100000000002E-2</v>
      </c>
      <c r="DJ945">
        <v>0.14218710000000001</v>
      </c>
      <c r="DK945">
        <v>0.10141210000000001</v>
      </c>
      <c r="DL945">
        <v>0.15010019999999999</v>
      </c>
      <c r="DM945">
        <v>0.18082799999999999</v>
      </c>
      <c r="DN945">
        <v>0.21598239999999999</v>
      </c>
      <c r="DO945">
        <v>0.54709260000000004</v>
      </c>
      <c r="DP945">
        <v>0.45995819999999998</v>
      </c>
      <c r="DQ945">
        <v>0.61155060000000006</v>
      </c>
      <c r="DR945">
        <v>0.70557740000000002</v>
      </c>
      <c r="DS945">
        <v>0.75957540000000001</v>
      </c>
      <c r="DT945">
        <v>0.75537969999999999</v>
      </c>
      <c r="DU945">
        <v>0.76854029999999995</v>
      </c>
      <c r="DV945">
        <v>0.64225169999999998</v>
      </c>
      <c r="DW945">
        <v>-1.175349</v>
      </c>
      <c r="DX945">
        <v>-1.2980609999999999</v>
      </c>
      <c r="DY945">
        <v>-0.94311860000000003</v>
      </c>
      <c r="DZ945">
        <v>-0.6562403</v>
      </c>
      <c r="EA945">
        <v>-0.39091939999999997</v>
      </c>
      <c r="EB945">
        <v>-0.14996970000000001</v>
      </c>
      <c r="EC945">
        <v>-2.79896E-2</v>
      </c>
      <c r="ED945">
        <v>1.31813E-2</v>
      </c>
      <c r="EE945">
        <v>3.7527400000000002E-2</v>
      </c>
      <c r="EF945">
        <v>0.1491265</v>
      </c>
      <c r="EG945">
        <v>0.20794009999999999</v>
      </c>
      <c r="EH945">
        <v>0.29728139999999997</v>
      </c>
      <c r="EI945">
        <v>0.22097829999999999</v>
      </c>
      <c r="EJ945">
        <v>0.2531987</v>
      </c>
      <c r="EK945">
        <v>0.27958300000000003</v>
      </c>
      <c r="EL945">
        <v>0.31937500000000002</v>
      </c>
      <c r="EM945">
        <v>0.67386310000000005</v>
      </c>
      <c r="EN945">
        <v>0.58350500000000005</v>
      </c>
      <c r="EO945">
        <v>0.73016289999999995</v>
      </c>
      <c r="EP945">
        <v>0.83810739999999995</v>
      </c>
      <c r="EQ945">
        <v>0.894702</v>
      </c>
      <c r="ER945">
        <v>0.88960649999999997</v>
      </c>
      <c r="ES945">
        <v>0.92660949999999997</v>
      </c>
      <c r="ET945">
        <v>0.79163139999999999</v>
      </c>
      <c r="EU945">
        <v>44.920479999999998</v>
      </c>
      <c r="EV945">
        <v>44.486370000000001</v>
      </c>
      <c r="EW945">
        <v>44.130760000000002</v>
      </c>
      <c r="EX945">
        <v>43.683430000000001</v>
      </c>
      <c r="EY945">
        <v>43.434980000000003</v>
      </c>
      <c r="EZ945">
        <v>42.634210000000003</v>
      </c>
      <c r="FA945">
        <v>42.643279999999997</v>
      </c>
      <c r="FB945">
        <v>42.76511</v>
      </c>
      <c r="FC945">
        <v>47.01641</v>
      </c>
      <c r="FD945">
        <v>51.787309999999998</v>
      </c>
      <c r="FE945">
        <v>55.267989999999998</v>
      </c>
      <c r="FF945">
        <v>57.256599999999999</v>
      </c>
      <c r="FG945">
        <v>58.385959999999997</v>
      </c>
      <c r="FH945">
        <v>58.733939999999997</v>
      </c>
      <c r="FI945">
        <v>57.975439999999999</v>
      </c>
      <c r="FJ945">
        <v>57.168689999999998</v>
      </c>
      <c r="FK945">
        <v>55.800719999999998</v>
      </c>
      <c r="FL945">
        <v>54.067549999999997</v>
      </c>
      <c r="FM945">
        <v>51.34393</v>
      </c>
      <c r="FN945">
        <v>49.957590000000003</v>
      </c>
      <c r="FO945">
        <v>48.900790000000001</v>
      </c>
      <c r="FP945">
        <v>48.018430000000002</v>
      </c>
      <c r="FQ945">
        <v>46.762990000000002</v>
      </c>
      <c r="FR945">
        <v>46.496549999999999</v>
      </c>
      <c r="FS945">
        <v>1.346911</v>
      </c>
      <c r="FT945">
        <v>0.1060456</v>
      </c>
      <c r="FU945">
        <v>0.14379539999999999</v>
      </c>
    </row>
    <row r="946" spans="1:177" x14ac:dyDescent="0.3">
      <c r="A946" t="s">
        <v>226</v>
      </c>
      <c r="B946" t="s">
        <v>199</v>
      </c>
      <c r="C946" t="s">
        <v>278</v>
      </c>
      <c r="D946" s="30" t="s">
        <v>233</v>
      </c>
      <c r="E946" t="s">
        <v>220</v>
      </c>
      <c r="F946">
        <v>768</v>
      </c>
      <c r="G946">
        <v>1.848749</v>
      </c>
      <c r="H946">
        <v>1.614622</v>
      </c>
      <c r="I946">
        <v>1.750686</v>
      </c>
      <c r="J946">
        <v>1.661931</v>
      </c>
      <c r="K946">
        <v>1.5522629999999999</v>
      </c>
      <c r="L946">
        <v>1.4504760000000001</v>
      </c>
      <c r="M946">
        <v>1.4352940000000001</v>
      </c>
      <c r="N946">
        <v>0.96755670000000005</v>
      </c>
      <c r="O946">
        <v>4.5704500000000002E-2</v>
      </c>
      <c r="P946">
        <v>-0.6965848</v>
      </c>
      <c r="Q946">
        <v>-1.198998</v>
      </c>
      <c r="R946">
        <v>-1.4190179999999999</v>
      </c>
      <c r="S946">
        <v>-1.630242</v>
      </c>
      <c r="T946">
        <v>-1.3036570000000001</v>
      </c>
      <c r="U946">
        <v>-0.81400360000000005</v>
      </c>
      <c r="V946">
        <v>-7.6340099999999994E-2</v>
      </c>
      <c r="W946">
        <v>1.0403709999999999</v>
      </c>
      <c r="X946">
        <v>1.720637</v>
      </c>
      <c r="Y946">
        <v>2.2752319999999999</v>
      </c>
      <c r="Z946">
        <v>2.3407339999999999</v>
      </c>
      <c r="AA946">
        <v>2.3638439999999998</v>
      </c>
      <c r="AB946">
        <v>2.3979710000000001</v>
      </c>
      <c r="AC946">
        <v>2.1980900000000001</v>
      </c>
      <c r="AD946">
        <v>1.8882540000000001</v>
      </c>
      <c r="AE946">
        <v>-3.1187130000000001</v>
      </c>
      <c r="AF946">
        <v>-3.2284269999999999</v>
      </c>
      <c r="AG946">
        <v>-2.1392500000000001</v>
      </c>
      <c r="AH946">
        <v>-1.331736</v>
      </c>
      <c r="AI946">
        <v>-0.74625010000000003</v>
      </c>
      <c r="AJ946">
        <v>-0.3762103</v>
      </c>
      <c r="AK946">
        <v>-0.26295079999999998</v>
      </c>
      <c r="AL946">
        <v>-0.1989272</v>
      </c>
      <c r="AM946">
        <v>-0.22835569999999999</v>
      </c>
      <c r="AN946">
        <v>-0.14946309999999999</v>
      </c>
      <c r="AO946">
        <v>-0.14862220000000001</v>
      </c>
      <c r="AP946">
        <v>-0.1340548</v>
      </c>
      <c r="AQ946">
        <v>-0.21584420000000001</v>
      </c>
      <c r="AR946">
        <v>-0.1181207</v>
      </c>
      <c r="AS946">
        <v>-5.2158299999999998E-2</v>
      </c>
      <c r="AT946">
        <v>-5.8503100000000002E-2</v>
      </c>
      <c r="AU946">
        <v>0.27847759999999999</v>
      </c>
      <c r="AV946">
        <v>0.1667807</v>
      </c>
      <c r="AW946">
        <v>0.41947200000000001</v>
      </c>
      <c r="AX946">
        <v>0.40885850000000001</v>
      </c>
      <c r="AY946">
        <v>0.47000229999999998</v>
      </c>
      <c r="AZ946">
        <v>0.49630809999999997</v>
      </c>
      <c r="BA946">
        <v>0.34673389999999998</v>
      </c>
      <c r="BB946">
        <v>0.20432549999999999</v>
      </c>
      <c r="BC946">
        <v>-2.7051289999999999</v>
      </c>
      <c r="BD946">
        <v>-2.8439489999999998</v>
      </c>
      <c r="BE946">
        <v>-1.8650640000000001</v>
      </c>
      <c r="BF946">
        <v>-1.1557660000000001</v>
      </c>
      <c r="BG946">
        <v>-0.62574890000000005</v>
      </c>
      <c r="BH946">
        <v>-0.29969289999999998</v>
      </c>
      <c r="BI946">
        <v>-0.1802607</v>
      </c>
      <c r="BJ946">
        <v>-0.1113016</v>
      </c>
      <c r="BK946">
        <v>-0.1264691</v>
      </c>
      <c r="BL946">
        <v>-4.24299E-2</v>
      </c>
      <c r="BM946">
        <v>-2.6772799999999999E-2</v>
      </c>
      <c r="BN946">
        <v>9.1535999999999996E-3</v>
      </c>
      <c r="BO946">
        <v>-6.9105299999999995E-2</v>
      </c>
      <c r="BP946">
        <v>4.3687700000000003E-2</v>
      </c>
      <c r="BQ946">
        <v>0.103547</v>
      </c>
      <c r="BR946">
        <v>0.10538640000000001</v>
      </c>
      <c r="BS946">
        <v>0.42531619999999998</v>
      </c>
      <c r="BT946">
        <v>0.3063979</v>
      </c>
      <c r="BU946">
        <v>0.55836110000000005</v>
      </c>
      <c r="BV946">
        <v>0.57317940000000001</v>
      </c>
      <c r="BW946">
        <v>0.62832209999999999</v>
      </c>
      <c r="BX946">
        <v>0.65996589999999999</v>
      </c>
      <c r="BY946">
        <v>0.5782583</v>
      </c>
      <c r="BZ946">
        <v>0.41973280000000002</v>
      </c>
      <c r="CA946">
        <v>-2.4186809999999999</v>
      </c>
      <c r="CB946">
        <v>-2.577661</v>
      </c>
      <c r="CC946">
        <v>-1.6751640000000001</v>
      </c>
      <c r="CD946">
        <v>-1.03389</v>
      </c>
      <c r="CE946">
        <v>-0.54229020000000006</v>
      </c>
      <c r="CF946">
        <v>-0.24669720000000001</v>
      </c>
      <c r="CG946">
        <v>-0.1229898</v>
      </c>
      <c r="CH946">
        <v>-5.0612400000000002E-2</v>
      </c>
      <c r="CI946">
        <v>-5.5902800000000002E-2</v>
      </c>
      <c r="CJ946">
        <v>3.1700899999999997E-2</v>
      </c>
      <c r="CK946">
        <v>5.7619700000000003E-2</v>
      </c>
      <c r="CL946">
        <v>0.1083393</v>
      </c>
      <c r="CM946">
        <v>3.2525699999999998E-2</v>
      </c>
      <c r="CN946">
        <v>0.15575559999999999</v>
      </c>
      <c r="CO946">
        <v>0.2113881</v>
      </c>
      <c r="CP946">
        <v>0.2188958</v>
      </c>
      <c r="CQ946">
        <v>0.52701620000000005</v>
      </c>
      <c r="CR946">
        <v>0.40309630000000002</v>
      </c>
      <c r="CS946">
        <v>0.65455529999999995</v>
      </c>
      <c r="CT946">
        <v>0.68698760000000003</v>
      </c>
      <c r="CU946">
        <v>0.73797400000000002</v>
      </c>
      <c r="CV946">
        <v>0.77331479999999997</v>
      </c>
      <c r="CW946">
        <v>0.73861149999999998</v>
      </c>
      <c r="CX946">
        <v>0.56892319999999996</v>
      </c>
      <c r="CY946">
        <v>-2.132234</v>
      </c>
      <c r="CZ946">
        <v>-2.3113730000000001</v>
      </c>
      <c r="DA946">
        <v>-1.485263</v>
      </c>
      <c r="DB946">
        <v>-0.91201379999999999</v>
      </c>
      <c r="DC946">
        <v>-0.4588315</v>
      </c>
      <c r="DD946">
        <v>-0.1937015</v>
      </c>
      <c r="DE946">
        <v>-6.5718899999999997E-2</v>
      </c>
      <c r="DF946">
        <v>1.00768E-2</v>
      </c>
      <c r="DG946">
        <v>1.4663600000000001E-2</v>
      </c>
      <c r="DH946">
        <v>0.1058317</v>
      </c>
      <c r="DI946">
        <v>0.14201220000000001</v>
      </c>
      <c r="DJ946">
        <v>0.20752499999999999</v>
      </c>
      <c r="DK946">
        <v>0.13415659999999999</v>
      </c>
      <c r="DL946">
        <v>0.2678236</v>
      </c>
      <c r="DM946">
        <v>0.31922899999999998</v>
      </c>
      <c r="DN946">
        <v>0.33240510000000001</v>
      </c>
      <c r="DO946">
        <v>0.62871619999999995</v>
      </c>
      <c r="DP946">
        <v>0.49979469999999998</v>
      </c>
      <c r="DQ946">
        <v>0.75074949999999996</v>
      </c>
      <c r="DR946">
        <v>0.80079579999999995</v>
      </c>
      <c r="DS946">
        <v>0.84762590000000004</v>
      </c>
      <c r="DT946">
        <v>0.8866638</v>
      </c>
      <c r="DU946">
        <v>0.89896450000000006</v>
      </c>
      <c r="DV946">
        <v>0.71811369999999997</v>
      </c>
      <c r="DW946">
        <v>-1.71865</v>
      </c>
      <c r="DX946">
        <v>-1.9268959999999999</v>
      </c>
      <c r="DY946">
        <v>-1.2110780000000001</v>
      </c>
      <c r="DZ946">
        <v>-0.73604369999999997</v>
      </c>
      <c r="EA946">
        <v>-0.33833039999999998</v>
      </c>
      <c r="EB946">
        <v>-0.1171841</v>
      </c>
      <c r="EC946">
        <v>1.6971199999999999E-2</v>
      </c>
      <c r="ED946">
        <v>9.7702399999999995E-2</v>
      </c>
      <c r="EE946">
        <v>0.1165501</v>
      </c>
      <c r="EF946">
        <v>0.2128649</v>
      </c>
      <c r="EG946">
        <v>0.26386159999999997</v>
      </c>
      <c r="EH946">
        <v>0.35073339999999997</v>
      </c>
      <c r="EI946">
        <v>0.28089550000000002</v>
      </c>
      <c r="EJ946">
        <v>0.42963190000000001</v>
      </c>
      <c r="EK946">
        <v>0.47493429999999998</v>
      </c>
      <c r="EL946">
        <v>0.49629459999999997</v>
      </c>
      <c r="EM946">
        <v>0.77555479999999999</v>
      </c>
      <c r="EN946">
        <v>0.63941190000000003</v>
      </c>
      <c r="EO946">
        <v>0.8896387</v>
      </c>
      <c r="EP946">
        <v>0.96511670000000005</v>
      </c>
      <c r="EQ946">
        <v>1.005946</v>
      </c>
      <c r="ER946">
        <v>1.050322</v>
      </c>
      <c r="ES946">
        <v>1.1304890000000001</v>
      </c>
      <c r="ET946">
        <v>0.93352100000000005</v>
      </c>
      <c r="EU946">
        <v>46.854779999999998</v>
      </c>
      <c r="EV946">
        <v>46.416629999999998</v>
      </c>
      <c r="EW946">
        <v>46.228360000000002</v>
      </c>
      <c r="EX946">
        <v>45.716239999999999</v>
      </c>
      <c r="EY946">
        <v>45.726959999999998</v>
      </c>
      <c r="EZ946">
        <v>44.735430000000001</v>
      </c>
      <c r="FA946">
        <v>44.829369999999997</v>
      </c>
      <c r="FB946">
        <v>44.943980000000003</v>
      </c>
      <c r="FC946">
        <v>49.322069999999997</v>
      </c>
      <c r="FD946">
        <v>53.454079999999998</v>
      </c>
      <c r="FE946">
        <v>56.415390000000002</v>
      </c>
      <c r="FF946">
        <v>58.69782</v>
      </c>
      <c r="FG946">
        <v>59.714219999999997</v>
      </c>
      <c r="FH946">
        <v>59.740560000000002</v>
      </c>
      <c r="FI946">
        <v>58.598599999999998</v>
      </c>
      <c r="FJ946">
        <v>57.907380000000003</v>
      </c>
      <c r="FK946">
        <v>56.618029999999997</v>
      </c>
      <c r="FL946">
        <v>54.867130000000003</v>
      </c>
      <c r="FM946">
        <v>52.823309999999999</v>
      </c>
      <c r="FN946">
        <v>51.76099</v>
      </c>
      <c r="FO946">
        <v>50.906529999999997</v>
      </c>
      <c r="FP946">
        <v>50.162779999999998</v>
      </c>
      <c r="FQ946">
        <v>48.779020000000003</v>
      </c>
      <c r="FR946">
        <v>48.656410000000001</v>
      </c>
      <c r="FS946">
        <v>1.2710490000000001</v>
      </c>
      <c r="FT946">
        <v>0.1133731</v>
      </c>
      <c r="FU946">
        <v>0.1391954</v>
      </c>
    </row>
    <row r="947" spans="1:177" x14ac:dyDescent="0.3">
      <c r="A947" t="s">
        <v>226</v>
      </c>
      <c r="B947" t="s">
        <v>199</v>
      </c>
      <c r="C947" t="s">
        <v>278</v>
      </c>
      <c r="D947" s="30" t="s">
        <v>233</v>
      </c>
      <c r="E947" t="s">
        <v>221</v>
      </c>
      <c r="F947">
        <v>473</v>
      </c>
      <c r="G947">
        <v>3.4935149999999999</v>
      </c>
      <c r="H947">
        <v>3.5123570000000002</v>
      </c>
      <c r="I947">
        <v>2.808783</v>
      </c>
      <c r="J947">
        <v>2.084057</v>
      </c>
      <c r="K947">
        <v>1.4125289999999999</v>
      </c>
      <c r="L947">
        <v>1.108284</v>
      </c>
      <c r="M947">
        <v>1.1090469999999999</v>
      </c>
      <c r="N947">
        <v>0.56465010000000004</v>
      </c>
      <c r="O947">
        <v>-0.37829950000000001</v>
      </c>
      <c r="P947">
        <v>-1.1245609999999999</v>
      </c>
      <c r="Q947">
        <v>-1.557609</v>
      </c>
      <c r="R947">
        <v>-1.716207</v>
      </c>
      <c r="S947">
        <v>-1.73139</v>
      </c>
      <c r="T947">
        <v>-1.5725469999999999</v>
      </c>
      <c r="U947">
        <v>-1.1067389999999999</v>
      </c>
      <c r="V947">
        <v>-0.24333689999999999</v>
      </c>
      <c r="W947">
        <v>0.88959880000000002</v>
      </c>
      <c r="X947">
        <v>1.593321</v>
      </c>
      <c r="Y947">
        <v>1.8719479999999999</v>
      </c>
      <c r="Z947">
        <v>2.0657260000000002</v>
      </c>
      <c r="AA947">
        <v>2.1149170000000002</v>
      </c>
      <c r="AB947">
        <v>2.0670329999999999</v>
      </c>
      <c r="AC947">
        <v>1.9689350000000001</v>
      </c>
      <c r="AD947">
        <v>1.833933</v>
      </c>
      <c r="AE947">
        <v>-0.95234220000000003</v>
      </c>
      <c r="AF947">
        <v>-1.1122460000000001</v>
      </c>
      <c r="AG947">
        <v>-1.0544610000000001</v>
      </c>
      <c r="AH947">
        <v>-0.99638130000000003</v>
      </c>
      <c r="AI947">
        <v>-1.263528</v>
      </c>
      <c r="AJ947">
        <v>-1.372644</v>
      </c>
      <c r="AK947">
        <v>-0.98729529999999999</v>
      </c>
      <c r="AL947">
        <v>-0.95739730000000001</v>
      </c>
      <c r="AM947">
        <v>-0.93533029999999995</v>
      </c>
      <c r="AN947">
        <v>-0.82487770000000005</v>
      </c>
      <c r="AO947">
        <v>-0.71040919999999996</v>
      </c>
      <c r="AP947">
        <v>-0.59349260000000004</v>
      </c>
      <c r="AQ947">
        <v>-0.37864350000000002</v>
      </c>
      <c r="AR947">
        <v>-0.25956630000000003</v>
      </c>
      <c r="AS947">
        <v>-0.23195930000000001</v>
      </c>
      <c r="AT947">
        <v>-0.1751084</v>
      </c>
      <c r="AU947">
        <v>-4.1921600000000003E-2</v>
      </c>
      <c r="AV947">
        <v>-5.4874300000000001E-2</v>
      </c>
      <c r="AW947">
        <v>1.0284E-2</v>
      </c>
      <c r="AX947">
        <v>0.13749439999999999</v>
      </c>
      <c r="AY947">
        <v>0.1513388</v>
      </c>
      <c r="AZ947">
        <v>0.1094247</v>
      </c>
      <c r="BA947">
        <v>0.15368870000000001</v>
      </c>
      <c r="BB947">
        <v>0.1173903</v>
      </c>
      <c r="BC947">
        <v>-0.76105579999999995</v>
      </c>
      <c r="BD947">
        <v>-0.86448800000000003</v>
      </c>
      <c r="BE947">
        <v>-0.85285829999999996</v>
      </c>
      <c r="BF947">
        <v>-0.81093789999999999</v>
      </c>
      <c r="BG947">
        <v>-0.97271810000000003</v>
      </c>
      <c r="BH947">
        <v>-0.98838340000000002</v>
      </c>
      <c r="BI947">
        <v>-0.68304370000000003</v>
      </c>
      <c r="BJ947">
        <v>-0.66286060000000002</v>
      </c>
      <c r="BK947">
        <v>-0.62647710000000001</v>
      </c>
      <c r="BL947">
        <v>-0.49817040000000001</v>
      </c>
      <c r="BM947">
        <v>-0.3958062</v>
      </c>
      <c r="BN947">
        <v>-0.28357500000000002</v>
      </c>
      <c r="BO947">
        <v>-0.1749001</v>
      </c>
      <c r="BP947">
        <v>-0.13855619999999999</v>
      </c>
      <c r="BQ947">
        <v>-0.11903279999999999</v>
      </c>
      <c r="BR947">
        <v>-5.7840000000000003E-2</v>
      </c>
      <c r="BS947">
        <v>0.1791721</v>
      </c>
      <c r="BT947">
        <v>0.16316259999999999</v>
      </c>
      <c r="BU947">
        <v>0.21688740000000001</v>
      </c>
      <c r="BV947">
        <v>0.36054770000000003</v>
      </c>
      <c r="BW947">
        <v>0.38747470000000001</v>
      </c>
      <c r="BX947">
        <v>0.33550000000000002</v>
      </c>
      <c r="BY947">
        <v>0.36776700000000001</v>
      </c>
      <c r="BZ947">
        <v>0.32454460000000002</v>
      </c>
      <c r="CA947">
        <v>-0.62857149999999995</v>
      </c>
      <c r="CB947">
        <v>-0.69289160000000005</v>
      </c>
      <c r="CC947">
        <v>-0.71322920000000001</v>
      </c>
      <c r="CD947">
        <v>-0.68250040000000001</v>
      </c>
      <c r="CE947">
        <v>-0.77130410000000005</v>
      </c>
      <c r="CF947">
        <v>-0.7222459</v>
      </c>
      <c r="CG947">
        <v>-0.47232000000000002</v>
      </c>
      <c r="CH947">
        <v>-0.45886549999999998</v>
      </c>
      <c r="CI947">
        <v>-0.41256619999999999</v>
      </c>
      <c r="CJ947">
        <v>-0.27189390000000002</v>
      </c>
      <c r="CK947">
        <v>-0.17791319999999999</v>
      </c>
      <c r="CL947">
        <v>-6.8926899999999999E-2</v>
      </c>
      <c r="CM947">
        <v>-3.3788100000000001E-2</v>
      </c>
      <c r="CN947">
        <v>-5.4745000000000002E-2</v>
      </c>
      <c r="CO947">
        <v>-4.0820200000000001E-2</v>
      </c>
      <c r="CP947">
        <v>2.3379799999999999E-2</v>
      </c>
      <c r="CQ947">
        <v>0.33230100000000001</v>
      </c>
      <c r="CR947">
        <v>0.31417430000000002</v>
      </c>
      <c r="CS947">
        <v>0.35998019999999997</v>
      </c>
      <c r="CT947">
        <v>0.51503370000000004</v>
      </c>
      <c r="CU947">
        <v>0.5510216</v>
      </c>
      <c r="CV947">
        <v>0.49207899999999999</v>
      </c>
      <c r="CW947">
        <v>0.51603699999999997</v>
      </c>
      <c r="CX947">
        <v>0.46801910000000002</v>
      </c>
      <c r="CY947">
        <v>-0.49608720000000001</v>
      </c>
      <c r="CZ947">
        <v>-0.52129519999999996</v>
      </c>
      <c r="DA947">
        <v>-0.57360009999999995</v>
      </c>
      <c r="DB947">
        <v>-0.55406279999999997</v>
      </c>
      <c r="DC947">
        <v>-0.56989020000000001</v>
      </c>
      <c r="DD947">
        <v>-0.45610849999999997</v>
      </c>
      <c r="DE947">
        <v>-0.2615962</v>
      </c>
      <c r="DF947">
        <v>-0.25487029999999999</v>
      </c>
      <c r="DG947">
        <v>-0.19865540000000001</v>
      </c>
      <c r="DH947">
        <v>-4.56173E-2</v>
      </c>
      <c r="DI947">
        <v>3.9979899999999999E-2</v>
      </c>
      <c r="DJ947">
        <v>0.14572109999999999</v>
      </c>
      <c r="DK947">
        <v>0.107324</v>
      </c>
      <c r="DL947">
        <v>2.90663E-2</v>
      </c>
      <c r="DM947">
        <v>3.7392300000000003E-2</v>
      </c>
      <c r="DN947">
        <v>0.1045996</v>
      </c>
      <c r="DO947">
        <v>0.48542980000000002</v>
      </c>
      <c r="DP947">
        <v>0.46518599999999999</v>
      </c>
      <c r="DQ947">
        <v>0.50307310000000005</v>
      </c>
      <c r="DR947">
        <v>0.6695198</v>
      </c>
      <c r="DS947">
        <v>0.71456850000000005</v>
      </c>
      <c r="DT947">
        <v>0.64865810000000002</v>
      </c>
      <c r="DU947">
        <v>0.66430690000000003</v>
      </c>
      <c r="DV947">
        <v>0.61149359999999997</v>
      </c>
      <c r="DW947">
        <v>-0.30480089999999999</v>
      </c>
      <c r="DX947">
        <v>-0.27353719999999998</v>
      </c>
      <c r="DY947">
        <v>-0.37199779999999999</v>
      </c>
      <c r="DZ947">
        <v>-0.36861939999999999</v>
      </c>
      <c r="EA947">
        <v>-0.27908050000000001</v>
      </c>
      <c r="EB947">
        <v>-7.1848300000000004E-2</v>
      </c>
      <c r="EC947">
        <v>4.2655400000000003E-2</v>
      </c>
      <c r="ED947">
        <v>3.9666300000000002E-2</v>
      </c>
      <c r="EE947">
        <v>0.1101978</v>
      </c>
      <c r="EF947">
        <v>0.28109000000000001</v>
      </c>
      <c r="EG947">
        <v>0.35458279999999998</v>
      </c>
      <c r="EH947">
        <v>0.45563880000000001</v>
      </c>
      <c r="EI947">
        <v>0.31106729999999999</v>
      </c>
      <c r="EJ947">
        <v>0.1500764</v>
      </c>
      <c r="EK947">
        <v>0.1503188</v>
      </c>
      <c r="EL947">
        <v>0.22186810000000001</v>
      </c>
      <c r="EM947">
        <v>0.70652349999999997</v>
      </c>
      <c r="EN947">
        <v>0.68322289999999997</v>
      </c>
      <c r="EO947">
        <v>0.70967639999999999</v>
      </c>
      <c r="EP947">
        <v>0.89257299999999995</v>
      </c>
      <c r="EQ947">
        <v>0.95070429999999995</v>
      </c>
      <c r="ER947">
        <v>0.87473339999999999</v>
      </c>
      <c r="ES947">
        <v>0.87838519999999998</v>
      </c>
      <c r="ET947">
        <v>0.81864800000000004</v>
      </c>
      <c r="EU947">
        <v>41.751240000000003</v>
      </c>
      <c r="EV947">
        <v>41.323740000000001</v>
      </c>
      <c r="EW947">
        <v>40.693950000000001</v>
      </c>
      <c r="EX947">
        <v>40.35277</v>
      </c>
      <c r="EY947">
        <v>39.679699999999997</v>
      </c>
      <c r="EZ947">
        <v>39.191470000000002</v>
      </c>
      <c r="FA947">
        <v>39.061489999999999</v>
      </c>
      <c r="FB947">
        <v>39.195160000000001</v>
      </c>
      <c r="FC947">
        <v>43.238700000000001</v>
      </c>
      <c r="FD947">
        <v>49.056399999999996</v>
      </c>
      <c r="FE947">
        <v>53.388030000000001</v>
      </c>
      <c r="FF947">
        <v>54.895229999999998</v>
      </c>
      <c r="FG947">
        <v>56.209670000000003</v>
      </c>
      <c r="FH947">
        <v>57.08466</v>
      </c>
      <c r="FI947">
        <v>56.954430000000002</v>
      </c>
      <c r="FJ947">
        <v>55.958370000000002</v>
      </c>
      <c r="FK947">
        <v>54.461620000000003</v>
      </c>
      <c r="FL947">
        <v>52.757480000000001</v>
      </c>
      <c r="FM947">
        <v>48.920050000000003</v>
      </c>
      <c r="FN947">
        <v>47.002800000000001</v>
      </c>
      <c r="FO947">
        <v>45.614510000000003</v>
      </c>
      <c r="FP947">
        <v>44.505029999999998</v>
      </c>
      <c r="FQ947">
        <v>43.45984</v>
      </c>
      <c r="FR947">
        <v>42.957729999999998</v>
      </c>
      <c r="FS947">
        <v>2.697829</v>
      </c>
      <c r="FT947">
        <v>0.19444110000000001</v>
      </c>
      <c r="FU947">
        <v>0.27966410000000003</v>
      </c>
    </row>
    <row r="948" spans="1:177" x14ac:dyDescent="0.3">
      <c r="A948" t="s">
        <v>226</v>
      </c>
      <c r="B948" t="s">
        <v>199</v>
      </c>
      <c r="C948" t="s">
        <v>278</v>
      </c>
      <c r="D948" s="30" t="s">
        <v>234</v>
      </c>
      <c r="E948" t="s">
        <v>219</v>
      </c>
      <c r="F948">
        <v>1026</v>
      </c>
      <c r="G948">
        <v>2.5286240000000002</v>
      </c>
      <c r="H948">
        <v>2.3606509999999998</v>
      </c>
      <c r="I948">
        <v>2.0913240000000002</v>
      </c>
      <c r="J948">
        <v>1.731676</v>
      </c>
      <c r="K948">
        <v>1.3645130000000001</v>
      </c>
      <c r="L948">
        <v>1.173316</v>
      </c>
      <c r="M948">
        <v>1.1813309999999999</v>
      </c>
      <c r="N948">
        <v>0.9334692</v>
      </c>
      <c r="O948">
        <v>0.20610990000000001</v>
      </c>
      <c r="P948">
        <v>-0.4574088</v>
      </c>
      <c r="Q948">
        <v>-0.972939</v>
      </c>
      <c r="R948">
        <v>-1.233541</v>
      </c>
      <c r="S948">
        <v>-1.259476</v>
      </c>
      <c r="T948">
        <v>-0.94808579999999998</v>
      </c>
      <c r="U948">
        <v>-0.50098200000000004</v>
      </c>
      <c r="V948">
        <v>0.21230959999999999</v>
      </c>
      <c r="W948">
        <v>1.3058810000000001</v>
      </c>
      <c r="X948">
        <v>1.8104960000000001</v>
      </c>
      <c r="Y948">
        <v>2.1330640000000001</v>
      </c>
      <c r="Z948">
        <v>2.2115830000000001</v>
      </c>
      <c r="AA948">
        <v>2.2444099999999998</v>
      </c>
      <c r="AB948">
        <v>2.2131189999999998</v>
      </c>
      <c r="AC948">
        <v>2.0713089999999998</v>
      </c>
      <c r="AD948">
        <v>1.845288</v>
      </c>
      <c r="AE948">
        <v>-2.0870649999999999</v>
      </c>
      <c r="AF948">
        <v>-2.1938629999999999</v>
      </c>
      <c r="AG948">
        <v>-1.568357</v>
      </c>
      <c r="AH948">
        <v>-1.0848530000000001</v>
      </c>
      <c r="AI948">
        <v>-0.86588600000000004</v>
      </c>
      <c r="AJ948">
        <v>-0.73673909999999998</v>
      </c>
      <c r="AK948">
        <v>-0.49689250000000001</v>
      </c>
      <c r="AL948">
        <v>-0.45130890000000001</v>
      </c>
      <c r="AM948">
        <v>-0.45319130000000002</v>
      </c>
      <c r="AN948">
        <v>-0.3626064</v>
      </c>
      <c r="AO948">
        <v>-0.2964775</v>
      </c>
      <c r="AP948">
        <v>-0.2277428</v>
      </c>
      <c r="AQ948">
        <v>-0.1837763</v>
      </c>
      <c r="AR948">
        <v>-9.5809400000000003E-2</v>
      </c>
      <c r="AS948">
        <v>-5.4721899999999997E-2</v>
      </c>
      <c r="AT948">
        <v>-3.0629E-2</v>
      </c>
      <c r="AU948">
        <v>0.2447201</v>
      </c>
      <c r="AV948">
        <v>0.16527520000000001</v>
      </c>
      <c r="AW948">
        <v>0.32863720000000002</v>
      </c>
      <c r="AX948">
        <v>0.38946760000000002</v>
      </c>
      <c r="AY948">
        <v>0.43727240000000001</v>
      </c>
      <c r="AZ948">
        <v>0.43522270000000002</v>
      </c>
      <c r="BA948">
        <v>0.391515</v>
      </c>
      <c r="BB948">
        <v>0.28595229999999999</v>
      </c>
      <c r="BC948">
        <v>-1.8177410000000001</v>
      </c>
      <c r="BD948">
        <v>-1.9292400000000001</v>
      </c>
      <c r="BE948">
        <v>-1.383659</v>
      </c>
      <c r="BF948">
        <v>-0.95823919999999996</v>
      </c>
      <c r="BG948">
        <v>-0.72557899999999997</v>
      </c>
      <c r="BH948">
        <v>-0.56340500000000004</v>
      </c>
      <c r="BI948">
        <v>-0.35837669999999999</v>
      </c>
      <c r="BJ948">
        <v>-0.3140966</v>
      </c>
      <c r="BK948">
        <v>-0.30823099999999998</v>
      </c>
      <c r="BL948">
        <v>-0.2114385</v>
      </c>
      <c r="BM948">
        <v>-0.1474705</v>
      </c>
      <c r="BN948">
        <v>-7.2648500000000005E-2</v>
      </c>
      <c r="BO948">
        <v>-6.4210100000000006E-2</v>
      </c>
      <c r="BP948">
        <v>7.2890000000000003E-3</v>
      </c>
      <c r="BQ948">
        <v>4.4033099999999999E-2</v>
      </c>
      <c r="BR948">
        <v>7.2763599999999998E-2</v>
      </c>
      <c r="BS948">
        <v>0.37149070000000001</v>
      </c>
      <c r="BT948">
        <v>0.28882200000000002</v>
      </c>
      <c r="BU948">
        <v>0.44724950000000002</v>
      </c>
      <c r="BV948">
        <v>0.52199759999999995</v>
      </c>
      <c r="BW948">
        <v>0.57239899999999999</v>
      </c>
      <c r="BX948">
        <v>0.56944950000000005</v>
      </c>
      <c r="BY948">
        <v>0.54958410000000002</v>
      </c>
      <c r="BZ948">
        <v>0.435332</v>
      </c>
      <c r="CA948">
        <v>-1.6312070000000001</v>
      </c>
      <c r="CB948">
        <v>-1.745962</v>
      </c>
      <c r="CC948">
        <v>-1.255738</v>
      </c>
      <c r="CD948">
        <v>-0.87054670000000001</v>
      </c>
      <c r="CE948">
        <v>-0.62840269999999998</v>
      </c>
      <c r="CF948">
        <v>-0.44335439999999998</v>
      </c>
      <c r="CG948">
        <v>-0.26244099999999998</v>
      </c>
      <c r="CH948">
        <v>-0.2190638</v>
      </c>
      <c r="CI948">
        <v>-0.20783190000000001</v>
      </c>
      <c r="CJ948">
        <v>-0.10674</v>
      </c>
      <c r="CK948">
        <v>-4.4268700000000001E-2</v>
      </c>
      <c r="CL948">
        <v>3.4769300000000003E-2</v>
      </c>
      <c r="CM948">
        <v>1.8601099999999999E-2</v>
      </c>
      <c r="CN948">
        <v>7.8694700000000006E-2</v>
      </c>
      <c r="CO948">
        <v>0.11243060000000001</v>
      </c>
      <c r="CP948">
        <v>0.144373</v>
      </c>
      <c r="CQ948">
        <v>0.45929160000000002</v>
      </c>
      <c r="CR948">
        <v>0.3743901</v>
      </c>
      <c r="CS948">
        <v>0.52940010000000004</v>
      </c>
      <c r="CT948">
        <v>0.61378739999999998</v>
      </c>
      <c r="CU948">
        <v>0.66598729999999995</v>
      </c>
      <c r="CV948">
        <v>0.66241459999999996</v>
      </c>
      <c r="CW948">
        <v>0.65906229999999999</v>
      </c>
      <c r="CX948">
        <v>0.53879189999999999</v>
      </c>
      <c r="CY948">
        <v>-1.444674</v>
      </c>
      <c r="CZ948">
        <v>-1.562684</v>
      </c>
      <c r="DA948">
        <v>-1.1278170000000001</v>
      </c>
      <c r="DB948">
        <v>-0.78285419999999994</v>
      </c>
      <c r="DC948">
        <v>-0.53122650000000005</v>
      </c>
      <c r="DD948">
        <v>-0.32330370000000003</v>
      </c>
      <c r="DE948">
        <v>-0.1665054</v>
      </c>
      <c r="DF948">
        <v>-0.124031</v>
      </c>
      <c r="DG948">
        <v>-0.10743279999999999</v>
      </c>
      <c r="DH948">
        <v>-2.0414999999999999E-3</v>
      </c>
      <c r="DI948">
        <v>5.8933100000000002E-2</v>
      </c>
      <c r="DJ948">
        <v>0.14218710000000001</v>
      </c>
      <c r="DK948">
        <v>0.1014123</v>
      </c>
      <c r="DL948">
        <v>0.15010039999999999</v>
      </c>
      <c r="DM948">
        <v>0.18082799999999999</v>
      </c>
      <c r="DN948">
        <v>0.21598239999999999</v>
      </c>
      <c r="DO948">
        <v>0.54709249999999998</v>
      </c>
      <c r="DP948">
        <v>0.45995829999999999</v>
      </c>
      <c r="DQ948">
        <v>0.61155060000000006</v>
      </c>
      <c r="DR948">
        <v>0.70557729999999996</v>
      </c>
      <c r="DS948">
        <v>0.75957549999999996</v>
      </c>
      <c r="DT948">
        <v>0.75537960000000004</v>
      </c>
      <c r="DU948">
        <v>0.76854040000000001</v>
      </c>
      <c r="DV948">
        <v>0.64225180000000004</v>
      </c>
      <c r="DW948">
        <v>-1.1753499999999999</v>
      </c>
      <c r="DX948">
        <v>-1.29806</v>
      </c>
      <c r="DY948">
        <v>-0.94311860000000003</v>
      </c>
      <c r="DZ948">
        <v>-0.65624020000000005</v>
      </c>
      <c r="EA948">
        <v>-0.39091939999999997</v>
      </c>
      <c r="EB948">
        <v>-0.14996960000000001</v>
      </c>
      <c r="EC948">
        <v>-2.79896E-2</v>
      </c>
      <c r="ED948">
        <v>1.31813E-2</v>
      </c>
      <c r="EE948">
        <v>3.7527499999999998E-2</v>
      </c>
      <c r="EF948">
        <v>0.14912639999999999</v>
      </c>
      <c r="EG948">
        <v>0.20794009999999999</v>
      </c>
      <c r="EH948">
        <v>0.29728139999999997</v>
      </c>
      <c r="EI948">
        <v>0.22097849999999999</v>
      </c>
      <c r="EJ948">
        <v>0.2531988</v>
      </c>
      <c r="EK948">
        <v>0.27958300000000003</v>
      </c>
      <c r="EL948">
        <v>0.31937500000000002</v>
      </c>
      <c r="EM948">
        <v>0.67386310000000005</v>
      </c>
      <c r="EN948">
        <v>0.5835051</v>
      </c>
      <c r="EO948">
        <v>0.73016300000000001</v>
      </c>
      <c r="EP948">
        <v>0.8381073</v>
      </c>
      <c r="EQ948">
        <v>0.89470209999999994</v>
      </c>
      <c r="ER948">
        <v>0.88960640000000002</v>
      </c>
      <c r="ES948">
        <v>0.92660960000000003</v>
      </c>
      <c r="ET948">
        <v>0.79163150000000004</v>
      </c>
      <c r="EU948">
        <v>48.514560000000003</v>
      </c>
      <c r="EV948">
        <v>48.05668</v>
      </c>
      <c r="EW948">
        <v>47.629869999999997</v>
      </c>
      <c r="EX948">
        <v>47.280839999999998</v>
      </c>
      <c r="EY948">
        <v>46.80274</v>
      </c>
      <c r="EZ948">
        <v>46.828719999999997</v>
      </c>
      <c r="FA948">
        <v>46.153509999999997</v>
      </c>
      <c r="FB948">
        <v>46.055599999999998</v>
      </c>
      <c r="FC948">
        <v>50.149459999999998</v>
      </c>
      <c r="FD948">
        <v>55.716900000000003</v>
      </c>
      <c r="FE948">
        <v>59.537759999999999</v>
      </c>
      <c r="FF948">
        <v>61.906149999999997</v>
      </c>
      <c r="FG948">
        <v>63.465580000000003</v>
      </c>
      <c r="FH948">
        <v>63.845199999999998</v>
      </c>
      <c r="FI948">
        <v>63.517789999999998</v>
      </c>
      <c r="FJ948">
        <v>62.512039999999999</v>
      </c>
      <c r="FK948">
        <v>61.191099999999999</v>
      </c>
      <c r="FL948">
        <v>57.66545</v>
      </c>
      <c r="FM948">
        <v>55.035319999999999</v>
      </c>
      <c r="FN948">
        <v>53.40607</v>
      </c>
      <c r="FO948">
        <v>52.113880000000002</v>
      </c>
      <c r="FP948">
        <v>51.393389999999997</v>
      </c>
      <c r="FQ948">
        <v>50.278739999999999</v>
      </c>
      <c r="FR948">
        <v>49.626739999999998</v>
      </c>
      <c r="FS948">
        <v>1.346911</v>
      </c>
      <c r="FT948">
        <v>0.1060456</v>
      </c>
      <c r="FU948">
        <v>0.14379539999999999</v>
      </c>
    </row>
    <row r="949" spans="1:177" x14ac:dyDescent="0.3">
      <c r="A949" t="s">
        <v>226</v>
      </c>
      <c r="B949" t="s">
        <v>199</v>
      </c>
      <c r="C949" t="s">
        <v>278</v>
      </c>
      <c r="D949" s="30" t="s">
        <v>234</v>
      </c>
      <c r="E949" t="s">
        <v>220</v>
      </c>
      <c r="F949">
        <v>633</v>
      </c>
      <c r="G949">
        <v>1.773485</v>
      </c>
      <c r="H949">
        <v>1.496391</v>
      </c>
      <c r="I949">
        <v>1.639745</v>
      </c>
      <c r="J949">
        <v>1.547315</v>
      </c>
      <c r="K949">
        <v>1.410785</v>
      </c>
      <c r="L949">
        <v>1.315097</v>
      </c>
      <c r="M949">
        <v>1.3144629999999999</v>
      </c>
      <c r="N949">
        <v>1.123918</v>
      </c>
      <c r="O949">
        <v>0.4268364</v>
      </c>
      <c r="P949">
        <v>-0.18176719999999999</v>
      </c>
      <c r="Q949">
        <v>-0.71067199999999997</v>
      </c>
      <c r="R949">
        <v>-1.010921</v>
      </c>
      <c r="S949">
        <v>-1.1311040000000001</v>
      </c>
      <c r="T949">
        <v>-0.77776670000000003</v>
      </c>
      <c r="U949">
        <v>-0.33224959999999998</v>
      </c>
      <c r="V949">
        <v>0.34594350000000001</v>
      </c>
      <c r="W949">
        <v>1.402409</v>
      </c>
      <c r="X949">
        <v>1.893157</v>
      </c>
      <c r="Y949">
        <v>2.334082</v>
      </c>
      <c r="Z949">
        <v>2.3536619999999999</v>
      </c>
      <c r="AA949">
        <v>2.3583319999999999</v>
      </c>
      <c r="AB949">
        <v>2.3338190000000001</v>
      </c>
      <c r="AC949">
        <v>2.1504949999999998</v>
      </c>
      <c r="AD949">
        <v>1.8525210000000001</v>
      </c>
      <c r="AE949">
        <v>-3.1187130000000001</v>
      </c>
      <c r="AF949">
        <v>-3.2284259999999998</v>
      </c>
      <c r="AG949">
        <v>-2.1392500000000001</v>
      </c>
      <c r="AH949">
        <v>-1.331736</v>
      </c>
      <c r="AI949">
        <v>-0.74625019999999997</v>
      </c>
      <c r="AJ949">
        <v>-0.37621019999999999</v>
      </c>
      <c r="AK949">
        <v>-0.26295079999999998</v>
      </c>
      <c r="AL949">
        <v>-0.1989271</v>
      </c>
      <c r="AM949">
        <v>-0.22835569999999999</v>
      </c>
      <c r="AN949">
        <v>-0.14946300000000001</v>
      </c>
      <c r="AO949">
        <v>-0.14862239999999999</v>
      </c>
      <c r="AP949">
        <v>-0.1340548</v>
      </c>
      <c r="AQ949">
        <v>-0.21584439999999999</v>
      </c>
      <c r="AR949">
        <v>-0.1181207</v>
      </c>
      <c r="AS949">
        <v>-5.2158299999999998E-2</v>
      </c>
      <c r="AT949">
        <v>-5.8502999999999999E-2</v>
      </c>
      <c r="AU949">
        <v>0.27847759999999999</v>
      </c>
      <c r="AV949">
        <v>0.1667807</v>
      </c>
      <c r="AW949">
        <v>0.41947180000000001</v>
      </c>
      <c r="AX949">
        <v>0.40885860000000002</v>
      </c>
      <c r="AY949">
        <v>0.47000239999999999</v>
      </c>
      <c r="AZ949">
        <v>0.49630809999999997</v>
      </c>
      <c r="BA949">
        <v>0.34673399999999999</v>
      </c>
      <c r="BB949">
        <v>0.20432549999999999</v>
      </c>
      <c r="BC949">
        <v>-2.7051280000000002</v>
      </c>
      <c r="BD949">
        <v>-2.8439489999999998</v>
      </c>
      <c r="BE949">
        <v>-1.8650640000000001</v>
      </c>
      <c r="BF949">
        <v>-1.1557660000000001</v>
      </c>
      <c r="BG949">
        <v>-0.62574909999999995</v>
      </c>
      <c r="BH949">
        <v>-0.29969279999999998</v>
      </c>
      <c r="BI949">
        <v>-0.1802607</v>
      </c>
      <c r="BJ949">
        <v>-0.1113015</v>
      </c>
      <c r="BK949">
        <v>-0.1264691</v>
      </c>
      <c r="BL949">
        <v>-4.24299E-2</v>
      </c>
      <c r="BM949">
        <v>-2.6773000000000002E-2</v>
      </c>
      <c r="BN949">
        <v>9.1535999999999996E-3</v>
      </c>
      <c r="BO949">
        <v>-6.9105399999999997E-2</v>
      </c>
      <c r="BP949">
        <v>4.3687700000000003E-2</v>
      </c>
      <c r="BQ949">
        <v>0.103547</v>
      </c>
      <c r="BR949">
        <v>0.10538640000000001</v>
      </c>
      <c r="BS949">
        <v>0.42531619999999998</v>
      </c>
      <c r="BT949">
        <v>0.3063979</v>
      </c>
      <c r="BU949">
        <v>0.558361</v>
      </c>
      <c r="BV949">
        <v>0.57317949999999995</v>
      </c>
      <c r="BW949">
        <v>0.62832220000000005</v>
      </c>
      <c r="BX949">
        <v>0.6599661</v>
      </c>
      <c r="BY949">
        <v>0.57825839999999995</v>
      </c>
      <c r="BZ949">
        <v>0.41973280000000002</v>
      </c>
      <c r="CA949">
        <v>-2.4186809999999999</v>
      </c>
      <c r="CB949">
        <v>-2.577661</v>
      </c>
      <c r="CC949">
        <v>-1.6751640000000001</v>
      </c>
      <c r="CD949">
        <v>-1.03389</v>
      </c>
      <c r="CE949">
        <v>-0.5422903</v>
      </c>
      <c r="CF949">
        <v>-0.2466971</v>
      </c>
      <c r="CG949">
        <v>-0.1229898</v>
      </c>
      <c r="CH949">
        <v>-5.0612299999999999E-2</v>
      </c>
      <c r="CI949">
        <v>-5.5902800000000002E-2</v>
      </c>
      <c r="CJ949">
        <v>3.1700899999999997E-2</v>
      </c>
      <c r="CK949">
        <v>5.76196E-2</v>
      </c>
      <c r="CL949">
        <v>0.1083393</v>
      </c>
      <c r="CM949">
        <v>3.2525499999999999E-2</v>
      </c>
      <c r="CN949">
        <v>0.15575559999999999</v>
      </c>
      <c r="CO949">
        <v>0.21138799999999999</v>
      </c>
      <c r="CP949">
        <v>0.2188958</v>
      </c>
      <c r="CQ949">
        <v>0.52701620000000005</v>
      </c>
      <c r="CR949">
        <v>0.40309630000000002</v>
      </c>
      <c r="CS949">
        <v>0.6545552</v>
      </c>
      <c r="CT949">
        <v>0.68698760000000003</v>
      </c>
      <c r="CU949">
        <v>0.73797420000000002</v>
      </c>
      <c r="CV949">
        <v>0.77331499999999997</v>
      </c>
      <c r="CW949">
        <v>0.73861149999999998</v>
      </c>
      <c r="CX949">
        <v>0.56892319999999996</v>
      </c>
      <c r="CY949">
        <v>-2.132234</v>
      </c>
      <c r="CZ949">
        <v>-2.3113730000000001</v>
      </c>
      <c r="DA949">
        <v>-1.485263</v>
      </c>
      <c r="DB949">
        <v>-0.91201379999999999</v>
      </c>
      <c r="DC949">
        <v>-0.45883160000000001</v>
      </c>
      <c r="DD949">
        <v>-0.19370129999999999</v>
      </c>
      <c r="DE949">
        <v>-6.5718899999999997E-2</v>
      </c>
      <c r="DF949">
        <v>1.00769E-2</v>
      </c>
      <c r="DG949">
        <v>1.4663600000000001E-2</v>
      </c>
      <c r="DH949">
        <v>0.1058318</v>
      </c>
      <c r="DI949">
        <v>0.1420121</v>
      </c>
      <c r="DJ949">
        <v>0.20752499999999999</v>
      </c>
      <c r="DK949">
        <v>0.13415650000000001</v>
      </c>
      <c r="DL949">
        <v>0.2678236</v>
      </c>
      <c r="DM949">
        <v>0.31922899999999998</v>
      </c>
      <c r="DN949">
        <v>0.33240510000000001</v>
      </c>
      <c r="DO949">
        <v>0.62871619999999995</v>
      </c>
      <c r="DP949">
        <v>0.49979479999999998</v>
      </c>
      <c r="DQ949">
        <v>0.75074929999999995</v>
      </c>
      <c r="DR949">
        <v>0.8007959</v>
      </c>
      <c r="DS949">
        <v>0.84762610000000005</v>
      </c>
      <c r="DT949">
        <v>0.88666389999999995</v>
      </c>
      <c r="DU949">
        <v>0.8989646</v>
      </c>
      <c r="DV949">
        <v>0.71811369999999997</v>
      </c>
      <c r="DW949">
        <v>-1.7186490000000001</v>
      </c>
      <c r="DX949">
        <v>-1.9268959999999999</v>
      </c>
      <c r="DY949">
        <v>-1.211077</v>
      </c>
      <c r="DZ949">
        <v>-0.73604369999999997</v>
      </c>
      <c r="EA949">
        <v>-0.33833039999999998</v>
      </c>
      <c r="EB949">
        <v>-0.11718389999999999</v>
      </c>
      <c r="EC949">
        <v>1.6971199999999999E-2</v>
      </c>
      <c r="ED949">
        <v>9.7702499999999998E-2</v>
      </c>
      <c r="EE949">
        <v>0.1165501</v>
      </c>
      <c r="EF949">
        <v>0.2128649</v>
      </c>
      <c r="EG949">
        <v>0.26386150000000003</v>
      </c>
      <c r="EH949">
        <v>0.35073339999999997</v>
      </c>
      <c r="EI949">
        <v>0.28089540000000002</v>
      </c>
      <c r="EJ949">
        <v>0.42963200000000001</v>
      </c>
      <c r="EK949">
        <v>0.47493429999999998</v>
      </c>
      <c r="EL949">
        <v>0.49629459999999997</v>
      </c>
      <c r="EM949">
        <v>0.77555479999999999</v>
      </c>
      <c r="EN949">
        <v>0.63941190000000003</v>
      </c>
      <c r="EO949">
        <v>0.8896385</v>
      </c>
      <c r="EP949">
        <v>0.96511670000000005</v>
      </c>
      <c r="EQ949">
        <v>1.005946</v>
      </c>
      <c r="ER949">
        <v>1.050322</v>
      </c>
      <c r="ES949">
        <v>1.1304890000000001</v>
      </c>
      <c r="ET949">
        <v>0.93352100000000005</v>
      </c>
      <c r="EU949">
        <v>50.758920000000003</v>
      </c>
      <c r="EV949">
        <v>50.39967</v>
      </c>
      <c r="EW949">
        <v>49.65746</v>
      </c>
      <c r="EX949">
        <v>49.919499999999999</v>
      </c>
      <c r="EY949">
        <v>49.416379999999997</v>
      </c>
      <c r="EZ949">
        <v>49.7684</v>
      </c>
      <c r="FA949">
        <v>48.754339999999999</v>
      </c>
      <c r="FB949">
        <v>48.723820000000003</v>
      </c>
      <c r="FC949">
        <v>52.151179999999997</v>
      </c>
      <c r="FD949">
        <v>56.822040000000001</v>
      </c>
      <c r="FE949">
        <v>60.287730000000003</v>
      </c>
      <c r="FF949">
        <v>62.61647</v>
      </c>
      <c r="FG949">
        <v>64.1541</v>
      </c>
      <c r="FH949">
        <v>64.334299999999999</v>
      </c>
      <c r="FI949">
        <v>63.875430000000001</v>
      </c>
      <c r="FJ949">
        <v>62.887990000000002</v>
      </c>
      <c r="FK949">
        <v>61.411389999999997</v>
      </c>
      <c r="FL949">
        <v>58.910690000000002</v>
      </c>
      <c r="FM949">
        <v>57.053550000000001</v>
      </c>
      <c r="FN949">
        <v>55.999079999999999</v>
      </c>
      <c r="FO949">
        <v>54.162909999999997</v>
      </c>
      <c r="FP949">
        <v>53.795009999999998</v>
      </c>
      <c r="FQ949">
        <v>52.605899999999998</v>
      </c>
      <c r="FR949">
        <v>51.815049999999999</v>
      </c>
      <c r="FS949">
        <v>1.2710490000000001</v>
      </c>
      <c r="FT949">
        <v>0.1133731</v>
      </c>
      <c r="FU949">
        <v>0.1391954</v>
      </c>
    </row>
    <row r="950" spans="1:177" x14ac:dyDescent="0.3">
      <c r="A950" t="s">
        <v>226</v>
      </c>
      <c r="B950" t="s">
        <v>199</v>
      </c>
      <c r="C950" t="s">
        <v>278</v>
      </c>
      <c r="D950" s="30" t="s">
        <v>234</v>
      </c>
      <c r="E950" t="s">
        <v>221</v>
      </c>
      <c r="F950">
        <v>393</v>
      </c>
      <c r="G950">
        <v>3.6072540000000002</v>
      </c>
      <c r="H950">
        <v>3.577366</v>
      </c>
      <c r="I950">
        <v>2.7504029999999999</v>
      </c>
      <c r="J950">
        <v>1.987506</v>
      </c>
      <c r="K950">
        <v>1.2962210000000001</v>
      </c>
      <c r="L950">
        <v>0.9935505</v>
      </c>
      <c r="M950">
        <v>0.99102959999999995</v>
      </c>
      <c r="N950">
        <v>0.67115400000000003</v>
      </c>
      <c r="O950">
        <v>-0.1027179</v>
      </c>
      <c r="P950">
        <v>-0.84424469999999996</v>
      </c>
      <c r="Q950">
        <v>-1.3752009999999999</v>
      </c>
      <c r="R950">
        <v>-1.5976840000000001</v>
      </c>
      <c r="S950">
        <v>-1.5271669999999999</v>
      </c>
      <c r="T950">
        <v>-1.253323</v>
      </c>
      <c r="U950">
        <v>-0.78982350000000001</v>
      </c>
      <c r="V950">
        <v>-1.5314100000000001E-2</v>
      </c>
      <c r="W950">
        <v>1.130228</v>
      </c>
      <c r="X950">
        <v>1.6733739999999999</v>
      </c>
      <c r="Y950">
        <v>1.8593459999999999</v>
      </c>
      <c r="Z950">
        <v>2.016419</v>
      </c>
      <c r="AA950">
        <v>2.075761</v>
      </c>
      <c r="AB950">
        <v>2.0360119999999999</v>
      </c>
      <c r="AC950">
        <v>1.936523</v>
      </c>
      <c r="AD950">
        <v>1.821817</v>
      </c>
      <c r="AE950">
        <v>-0.95234240000000003</v>
      </c>
      <c r="AF950">
        <v>-1.1122460000000001</v>
      </c>
      <c r="AG950">
        <v>-1.0544610000000001</v>
      </c>
      <c r="AH950">
        <v>-0.99638130000000003</v>
      </c>
      <c r="AI950">
        <v>-1.263528</v>
      </c>
      <c r="AJ950">
        <v>-1.372644</v>
      </c>
      <c r="AK950">
        <v>-0.98729520000000004</v>
      </c>
      <c r="AL950">
        <v>-0.95739719999999995</v>
      </c>
      <c r="AM950">
        <v>-0.93533029999999995</v>
      </c>
      <c r="AN950">
        <v>-0.82487779999999999</v>
      </c>
      <c r="AO950">
        <v>-0.71040919999999996</v>
      </c>
      <c r="AP950">
        <v>-0.59349260000000004</v>
      </c>
      <c r="AQ950">
        <v>-0.37864350000000002</v>
      </c>
      <c r="AR950">
        <v>-0.25956620000000002</v>
      </c>
      <c r="AS950">
        <v>-0.23195940000000001</v>
      </c>
      <c r="AT950">
        <v>-0.1751085</v>
      </c>
      <c r="AU950">
        <v>-4.1921600000000003E-2</v>
      </c>
      <c r="AV950">
        <v>-5.4874199999999998E-2</v>
      </c>
      <c r="AW950">
        <v>1.0284E-2</v>
      </c>
      <c r="AX950">
        <v>0.13749449999999999</v>
      </c>
      <c r="AY950">
        <v>0.151339</v>
      </c>
      <c r="AZ950">
        <v>0.1094248</v>
      </c>
      <c r="BA950">
        <v>0.15368870000000001</v>
      </c>
      <c r="BB950">
        <v>0.1173902</v>
      </c>
      <c r="BC950">
        <v>-0.76105610000000001</v>
      </c>
      <c r="BD950">
        <v>-0.86448800000000003</v>
      </c>
      <c r="BE950">
        <v>-0.85285829999999996</v>
      </c>
      <c r="BF950">
        <v>-0.81093789999999999</v>
      </c>
      <c r="BG950">
        <v>-0.97271799999999997</v>
      </c>
      <c r="BH950">
        <v>-0.98838349999999997</v>
      </c>
      <c r="BI950">
        <v>-0.68304359999999997</v>
      </c>
      <c r="BJ950">
        <v>-0.66286060000000002</v>
      </c>
      <c r="BK950">
        <v>-0.62647710000000001</v>
      </c>
      <c r="BL950">
        <v>-0.49817050000000002</v>
      </c>
      <c r="BM950">
        <v>-0.3958062</v>
      </c>
      <c r="BN950">
        <v>-0.28357500000000002</v>
      </c>
      <c r="BO950">
        <v>-0.1749001</v>
      </c>
      <c r="BP950">
        <v>-0.13855609999999999</v>
      </c>
      <c r="BQ950">
        <v>-0.1190329</v>
      </c>
      <c r="BR950">
        <v>-5.7840000000000003E-2</v>
      </c>
      <c r="BS950">
        <v>0.1791721</v>
      </c>
      <c r="BT950">
        <v>0.16316269999999999</v>
      </c>
      <c r="BU950">
        <v>0.21688740000000001</v>
      </c>
      <c r="BV950">
        <v>0.36054779999999997</v>
      </c>
      <c r="BW950">
        <v>0.38747470000000001</v>
      </c>
      <c r="BX950">
        <v>0.33550010000000002</v>
      </c>
      <c r="BY950">
        <v>0.36776700000000001</v>
      </c>
      <c r="BZ950">
        <v>0.32454460000000002</v>
      </c>
      <c r="CA950">
        <v>-0.62857169999999996</v>
      </c>
      <c r="CB950">
        <v>-0.6928917</v>
      </c>
      <c r="CC950">
        <v>-0.71322920000000001</v>
      </c>
      <c r="CD950">
        <v>-0.68250029999999995</v>
      </c>
      <c r="CE950">
        <v>-0.77130410000000005</v>
      </c>
      <c r="CF950">
        <v>-0.72224600000000005</v>
      </c>
      <c r="CG950">
        <v>-0.47231990000000001</v>
      </c>
      <c r="CH950">
        <v>-0.45886539999999998</v>
      </c>
      <c r="CI950">
        <v>-0.41256619999999999</v>
      </c>
      <c r="CJ950">
        <v>-0.27189390000000002</v>
      </c>
      <c r="CK950">
        <v>-0.17791319999999999</v>
      </c>
      <c r="CL950">
        <v>-6.8926899999999999E-2</v>
      </c>
      <c r="CM950">
        <v>-3.3788100000000001E-2</v>
      </c>
      <c r="CN950">
        <v>-5.4744800000000003E-2</v>
      </c>
      <c r="CO950">
        <v>-4.0820299999999997E-2</v>
      </c>
      <c r="CP950">
        <v>2.3379799999999999E-2</v>
      </c>
      <c r="CQ950">
        <v>0.33230100000000001</v>
      </c>
      <c r="CR950">
        <v>0.31417440000000002</v>
      </c>
      <c r="CS950">
        <v>0.35998029999999998</v>
      </c>
      <c r="CT950">
        <v>0.51503379999999999</v>
      </c>
      <c r="CU950">
        <v>0.55102169999999995</v>
      </c>
      <c r="CV950">
        <v>0.49207909999999999</v>
      </c>
      <c r="CW950">
        <v>0.51603699999999997</v>
      </c>
      <c r="CX950">
        <v>0.46801910000000002</v>
      </c>
      <c r="CY950">
        <v>-0.49608740000000001</v>
      </c>
      <c r="CZ950">
        <v>-0.52129519999999996</v>
      </c>
      <c r="DA950">
        <v>-0.57360009999999995</v>
      </c>
      <c r="DB950">
        <v>-0.55406279999999997</v>
      </c>
      <c r="DC950">
        <v>-0.56989009999999996</v>
      </c>
      <c r="DD950">
        <v>-0.45610859999999998</v>
      </c>
      <c r="DE950">
        <v>-0.2615962</v>
      </c>
      <c r="DF950">
        <v>-0.25487019999999999</v>
      </c>
      <c r="DG950">
        <v>-0.19865550000000001</v>
      </c>
      <c r="DH950">
        <v>-4.5617400000000002E-2</v>
      </c>
      <c r="DI950">
        <v>3.9979899999999999E-2</v>
      </c>
      <c r="DJ950">
        <v>0.14572109999999999</v>
      </c>
      <c r="DK950">
        <v>0.107324</v>
      </c>
      <c r="DL950">
        <v>2.9066399999999999E-2</v>
      </c>
      <c r="DM950">
        <v>3.7392300000000003E-2</v>
      </c>
      <c r="DN950">
        <v>0.1045996</v>
      </c>
      <c r="DO950">
        <v>0.48542980000000002</v>
      </c>
      <c r="DP950">
        <v>0.46518609999999999</v>
      </c>
      <c r="DQ950">
        <v>0.50307310000000005</v>
      </c>
      <c r="DR950">
        <v>0.6695198</v>
      </c>
      <c r="DS950">
        <v>0.7145686</v>
      </c>
      <c r="DT950">
        <v>0.64865819999999996</v>
      </c>
      <c r="DU950">
        <v>0.66430690000000003</v>
      </c>
      <c r="DV950">
        <v>0.61149359999999997</v>
      </c>
      <c r="DW950">
        <v>-0.30480109999999999</v>
      </c>
      <c r="DX950">
        <v>-0.27353729999999998</v>
      </c>
      <c r="DY950">
        <v>-0.37199779999999999</v>
      </c>
      <c r="DZ950">
        <v>-0.36861939999999999</v>
      </c>
      <c r="EA950">
        <v>-0.27908040000000001</v>
      </c>
      <c r="EB950">
        <v>-7.1848400000000007E-2</v>
      </c>
      <c r="EC950">
        <v>4.2655400000000003E-2</v>
      </c>
      <c r="ED950">
        <v>3.9666399999999997E-2</v>
      </c>
      <c r="EE950">
        <v>0.1101978</v>
      </c>
      <c r="EF950">
        <v>0.28109000000000001</v>
      </c>
      <c r="EG950">
        <v>0.35458279999999998</v>
      </c>
      <c r="EH950">
        <v>0.45563880000000001</v>
      </c>
      <c r="EI950">
        <v>0.31106729999999999</v>
      </c>
      <c r="EJ950">
        <v>0.1500765</v>
      </c>
      <c r="EK950">
        <v>0.1503188</v>
      </c>
      <c r="EL950">
        <v>0.22186810000000001</v>
      </c>
      <c r="EM950">
        <v>0.70652349999999997</v>
      </c>
      <c r="EN950">
        <v>0.68322300000000002</v>
      </c>
      <c r="EO950">
        <v>0.70967650000000004</v>
      </c>
      <c r="EP950">
        <v>0.89257310000000001</v>
      </c>
      <c r="EQ950">
        <v>0.95070449999999995</v>
      </c>
      <c r="ER950">
        <v>0.87473350000000005</v>
      </c>
      <c r="ES950">
        <v>0.87838519999999998</v>
      </c>
      <c r="ET950">
        <v>0.81864800000000004</v>
      </c>
      <c r="EU950">
        <v>44.892910000000001</v>
      </c>
      <c r="EV950">
        <v>44.2759</v>
      </c>
      <c r="EW950">
        <v>44.358020000000003</v>
      </c>
      <c r="EX950">
        <v>43.022950000000002</v>
      </c>
      <c r="EY950">
        <v>42.585209999999996</v>
      </c>
      <c r="EZ950">
        <v>42.085079999999998</v>
      </c>
      <c r="FA950">
        <v>41.956659999999999</v>
      </c>
      <c r="FB950">
        <v>41.75</v>
      </c>
      <c r="FC950">
        <v>46.919350000000001</v>
      </c>
      <c r="FD950">
        <v>53.933570000000003</v>
      </c>
      <c r="FE950">
        <v>58.327559999999998</v>
      </c>
      <c r="FF950">
        <v>60.759929999999997</v>
      </c>
      <c r="FG950">
        <v>62.354529999999997</v>
      </c>
      <c r="FH950">
        <v>63.055959999999999</v>
      </c>
      <c r="FI950">
        <v>62.940689999999996</v>
      </c>
      <c r="FJ950">
        <v>61.9054</v>
      </c>
      <c r="FK950">
        <v>60.835610000000003</v>
      </c>
      <c r="FL950">
        <v>55.65607</v>
      </c>
      <c r="FM950">
        <v>51.778579999999998</v>
      </c>
      <c r="FN950">
        <v>49.221820000000001</v>
      </c>
      <c r="FO950">
        <v>48.807429999999997</v>
      </c>
      <c r="FP950">
        <v>47.517980000000001</v>
      </c>
      <c r="FQ950">
        <v>46.523479999999999</v>
      </c>
      <c r="FR950">
        <v>46.095550000000003</v>
      </c>
      <c r="FS950">
        <v>2.697829</v>
      </c>
      <c r="FT950">
        <v>0.19444110000000001</v>
      </c>
      <c r="FU950">
        <v>0.27966410000000003</v>
      </c>
    </row>
    <row r="951" spans="1:177" x14ac:dyDescent="0.3">
      <c r="A951" t="s">
        <v>226</v>
      </c>
      <c r="B951" t="s">
        <v>199</v>
      </c>
      <c r="C951" t="s">
        <v>278</v>
      </c>
      <c r="D951" s="30" t="s">
        <v>235</v>
      </c>
      <c r="E951" t="s">
        <v>219</v>
      </c>
      <c r="F951">
        <v>2208</v>
      </c>
      <c r="G951">
        <v>3.2037620000000002</v>
      </c>
      <c r="H951">
        <v>3.1995680000000002</v>
      </c>
      <c r="I951">
        <v>2.7738809999999998</v>
      </c>
      <c r="J951">
        <v>2.1478700000000002</v>
      </c>
      <c r="K951">
        <v>1.5570999999999999</v>
      </c>
      <c r="L951">
        <v>1.1952240000000001</v>
      </c>
      <c r="M951">
        <v>1.048271</v>
      </c>
      <c r="N951">
        <v>0.76509050000000001</v>
      </c>
      <c r="O951">
        <v>4.4162600000000003E-2</v>
      </c>
      <c r="P951">
        <v>-0.99120900000000001</v>
      </c>
      <c r="Q951">
        <v>-1.855566</v>
      </c>
      <c r="R951">
        <v>-2.3895430000000002</v>
      </c>
      <c r="S951">
        <v>-2.752945</v>
      </c>
      <c r="T951">
        <v>-2.740774</v>
      </c>
      <c r="U951">
        <v>-2.2946870000000001</v>
      </c>
      <c r="V951">
        <v>-1.57009</v>
      </c>
      <c r="W951">
        <v>-0.83630439999999995</v>
      </c>
      <c r="X951">
        <v>0.38143569999999999</v>
      </c>
      <c r="Y951">
        <v>1.3065800000000001</v>
      </c>
      <c r="Z951">
        <v>1.836387</v>
      </c>
      <c r="AA951">
        <v>2.1369050000000001</v>
      </c>
      <c r="AB951">
        <v>2.3204289999999999</v>
      </c>
      <c r="AC951">
        <v>2.203408</v>
      </c>
      <c r="AD951">
        <v>1.9232290000000001</v>
      </c>
      <c r="AE951">
        <v>-1.3037890000000001</v>
      </c>
      <c r="AF951">
        <v>-1.231786</v>
      </c>
      <c r="AG951">
        <v>-0.99251710000000004</v>
      </c>
      <c r="AH951">
        <v>-0.81914989999999999</v>
      </c>
      <c r="AI951">
        <v>-0.70171410000000001</v>
      </c>
      <c r="AJ951">
        <v>-0.53605639999999999</v>
      </c>
      <c r="AK951">
        <v>-0.21954860000000001</v>
      </c>
      <c r="AL951">
        <v>-9.0212200000000006E-2</v>
      </c>
      <c r="AM951">
        <v>-8.5059399999999993E-2</v>
      </c>
      <c r="AN951">
        <v>-8.4939799999999996E-2</v>
      </c>
      <c r="AO951">
        <v>-2.8828999999999999E-3</v>
      </c>
      <c r="AP951">
        <v>6.3178999999999999E-2</v>
      </c>
      <c r="AQ951">
        <v>1.16448E-2</v>
      </c>
      <c r="AR951">
        <v>-8.3199999999999995E-4</v>
      </c>
      <c r="AS951">
        <v>8.2793800000000001E-2</v>
      </c>
      <c r="AT951">
        <v>0.17493139999999999</v>
      </c>
      <c r="AU951">
        <v>0.1573717</v>
      </c>
      <c r="AV951">
        <v>0.2045517</v>
      </c>
      <c r="AW951">
        <v>0.15130189999999999</v>
      </c>
      <c r="AX951">
        <v>0.1098066</v>
      </c>
      <c r="AY951">
        <v>0.17562469999999999</v>
      </c>
      <c r="AZ951">
        <v>0.16300429999999999</v>
      </c>
      <c r="BA951">
        <v>0.1011396</v>
      </c>
      <c r="BB951">
        <v>1.8128499999999999E-2</v>
      </c>
      <c r="BC951">
        <v>-1.116625</v>
      </c>
      <c r="BD951">
        <v>-1.0266740000000001</v>
      </c>
      <c r="BE951">
        <v>-0.75457569999999996</v>
      </c>
      <c r="BF951">
        <v>-0.62531669999999995</v>
      </c>
      <c r="BG951">
        <v>-0.56785819999999998</v>
      </c>
      <c r="BH951">
        <v>-0.44964280000000001</v>
      </c>
      <c r="BI951">
        <v>-0.16414899999999999</v>
      </c>
      <c r="BJ951">
        <v>-2.9882800000000001E-2</v>
      </c>
      <c r="BK951">
        <v>-5.9681999999999999E-3</v>
      </c>
      <c r="BL951">
        <v>1.5452199999999999E-2</v>
      </c>
      <c r="BM951">
        <v>8.8393299999999994E-2</v>
      </c>
      <c r="BN951">
        <v>0.17419970000000001</v>
      </c>
      <c r="BO951">
        <v>0.1365246</v>
      </c>
      <c r="BP951">
        <v>0.11000260000000001</v>
      </c>
      <c r="BQ951">
        <v>0.19439439999999999</v>
      </c>
      <c r="BR951">
        <v>0.2764393</v>
      </c>
      <c r="BS951">
        <v>0.29742610000000003</v>
      </c>
      <c r="BT951">
        <v>0.34518219999999999</v>
      </c>
      <c r="BU951">
        <v>0.26109870000000002</v>
      </c>
      <c r="BV951">
        <v>0.19861390000000001</v>
      </c>
      <c r="BW951">
        <v>0.27015450000000002</v>
      </c>
      <c r="BX951">
        <v>0.25869429999999999</v>
      </c>
      <c r="BY951">
        <v>0.2401808</v>
      </c>
      <c r="BZ951">
        <v>0.1521034</v>
      </c>
      <c r="CA951">
        <v>-0.98699610000000004</v>
      </c>
      <c r="CB951">
        <v>-0.88461400000000001</v>
      </c>
      <c r="CC951">
        <v>-0.58977820000000003</v>
      </c>
      <c r="CD951">
        <v>-0.49106840000000002</v>
      </c>
      <c r="CE951">
        <v>-0.47515000000000002</v>
      </c>
      <c r="CF951">
        <v>-0.389793</v>
      </c>
      <c r="CG951">
        <v>-0.12577940000000001</v>
      </c>
      <c r="CH951">
        <v>1.19011E-2</v>
      </c>
      <c r="CI951">
        <v>4.8810100000000002E-2</v>
      </c>
      <c r="CJ951">
        <v>8.4983400000000001E-2</v>
      </c>
      <c r="CK951">
        <v>0.15161089999999999</v>
      </c>
      <c r="CL951">
        <v>0.25109219999999999</v>
      </c>
      <c r="CM951">
        <v>0.22301599999999999</v>
      </c>
      <c r="CN951">
        <v>0.1867664</v>
      </c>
      <c r="CO951">
        <v>0.27168870000000001</v>
      </c>
      <c r="CP951">
        <v>0.34674349999999998</v>
      </c>
      <c r="CQ951">
        <v>0.39442729999999998</v>
      </c>
      <c r="CR951">
        <v>0.44258249999999999</v>
      </c>
      <c r="CS951">
        <v>0.33714369999999999</v>
      </c>
      <c r="CT951">
        <v>0.26012160000000001</v>
      </c>
      <c r="CU951">
        <v>0.33562550000000002</v>
      </c>
      <c r="CV951">
        <v>0.3249688</v>
      </c>
      <c r="CW951">
        <v>0.33648030000000001</v>
      </c>
      <c r="CX951">
        <v>0.244894</v>
      </c>
      <c r="CY951">
        <v>-0.85736690000000004</v>
      </c>
      <c r="CZ951">
        <v>-0.74255409999999999</v>
      </c>
      <c r="DA951">
        <v>-0.42498069999999999</v>
      </c>
      <c r="DB951">
        <v>-0.35682000000000003</v>
      </c>
      <c r="DC951">
        <v>-0.3824418</v>
      </c>
      <c r="DD951">
        <v>-0.32994329999999999</v>
      </c>
      <c r="DE951">
        <v>-8.7409799999999996E-2</v>
      </c>
      <c r="DF951">
        <v>5.3685099999999999E-2</v>
      </c>
      <c r="DG951">
        <v>0.1035884</v>
      </c>
      <c r="DH951">
        <v>0.1545146</v>
      </c>
      <c r="DI951">
        <v>0.2148284</v>
      </c>
      <c r="DJ951">
        <v>0.32798480000000002</v>
      </c>
      <c r="DK951">
        <v>0.30950739999999999</v>
      </c>
      <c r="DL951">
        <v>0.26353009999999999</v>
      </c>
      <c r="DM951">
        <v>0.34898299999999999</v>
      </c>
      <c r="DN951">
        <v>0.41704760000000002</v>
      </c>
      <c r="DO951">
        <v>0.49142859999999999</v>
      </c>
      <c r="DP951">
        <v>0.53998279999999999</v>
      </c>
      <c r="DQ951">
        <v>0.41318860000000002</v>
      </c>
      <c r="DR951">
        <v>0.32162930000000001</v>
      </c>
      <c r="DS951">
        <v>0.40109660000000003</v>
      </c>
      <c r="DT951">
        <v>0.39124340000000002</v>
      </c>
      <c r="DU951">
        <v>0.43277969999999999</v>
      </c>
      <c r="DV951">
        <v>0.3376846</v>
      </c>
      <c r="DW951">
        <v>-0.67020279999999999</v>
      </c>
      <c r="DX951">
        <v>-0.53744230000000004</v>
      </c>
      <c r="DY951">
        <v>-0.18703929999999999</v>
      </c>
      <c r="DZ951">
        <v>-0.16298679999999999</v>
      </c>
      <c r="EA951">
        <v>-0.2485859</v>
      </c>
      <c r="EB951">
        <v>-0.24352969999999999</v>
      </c>
      <c r="EC951">
        <v>-3.2010200000000003E-2</v>
      </c>
      <c r="ED951">
        <v>0.1140145</v>
      </c>
      <c r="EE951">
        <v>0.1826796</v>
      </c>
      <c r="EF951">
        <v>0.25490659999999998</v>
      </c>
      <c r="EG951">
        <v>0.3061046</v>
      </c>
      <c r="EH951">
        <v>0.43900539999999999</v>
      </c>
      <c r="EI951">
        <v>0.43438729999999998</v>
      </c>
      <c r="EJ951">
        <v>0.3743648</v>
      </c>
      <c r="EK951">
        <v>0.46058359999999998</v>
      </c>
      <c r="EL951">
        <v>0.51855549999999995</v>
      </c>
      <c r="EM951">
        <v>0.63148300000000002</v>
      </c>
      <c r="EN951">
        <v>0.68061329999999998</v>
      </c>
      <c r="EO951">
        <v>0.52298540000000004</v>
      </c>
      <c r="EP951">
        <v>0.41043659999999998</v>
      </c>
      <c r="EQ951">
        <v>0.49562630000000002</v>
      </c>
      <c r="ER951">
        <v>0.48693330000000001</v>
      </c>
      <c r="ES951">
        <v>0.57182089999999997</v>
      </c>
      <c r="ET951">
        <v>0.47165950000000001</v>
      </c>
      <c r="EU951">
        <v>62.732959999999999</v>
      </c>
      <c r="EV951">
        <v>62.318350000000002</v>
      </c>
      <c r="EW951">
        <v>61.716920000000002</v>
      </c>
      <c r="EX951">
        <v>61.223669999999998</v>
      </c>
      <c r="EY951">
        <v>60.993459999999999</v>
      </c>
      <c r="EZ951">
        <v>60.588810000000002</v>
      </c>
      <c r="FA951">
        <v>60.627569999999999</v>
      </c>
      <c r="FB951">
        <v>62.226120000000002</v>
      </c>
      <c r="FC951">
        <v>66.006079999999997</v>
      </c>
      <c r="FD951">
        <v>70.394390000000001</v>
      </c>
      <c r="FE951">
        <v>74.975149999999999</v>
      </c>
      <c r="FF951">
        <v>78.113380000000006</v>
      </c>
      <c r="FG951">
        <v>80.053219999999996</v>
      </c>
      <c r="FH951">
        <v>81.155959999999993</v>
      </c>
      <c r="FI951">
        <v>81.243189999999998</v>
      </c>
      <c r="FJ951">
        <v>80.646510000000006</v>
      </c>
      <c r="FK951">
        <v>79.656319999999994</v>
      </c>
      <c r="FL951">
        <v>77.798230000000004</v>
      </c>
      <c r="FM951">
        <v>75.292490000000001</v>
      </c>
      <c r="FN951">
        <v>71.788309999999996</v>
      </c>
      <c r="FO951">
        <v>67.589290000000005</v>
      </c>
      <c r="FP951">
        <v>65.166730000000001</v>
      </c>
      <c r="FQ951">
        <v>63.865119999999997</v>
      </c>
      <c r="FR951">
        <v>63.322090000000003</v>
      </c>
      <c r="FS951">
        <v>1.483411</v>
      </c>
      <c r="FT951">
        <v>7.2752499999999998E-2</v>
      </c>
      <c r="FU951">
        <v>0.12973109999999999</v>
      </c>
    </row>
    <row r="952" spans="1:177" x14ac:dyDescent="0.3">
      <c r="A952" t="s">
        <v>226</v>
      </c>
      <c r="B952" t="s">
        <v>199</v>
      </c>
      <c r="C952" t="s">
        <v>278</v>
      </c>
      <c r="D952" s="30" t="s">
        <v>235</v>
      </c>
      <c r="E952" t="s">
        <v>220</v>
      </c>
      <c r="F952">
        <v>1332</v>
      </c>
      <c r="G952">
        <v>3.153429</v>
      </c>
      <c r="H952">
        <v>3.0625719999999998</v>
      </c>
      <c r="I952">
        <v>2.5999569999999999</v>
      </c>
      <c r="J952">
        <v>1.9343090000000001</v>
      </c>
      <c r="K952">
        <v>1.358079</v>
      </c>
      <c r="L952">
        <v>1.1562209999999999</v>
      </c>
      <c r="M952">
        <v>1.019336</v>
      </c>
      <c r="N952">
        <v>0.68877549999999998</v>
      </c>
      <c r="O952">
        <v>5.64133E-2</v>
      </c>
      <c r="P952">
        <v>-0.87614369999999997</v>
      </c>
      <c r="Q952">
        <v>-1.7289589999999999</v>
      </c>
      <c r="R952">
        <v>-2.3687520000000002</v>
      </c>
      <c r="S952">
        <v>-2.8635510000000002</v>
      </c>
      <c r="T952">
        <v>-2.8832119999999999</v>
      </c>
      <c r="U952">
        <v>-2.3466459999999998</v>
      </c>
      <c r="V952">
        <v>-1.675764</v>
      </c>
      <c r="W952">
        <v>-0.81309410000000004</v>
      </c>
      <c r="X952">
        <v>0.3335746</v>
      </c>
      <c r="Y952">
        <v>1.3114520000000001</v>
      </c>
      <c r="Z952">
        <v>1.8844730000000001</v>
      </c>
      <c r="AA952">
        <v>2.1790509999999998</v>
      </c>
      <c r="AB952">
        <v>2.3479359999999998</v>
      </c>
      <c r="AC952">
        <v>2.3141310000000002</v>
      </c>
      <c r="AD952">
        <v>1.966988</v>
      </c>
      <c r="AE952">
        <v>-1.5229919999999999</v>
      </c>
      <c r="AF952">
        <v>-1.535018</v>
      </c>
      <c r="AG952">
        <v>-1.38412</v>
      </c>
      <c r="AH952">
        <v>-1.199576</v>
      </c>
      <c r="AI952">
        <v>-0.97924520000000004</v>
      </c>
      <c r="AJ952">
        <v>-0.58980670000000002</v>
      </c>
      <c r="AK952">
        <v>-0.24837429999999999</v>
      </c>
      <c r="AL952">
        <v>-0.19954820000000001</v>
      </c>
      <c r="AM952">
        <v>-0.19108420000000001</v>
      </c>
      <c r="AN952">
        <v>-0.1088465</v>
      </c>
      <c r="AO952">
        <v>3.2051099999999999E-2</v>
      </c>
      <c r="AP952">
        <v>2.7454699999999999E-2</v>
      </c>
      <c r="AQ952">
        <v>-6.9985699999999998E-2</v>
      </c>
      <c r="AR952">
        <v>-8.5677199999999995E-2</v>
      </c>
      <c r="AS952">
        <v>9.7541000000000003E-2</v>
      </c>
      <c r="AT952">
        <v>0.1887006</v>
      </c>
      <c r="AU952">
        <v>0.28947869999999998</v>
      </c>
      <c r="AV952">
        <v>0.24300440000000001</v>
      </c>
      <c r="AW952">
        <v>0.21698339999999999</v>
      </c>
      <c r="AX952">
        <v>0.17260020000000001</v>
      </c>
      <c r="AY952">
        <v>0.18860350000000001</v>
      </c>
      <c r="AZ952">
        <v>0.17462800000000001</v>
      </c>
      <c r="BA952">
        <v>0.1849597</v>
      </c>
      <c r="BB952">
        <v>4.2951000000000003E-2</v>
      </c>
      <c r="BC952">
        <v>-1.2545770000000001</v>
      </c>
      <c r="BD952">
        <v>-1.227114</v>
      </c>
      <c r="BE952">
        <v>-1.007836</v>
      </c>
      <c r="BF952">
        <v>-0.89881719999999998</v>
      </c>
      <c r="BG952">
        <v>-0.78470600000000001</v>
      </c>
      <c r="BH952">
        <v>-0.47060980000000002</v>
      </c>
      <c r="BI952">
        <v>-0.1721384</v>
      </c>
      <c r="BJ952">
        <v>-0.12870619999999999</v>
      </c>
      <c r="BK952">
        <v>-8.1201899999999994E-2</v>
      </c>
      <c r="BL952">
        <v>2.29562E-2</v>
      </c>
      <c r="BM952">
        <v>0.14648549999999999</v>
      </c>
      <c r="BN952">
        <v>0.168624</v>
      </c>
      <c r="BO952">
        <v>5.8266499999999999E-2</v>
      </c>
      <c r="BP952">
        <v>2.9238199999999999E-2</v>
      </c>
      <c r="BQ952">
        <v>0.2311926</v>
      </c>
      <c r="BR952">
        <v>0.29733189999999998</v>
      </c>
      <c r="BS952">
        <v>0.44676379999999999</v>
      </c>
      <c r="BT952">
        <v>0.39591799999999999</v>
      </c>
      <c r="BU952">
        <v>0.34479749999999998</v>
      </c>
      <c r="BV952">
        <v>0.28345049999999999</v>
      </c>
      <c r="BW952">
        <v>0.30945820000000002</v>
      </c>
      <c r="BX952">
        <v>0.28888849999999999</v>
      </c>
      <c r="BY952">
        <v>0.34847729999999999</v>
      </c>
      <c r="BZ952">
        <v>0.1996202</v>
      </c>
      <c r="CA952">
        <v>-1.068673</v>
      </c>
      <c r="CB952">
        <v>-1.0138609999999999</v>
      </c>
      <c r="CC952">
        <v>-0.74722310000000003</v>
      </c>
      <c r="CD952">
        <v>-0.69051240000000003</v>
      </c>
      <c r="CE952">
        <v>-0.64996869999999995</v>
      </c>
      <c r="CF952">
        <v>-0.38805440000000002</v>
      </c>
      <c r="CG952">
        <v>-0.1193377</v>
      </c>
      <c r="CH952">
        <v>-7.9641199999999995E-2</v>
      </c>
      <c r="CI952">
        <v>-5.0977000000000001E-3</v>
      </c>
      <c r="CJ952">
        <v>0.11424239999999999</v>
      </c>
      <c r="CK952">
        <v>0.22574250000000001</v>
      </c>
      <c r="CL952">
        <v>0.26639750000000001</v>
      </c>
      <c r="CM952">
        <v>0.14709349999999999</v>
      </c>
      <c r="CN952">
        <v>0.1088283</v>
      </c>
      <c r="CO952">
        <v>0.32375930000000003</v>
      </c>
      <c r="CP952">
        <v>0.3725697</v>
      </c>
      <c r="CQ952">
        <v>0.5556991</v>
      </c>
      <c r="CR952">
        <v>0.50182539999999998</v>
      </c>
      <c r="CS952">
        <v>0.43332110000000001</v>
      </c>
      <c r="CT952">
        <v>0.36022500000000002</v>
      </c>
      <c r="CU952">
        <v>0.39316180000000001</v>
      </c>
      <c r="CV952">
        <v>0.36802489999999999</v>
      </c>
      <c r="CW952">
        <v>0.46172920000000001</v>
      </c>
      <c r="CX952">
        <v>0.30812879999999998</v>
      </c>
      <c r="CY952">
        <v>-0.88276980000000005</v>
      </c>
      <c r="CZ952">
        <v>-0.80060830000000005</v>
      </c>
      <c r="DA952">
        <v>-0.4866103</v>
      </c>
      <c r="DB952">
        <v>-0.48220770000000002</v>
      </c>
      <c r="DC952">
        <v>-0.51523149999999995</v>
      </c>
      <c r="DD952">
        <v>-0.30549900000000002</v>
      </c>
      <c r="DE952">
        <v>-6.6536899999999996E-2</v>
      </c>
      <c r="DF952">
        <v>-3.0576200000000001E-2</v>
      </c>
      <c r="DG952">
        <v>7.10065E-2</v>
      </c>
      <c r="DH952">
        <v>0.20552860000000001</v>
      </c>
      <c r="DI952">
        <v>0.30499939999999998</v>
      </c>
      <c r="DJ952">
        <v>0.36417090000000002</v>
      </c>
      <c r="DK952">
        <v>0.23592060000000001</v>
      </c>
      <c r="DL952">
        <v>0.18841840000000001</v>
      </c>
      <c r="DM952">
        <v>0.41632599999999997</v>
      </c>
      <c r="DN952">
        <v>0.44780750000000002</v>
      </c>
      <c r="DO952">
        <v>0.66463430000000001</v>
      </c>
      <c r="DP952">
        <v>0.60773279999999996</v>
      </c>
      <c r="DQ952">
        <v>0.52184470000000005</v>
      </c>
      <c r="DR952">
        <v>0.43699949999999999</v>
      </c>
      <c r="DS952">
        <v>0.47686539999999999</v>
      </c>
      <c r="DT952">
        <v>0.44716139999999999</v>
      </c>
      <c r="DU952">
        <v>0.57498099999999996</v>
      </c>
      <c r="DV952">
        <v>0.41663749999999999</v>
      </c>
      <c r="DW952">
        <v>-0.61435450000000003</v>
      </c>
      <c r="DX952">
        <v>-0.4927047</v>
      </c>
      <c r="DY952">
        <v>-0.1103267</v>
      </c>
      <c r="DZ952">
        <v>-0.18144869999999999</v>
      </c>
      <c r="EA952">
        <v>-0.32069229999999999</v>
      </c>
      <c r="EB952">
        <v>-0.186302</v>
      </c>
      <c r="EC952">
        <v>9.6989999999999993E-3</v>
      </c>
      <c r="ED952">
        <v>4.0265799999999997E-2</v>
      </c>
      <c r="EE952">
        <v>0.18088879999999999</v>
      </c>
      <c r="EF952">
        <v>0.3373314</v>
      </c>
      <c r="EG952">
        <v>0.41943390000000003</v>
      </c>
      <c r="EH952">
        <v>0.50534029999999996</v>
      </c>
      <c r="EI952">
        <v>0.36417280000000002</v>
      </c>
      <c r="EJ952">
        <v>0.30333379999999999</v>
      </c>
      <c r="EK952">
        <v>0.54997759999999996</v>
      </c>
      <c r="EL952">
        <v>0.55643880000000001</v>
      </c>
      <c r="EM952">
        <v>0.82191950000000003</v>
      </c>
      <c r="EN952">
        <v>0.7606463</v>
      </c>
      <c r="EO952">
        <v>0.64965870000000003</v>
      </c>
      <c r="EP952">
        <v>0.5478497</v>
      </c>
      <c r="EQ952">
        <v>0.59772000000000003</v>
      </c>
      <c r="ER952">
        <v>0.56142179999999997</v>
      </c>
      <c r="ES952">
        <v>0.73849869999999995</v>
      </c>
      <c r="ET952">
        <v>0.5733066</v>
      </c>
      <c r="EU952">
        <v>62.873150000000003</v>
      </c>
      <c r="EV952">
        <v>62.723889999999997</v>
      </c>
      <c r="EW952">
        <v>62.266449999999999</v>
      </c>
      <c r="EX952">
        <v>62.16639</v>
      </c>
      <c r="EY952">
        <v>62.025260000000003</v>
      </c>
      <c r="EZ952">
        <v>61.748489999999997</v>
      </c>
      <c r="FA952">
        <v>61.929969999999997</v>
      </c>
      <c r="FB952">
        <v>62.521729999999998</v>
      </c>
      <c r="FC952">
        <v>64.206410000000005</v>
      </c>
      <c r="FD952">
        <v>67.347980000000007</v>
      </c>
      <c r="FE952">
        <v>71.347759999999994</v>
      </c>
      <c r="FF952">
        <v>74.065420000000003</v>
      </c>
      <c r="FG952">
        <v>75.419039999999995</v>
      </c>
      <c r="FH952">
        <v>75.722130000000007</v>
      </c>
      <c r="FI952">
        <v>75.537800000000004</v>
      </c>
      <c r="FJ952">
        <v>74.997950000000003</v>
      </c>
      <c r="FK952">
        <v>74.316890000000001</v>
      </c>
      <c r="FL952">
        <v>72.674539999999993</v>
      </c>
      <c r="FM952">
        <v>70.403729999999996</v>
      </c>
      <c r="FN952">
        <v>67.526859999999999</v>
      </c>
      <c r="FO952">
        <v>64.577669999999998</v>
      </c>
      <c r="FP952">
        <v>63.463700000000003</v>
      </c>
      <c r="FQ952">
        <v>62.861359999999998</v>
      </c>
      <c r="FR952">
        <v>63.068390000000001</v>
      </c>
      <c r="FS952">
        <v>1.794808</v>
      </c>
      <c r="FT952">
        <v>8.1976999999999994E-2</v>
      </c>
      <c r="FU952">
        <v>0.14636479999999999</v>
      </c>
    </row>
    <row r="953" spans="1:177" x14ac:dyDescent="0.3">
      <c r="A953" t="s">
        <v>226</v>
      </c>
      <c r="B953" t="s">
        <v>199</v>
      </c>
      <c r="C953" t="s">
        <v>278</v>
      </c>
      <c r="D953" s="30" t="s">
        <v>235</v>
      </c>
      <c r="E953" t="s">
        <v>221</v>
      </c>
      <c r="F953">
        <v>876</v>
      </c>
      <c r="G953">
        <v>3.2610790000000001</v>
      </c>
      <c r="H953">
        <v>3.4126439999999998</v>
      </c>
      <c r="I953">
        <v>3.067043</v>
      </c>
      <c r="J953">
        <v>2.5121769999999999</v>
      </c>
      <c r="K953">
        <v>1.9101900000000001</v>
      </c>
      <c r="L953">
        <v>1.2497199999999999</v>
      </c>
      <c r="M953">
        <v>1.1041000000000001</v>
      </c>
      <c r="N953">
        <v>0.92800099999999996</v>
      </c>
      <c r="O953">
        <v>9.3206399999999995E-2</v>
      </c>
      <c r="P953">
        <v>-1.0538920000000001</v>
      </c>
      <c r="Q953">
        <v>-1.9073370000000001</v>
      </c>
      <c r="R953">
        <v>-2.2708279999999998</v>
      </c>
      <c r="S953">
        <v>-2.4038240000000002</v>
      </c>
      <c r="T953">
        <v>-2.343413</v>
      </c>
      <c r="U953">
        <v>-2.0509219999999999</v>
      </c>
      <c r="V953">
        <v>-1.219724</v>
      </c>
      <c r="W953">
        <v>-0.70278850000000004</v>
      </c>
      <c r="X953">
        <v>0.60014210000000001</v>
      </c>
      <c r="Y953">
        <v>1.410595</v>
      </c>
      <c r="Z953">
        <v>1.837094</v>
      </c>
      <c r="AA953">
        <v>2.1047229999999999</v>
      </c>
      <c r="AB953">
        <v>2.3181609999999999</v>
      </c>
      <c r="AC953">
        <v>2.0501960000000001</v>
      </c>
      <c r="AD953">
        <v>1.8241019999999999</v>
      </c>
      <c r="AE953">
        <v>-1.357947</v>
      </c>
      <c r="AF953">
        <v>-1.0620670000000001</v>
      </c>
      <c r="AG953">
        <v>-0.62405069999999996</v>
      </c>
      <c r="AH953">
        <v>-0.44574999999999998</v>
      </c>
      <c r="AI953">
        <v>-0.45703670000000002</v>
      </c>
      <c r="AJ953">
        <v>-0.63686220000000004</v>
      </c>
      <c r="AK953">
        <v>-0.2807038</v>
      </c>
      <c r="AL953">
        <v>2.2917300000000002E-2</v>
      </c>
      <c r="AM953">
        <v>1.44887E-2</v>
      </c>
      <c r="AN953">
        <v>-9.3440800000000004E-2</v>
      </c>
      <c r="AO953">
        <v>-5.4622799999999999E-2</v>
      </c>
      <c r="AP953">
        <v>0.1073436</v>
      </c>
      <c r="AQ953">
        <v>0.116421</v>
      </c>
      <c r="AR953">
        <v>0.1387399</v>
      </c>
      <c r="AS953">
        <v>4.0047399999999997E-2</v>
      </c>
      <c r="AT953">
        <v>0.18889810000000001</v>
      </c>
      <c r="AU953">
        <v>-0.11286060000000001</v>
      </c>
      <c r="AV953">
        <v>4.4032700000000001E-2</v>
      </c>
      <c r="AW953">
        <v>-2.4330299999999999E-2</v>
      </c>
      <c r="AX953">
        <v>-7.2544800000000007E-2</v>
      </c>
      <c r="AY953">
        <v>1.2577100000000001E-2</v>
      </c>
      <c r="AZ953">
        <v>1.7451000000000001E-3</v>
      </c>
      <c r="BA953">
        <v>-0.2563937</v>
      </c>
      <c r="BB953">
        <v>-0.28383609999999998</v>
      </c>
      <c r="BC953">
        <v>-1.0878620000000001</v>
      </c>
      <c r="BD953">
        <v>-0.85223380000000004</v>
      </c>
      <c r="BE953">
        <v>-0.45912180000000002</v>
      </c>
      <c r="BF953">
        <v>-0.28365750000000001</v>
      </c>
      <c r="BG953">
        <v>-0.28941889999999998</v>
      </c>
      <c r="BH953">
        <v>-0.4993013</v>
      </c>
      <c r="BI953">
        <v>-0.19061710000000001</v>
      </c>
      <c r="BJ953">
        <v>0.1247038</v>
      </c>
      <c r="BK953">
        <v>0.12398149999999999</v>
      </c>
      <c r="BL953">
        <v>5.5561199999999998E-2</v>
      </c>
      <c r="BM953">
        <v>9.0033699999999994E-2</v>
      </c>
      <c r="BN953">
        <v>0.27672170000000001</v>
      </c>
      <c r="BO953">
        <v>0.36717369999999999</v>
      </c>
      <c r="BP953">
        <v>0.35711120000000002</v>
      </c>
      <c r="BQ953">
        <v>0.2406084</v>
      </c>
      <c r="BR953">
        <v>0.38190649999999998</v>
      </c>
      <c r="BS953">
        <v>0.15105499999999999</v>
      </c>
      <c r="BT953">
        <v>0.31536059999999999</v>
      </c>
      <c r="BU953">
        <v>0.16543040000000001</v>
      </c>
      <c r="BV953">
        <v>7.1664599999999995E-2</v>
      </c>
      <c r="BW953">
        <v>0.16237009999999999</v>
      </c>
      <c r="BX953">
        <v>0.1688016</v>
      </c>
      <c r="BY953">
        <v>-1.68617E-2</v>
      </c>
      <c r="BZ953">
        <v>-5.34817E-2</v>
      </c>
      <c r="CA953">
        <v>-0.90080119999999997</v>
      </c>
      <c r="CB953">
        <v>-0.70690419999999998</v>
      </c>
      <c r="CC953">
        <v>-0.34489249999999999</v>
      </c>
      <c r="CD953">
        <v>-0.17139270000000001</v>
      </c>
      <c r="CE953">
        <v>-0.17332729999999999</v>
      </c>
      <c r="CF953">
        <v>-0.40402700000000003</v>
      </c>
      <c r="CG953">
        <v>-0.12822330000000001</v>
      </c>
      <c r="CH953">
        <v>0.19520080000000001</v>
      </c>
      <c r="CI953">
        <v>0.19981589999999999</v>
      </c>
      <c r="CJ953">
        <v>0.1587595</v>
      </c>
      <c r="CK953">
        <v>0.19022240000000001</v>
      </c>
      <c r="CL953">
        <v>0.39403250000000001</v>
      </c>
      <c r="CM953">
        <v>0.5408442</v>
      </c>
      <c r="CN953">
        <v>0.50835439999999998</v>
      </c>
      <c r="CO953">
        <v>0.37951629999999997</v>
      </c>
      <c r="CP953">
        <v>0.51558349999999997</v>
      </c>
      <c r="CQ953">
        <v>0.33384219999999998</v>
      </c>
      <c r="CR953">
        <v>0.50328150000000005</v>
      </c>
      <c r="CS953">
        <v>0.29685810000000001</v>
      </c>
      <c r="CT953">
        <v>0.17154359999999999</v>
      </c>
      <c r="CU953">
        <v>0.26611629999999997</v>
      </c>
      <c r="CV953">
        <v>0.28450439999999999</v>
      </c>
      <c r="CW953">
        <v>0.14903739999999999</v>
      </c>
      <c r="CX953">
        <v>0.10606110000000001</v>
      </c>
      <c r="CY953">
        <v>-0.71374079999999995</v>
      </c>
      <c r="CZ953">
        <v>-0.56157449999999998</v>
      </c>
      <c r="DA953">
        <v>-0.23066320000000001</v>
      </c>
      <c r="DB953">
        <v>-5.9127899999999997E-2</v>
      </c>
      <c r="DC953">
        <v>-5.72357E-2</v>
      </c>
      <c r="DD953">
        <v>-0.30875269999999999</v>
      </c>
      <c r="DE953">
        <v>-6.5829499999999999E-2</v>
      </c>
      <c r="DF953">
        <v>0.26569779999999998</v>
      </c>
      <c r="DG953">
        <v>0.27565040000000002</v>
      </c>
      <c r="DH953">
        <v>0.26195780000000002</v>
      </c>
      <c r="DI953">
        <v>0.29041109999999998</v>
      </c>
      <c r="DJ953">
        <v>0.5113432</v>
      </c>
      <c r="DK953">
        <v>0.71451469999999995</v>
      </c>
      <c r="DL953">
        <v>0.65959769999999995</v>
      </c>
      <c r="DM953">
        <v>0.51842429999999995</v>
      </c>
      <c r="DN953">
        <v>0.64926050000000002</v>
      </c>
      <c r="DO953">
        <v>0.51662940000000002</v>
      </c>
      <c r="DP953">
        <v>0.69120250000000005</v>
      </c>
      <c r="DQ953">
        <v>0.42828579999999999</v>
      </c>
      <c r="DR953">
        <v>0.27142260000000001</v>
      </c>
      <c r="DS953">
        <v>0.36986249999999998</v>
      </c>
      <c r="DT953">
        <v>0.40020719999999999</v>
      </c>
      <c r="DU953">
        <v>0.31493650000000001</v>
      </c>
      <c r="DV953">
        <v>0.2656039</v>
      </c>
      <c r="DW953">
        <v>-0.44365520000000003</v>
      </c>
      <c r="DX953">
        <v>-0.35174139999999998</v>
      </c>
      <c r="DY953">
        <v>-6.5734200000000007E-2</v>
      </c>
      <c r="DZ953">
        <v>0.10296470000000001</v>
      </c>
      <c r="EA953">
        <v>0.1103821</v>
      </c>
      <c r="EB953">
        <v>-0.1711917</v>
      </c>
      <c r="EC953">
        <v>2.42572E-2</v>
      </c>
      <c r="ED953">
        <v>0.36748429999999999</v>
      </c>
      <c r="EE953">
        <v>0.38514320000000002</v>
      </c>
      <c r="EF953">
        <v>0.41095979999999999</v>
      </c>
      <c r="EG953">
        <v>0.4350676</v>
      </c>
      <c r="EH953">
        <v>0.68072140000000003</v>
      </c>
      <c r="EI953">
        <v>0.9652674</v>
      </c>
      <c r="EJ953">
        <v>0.877969</v>
      </c>
      <c r="EK953">
        <v>0.71898530000000005</v>
      </c>
      <c r="EL953">
        <v>0.84226889999999999</v>
      </c>
      <c r="EM953">
        <v>0.78054500000000004</v>
      </c>
      <c r="EN953">
        <v>0.96253040000000001</v>
      </c>
      <c r="EO953">
        <v>0.61804650000000005</v>
      </c>
      <c r="EP953">
        <v>0.415632</v>
      </c>
      <c r="EQ953">
        <v>0.51965550000000005</v>
      </c>
      <c r="ER953">
        <v>0.56726370000000004</v>
      </c>
      <c r="ES953">
        <v>0.55446839999999997</v>
      </c>
      <c r="ET953">
        <v>0.49595830000000002</v>
      </c>
      <c r="EU953">
        <v>62.521180000000001</v>
      </c>
      <c r="EV953">
        <v>61.705730000000003</v>
      </c>
      <c r="EW953">
        <v>60.886789999999998</v>
      </c>
      <c r="EX953">
        <v>59.799579999999999</v>
      </c>
      <c r="EY953">
        <v>59.434800000000003</v>
      </c>
      <c r="EZ953">
        <v>58.836959999999998</v>
      </c>
      <c r="FA953">
        <v>58.660159999999998</v>
      </c>
      <c r="FB953">
        <v>61.779559999999996</v>
      </c>
      <c r="FC953">
        <v>68.724699999999999</v>
      </c>
      <c r="FD953">
        <v>74.996350000000007</v>
      </c>
      <c r="FE953">
        <v>80.454769999999996</v>
      </c>
      <c r="FF953">
        <v>84.228290000000001</v>
      </c>
      <c r="FG953">
        <v>87.053700000000006</v>
      </c>
      <c r="FH953">
        <v>89.364400000000003</v>
      </c>
      <c r="FI953">
        <v>89.861850000000004</v>
      </c>
      <c r="FJ953">
        <v>89.179349999999999</v>
      </c>
      <c r="FK953">
        <v>87.722149999999999</v>
      </c>
      <c r="FL953">
        <v>85.538160000000005</v>
      </c>
      <c r="FM953">
        <v>82.677530000000004</v>
      </c>
      <c r="FN953">
        <v>78.225750000000005</v>
      </c>
      <c r="FO953">
        <v>72.1387</v>
      </c>
      <c r="FP953">
        <v>67.739360000000005</v>
      </c>
      <c r="FQ953">
        <v>65.381429999999995</v>
      </c>
      <c r="FR953">
        <v>63.70534</v>
      </c>
      <c r="FS953">
        <v>2.3741150000000002</v>
      </c>
      <c r="FT953">
        <v>0.1358531</v>
      </c>
      <c r="FU953">
        <v>0.239285</v>
      </c>
    </row>
    <row r="954" spans="1:177" x14ac:dyDescent="0.3">
      <c r="A954" t="s">
        <v>226</v>
      </c>
      <c r="B954" t="s">
        <v>199</v>
      </c>
      <c r="C954" t="s">
        <v>278</v>
      </c>
      <c r="D954" s="30" t="s">
        <v>236</v>
      </c>
      <c r="E954" t="s">
        <v>219</v>
      </c>
      <c r="F954">
        <v>2050</v>
      </c>
      <c r="G954">
        <v>2.9967190000000001</v>
      </c>
      <c r="H954">
        <v>3.0997370000000002</v>
      </c>
      <c r="I954">
        <v>2.703576</v>
      </c>
      <c r="J954">
        <v>2.0367829999999998</v>
      </c>
      <c r="K954">
        <v>1.4322950000000001</v>
      </c>
      <c r="L954">
        <v>1.0832580000000001</v>
      </c>
      <c r="M954">
        <v>0.98302449999999997</v>
      </c>
      <c r="N954">
        <v>0.80183919999999997</v>
      </c>
      <c r="O954">
        <v>0.3804458</v>
      </c>
      <c r="P954">
        <v>-0.24521670000000001</v>
      </c>
      <c r="Q954">
        <v>-0.96140340000000002</v>
      </c>
      <c r="R954">
        <v>-1.5610489999999999</v>
      </c>
      <c r="S954">
        <v>-2.048565</v>
      </c>
      <c r="T954">
        <v>-2.2492019999999999</v>
      </c>
      <c r="U954">
        <v>-2.0359980000000002</v>
      </c>
      <c r="V954">
        <v>-1.5049060000000001</v>
      </c>
      <c r="W954">
        <v>-0.80749700000000002</v>
      </c>
      <c r="X954">
        <v>0.21475820000000001</v>
      </c>
      <c r="Y954">
        <v>0.9783887</v>
      </c>
      <c r="Z954">
        <v>1.4663200000000001</v>
      </c>
      <c r="AA954">
        <v>1.761368</v>
      </c>
      <c r="AB954">
        <v>1.8605940000000001</v>
      </c>
      <c r="AC954">
        <v>1.7729889999999999</v>
      </c>
      <c r="AD954">
        <v>1.553029</v>
      </c>
      <c r="AE954">
        <v>-1.30379</v>
      </c>
      <c r="AF954">
        <v>-1.231786</v>
      </c>
      <c r="AG954">
        <v>-0.99251719999999999</v>
      </c>
      <c r="AH954">
        <v>-0.81915000000000004</v>
      </c>
      <c r="AI954">
        <v>-0.70171399999999995</v>
      </c>
      <c r="AJ954">
        <v>-0.53605650000000005</v>
      </c>
      <c r="AK954">
        <v>-0.21954860000000001</v>
      </c>
      <c r="AL954">
        <v>-9.0212200000000006E-2</v>
      </c>
      <c r="AM954">
        <v>-8.5059399999999993E-2</v>
      </c>
      <c r="AN954">
        <v>-8.4939799999999996E-2</v>
      </c>
      <c r="AO954">
        <v>-2.8828E-3</v>
      </c>
      <c r="AP954">
        <v>6.3178999999999999E-2</v>
      </c>
      <c r="AQ954">
        <v>1.16445E-2</v>
      </c>
      <c r="AR954">
        <v>-8.3199999999999995E-4</v>
      </c>
      <c r="AS954">
        <v>8.2793800000000001E-2</v>
      </c>
      <c r="AT954">
        <v>0.17493139999999999</v>
      </c>
      <c r="AU954">
        <v>0.1573716</v>
      </c>
      <c r="AV954">
        <v>0.2045517</v>
      </c>
      <c r="AW954">
        <v>0.15130189999999999</v>
      </c>
      <c r="AX954">
        <v>0.1098064</v>
      </c>
      <c r="AY954">
        <v>0.17562459999999999</v>
      </c>
      <c r="AZ954">
        <v>0.16300429999999999</v>
      </c>
      <c r="BA954">
        <v>0.10113949999999999</v>
      </c>
      <c r="BB954">
        <v>1.8128499999999999E-2</v>
      </c>
      <c r="BC954">
        <v>-1.116625</v>
      </c>
      <c r="BD954">
        <v>-1.0266740000000001</v>
      </c>
      <c r="BE954">
        <v>-0.75457589999999997</v>
      </c>
      <c r="BF954">
        <v>-0.62531669999999995</v>
      </c>
      <c r="BG954">
        <v>-0.56785799999999997</v>
      </c>
      <c r="BH954">
        <v>-0.44964280000000001</v>
      </c>
      <c r="BI954">
        <v>-0.16414899999999999</v>
      </c>
      <c r="BJ954">
        <v>-2.9882800000000001E-2</v>
      </c>
      <c r="BK954">
        <v>-5.9681999999999999E-3</v>
      </c>
      <c r="BL954">
        <v>1.5452199999999999E-2</v>
      </c>
      <c r="BM954">
        <v>8.8393299999999994E-2</v>
      </c>
      <c r="BN954">
        <v>0.17419960000000001</v>
      </c>
      <c r="BO954">
        <v>0.13652439999999999</v>
      </c>
      <c r="BP954">
        <v>0.11000260000000001</v>
      </c>
      <c r="BQ954">
        <v>0.19439439999999999</v>
      </c>
      <c r="BR954">
        <v>0.2764393</v>
      </c>
      <c r="BS954">
        <v>0.29742600000000002</v>
      </c>
      <c r="BT954">
        <v>0.34518219999999999</v>
      </c>
      <c r="BU954">
        <v>0.26109870000000002</v>
      </c>
      <c r="BV954">
        <v>0.19861380000000001</v>
      </c>
      <c r="BW954">
        <v>0.27015440000000002</v>
      </c>
      <c r="BX954">
        <v>0.25869429999999999</v>
      </c>
      <c r="BY954">
        <v>0.2401807</v>
      </c>
      <c r="BZ954">
        <v>0.1521034</v>
      </c>
      <c r="CA954">
        <v>-0.98699619999999999</v>
      </c>
      <c r="CB954">
        <v>-0.88461420000000002</v>
      </c>
      <c r="CC954">
        <v>-0.58977840000000004</v>
      </c>
      <c r="CD954">
        <v>-0.49106840000000002</v>
      </c>
      <c r="CE954">
        <v>-0.47514990000000001</v>
      </c>
      <c r="CF954">
        <v>-0.389793</v>
      </c>
      <c r="CG954">
        <v>-0.12577940000000001</v>
      </c>
      <c r="CH954">
        <v>1.19011E-2</v>
      </c>
      <c r="CI954">
        <v>4.8810100000000002E-2</v>
      </c>
      <c r="CJ954">
        <v>8.4983400000000001E-2</v>
      </c>
      <c r="CK954">
        <v>0.15161089999999999</v>
      </c>
      <c r="CL954">
        <v>0.25109219999999999</v>
      </c>
      <c r="CM954">
        <v>0.22301579999999999</v>
      </c>
      <c r="CN954">
        <v>0.1867664</v>
      </c>
      <c r="CO954">
        <v>0.27168870000000001</v>
      </c>
      <c r="CP954">
        <v>0.34674349999999998</v>
      </c>
      <c r="CQ954">
        <v>0.39442719999999998</v>
      </c>
      <c r="CR954">
        <v>0.44258249999999999</v>
      </c>
      <c r="CS954">
        <v>0.33714359999999999</v>
      </c>
      <c r="CT954">
        <v>0.26012150000000001</v>
      </c>
      <c r="CU954">
        <v>0.33562540000000002</v>
      </c>
      <c r="CV954">
        <v>0.3249688</v>
      </c>
      <c r="CW954">
        <v>0.3364801</v>
      </c>
      <c r="CX954">
        <v>0.244894</v>
      </c>
      <c r="CY954">
        <v>-0.85736690000000004</v>
      </c>
      <c r="CZ954">
        <v>-0.74255439999999995</v>
      </c>
      <c r="DA954">
        <v>-0.42498089999999999</v>
      </c>
      <c r="DB954">
        <v>-0.35682000000000003</v>
      </c>
      <c r="DC954">
        <v>-0.3824417</v>
      </c>
      <c r="DD954">
        <v>-0.32994329999999999</v>
      </c>
      <c r="DE954">
        <v>-8.7409899999999999E-2</v>
      </c>
      <c r="DF954">
        <v>5.3685099999999999E-2</v>
      </c>
      <c r="DG954">
        <v>0.1035884</v>
      </c>
      <c r="DH954">
        <v>0.1545146</v>
      </c>
      <c r="DI954">
        <v>0.21482850000000001</v>
      </c>
      <c r="DJ954">
        <v>0.32798470000000002</v>
      </c>
      <c r="DK954">
        <v>0.30950719999999998</v>
      </c>
      <c r="DL954">
        <v>0.26353009999999999</v>
      </c>
      <c r="DM954">
        <v>0.34898299999999999</v>
      </c>
      <c r="DN954">
        <v>0.41704760000000002</v>
      </c>
      <c r="DO954">
        <v>0.49142849999999999</v>
      </c>
      <c r="DP954">
        <v>0.53998279999999999</v>
      </c>
      <c r="DQ954">
        <v>0.41318850000000001</v>
      </c>
      <c r="DR954">
        <v>0.3216292</v>
      </c>
      <c r="DS954">
        <v>0.40109650000000002</v>
      </c>
      <c r="DT954">
        <v>0.39124340000000002</v>
      </c>
      <c r="DU954">
        <v>0.43277959999999999</v>
      </c>
      <c r="DV954">
        <v>0.3376846</v>
      </c>
      <c r="DW954">
        <v>-0.67020290000000005</v>
      </c>
      <c r="DX954">
        <v>-0.53744259999999999</v>
      </c>
      <c r="DY954">
        <v>-0.1870396</v>
      </c>
      <c r="DZ954">
        <v>-0.16298679999999999</v>
      </c>
      <c r="EA954">
        <v>-0.2485858</v>
      </c>
      <c r="EB954">
        <v>-0.24352960000000001</v>
      </c>
      <c r="EC954">
        <v>-3.2010299999999998E-2</v>
      </c>
      <c r="ED954">
        <v>0.1140145</v>
      </c>
      <c r="EE954">
        <v>0.1826796</v>
      </c>
      <c r="EF954">
        <v>0.25490659999999998</v>
      </c>
      <c r="EG954">
        <v>0.30610470000000001</v>
      </c>
      <c r="EH954">
        <v>0.43900529999999999</v>
      </c>
      <c r="EI954">
        <v>0.43438710000000003</v>
      </c>
      <c r="EJ954">
        <v>0.3743648</v>
      </c>
      <c r="EK954">
        <v>0.46058359999999998</v>
      </c>
      <c r="EL954">
        <v>0.51855549999999995</v>
      </c>
      <c r="EM954">
        <v>0.63148289999999996</v>
      </c>
      <c r="EN954">
        <v>0.68061329999999998</v>
      </c>
      <c r="EO954">
        <v>0.52298529999999999</v>
      </c>
      <c r="EP954">
        <v>0.41043649999999998</v>
      </c>
      <c r="EQ954">
        <v>0.49562620000000002</v>
      </c>
      <c r="ER954">
        <v>0.48693330000000001</v>
      </c>
      <c r="ES954">
        <v>0.57182080000000002</v>
      </c>
      <c r="ET954">
        <v>0.47165950000000001</v>
      </c>
      <c r="EU954">
        <v>60.813949999999998</v>
      </c>
      <c r="EV954">
        <v>60.60474</v>
      </c>
      <c r="EW954">
        <v>60.156820000000003</v>
      </c>
      <c r="EX954">
        <v>60.087479999999999</v>
      </c>
      <c r="EY954">
        <v>59.845849999999999</v>
      </c>
      <c r="EZ954">
        <v>59.699820000000003</v>
      </c>
      <c r="FA954">
        <v>59.558500000000002</v>
      </c>
      <c r="FB954">
        <v>60.591290000000001</v>
      </c>
      <c r="FC954">
        <v>62.342849999999999</v>
      </c>
      <c r="FD954">
        <v>64.981859999999998</v>
      </c>
      <c r="FE954">
        <v>68.211399999999998</v>
      </c>
      <c r="FF954">
        <v>70.807079999999999</v>
      </c>
      <c r="FG954">
        <v>72.919960000000003</v>
      </c>
      <c r="FH954">
        <v>74.11112</v>
      </c>
      <c r="FI954">
        <v>74.241889999999998</v>
      </c>
      <c r="FJ954">
        <v>73.896630000000002</v>
      </c>
      <c r="FK954">
        <v>72.964650000000006</v>
      </c>
      <c r="FL954">
        <v>71.32629</v>
      </c>
      <c r="FM954">
        <v>69.348290000000006</v>
      </c>
      <c r="FN954">
        <v>66.493650000000002</v>
      </c>
      <c r="FO954">
        <v>63.321719999999999</v>
      </c>
      <c r="FP954">
        <v>61.640279999999997</v>
      </c>
      <c r="FQ954">
        <v>61.134480000000003</v>
      </c>
      <c r="FR954">
        <v>60.810369999999999</v>
      </c>
      <c r="FS954">
        <v>1.483411</v>
      </c>
      <c r="FT954">
        <v>7.2752499999999998E-2</v>
      </c>
      <c r="FU954">
        <v>0.12973109999999999</v>
      </c>
    </row>
    <row r="955" spans="1:177" x14ac:dyDescent="0.3">
      <c r="A955" t="s">
        <v>226</v>
      </c>
      <c r="B955" t="s">
        <v>199</v>
      </c>
      <c r="C955" t="s">
        <v>278</v>
      </c>
      <c r="D955" s="30" t="s">
        <v>236</v>
      </c>
      <c r="E955" t="s">
        <v>220</v>
      </c>
      <c r="F955">
        <v>1237</v>
      </c>
      <c r="G955">
        <v>2.9754450000000001</v>
      </c>
      <c r="H955">
        <v>2.9904809999999999</v>
      </c>
      <c r="I955">
        <v>2.540673</v>
      </c>
      <c r="J955">
        <v>1.8272600000000001</v>
      </c>
      <c r="K955">
        <v>1.2154450000000001</v>
      </c>
      <c r="L955">
        <v>1.036216</v>
      </c>
      <c r="M955">
        <v>0.96386579999999999</v>
      </c>
      <c r="N955">
        <v>0.72752899999999998</v>
      </c>
      <c r="O955">
        <v>0.39439839999999998</v>
      </c>
      <c r="P955">
        <v>-4.2155199999999997E-2</v>
      </c>
      <c r="Q955">
        <v>-0.60001800000000005</v>
      </c>
      <c r="R955">
        <v>-1.2230810000000001</v>
      </c>
      <c r="S955">
        <v>-1.7930269999999999</v>
      </c>
      <c r="T955">
        <v>-2.0501170000000002</v>
      </c>
      <c r="U955">
        <v>-1.7552369999999999</v>
      </c>
      <c r="V955">
        <v>-1.2996749999999999</v>
      </c>
      <c r="W955">
        <v>-0.50981719999999997</v>
      </c>
      <c r="X955">
        <v>0.35251729999999998</v>
      </c>
      <c r="Y955">
        <v>1.0954820000000001</v>
      </c>
      <c r="Z955">
        <v>1.564711</v>
      </c>
      <c r="AA955">
        <v>1.8311280000000001</v>
      </c>
      <c r="AB955">
        <v>1.920202</v>
      </c>
      <c r="AC955">
        <v>1.904326</v>
      </c>
      <c r="AD955">
        <v>1.608886</v>
      </c>
      <c r="AE955">
        <v>-1.5229919999999999</v>
      </c>
      <c r="AF955">
        <v>-1.535018</v>
      </c>
      <c r="AG955">
        <v>-1.38412</v>
      </c>
      <c r="AH955">
        <v>-1.199576</v>
      </c>
      <c r="AI955">
        <v>-0.97924540000000004</v>
      </c>
      <c r="AJ955">
        <v>-0.58980670000000002</v>
      </c>
      <c r="AK955">
        <v>-0.2483744</v>
      </c>
      <c r="AL955">
        <v>-0.19954820000000001</v>
      </c>
      <c r="AM955">
        <v>-0.19108420000000001</v>
      </c>
      <c r="AN955">
        <v>-0.1088465</v>
      </c>
      <c r="AO955">
        <v>3.2051099999999999E-2</v>
      </c>
      <c r="AP955">
        <v>2.7454800000000001E-2</v>
      </c>
      <c r="AQ955">
        <v>-6.9985699999999998E-2</v>
      </c>
      <c r="AR955">
        <v>-8.5677199999999995E-2</v>
      </c>
      <c r="AS955">
        <v>9.7541000000000003E-2</v>
      </c>
      <c r="AT955">
        <v>0.1887007</v>
      </c>
      <c r="AU955">
        <v>0.28947869999999998</v>
      </c>
      <c r="AV955">
        <v>0.24300450000000001</v>
      </c>
      <c r="AW955">
        <v>0.21698339999999999</v>
      </c>
      <c r="AX955">
        <v>0.17260020000000001</v>
      </c>
      <c r="AY955">
        <v>0.18860350000000001</v>
      </c>
      <c r="AZ955">
        <v>0.17462800000000001</v>
      </c>
      <c r="BA955">
        <v>0.1849594</v>
      </c>
      <c r="BB955">
        <v>4.29509E-2</v>
      </c>
      <c r="BC955">
        <v>-1.2545770000000001</v>
      </c>
      <c r="BD955">
        <v>-1.227114</v>
      </c>
      <c r="BE955">
        <v>-1.007836</v>
      </c>
      <c r="BF955">
        <v>-0.89881710000000004</v>
      </c>
      <c r="BG955">
        <v>-0.78470609999999996</v>
      </c>
      <c r="BH955">
        <v>-0.47060980000000002</v>
      </c>
      <c r="BI955">
        <v>-0.1721385</v>
      </c>
      <c r="BJ955">
        <v>-0.12870619999999999</v>
      </c>
      <c r="BK955">
        <v>-8.1201899999999994E-2</v>
      </c>
      <c r="BL955">
        <v>2.29562E-2</v>
      </c>
      <c r="BM955">
        <v>0.14648549999999999</v>
      </c>
      <c r="BN955">
        <v>0.1686241</v>
      </c>
      <c r="BO955">
        <v>5.8266499999999999E-2</v>
      </c>
      <c r="BP955">
        <v>2.9238199999999999E-2</v>
      </c>
      <c r="BQ955">
        <v>0.2311926</v>
      </c>
      <c r="BR955">
        <v>0.29733199999999999</v>
      </c>
      <c r="BS955">
        <v>0.44676389999999999</v>
      </c>
      <c r="BT955">
        <v>0.39591799999999999</v>
      </c>
      <c r="BU955">
        <v>0.34479749999999998</v>
      </c>
      <c r="BV955">
        <v>0.28345039999999999</v>
      </c>
      <c r="BW955">
        <v>0.30945820000000002</v>
      </c>
      <c r="BX955">
        <v>0.28888849999999999</v>
      </c>
      <c r="BY955">
        <v>0.34847709999999998</v>
      </c>
      <c r="BZ955">
        <v>0.19962009999999999</v>
      </c>
      <c r="CA955">
        <v>-1.0686739999999999</v>
      </c>
      <c r="CB955">
        <v>-1.0138609999999999</v>
      </c>
      <c r="CC955">
        <v>-0.74722310000000003</v>
      </c>
      <c r="CD955">
        <v>-0.69051229999999997</v>
      </c>
      <c r="CE955">
        <v>-0.64996889999999996</v>
      </c>
      <c r="CF955">
        <v>-0.38805440000000002</v>
      </c>
      <c r="CG955">
        <v>-0.1193377</v>
      </c>
      <c r="CH955">
        <v>-7.9641199999999995E-2</v>
      </c>
      <c r="CI955">
        <v>-5.0977000000000001E-3</v>
      </c>
      <c r="CJ955">
        <v>0.11424239999999999</v>
      </c>
      <c r="CK955">
        <v>0.22574240000000001</v>
      </c>
      <c r="CL955">
        <v>0.26639760000000001</v>
      </c>
      <c r="CM955">
        <v>0.14709349999999999</v>
      </c>
      <c r="CN955">
        <v>0.1088283</v>
      </c>
      <c r="CO955">
        <v>0.32375930000000003</v>
      </c>
      <c r="CP955">
        <v>0.37256980000000001</v>
      </c>
      <c r="CQ955">
        <v>0.5556991</v>
      </c>
      <c r="CR955">
        <v>0.50182539999999998</v>
      </c>
      <c r="CS955">
        <v>0.43332110000000001</v>
      </c>
      <c r="CT955">
        <v>0.36022500000000002</v>
      </c>
      <c r="CU955">
        <v>0.39316180000000001</v>
      </c>
      <c r="CV955">
        <v>0.36802489999999999</v>
      </c>
      <c r="CW955">
        <v>0.461729</v>
      </c>
      <c r="CX955">
        <v>0.30812869999999998</v>
      </c>
      <c r="CY955">
        <v>-0.8827701</v>
      </c>
      <c r="CZ955">
        <v>-0.80060819999999999</v>
      </c>
      <c r="DA955">
        <v>-0.48661019999999999</v>
      </c>
      <c r="DB955">
        <v>-0.48220750000000001</v>
      </c>
      <c r="DC955">
        <v>-0.51523160000000001</v>
      </c>
      <c r="DD955">
        <v>-0.30549890000000002</v>
      </c>
      <c r="DE955">
        <v>-6.6536999999999999E-2</v>
      </c>
      <c r="DF955">
        <v>-3.0576200000000001E-2</v>
      </c>
      <c r="DG955">
        <v>7.10065E-2</v>
      </c>
      <c r="DH955">
        <v>0.20552860000000001</v>
      </c>
      <c r="DI955">
        <v>0.30499939999999998</v>
      </c>
      <c r="DJ955">
        <v>0.36417100000000002</v>
      </c>
      <c r="DK955">
        <v>0.23592060000000001</v>
      </c>
      <c r="DL955">
        <v>0.18841840000000001</v>
      </c>
      <c r="DM955">
        <v>0.41632599999999997</v>
      </c>
      <c r="DN955">
        <v>0.44780750000000002</v>
      </c>
      <c r="DO955">
        <v>0.66463430000000001</v>
      </c>
      <c r="DP955">
        <v>0.60773279999999996</v>
      </c>
      <c r="DQ955">
        <v>0.52184459999999999</v>
      </c>
      <c r="DR955">
        <v>0.43699949999999999</v>
      </c>
      <c r="DS955">
        <v>0.47686539999999999</v>
      </c>
      <c r="DT955">
        <v>0.44716139999999999</v>
      </c>
      <c r="DU955">
        <v>0.57498079999999996</v>
      </c>
      <c r="DV955">
        <v>0.41663729999999999</v>
      </c>
      <c r="DW955">
        <v>-0.61435470000000003</v>
      </c>
      <c r="DX955">
        <v>-0.49270459999999999</v>
      </c>
      <c r="DY955">
        <v>-0.1103267</v>
      </c>
      <c r="DZ955">
        <v>-0.18144850000000001</v>
      </c>
      <c r="EA955">
        <v>-0.32069239999999999</v>
      </c>
      <c r="EB955">
        <v>-0.186302</v>
      </c>
      <c r="EC955">
        <v>9.6988999999999999E-3</v>
      </c>
      <c r="ED955">
        <v>4.0265799999999997E-2</v>
      </c>
      <c r="EE955">
        <v>0.18088879999999999</v>
      </c>
      <c r="EF955">
        <v>0.3373314</v>
      </c>
      <c r="EG955">
        <v>0.41943380000000002</v>
      </c>
      <c r="EH955">
        <v>0.50534040000000002</v>
      </c>
      <c r="EI955">
        <v>0.36417280000000002</v>
      </c>
      <c r="EJ955">
        <v>0.30333379999999999</v>
      </c>
      <c r="EK955">
        <v>0.54997759999999996</v>
      </c>
      <c r="EL955">
        <v>0.55643889999999996</v>
      </c>
      <c r="EM955">
        <v>0.82191950000000003</v>
      </c>
      <c r="EN955">
        <v>0.7606463</v>
      </c>
      <c r="EO955">
        <v>0.64965870000000003</v>
      </c>
      <c r="EP955">
        <v>0.5478497</v>
      </c>
      <c r="EQ955">
        <v>0.59772000000000003</v>
      </c>
      <c r="ER955">
        <v>0.56142179999999997</v>
      </c>
      <c r="ES955">
        <v>0.7384984</v>
      </c>
      <c r="ET955">
        <v>0.57330650000000005</v>
      </c>
      <c r="EU955">
        <v>61.428269999999998</v>
      </c>
      <c r="EV955">
        <v>61.380220000000001</v>
      </c>
      <c r="EW955">
        <v>61.025689999999997</v>
      </c>
      <c r="EX955">
        <v>60.977809999999998</v>
      </c>
      <c r="EY955">
        <v>60.774859999999997</v>
      </c>
      <c r="EZ955">
        <v>60.63364</v>
      </c>
      <c r="FA955">
        <v>60.531970000000001</v>
      </c>
      <c r="FB955">
        <v>61.127569999999999</v>
      </c>
      <c r="FC955">
        <v>62.225790000000003</v>
      </c>
      <c r="FD955">
        <v>64.017960000000002</v>
      </c>
      <c r="FE955">
        <v>66.174369999999996</v>
      </c>
      <c r="FF955">
        <v>68.394289999999998</v>
      </c>
      <c r="FG955">
        <v>70.017229999999998</v>
      </c>
      <c r="FH955">
        <v>70.736819999999994</v>
      </c>
      <c r="FI955">
        <v>70.356480000000005</v>
      </c>
      <c r="FJ955">
        <v>70.157020000000003</v>
      </c>
      <c r="FK955">
        <v>69.304239999999993</v>
      </c>
      <c r="FL955">
        <v>68.09796</v>
      </c>
      <c r="FM955">
        <v>66.689070000000001</v>
      </c>
      <c r="FN955">
        <v>64.727670000000003</v>
      </c>
      <c r="FO955">
        <v>62.70673</v>
      </c>
      <c r="FP955">
        <v>61.837330000000001</v>
      </c>
      <c r="FQ955">
        <v>61.629280000000001</v>
      </c>
      <c r="FR955">
        <v>61.525410000000001</v>
      </c>
      <c r="FS955">
        <v>1.794808</v>
      </c>
      <c r="FT955">
        <v>8.1976999999999994E-2</v>
      </c>
      <c r="FU955">
        <v>0.14636479999999999</v>
      </c>
    </row>
    <row r="956" spans="1:177" x14ac:dyDescent="0.3">
      <c r="A956" t="s">
        <v>226</v>
      </c>
      <c r="B956" t="s">
        <v>199</v>
      </c>
      <c r="C956" t="s">
        <v>278</v>
      </c>
      <c r="D956" s="30" t="s">
        <v>236</v>
      </c>
      <c r="E956" t="s">
        <v>221</v>
      </c>
      <c r="F956">
        <v>813</v>
      </c>
      <c r="G956">
        <v>3.0406710000000001</v>
      </c>
      <c r="H956">
        <v>3.3035709999999998</v>
      </c>
      <c r="I956">
        <v>3.0086889999999999</v>
      </c>
      <c r="J956">
        <v>2.4168639999999999</v>
      </c>
      <c r="K956">
        <v>1.831682</v>
      </c>
      <c r="L956">
        <v>1.166147</v>
      </c>
      <c r="M956">
        <v>1.0354829999999999</v>
      </c>
      <c r="N956">
        <v>0.97286470000000003</v>
      </c>
      <c r="O956">
        <v>0.43852740000000001</v>
      </c>
      <c r="P956">
        <v>-0.42753970000000002</v>
      </c>
      <c r="Q956">
        <v>-1.3532949999999999</v>
      </c>
      <c r="R956">
        <v>-1.9064099999999999</v>
      </c>
      <c r="S956">
        <v>-2.236494</v>
      </c>
      <c r="T956">
        <v>-2.3538800000000002</v>
      </c>
      <c r="U956">
        <v>-2.280891</v>
      </c>
      <c r="V956">
        <v>-1.6131789999999999</v>
      </c>
      <c r="W956">
        <v>-1.079264</v>
      </c>
      <c r="X956">
        <v>0.1587557</v>
      </c>
      <c r="Y956">
        <v>0.91843490000000005</v>
      </c>
      <c r="Z956">
        <v>1.3944749999999999</v>
      </c>
      <c r="AA956">
        <v>1.687654</v>
      </c>
      <c r="AB956">
        <v>1.8110310000000001</v>
      </c>
      <c r="AC956">
        <v>1.5888599999999999</v>
      </c>
      <c r="AD956">
        <v>1.434072</v>
      </c>
      <c r="AE956">
        <v>-1.357947</v>
      </c>
      <c r="AF956">
        <v>-1.0620670000000001</v>
      </c>
      <c r="AG956">
        <v>-0.62405069999999996</v>
      </c>
      <c r="AH956">
        <v>-0.44575029999999999</v>
      </c>
      <c r="AI956">
        <v>-0.45703670000000002</v>
      </c>
      <c r="AJ956">
        <v>-0.63686220000000004</v>
      </c>
      <c r="AK956">
        <v>-0.2807038</v>
      </c>
      <c r="AL956">
        <v>2.2917300000000002E-2</v>
      </c>
      <c r="AM956">
        <v>1.44887E-2</v>
      </c>
      <c r="AN956">
        <v>-9.3440700000000002E-2</v>
      </c>
      <c r="AO956">
        <v>-5.4622799999999999E-2</v>
      </c>
      <c r="AP956">
        <v>0.1073437</v>
      </c>
      <c r="AQ956">
        <v>0.116421</v>
      </c>
      <c r="AR956">
        <v>0.1387399</v>
      </c>
      <c r="AS956">
        <v>4.0047699999999999E-2</v>
      </c>
      <c r="AT956">
        <v>0.18889800000000001</v>
      </c>
      <c r="AU956">
        <v>-0.11286069999999999</v>
      </c>
      <c r="AV956">
        <v>4.4032700000000001E-2</v>
      </c>
      <c r="AW956">
        <v>-2.4330299999999999E-2</v>
      </c>
      <c r="AX956">
        <v>-7.2544800000000007E-2</v>
      </c>
      <c r="AY956">
        <v>1.2577100000000001E-2</v>
      </c>
      <c r="AZ956">
        <v>1.745E-3</v>
      </c>
      <c r="BA956">
        <v>-0.2563935</v>
      </c>
      <c r="BB956">
        <v>-0.28383609999999998</v>
      </c>
      <c r="BC956">
        <v>-1.0878620000000001</v>
      </c>
      <c r="BD956">
        <v>-0.85223389999999999</v>
      </c>
      <c r="BE956">
        <v>-0.45912180000000002</v>
      </c>
      <c r="BF956">
        <v>-0.28365770000000001</v>
      </c>
      <c r="BG956">
        <v>-0.28941889999999998</v>
      </c>
      <c r="BH956">
        <v>-0.4993013</v>
      </c>
      <c r="BI956">
        <v>-0.19061710000000001</v>
      </c>
      <c r="BJ956">
        <v>0.1247038</v>
      </c>
      <c r="BK956">
        <v>0.12398149999999999</v>
      </c>
      <c r="BL956">
        <v>5.5561199999999998E-2</v>
      </c>
      <c r="BM956">
        <v>9.0033699999999994E-2</v>
      </c>
      <c r="BN956">
        <v>0.27672170000000001</v>
      </c>
      <c r="BO956">
        <v>0.36717359999999999</v>
      </c>
      <c r="BP956">
        <v>0.35711120000000002</v>
      </c>
      <c r="BQ956">
        <v>0.24060870000000001</v>
      </c>
      <c r="BR956">
        <v>0.38190639999999998</v>
      </c>
      <c r="BS956">
        <v>0.15105499999999999</v>
      </c>
      <c r="BT956">
        <v>0.31536059999999999</v>
      </c>
      <c r="BU956">
        <v>0.16543040000000001</v>
      </c>
      <c r="BV956">
        <v>7.1664599999999995E-2</v>
      </c>
      <c r="BW956">
        <v>0.16237009999999999</v>
      </c>
      <c r="BX956">
        <v>0.16880149999999999</v>
      </c>
      <c r="BY956">
        <v>-1.6861600000000001E-2</v>
      </c>
      <c r="BZ956">
        <v>-5.34817E-2</v>
      </c>
      <c r="CA956">
        <v>-0.90080119999999997</v>
      </c>
      <c r="CB956">
        <v>-0.70690419999999998</v>
      </c>
      <c r="CC956">
        <v>-0.34489249999999999</v>
      </c>
      <c r="CD956">
        <v>-0.17139289999999999</v>
      </c>
      <c r="CE956">
        <v>-0.17332729999999999</v>
      </c>
      <c r="CF956">
        <v>-0.40402700000000003</v>
      </c>
      <c r="CG956">
        <v>-0.12822330000000001</v>
      </c>
      <c r="CH956">
        <v>0.19520080000000001</v>
      </c>
      <c r="CI956">
        <v>0.19981589999999999</v>
      </c>
      <c r="CJ956">
        <v>0.1587595</v>
      </c>
      <c r="CK956">
        <v>0.19022240000000001</v>
      </c>
      <c r="CL956">
        <v>0.39403250000000001</v>
      </c>
      <c r="CM956">
        <v>0.5408442</v>
      </c>
      <c r="CN956">
        <v>0.50835439999999998</v>
      </c>
      <c r="CO956">
        <v>0.37951659999999998</v>
      </c>
      <c r="CP956">
        <v>0.51558340000000003</v>
      </c>
      <c r="CQ956">
        <v>0.33384219999999998</v>
      </c>
      <c r="CR956">
        <v>0.50328150000000005</v>
      </c>
      <c r="CS956">
        <v>0.29685810000000001</v>
      </c>
      <c r="CT956">
        <v>0.17154359999999999</v>
      </c>
      <c r="CU956">
        <v>0.26611629999999997</v>
      </c>
      <c r="CV956">
        <v>0.28450429999999999</v>
      </c>
      <c r="CW956">
        <v>0.14903749999999999</v>
      </c>
      <c r="CX956">
        <v>0.10606110000000001</v>
      </c>
      <c r="CY956">
        <v>-0.71374079999999995</v>
      </c>
      <c r="CZ956">
        <v>-0.56157449999999998</v>
      </c>
      <c r="DA956">
        <v>-0.23066320000000001</v>
      </c>
      <c r="DB956">
        <v>-5.9128100000000003E-2</v>
      </c>
      <c r="DC956">
        <v>-5.72357E-2</v>
      </c>
      <c r="DD956">
        <v>-0.30875269999999999</v>
      </c>
      <c r="DE956">
        <v>-6.5829499999999999E-2</v>
      </c>
      <c r="DF956">
        <v>0.26569779999999998</v>
      </c>
      <c r="DG956">
        <v>0.27565030000000001</v>
      </c>
      <c r="DH956">
        <v>0.26195790000000002</v>
      </c>
      <c r="DI956">
        <v>0.29041099999999997</v>
      </c>
      <c r="DJ956">
        <v>0.5113432</v>
      </c>
      <c r="DK956">
        <v>0.71451469999999995</v>
      </c>
      <c r="DL956">
        <v>0.65959769999999995</v>
      </c>
      <c r="DM956">
        <v>0.51842449999999995</v>
      </c>
      <c r="DN956">
        <v>0.64926039999999996</v>
      </c>
      <c r="DO956">
        <v>0.51662929999999996</v>
      </c>
      <c r="DP956">
        <v>0.69120250000000005</v>
      </c>
      <c r="DQ956">
        <v>0.42828579999999999</v>
      </c>
      <c r="DR956">
        <v>0.27142260000000001</v>
      </c>
      <c r="DS956">
        <v>0.36986239999999998</v>
      </c>
      <c r="DT956">
        <v>0.40020709999999998</v>
      </c>
      <c r="DU956">
        <v>0.31493660000000001</v>
      </c>
      <c r="DV956">
        <v>0.2656039</v>
      </c>
      <c r="DW956">
        <v>-0.44365520000000003</v>
      </c>
      <c r="DX956">
        <v>-0.35174149999999998</v>
      </c>
      <c r="DY956">
        <v>-6.5734200000000007E-2</v>
      </c>
      <c r="DZ956">
        <v>0.1029644</v>
      </c>
      <c r="EA956">
        <v>0.1103821</v>
      </c>
      <c r="EB956">
        <v>-0.1711917</v>
      </c>
      <c r="EC956">
        <v>2.42572E-2</v>
      </c>
      <c r="ED956">
        <v>0.36748429999999999</v>
      </c>
      <c r="EE956">
        <v>0.38514320000000002</v>
      </c>
      <c r="EF956">
        <v>0.41095979999999999</v>
      </c>
      <c r="EG956">
        <v>0.4350676</v>
      </c>
      <c r="EH956">
        <v>0.68072129999999997</v>
      </c>
      <c r="EI956">
        <v>0.9652674</v>
      </c>
      <c r="EJ956">
        <v>0.877969</v>
      </c>
      <c r="EK956">
        <v>0.7189856</v>
      </c>
      <c r="EL956">
        <v>0.84226880000000004</v>
      </c>
      <c r="EM956">
        <v>0.78054509999999999</v>
      </c>
      <c r="EN956">
        <v>0.96253040000000001</v>
      </c>
      <c r="EO956">
        <v>0.61804650000000005</v>
      </c>
      <c r="EP956">
        <v>0.4156319</v>
      </c>
      <c r="EQ956">
        <v>0.51965550000000005</v>
      </c>
      <c r="ER956">
        <v>0.56726359999999998</v>
      </c>
      <c r="ES956">
        <v>0.55446850000000003</v>
      </c>
      <c r="ET956">
        <v>0.49595830000000002</v>
      </c>
      <c r="EU956">
        <v>59.89096</v>
      </c>
      <c r="EV956">
        <v>59.439639999999997</v>
      </c>
      <c r="EW956">
        <v>58.851399999999998</v>
      </c>
      <c r="EX956">
        <v>58.74982</v>
      </c>
      <c r="EY956">
        <v>58.450090000000003</v>
      </c>
      <c r="EZ956">
        <v>58.296810000000001</v>
      </c>
      <c r="FA956">
        <v>58.095930000000003</v>
      </c>
      <c r="FB956">
        <v>59.785559999999997</v>
      </c>
      <c r="FC956">
        <v>62.518709999999999</v>
      </c>
      <c r="FD956">
        <v>66.430049999999994</v>
      </c>
      <c r="FE956">
        <v>71.271900000000002</v>
      </c>
      <c r="FF956">
        <v>74.432119999999998</v>
      </c>
      <c r="FG956">
        <v>77.281120000000001</v>
      </c>
      <c r="FH956">
        <v>79.180769999999995</v>
      </c>
      <c r="FI956">
        <v>80.079459999999997</v>
      </c>
      <c r="FJ956">
        <v>79.515140000000002</v>
      </c>
      <c r="FK956">
        <v>78.464160000000007</v>
      </c>
      <c r="FL956">
        <v>76.17662</v>
      </c>
      <c r="FM956">
        <v>73.343580000000003</v>
      </c>
      <c r="FN956">
        <v>69.146919999999994</v>
      </c>
      <c r="FO956">
        <v>64.245699999999999</v>
      </c>
      <c r="FP956">
        <v>61.344230000000003</v>
      </c>
      <c r="FQ956">
        <v>60.391060000000003</v>
      </c>
      <c r="FR956">
        <v>59.736069999999998</v>
      </c>
      <c r="FS956">
        <v>2.3741150000000002</v>
      </c>
      <c r="FT956">
        <v>0.1358531</v>
      </c>
      <c r="FU956">
        <v>0.239285</v>
      </c>
    </row>
    <row r="957" spans="1:177" x14ac:dyDescent="0.3">
      <c r="A957" t="s">
        <v>226</v>
      </c>
      <c r="B957" t="s">
        <v>199</v>
      </c>
      <c r="C957" t="s">
        <v>278</v>
      </c>
      <c r="D957" s="30" t="s">
        <v>237</v>
      </c>
      <c r="E957" t="s">
        <v>219</v>
      </c>
      <c r="F957">
        <v>1508</v>
      </c>
      <c r="G957">
        <v>2.8237809999999999</v>
      </c>
      <c r="H957">
        <v>2.6127470000000002</v>
      </c>
      <c r="I957">
        <v>2.3107829999999998</v>
      </c>
      <c r="J957">
        <v>1.778735</v>
      </c>
      <c r="K957">
        <v>1.3813340000000001</v>
      </c>
      <c r="L957">
        <v>1.1654260000000001</v>
      </c>
      <c r="M957">
        <v>1.2017960000000001</v>
      </c>
      <c r="N957">
        <v>0.99769909999999995</v>
      </c>
      <c r="O957">
        <v>0.24049799999999999</v>
      </c>
      <c r="P957">
        <v>-0.43496240000000003</v>
      </c>
      <c r="Q957">
        <v>-1.0871660000000001</v>
      </c>
      <c r="R957">
        <v>-1.560678</v>
      </c>
      <c r="S957">
        <v>-2.1071819999999999</v>
      </c>
      <c r="T957">
        <v>-2.0940810000000001</v>
      </c>
      <c r="U957">
        <v>-1.835118</v>
      </c>
      <c r="V957">
        <v>-1.292492</v>
      </c>
      <c r="W957">
        <v>-0.26230039999999999</v>
      </c>
      <c r="X957">
        <v>0.70378350000000001</v>
      </c>
      <c r="Y957">
        <v>1.539782</v>
      </c>
      <c r="Z957">
        <v>1.8319859999999999</v>
      </c>
      <c r="AA957">
        <v>1.8771869999999999</v>
      </c>
      <c r="AB957">
        <v>1.757139</v>
      </c>
      <c r="AC957">
        <v>1.759803</v>
      </c>
      <c r="AD957">
        <v>1.578254</v>
      </c>
      <c r="AE957">
        <v>-1.5506439999999999</v>
      </c>
      <c r="AF957">
        <v>-1.827601</v>
      </c>
      <c r="AG957">
        <v>-1.30446</v>
      </c>
      <c r="AH957">
        <v>-0.95092710000000003</v>
      </c>
      <c r="AI957">
        <v>-0.7512799</v>
      </c>
      <c r="AJ957">
        <v>-0.54264089999999998</v>
      </c>
      <c r="AK957">
        <v>-0.30054510000000001</v>
      </c>
      <c r="AL957">
        <v>-0.1071511</v>
      </c>
      <c r="AM957">
        <v>-0.1203688</v>
      </c>
      <c r="AN957">
        <v>4.2910999999999999E-3</v>
      </c>
      <c r="AO957">
        <v>9.6192700000000006E-2</v>
      </c>
      <c r="AP957">
        <v>0.2416961</v>
      </c>
      <c r="AQ957">
        <v>3.8536099999999997E-2</v>
      </c>
      <c r="AR957">
        <v>-2.9467799999999999E-2</v>
      </c>
      <c r="AS957">
        <v>-4.9800000000000001E-3</v>
      </c>
      <c r="AT957">
        <v>5.2197E-2</v>
      </c>
      <c r="AU957">
        <v>0.28821380000000002</v>
      </c>
      <c r="AV957">
        <v>0.20295779999999999</v>
      </c>
      <c r="AW957">
        <v>0.23784079999999999</v>
      </c>
      <c r="AX957">
        <v>0.2015285</v>
      </c>
      <c r="AY957">
        <v>0.21118319999999999</v>
      </c>
      <c r="AZ957">
        <v>7.4567099999999997E-2</v>
      </c>
      <c r="BA957">
        <v>0.13850519999999999</v>
      </c>
      <c r="BB957">
        <v>8.6251300000000003E-2</v>
      </c>
      <c r="BC957">
        <v>-1.3335269999999999</v>
      </c>
      <c r="BD957">
        <v>-1.5916939999999999</v>
      </c>
      <c r="BE957">
        <v>-1.112336</v>
      </c>
      <c r="BF957">
        <v>-0.81891979999999998</v>
      </c>
      <c r="BG957">
        <v>-0.6193746</v>
      </c>
      <c r="BH957">
        <v>-0.43717929999999999</v>
      </c>
      <c r="BI957">
        <v>-0.21316009999999999</v>
      </c>
      <c r="BJ957">
        <v>-3.4475800000000001E-2</v>
      </c>
      <c r="BK957">
        <v>-2.85242E-2</v>
      </c>
      <c r="BL957">
        <v>0.1240962</v>
      </c>
      <c r="BM957">
        <v>0.22469239999999999</v>
      </c>
      <c r="BN957">
        <v>0.3658245</v>
      </c>
      <c r="BO957">
        <v>0.16742280000000001</v>
      </c>
      <c r="BP957">
        <v>0.1064121</v>
      </c>
      <c r="BQ957">
        <v>0.1201902</v>
      </c>
      <c r="BR957">
        <v>0.17437150000000001</v>
      </c>
      <c r="BS957">
        <v>0.43359789999999998</v>
      </c>
      <c r="BT957">
        <v>0.34380240000000001</v>
      </c>
      <c r="BU957">
        <v>0.3563981</v>
      </c>
      <c r="BV957">
        <v>0.3135117</v>
      </c>
      <c r="BW957">
        <v>0.32757069999999999</v>
      </c>
      <c r="BX957">
        <v>0.19164800000000001</v>
      </c>
      <c r="BY957">
        <v>0.2974406</v>
      </c>
      <c r="BZ957">
        <v>0.23484079999999999</v>
      </c>
      <c r="CA957">
        <v>-1.1831529999999999</v>
      </c>
      <c r="CB957">
        <v>-1.4283060000000001</v>
      </c>
      <c r="CC957">
        <v>-0.97927209999999998</v>
      </c>
      <c r="CD957">
        <v>-0.72749200000000003</v>
      </c>
      <c r="CE957">
        <v>-0.52801739999999997</v>
      </c>
      <c r="CF957">
        <v>-0.36413689999999999</v>
      </c>
      <c r="CG957">
        <v>-0.15263750000000001</v>
      </c>
      <c r="CH957">
        <v>1.5858899999999999E-2</v>
      </c>
      <c r="CI957">
        <v>3.5087E-2</v>
      </c>
      <c r="CJ957">
        <v>0.2070729</v>
      </c>
      <c r="CK957">
        <v>0.313691</v>
      </c>
      <c r="CL957">
        <v>0.45179550000000002</v>
      </c>
      <c r="CM957">
        <v>0.25668930000000001</v>
      </c>
      <c r="CN957">
        <v>0.20052220000000001</v>
      </c>
      <c r="CO957">
        <v>0.2068826</v>
      </c>
      <c r="CP957">
        <v>0.25898910000000003</v>
      </c>
      <c r="CQ957">
        <v>0.53429040000000005</v>
      </c>
      <c r="CR957">
        <v>0.44135079999999999</v>
      </c>
      <c r="CS957">
        <v>0.43851069999999998</v>
      </c>
      <c r="CT957">
        <v>0.3910708</v>
      </c>
      <c r="CU957">
        <v>0.4081804</v>
      </c>
      <c r="CV957">
        <v>0.27273789999999998</v>
      </c>
      <c r="CW957">
        <v>0.40751890000000002</v>
      </c>
      <c r="CX957">
        <v>0.33775339999999998</v>
      </c>
      <c r="CY957">
        <v>-1.032778</v>
      </c>
      <c r="CZ957">
        <v>-1.264918</v>
      </c>
      <c r="DA957">
        <v>-0.84620790000000001</v>
      </c>
      <c r="DB957">
        <v>-0.63606419999999997</v>
      </c>
      <c r="DC957">
        <v>-0.4366602</v>
      </c>
      <c r="DD957">
        <v>-0.29109459999999998</v>
      </c>
      <c r="DE957">
        <v>-9.21149E-2</v>
      </c>
      <c r="DF957">
        <v>6.6193699999999994E-2</v>
      </c>
      <c r="DG957">
        <v>9.8698300000000003E-2</v>
      </c>
      <c r="DH957">
        <v>0.29004960000000002</v>
      </c>
      <c r="DI957">
        <v>0.40268959999999998</v>
      </c>
      <c r="DJ957">
        <v>0.53776639999999998</v>
      </c>
      <c r="DK957">
        <v>0.34595579999999998</v>
      </c>
      <c r="DL957">
        <v>0.29463220000000001</v>
      </c>
      <c r="DM957">
        <v>0.29357499999999997</v>
      </c>
      <c r="DN957">
        <v>0.34360669999999999</v>
      </c>
      <c r="DO957">
        <v>0.63498299999999996</v>
      </c>
      <c r="DP957">
        <v>0.53889940000000003</v>
      </c>
      <c r="DQ957">
        <v>0.52062310000000001</v>
      </c>
      <c r="DR957">
        <v>0.46862999999999999</v>
      </c>
      <c r="DS957">
        <v>0.48879</v>
      </c>
      <c r="DT957">
        <v>0.35382770000000002</v>
      </c>
      <c r="DU957">
        <v>0.51759710000000003</v>
      </c>
      <c r="DV957">
        <v>0.440666</v>
      </c>
      <c r="DW957">
        <v>-0.81566099999999997</v>
      </c>
      <c r="DX957">
        <v>-1.0290109999999999</v>
      </c>
      <c r="DY957">
        <v>-0.6540842</v>
      </c>
      <c r="DZ957">
        <v>-0.50405690000000003</v>
      </c>
      <c r="EA957">
        <v>-0.3047549</v>
      </c>
      <c r="EB957">
        <v>-0.18563299999999999</v>
      </c>
      <c r="EC957">
        <v>-4.7299000000000004E-3</v>
      </c>
      <c r="ED957">
        <v>0.13886899999999999</v>
      </c>
      <c r="EE957">
        <v>0.19054280000000001</v>
      </c>
      <c r="EF957">
        <v>0.40985470000000002</v>
      </c>
      <c r="EG957">
        <v>0.53118940000000003</v>
      </c>
      <c r="EH957">
        <v>0.66189480000000001</v>
      </c>
      <c r="EI957">
        <v>0.4748425</v>
      </c>
      <c r="EJ957">
        <v>0.43051220000000001</v>
      </c>
      <c r="EK957">
        <v>0.41874519999999998</v>
      </c>
      <c r="EL957">
        <v>0.4657811</v>
      </c>
      <c r="EM957">
        <v>0.78036709999999998</v>
      </c>
      <c r="EN957">
        <v>0.67974389999999996</v>
      </c>
      <c r="EO957">
        <v>0.63918050000000004</v>
      </c>
      <c r="EP957">
        <v>0.58061320000000005</v>
      </c>
      <c r="EQ957">
        <v>0.60517750000000003</v>
      </c>
      <c r="ER957">
        <v>0.47090870000000001</v>
      </c>
      <c r="ES957">
        <v>0.67653249999999998</v>
      </c>
      <c r="ET957">
        <v>0.58925550000000004</v>
      </c>
      <c r="EU957">
        <v>50.829140000000002</v>
      </c>
      <c r="EV957">
        <v>49.768230000000003</v>
      </c>
      <c r="EW957">
        <v>49.418840000000003</v>
      </c>
      <c r="EX957">
        <v>48.770400000000002</v>
      </c>
      <c r="EY957">
        <v>48.509320000000002</v>
      </c>
      <c r="EZ957">
        <v>48.32029</v>
      </c>
      <c r="FA957">
        <v>47.613709999999998</v>
      </c>
      <c r="FB957">
        <v>47.612430000000003</v>
      </c>
      <c r="FC957">
        <v>50.655389999999997</v>
      </c>
      <c r="FD957">
        <v>54.63794</v>
      </c>
      <c r="FE957">
        <v>58.25168</v>
      </c>
      <c r="FF957">
        <v>61.11224</v>
      </c>
      <c r="FG957">
        <v>62.61439</v>
      </c>
      <c r="FH957">
        <v>63.225540000000002</v>
      </c>
      <c r="FI957">
        <v>63.688839999999999</v>
      </c>
      <c r="FJ957">
        <v>63.342660000000002</v>
      </c>
      <c r="FK957">
        <v>62.12068</v>
      </c>
      <c r="FL957">
        <v>60.46622</v>
      </c>
      <c r="FM957">
        <v>58.579560000000001</v>
      </c>
      <c r="FN957">
        <v>55.703400000000002</v>
      </c>
      <c r="FO957">
        <v>53.593159999999997</v>
      </c>
      <c r="FP957">
        <v>52.253709999999998</v>
      </c>
      <c r="FQ957">
        <v>51.574359999999999</v>
      </c>
      <c r="FR957">
        <v>50.649549999999998</v>
      </c>
      <c r="FS957">
        <v>1.1573070000000001</v>
      </c>
      <c r="FT957">
        <v>7.6420000000000002E-2</v>
      </c>
      <c r="FU957">
        <v>0.13060769999999999</v>
      </c>
    </row>
    <row r="958" spans="1:177" x14ac:dyDescent="0.3">
      <c r="A958" t="s">
        <v>226</v>
      </c>
      <c r="B958" t="s">
        <v>199</v>
      </c>
      <c r="C958" t="s">
        <v>278</v>
      </c>
      <c r="D958" s="30" t="s">
        <v>237</v>
      </c>
      <c r="E958" t="s">
        <v>220</v>
      </c>
      <c r="F958">
        <v>922</v>
      </c>
      <c r="G958">
        <v>2.6307830000000001</v>
      </c>
      <c r="H958">
        <v>2.1269260000000001</v>
      </c>
      <c r="I958">
        <v>2.0366080000000002</v>
      </c>
      <c r="J958">
        <v>1.74519</v>
      </c>
      <c r="K958">
        <v>1.408604</v>
      </c>
      <c r="L958">
        <v>1.2156149999999999</v>
      </c>
      <c r="M958">
        <v>1.25688</v>
      </c>
      <c r="N958">
        <v>0.9516985</v>
      </c>
      <c r="O958">
        <v>0.161688</v>
      </c>
      <c r="P958">
        <v>-0.46569260000000001</v>
      </c>
      <c r="Q958">
        <v>-1.085278</v>
      </c>
      <c r="R958">
        <v>-1.56694</v>
      </c>
      <c r="S958">
        <v>-2.1887629999999998</v>
      </c>
      <c r="T958">
        <v>-2.1535639999999998</v>
      </c>
      <c r="U958">
        <v>-1.864565</v>
      </c>
      <c r="V958">
        <v>-1.3470070000000001</v>
      </c>
      <c r="W958">
        <v>-0.23584659999999999</v>
      </c>
      <c r="X958">
        <v>0.68737530000000002</v>
      </c>
      <c r="Y958">
        <v>1.594376</v>
      </c>
      <c r="Z958">
        <v>1.882331</v>
      </c>
      <c r="AA958">
        <v>1.957489</v>
      </c>
      <c r="AB958">
        <v>1.860098</v>
      </c>
      <c r="AC958">
        <v>1.8869499999999999</v>
      </c>
      <c r="AD958">
        <v>1.7221219999999999</v>
      </c>
      <c r="AE958">
        <v>-2.0468459999999999</v>
      </c>
      <c r="AF958">
        <v>-2.556883</v>
      </c>
      <c r="AG958">
        <v>-1.7707679999999999</v>
      </c>
      <c r="AH958">
        <v>-1.130118</v>
      </c>
      <c r="AI958">
        <v>-0.82507189999999997</v>
      </c>
      <c r="AJ958">
        <v>-0.48700480000000002</v>
      </c>
      <c r="AK958">
        <v>-0.26776630000000001</v>
      </c>
      <c r="AL958">
        <v>-0.1748393</v>
      </c>
      <c r="AM958">
        <v>-0.25491819999999998</v>
      </c>
      <c r="AN958">
        <v>-0.12883720000000001</v>
      </c>
      <c r="AO958">
        <v>-5.8024699999999999E-2</v>
      </c>
      <c r="AP958">
        <v>0.14696090000000001</v>
      </c>
      <c r="AQ958">
        <v>-0.1031513</v>
      </c>
      <c r="AR958">
        <v>-0.15509870000000001</v>
      </c>
      <c r="AS958">
        <v>-4.7553100000000001E-2</v>
      </c>
      <c r="AT958">
        <v>-3.5750999999999999E-3</v>
      </c>
      <c r="AU958">
        <v>0.26440940000000002</v>
      </c>
      <c r="AV958">
        <v>0.16730200000000001</v>
      </c>
      <c r="AW958">
        <v>0.25420809999999999</v>
      </c>
      <c r="AX958">
        <v>0.17006199999999999</v>
      </c>
      <c r="AY958">
        <v>0.18885250000000001</v>
      </c>
      <c r="AZ958">
        <v>6.5712499999999993E-2</v>
      </c>
      <c r="BA958">
        <v>9.7261799999999995E-2</v>
      </c>
      <c r="BB958">
        <v>9.9329200000000006E-2</v>
      </c>
      <c r="BC958">
        <v>-1.7443679999999999</v>
      </c>
      <c r="BD958">
        <v>-2.2494730000000001</v>
      </c>
      <c r="BE958">
        <v>-1.506769</v>
      </c>
      <c r="BF958">
        <v>-0.94418469999999999</v>
      </c>
      <c r="BG958">
        <v>-0.63482590000000005</v>
      </c>
      <c r="BH958">
        <v>-0.37300650000000002</v>
      </c>
      <c r="BI958">
        <v>-0.16271340000000001</v>
      </c>
      <c r="BJ958">
        <v>-9.9496399999999999E-2</v>
      </c>
      <c r="BK958">
        <v>-0.133577</v>
      </c>
      <c r="BL958">
        <v>2.78032E-2</v>
      </c>
      <c r="BM958">
        <v>0.1140607</v>
      </c>
      <c r="BN958">
        <v>0.30514869999999999</v>
      </c>
      <c r="BO958">
        <v>7.1364899999999995E-2</v>
      </c>
      <c r="BP958">
        <v>6.8799000000000004E-3</v>
      </c>
      <c r="BQ958">
        <v>0.1043534</v>
      </c>
      <c r="BR958">
        <v>0.1395554</v>
      </c>
      <c r="BS958">
        <v>0.45700479999999999</v>
      </c>
      <c r="BT958">
        <v>0.3204012</v>
      </c>
      <c r="BU958">
        <v>0.38159199999999999</v>
      </c>
      <c r="BV958">
        <v>0.30771779999999999</v>
      </c>
      <c r="BW958">
        <v>0.3466767</v>
      </c>
      <c r="BX958">
        <v>0.23383380000000001</v>
      </c>
      <c r="BY958">
        <v>0.35008869999999997</v>
      </c>
      <c r="BZ958">
        <v>0.32404319999999998</v>
      </c>
      <c r="CA958">
        <v>-1.5348729999999999</v>
      </c>
      <c r="CB958">
        <v>-2.0365609999999998</v>
      </c>
      <c r="CC958">
        <v>-1.323923</v>
      </c>
      <c r="CD958">
        <v>-0.81540789999999996</v>
      </c>
      <c r="CE958">
        <v>-0.50306220000000001</v>
      </c>
      <c r="CF958">
        <v>-0.29405150000000002</v>
      </c>
      <c r="CG958">
        <v>-8.9954099999999995E-2</v>
      </c>
      <c r="CH958">
        <v>-4.7314200000000001E-2</v>
      </c>
      <c r="CI958">
        <v>-4.9536499999999997E-2</v>
      </c>
      <c r="CJ958">
        <v>0.13629179999999999</v>
      </c>
      <c r="CK958">
        <v>0.23324639999999999</v>
      </c>
      <c r="CL958">
        <v>0.4147091</v>
      </c>
      <c r="CM958">
        <v>0.1922343</v>
      </c>
      <c r="CN958">
        <v>0.1190658</v>
      </c>
      <c r="CO958">
        <v>0.20956340000000001</v>
      </c>
      <c r="CP958">
        <v>0.23868719999999999</v>
      </c>
      <c r="CQ958">
        <v>0.59039580000000003</v>
      </c>
      <c r="CR958">
        <v>0.42643730000000002</v>
      </c>
      <c r="CS958">
        <v>0.4698176</v>
      </c>
      <c r="CT958">
        <v>0.40305780000000002</v>
      </c>
      <c r="CU958">
        <v>0.45598519999999998</v>
      </c>
      <c r="CV958">
        <v>0.35027409999999998</v>
      </c>
      <c r="CW958">
        <v>0.52519579999999999</v>
      </c>
      <c r="CX958">
        <v>0.47967929999999998</v>
      </c>
      <c r="CY958">
        <v>-1.3253790000000001</v>
      </c>
      <c r="CZ958">
        <v>-1.82365</v>
      </c>
      <c r="DA958">
        <v>-1.141078</v>
      </c>
      <c r="DB958">
        <v>-0.68663129999999994</v>
      </c>
      <c r="DC958">
        <v>-0.37129849999999998</v>
      </c>
      <c r="DD958">
        <v>-0.2150966</v>
      </c>
      <c r="DE958">
        <v>-1.71948E-2</v>
      </c>
      <c r="DF958">
        <v>4.8681000000000002E-3</v>
      </c>
      <c r="DG958">
        <v>3.4504E-2</v>
      </c>
      <c r="DH958">
        <v>0.24478050000000001</v>
      </c>
      <c r="DI958">
        <v>0.35243219999999997</v>
      </c>
      <c r="DJ958">
        <v>0.52426950000000005</v>
      </c>
      <c r="DK958">
        <v>0.31310359999999998</v>
      </c>
      <c r="DL958">
        <v>0.2312516</v>
      </c>
      <c r="DM958">
        <v>0.31477339999999998</v>
      </c>
      <c r="DN958">
        <v>0.33781889999999998</v>
      </c>
      <c r="DO958">
        <v>0.72378679999999995</v>
      </c>
      <c r="DP958">
        <v>0.53247330000000004</v>
      </c>
      <c r="DQ958">
        <v>0.55804330000000002</v>
      </c>
      <c r="DR958">
        <v>0.4983978</v>
      </c>
      <c r="DS958">
        <v>0.56529370000000001</v>
      </c>
      <c r="DT958">
        <v>0.46671439999999997</v>
      </c>
      <c r="DU958">
        <v>0.70030300000000001</v>
      </c>
      <c r="DV958">
        <v>0.63531550000000003</v>
      </c>
      <c r="DW958">
        <v>-1.0229010000000001</v>
      </c>
      <c r="DX958">
        <v>-1.5162389999999999</v>
      </c>
      <c r="DY958">
        <v>-0.87707869999999999</v>
      </c>
      <c r="DZ958">
        <v>-0.50069810000000003</v>
      </c>
      <c r="EA958">
        <v>-0.18105260000000001</v>
      </c>
      <c r="EB958">
        <v>-0.1010982</v>
      </c>
      <c r="EC958">
        <v>8.7858000000000006E-2</v>
      </c>
      <c r="ED958">
        <v>8.0211000000000005E-2</v>
      </c>
      <c r="EE958">
        <v>0.15584509999999999</v>
      </c>
      <c r="EF958">
        <v>0.40142080000000002</v>
      </c>
      <c r="EG958">
        <v>0.52451749999999997</v>
      </c>
      <c r="EH958">
        <v>0.68245719999999999</v>
      </c>
      <c r="EI958">
        <v>0.4876199</v>
      </c>
      <c r="EJ958">
        <v>0.39323019999999997</v>
      </c>
      <c r="EK958">
        <v>0.46667979999999998</v>
      </c>
      <c r="EL958">
        <v>0.48094940000000003</v>
      </c>
      <c r="EM958">
        <v>0.91638229999999998</v>
      </c>
      <c r="EN958">
        <v>0.68557250000000003</v>
      </c>
      <c r="EO958">
        <v>0.68542709999999996</v>
      </c>
      <c r="EP958">
        <v>0.6360536</v>
      </c>
      <c r="EQ958">
        <v>0.72311789999999998</v>
      </c>
      <c r="ER958">
        <v>0.6348357</v>
      </c>
      <c r="ES958">
        <v>0.95312989999999997</v>
      </c>
      <c r="ET958">
        <v>0.8600295</v>
      </c>
      <c r="EU958">
        <v>52.423900000000003</v>
      </c>
      <c r="EV958">
        <v>51.683300000000003</v>
      </c>
      <c r="EW958">
        <v>51.161700000000003</v>
      </c>
      <c r="EX958">
        <v>50.521839999999997</v>
      </c>
      <c r="EY958">
        <v>50.460459999999998</v>
      </c>
      <c r="EZ958">
        <v>50.05462</v>
      </c>
      <c r="FA958">
        <v>49.164439999999999</v>
      </c>
      <c r="FB958">
        <v>49.245719999999999</v>
      </c>
      <c r="FC958">
        <v>52.286659999999998</v>
      </c>
      <c r="FD958">
        <v>55.933909999999997</v>
      </c>
      <c r="FE958">
        <v>59.279319999999998</v>
      </c>
      <c r="FF958">
        <v>62.260219999999997</v>
      </c>
      <c r="FG958">
        <v>63.61383</v>
      </c>
      <c r="FH958">
        <v>63.846919999999997</v>
      </c>
      <c r="FI958">
        <v>64.191159999999996</v>
      </c>
      <c r="FJ958">
        <v>63.883540000000004</v>
      </c>
      <c r="FK958">
        <v>62.414639999999999</v>
      </c>
      <c r="FL958">
        <v>60.776519999999998</v>
      </c>
      <c r="FM958">
        <v>59.148069999999997</v>
      </c>
      <c r="FN958">
        <v>56.877490000000002</v>
      </c>
      <c r="FO958">
        <v>55.042209999999997</v>
      </c>
      <c r="FP958">
        <v>53.585590000000003</v>
      </c>
      <c r="FQ958">
        <v>53.022939999999998</v>
      </c>
      <c r="FR958">
        <v>52.051360000000003</v>
      </c>
      <c r="FS958">
        <v>1.4887269999999999</v>
      </c>
      <c r="FT958">
        <v>0.1159657</v>
      </c>
      <c r="FU958">
        <v>0.16225049999999999</v>
      </c>
    </row>
    <row r="959" spans="1:177" x14ac:dyDescent="0.3">
      <c r="A959" t="s">
        <v>226</v>
      </c>
      <c r="B959" t="s">
        <v>199</v>
      </c>
      <c r="C959" t="s">
        <v>278</v>
      </c>
      <c r="D959" s="30" t="s">
        <v>237</v>
      </c>
      <c r="E959" t="s">
        <v>221</v>
      </c>
      <c r="F959">
        <v>586</v>
      </c>
      <c r="G959">
        <v>3.0334810000000001</v>
      </c>
      <c r="H959">
        <v>3.2242839999999999</v>
      </c>
      <c r="I959">
        <v>2.6850649999999998</v>
      </c>
      <c r="J959">
        <v>1.8159829999999999</v>
      </c>
      <c r="K959">
        <v>1.317353</v>
      </c>
      <c r="L959">
        <v>1.0793809999999999</v>
      </c>
      <c r="M959">
        <v>1.1250389999999999</v>
      </c>
      <c r="N959">
        <v>1.0849489999999999</v>
      </c>
      <c r="O959">
        <v>0.38323089999999999</v>
      </c>
      <c r="P959">
        <v>-0.35649350000000002</v>
      </c>
      <c r="Q959">
        <v>-1.078864</v>
      </c>
      <c r="R959">
        <v>-1.5660270000000001</v>
      </c>
      <c r="S959">
        <v>-2.0189710000000001</v>
      </c>
      <c r="T959">
        <v>-2.0641530000000001</v>
      </c>
      <c r="U959">
        <v>-1.831793</v>
      </c>
      <c r="V959">
        <v>-1.2476689999999999</v>
      </c>
      <c r="W959">
        <v>-0.32256050000000003</v>
      </c>
      <c r="X959">
        <v>0.70945979999999997</v>
      </c>
      <c r="Y959">
        <v>1.471238</v>
      </c>
      <c r="Z959">
        <v>1.7296039999999999</v>
      </c>
      <c r="AA959">
        <v>1.718898</v>
      </c>
      <c r="AB959">
        <v>1.5647009999999999</v>
      </c>
      <c r="AC959">
        <v>1.5270239999999999</v>
      </c>
      <c r="AD959">
        <v>1.322994</v>
      </c>
      <c r="AE959">
        <v>-1.244707</v>
      </c>
      <c r="AF959">
        <v>-1.2588699999999999</v>
      </c>
      <c r="AG959">
        <v>-1.0020020000000001</v>
      </c>
      <c r="AH959">
        <v>-0.9627734</v>
      </c>
      <c r="AI959">
        <v>-0.91302930000000004</v>
      </c>
      <c r="AJ959">
        <v>-0.8334395</v>
      </c>
      <c r="AK959">
        <v>-0.50264050000000005</v>
      </c>
      <c r="AL959">
        <v>-0.12503939999999999</v>
      </c>
      <c r="AM959">
        <v>-4.4196600000000003E-2</v>
      </c>
      <c r="AN959">
        <v>6.1417100000000002E-2</v>
      </c>
      <c r="AO959">
        <v>0.14897279999999999</v>
      </c>
      <c r="AP959">
        <v>0.1761383</v>
      </c>
      <c r="AQ959">
        <v>1.86559E-2</v>
      </c>
      <c r="AR959">
        <v>-0.11228399999999999</v>
      </c>
      <c r="AS959">
        <v>-0.17732719999999999</v>
      </c>
      <c r="AT959">
        <v>-0.1027228</v>
      </c>
      <c r="AU959">
        <v>6.9102499999999997E-2</v>
      </c>
      <c r="AV959">
        <v>-5.7115999999999998E-3</v>
      </c>
      <c r="AW959">
        <v>1.1347299999999999E-2</v>
      </c>
      <c r="AX959">
        <v>2.0064200000000001E-2</v>
      </c>
      <c r="AY959">
        <v>5.9226000000000001E-3</v>
      </c>
      <c r="AZ959">
        <v>-0.14855119999999999</v>
      </c>
      <c r="BA959">
        <v>-3.3229700000000001E-2</v>
      </c>
      <c r="BB959">
        <v>-0.17237910000000001</v>
      </c>
      <c r="BC959">
        <v>-0.96103249999999996</v>
      </c>
      <c r="BD959">
        <v>-0.92456939999999999</v>
      </c>
      <c r="BE959">
        <v>-0.74474300000000004</v>
      </c>
      <c r="BF959">
        <v>-0.78352809999999995</v>
      </c>
      <c r="BG959">
        <v>-0.73768489999999998</v>
      </c>
      <c r="BH959">
        <v>-0.63916799999999996</v>
      </c>
      <c r="BI959">
        <v>-0.3585103</v>
      </c>
      <c r="BJ959">
        <v>2.03746E-2</v>
      </c>
      <c r="BK959">
        <v>9.2768299999999998E-2</v>
      </c>
      <c r="BL959">
        <v>0.2386587</v>
      </c>
      <c r="BM959">
        <v>0.34157330000000002</v>
      </c>
      <c r="BN959">
        <v>0.38291160000000002</v>
      </c>
      <c r="BO959">
        <v>0.21858130000000001</v>
      </c>
      <c r="BP959">
        <v>0.13335810000000001</v>
      </c>
      <c r="BQ959">
        <v>4.4083799999999999E-2</v>
      </c>
      <c r="BR959">
        <v>0.12466579999999999</v>
      </c>
      <c r="BS959">
        <v>0.2945026</v>
      </c>
      <c r="BT959">
        <v>0.2662582</v>
      </c>
      <c r="BU959">
        <v>0.2385013</v>
      </c>
      <c r="BV959">
        <v>0.20838029999999999</v>
      </c>
      <c r="BW959">
        <v>0.17393810000000001</v>
      </c>
      <c r="BX959">
        <v>4.4846E-3</v>
      </c>
      <c r="BY959">
        <v>9.4713099999999995E-2</v>
      </c>
      <c r="BZ959">
        <v>-1.6938999999999999E-2</v>
      </c>
      <c r="CA959">
        <v>-0.76456020000000002</v>
      </c>
      <c r="CB959">
        <v>-0.69303389999999998</v>
      </c>
      <c r="CC959">
        <v>-0.56656649999999997</v>
      </c>
      <c r="CD959">
        <v>-0.65938339999999995</v>
      </c>
      <c r="CE959">
        <v>-0.61624190000000001</v>
      </c>
      <c r="CF959">
        <v>-0.50461610000000001</v>
      </c>
      <c r="CG959">
        <v>-0.25868609999999997</v>
      </c>
      <c r="CH959">
        <v>0.1210879</v>
      </c>
      <c r="CI959">
        <v>0.18762970000000001</v>
      </c>
      <c r="CJ959">
        <v>0.3614156</v>
      </c>
      <c r="CK959">
        <v>0.4749678</v>
      </c>
      <c r="CL959">
        <v>0.52612219999999998</v>
      </c>
      <c r="CM959">
        <v>0.35704900000000001</v>
      </c>
      <c r="CN959">
        <v>0.30348900000000001</v>
      </c>
      <c r="CO959">
        <v>0.19743240000000001</v>
      </c>
      <c r="CP959">
        <v>0.28215440000000003</v>
      </c>
      <c r="CQ959">
        <v>0.45061400000000001</v>
      </c>
      <c r="CR959">
        <v>0.45462360000000002</v>
      </c>
      <c r="CS959">
        <v>0.3958275</v>
      </c>
      <c r="CT959">
        <v>0.33880749999999998</v>
      </c>
      <c r="CU959">
        <v>0.29030499999999998</v>
      </c>
      <c r="CV959">
        <v>0.1104767</v>
      </c>
      <c r="CW959">
        <v>0.18332590000000001</v>
      </c>
      <c r="CX959">
        <v>9.0718400000000005E-2</v>
      </c>
      <c r="CY959">
        <v>-0.56808800000000004</v>
      </c>
      <c r="CZ959">
        <v>-0.46149849999999998</v>
      </c>
      <c r="DA959">
        <v>-0.38838990000000001</v>
      </c>
      <c r="DB959">
        <v>-0.53523869999999996</v>
      </c>
      <c r="DC959">
        <v>-0.49479899999999999</v>
      </c>
      <c r="DD959">
        <v>-0.37006430000000001</v>
      </c>
      <c r="DE959">
        <v>-0.1588619</v>
      </c>
      <c r="DF959">
        <v>0.2218011</v>
      </c>
      <c r="DG959">
        <v>0.28249109999999999</v>
      </c>
      <c r="DH959">
        <v>0.48417260000000001</v>
      </c>
      <c r="DI959">
        <v>0.60836239999999997</v>
      </c>
      <c r="DJ959">
        <v>0.66933279999999995</v>
      </c>
      <c r="DK959">
        <v>0.49551669999999998</v>
      </c>
      <c r="DL959">
        <v>0.47361989999999998</v>
      </c>
      <c r="DM959">
        <v>0.35078100000000001</v>
      </c>
      <c r="DN959">
        <v>0.43964310000000001</v>
      </c>
      <c r="DO959">
        <v>0.60672550000000003</v>
      </c>
      <c r="DP959">
        <v>0.64298900000000003</v>
      </c>
      <c r="DQ959">
        <v>0.55315380000000003</v>
      </c>
      <c r="DR959">
        <v>0.4692346</v>
      </c>
      <c r="DS959">
        <v>0.40667199999999998</v>
      </c>
      <c r="DT959">
        <v>0.21646879999999999</v>
      </c>
      <c r="DU959">
        <v>0.27193869999999998</v>
      </c>
      <c r="DV959">
        <v>0.19837569999999999</v>
      </c>
      <c r="DW959">
        <v>-0.28441329999999998</v>
      </c>
      <c r="DX959">
        <v>-0.12719810000000001</v>
      </c>
      <c r="DY959">
        <v>-0.1311311</v>
      </c>
      <c r="DZ959">
        <v>-0.35599340000000002</v>
      </c>
      <c r="EA959">
        <v>-0.31945459999999998</v>
      </c>
      <c r="EB959">
        <v>-0.1757928</v>
      </c>
      <c r="EC959">
        <v>-1.4731599999999999E-2</v>
      </c>
      <c r="ED959">
        <v>0.36721510000000002</v>
      </c>
      <c r="EE959">
        <v>0.419456</v>
      </c>
      <c r="EF959">
        <v>0.66141419999999995</v>
      </c>
      <c r="EG959">
        <v>0.80096290000000003</v>
      </c>
      <c r="EH959">
        <v>0.8761061</v>
      </c>
      <c r="EI959">
        <v>0.695442</v>
      </c>
      <c r="EJ959">
        <v>0.71926190000000001</v>
      </c>
      <c r="EK959">
        <v>0.57219200000000003</v>
      </c>
      <c r="EL959">
        <v>0.66703170000000001</v>
      </c>
      <c r="EM959">
        <v>0.83212549999999996</v>
      </c>
      <c r="EN959">
        <v>0.91495879999999996</v>
      </c>
      <c r="EO959">
        <v>0.7803078</v>
      </c>
      <c r="EP959">
        <v>0.65755070000000004</v>
      </c>
      <c r="EQ959">
        <v>0.57468739999999996</v>
      </c>
      <c r="ER959">
        <v>0.36950460000000002</v>
      </c>
      <c r="ES959">
        <v>0.3998815</v>
      </c>
      <c r="ET959">
        <v>0.35381590000000002</v>
      </c>
      <c r="EU959">
        <v>48.316670000000002</v>
      </c>
      <c r="EV959">
        <v>46.751130000000003</v>
      </c>
      <c r="EW959">
        <v>46.67306</v>
      </c>
      <c r="EX959">
        <v>46.011099999999999</v>
      </c>
      <c r="EY959">
        <v>45.435369999999999</v>
      </c>
      <c r="EZ959">
        <v>45.58793</v>
      </c>
      <c r="FA959">
        <v>45.170630000000003</v>
      </c>
      <c r="FB959">
        <v>45.039259999999999</v>
      </c>
      <c r="FC959">
        <v>48.0854</v>
      </c>
      <c r="FD959">
        <v>52.596179999999997</v>
      </c>
      <c r="FE959">
        <v>56.632689999999997</v>
      </c>
      <c r="FF959">
        <v>59.303640000000001</v>
      </c>
      <c r="FG959">
        <v>61.039810000000003</v>
      </c>
      <c r="FH959">
        <v>62.246580000000002</v>
      </c>
      <c r="FI959">
        <v>62.897440000000003</v>
      </c>
      <c r="FJ959">
        <v>62.49051</v>
      </c>
      <c r="FK959">
        <v>61.657550000000001</v>
      </c>
      <c r="FL959">
        <v>59.977339999999998</v>
      </c>
      <c r="FM959">
        <v>57.683880000000002</v>
      </c>
      <c r="FN959">
        <v>53.853679999999997</v>
      </c>
      <c r="FO959">
        <v>51.310250000000003</v>
      </c>
      <c r="FP959">
        <v>50.1554</v>
      </c>
      <c r="FQ959">
        <v>49.292180000000002</v>
      </c>
      <c r="FR959">
        <v>48.44106</v>
      </c>
      <c r="FS959">
        <v>2.0420180000000001</v>
      </c>
      <c r="FT959">
        <v>9.2824199999999996E-2</v>
      </c>
      <c r="FU959">
        <v>0.22085879999999999</v>
      </c>
    </row>
    <row r="960" spans="1:177" x14ac:dyDescent="0.3">
      <c r="A960" t="s">
        <v>226</v>
      </c>
      <c r="B960" t="s">
        <v>199</v>
      </c>
      <c r="C960" t="s">
        <v>278</v>
      </c>
      <c r="D960" s="30" t="s">
        <v>238</v>
      </c>
      <c r="E960" t="s">
        <v>219</v>
      </c>
      <c r="F960">
        <v>1910</v>
      </c>
      <c r="G960">
        <v>2.4337339999999998</v>
      </c>
      <c r="H960">
        <v>2.3525019999999999</v>
      </c>
      <c r="I960">
        <v>2.1030129999999998</v>
      </c>
      <c r="J960">
        <v>1.703317</v>
      </c>
      <c r="K960">
        <v>1.3172729999999999</v>
      </c>
      <c r="L960">
        <v>1.051831</v>
      </c>
      <c r="M960">
        <v>0.90107269999999995</v>
      </c>
      <c r="N960">
        <v>0.50279249999999998</v>
      </c>
      <c r="O960">
        <v>-9.6201499999999995E-2</v>
      </c>
      <c r="P960">
        <v>-0.60500790000000004</v>
      </c>
      <c r="Q960">
        <v>-1.2293270000000001</v>
      </c>
      <c r="R960">
        <v>-1.8082849999999999</v>
      </c>
      <c r="S960">
        <v>-2.282724</v>
      </c>
      <c r="T960">
        <v>-2.3521450000000002</v>
      </c>
      <c r="U960">
        <v>-2.1511819999999999</v>
      </c>
      <c r="V960">
        <v>-1.675362</v>
      </c>
      <c r="W960">
        <v>-0.69690529999999995</v>
      </c>
      <c r="X960">
        <v>0.16228770000000001</v>
      </c>
      <c r="Y960">
        <v>1.174517</v>
      </c>
      <c r="Z960">
        <v>1.8300259999999999</v>
      </c>
      <c r="AA960">
        <v>2.0761769999999999</v>
      </c>
      <c r="AB960">
        <v>2.0950820000000001</v>
      </c>
      <c r="AC960">
        <v>1.9935929999999999</v>
      </c>
      <c r="AD960">
        <v>1.75105</v>
      </c>
      <c r="AE960">
        <v>-2.0870649999999999</v>
      </c>
      <c r="AF960">
        <v>-2.1938629999999999</v>
      </c>
      <c r="AG960">
        <v>-1.568357</v>
      </c>
      <c r="AH960">
        <v>-1.0848530000000001</v>
      </c>
      <c r="AI960">
        <v>-0.86588600000000004</v>
      </c>
      <c r="AJ960">
        <v>-0.73673900000000003</v>
      </c>
      <c r="AK960">
        <v>-0.49689250000000001</v>
      </c>
      <c r="AL960">
        <v>-0.45130890000000001</v>
      </c>
      <c r="AM960">
        <v>-0.45319130000000002</v>
      </c>
      <c r="AN960">
        <v>-0.3626064</v>
      </c>
      <c r="AO960">
        <v>-0.29647760000000001</v>
      </c>
      <c r="AP960">
        <v>-0.2277428</v>
      </c>
      <c r="AQ960">
        <v>-0.18377650000000001</v>
      </c>
      <c r="AR960">
        <v>-9.5809500000000006E-2</v>
      </c>
      <c r="AS960">
        <v>-5.4721899999999997E-2</v>
      </c>
      <c r="AT960">
        <v>-3.0629E-2</v>
      </c>
      <c r="AU960">
        <v>0.2447202</v>
      </c>
      <c r="AV960">
        <v>0.16527530000000001</v>
      </c>
      <c r="AW960">
        <v>0.32863720000000002</v>
      </c>
      <c r="AX960">
        <v>0.38946769999999997</v>
      </c>
      <c r="AY960">
        <v>0.43727240000000001</v>
      </c>
      <c r="AZ960">
        <v>0.43522280000000002</v>
      </c>
      <c r="BA960">
        <v>0.3915149</v>
      </c>
      <c r="BB960">
        <v>0.28595229999999999</v>
      </c>
      <c r="BC960">
        <v>-1.8177399999999999</v>
      </c>
      <c r="BD960">
        <v>-1.9292400000000001</v>
      </c>
      <c r="BE960">
        <v>-1.383659</v>
      </c>
      <c r="BF960">
        <v>-0.95823899999999995</v>
      </c>
      <c r="BG960">
        <v>-0.72557899999999997</v>
      </c>
      <c r="BH960">
        <v>-0.56340500000000004</v>
      </c>
      <c r="BI960">
        <v>-0.35837669999999999</v>
      </c>
      <c r="BJ960">
        <v>-0.3140966</v>
      </c>
      <c r="BK960">
        <v>-0.30823099999999998</v>
      </c>
      <c r="BL960">
        <v>-0.2114385</v>
      </c>
      <c r="BM960">
        <v>-0.1474705</v>
      </c>
      <c r="BN960">
        <v>-7.2648500000000005E-2</v>
      </c>
      <c r="BO960">
        <v>-6.4210299999999998E-2</v>
      </c>
      <c r="BP960">
        <v>7.2889000000000001E-3</v>
      </c>
      <c r="BQ960">
        <v>4.4033099999999999E-2</v>
      </c>
      <c r="BR960">
        <v>7.2763700000000001E-2</v>
      </c>
      <c r="BS960">
        <v>0.37149070000000001</v>
      </c>
      <c r="BT960">
        <v>0.28882210000000003</v>
      </c>
      <c r="BU960">
        <v>0.44724950000000002</v>
      </c>
      <c r="BV960">
        <v>0.52199770000000001</v>
      </c>
      <c r="BW960">
        <v>0.57239899999999999</v>
      </c>
      <c r="BX960">
        <v>0.5694496</v>
      </c>
      <c r="BY960">
        <v>0.54958399999999996</v>
      </c>
      <c r="BZ960">
        <v>0.435332</v>
      </c>
      <c r="CA960">
        <v>-1.6312070000000001</v>
      </c>
      <c r="CB960">
        <v>-1.745962</v>
      </c>
      <c r="CC960">
        <v>-1.255738</v>
      </c>
      <c r="CD960">
        <v>-0.87054659999999995</v>
      </c>
      <c r="CE960">
        <v>-0.62840269999999998</v>
      </c>
      <c r="CF960">
        <v>-0.44335439999999998</v>
      </c>
      <c r="CG960">
        <v>-0.26244109999999998</v>
      </c>
      <c r="CH960">
        <v>-0.2190638</v>
      </c>
      <c r="CI960">
        <v>-0.20783190000000001</v>
      </c>
      <c r="CJ960">
        <v>-0.10674</v>
      </c>
      <c r="CK960">
        <v>-4.4268700000000001E-2</v>
      </c>
      <c r="CL960">
        <v>3.4769300000000003E-2</v>
      </c>
      <c r="CM960">
        <v>1.86009E-2</v>
      </c>
      <c r="CN960">
        <v>7.8694600000000003E-2</v>
      </c>
      <c r="CO960">
        <v>0.11243060000000001</v>
      </c>
      <c r="CP960">
        <v>0.1443731</v>
      </c>
      <c r="CQ960">
        <v>0.45929160000000002</v>
      </c>
      <c r="CR960">
        <v>0.37439020000000001</v>
      </c>
      <c r="CS960">
        <v>0.52940010000000004</v>
      </c>
      <c r="CT960">
        <v>0.61378750000000004</v>
      </c>
      <c r="CU960">
        <v>0.66598729999999995</v>
      </c>
      <c r="CV960">
        <v>0.66241470000000002</v>
      </c>
      <c r="CW960">
        <v>0.65906209999999998</v>
      </c>
      <c r="CX960">
        <v>0.53879189999999999</v>
      </c>
      <c r="CY960">
        <v>-1.444674</v>
      </c>
      <c r="CZ960">
        <v>-1.562684</v>
      </c>
      <c r="DA960">
        <v>-1.1278170000000001</v>
      </c>
      <c r="DB960">
        <v>-0.7828541</v>
      </c>
      <c r="DC960">
        <v>-0.53122650000000005</v>
      </c>
      <c r="DD960">
        <v>-0.32330370000000003</v>
      </c>
      <c r="DE960">
        <v>-0.1665055</v>
      </c>
      <c r="DF960">
        <v>-0.124031</v>
      </c>
      <c r="DG960">
        <v>-0.10743279999999999</v>
      </c>
      <c r="DH960">
        <v>-2.0414999999999999E-3</v>
      </c>
      <c r="DI960">
        <v>5.8933100000000002E-2</v>
      </c>
      <c r="DJ960">
        <v>0.14218710000000001</v>
      </c>
      <c r="DK960">
        <v>0.10141210000000001</v>
      </c>
      <c r="DL960">
        <v>0.15010029999999999</v>
      </c>
      <c r="DM960">
        <v>0.18082799999999999</v>
      </c>
      <c r="DN960">
        <v>0.21598249999999999</v>
      </c>
      <c r="DO960">
        <v>0.54709260000000004</v>
      </c>
      <c r="DP960">
        <v>0.45995829999999999</v>
      </c>
      <c r="DQ960">
        <v>0.61155060000000006</v>
      </c>
      <c r="DR960">
        <v>0.70557740000000002</v>
      </c>
      <c r="DS960">
        <v>0.75957549999999996</v>
      </c>
      <c r="DT960">
        <v>0.75537980000000005</v>
      </c>
      <c r="DU960">
        <v>0.76854040000000001</v>
      </c>
      <c r="DV960">
        <v>0.64225180000000004</v>
      </c>
      <c r="DW960">
        <v>-1.175349</v>
      </c>
      <c r="DX960">
        <v>-1.29806</v>
      </c>
      <c r="DY960">
        <v>-0.94311889999999998</v>
      </c>
      <c r="DZ960">
        <v>-0.65624009999999999</v>
      </c>
      <c r="EA960">
        <v>-0.39091939999999997</v>
      </c>
      <c r="EB960">
        <v>-0.14996970000000001</v>
      </c>
      <c r="EC960">
        <v>-2.7989699999999999E-2</v>
      </c>
      <c r="ED960">
        <v>1.31813E-2</v>
      </c>
      <c r="EE960">
        <v>3.7527400000000002E-2</v>
      </c>
      <c r="EF960">
        <v>0.14912639999999999</v>
      </c>
      <c r="EG960">
        <v>0.20794009999999999</v>
      </c>
      <c r="EH960">
        <v>0.29728139999999997</v>
      </c>
      <c r="EI960">
        <v>0.22097829999999999</v>
      </c>
      <c r="EJ960">
        <v>0.2531987</v>
      </c>
      <c r="EK960">
        <v>0.27958300000000003</v>
      </c>
      <c r="EL960">
        <v>0.31937510000000002</v>
      </c>
      <c r="EM960">
        <v>0.67386310000000005</v>
      </c>
      <c r="EN960">
        <v>0.5835051</v>
      </c>
      <c r="EO960">
        <v>0.73016300000000001</v>
      </c>
      <c r="EP960">
        <v>0.83810739999999995</v>
      </c>
      <c r="EQ960">
        <v>0.894702</v>
      </c>
      <c r="ER960">
        <v>0.88960649999999997</v>
      </c>
      <c r="ES960">
        <v>0.92660949999999997</v>
      </c>
      <c r="ET960">
        <v>0.79163159999999999</v>
      </c>
      <c r="EU960">
        <v>56.473590000000002</v>
      </c>
      <c r="EV960">
        <v>56.094580000000001</v>
      </c>
      <c r="EW960">
        <v>55.867710000000002</v>
      </c>
      <c r="EX960">
        <v>55.464300000000001</v>
      </c>
      <c r="EY960">
        <v>55.457819999999998</v>
      </c>
      <c r="EZ960">
        <v>55.041550000000001</v>
      </c>
      <c r="FA960">
        <v>55.044919999999998</v>
      </c>
      <c r="FB960">
        <v>56.01896</v>
      </c>
      <c r="FC960">
        <v>57.6661</v>
      </c>
      <c r="FD960">
        <v>59.512120000000003</v>
      </c>
      <c r="FE960">
        <v>61.662179999999999</v>
      </c>
      <c r="FF960">
        <v>64.265259999999998</v>
      </c>
      <c r="FG960">
        <v>65.797399999999996</v>
      </c>
      <c r="FH960">
        <v>66.674369999999996</v>
      </c>
      <c r="FI960">
        <v>67.319919999999996</v>
      </c>
      <c r="FJ960">
        <v>67.214740000000006</v>
      </c>
      <c r="FK960">
        <v>66.465490000000003</v>
      </c>
      <c r="FL960">
        <v>65.200320000000005</v>
      </c>
      <c r="FM960">
        <v>63.679189999999998</v>
      </c>
      <c r="FN960">
        <v>61.228789999999996</v>
      </c>
      <c r="FO960">
        <v>58.675739999999998</v>
      </c>
      <c r="FP960">
        <v>57.492750000000001</v>
      </c>
      <c r="FQ960">
        <v>57.033839999999998</v>
      </c>
      <c r="FR960">
        <v>56.894779999999997</v>
      </c>
      <c r="FS960">
        <v>1.346911</v>
      </c>
      <c r="FT960">
        <v>0.1060456</v>
      </c>
      <c r="FU960">
        <v>0.14379539999999999</v>
      </c>
    </row>
    <row r="961" spans="1:177" x14ac:dyDescent="0.3">
      <c r="A961" t="s">
        <v>226</v>
      </c>
      <c r="B961" t="s">
        <v>199</v>
      </c>
      <c r="C961" t="s">
        <v>278</v>
      </c>
      <c r="D961" s="30" t="s">
        <v>238</v>
      </c>
      <c r="E961" t="s">
        <v>220</v>
      </c>
      <c r="F961">
        <v>1144</v>
      </c>
      <c r="G961">
        <v>1.776483</v>
      </c>
      <c r="H961">
        <v>1.6271549999999999</v>
      </c>
      <c r="I961">
        <v>1.739498</v>
      </c>
      <c r="J961">
        <v>1.5738220000000001</v>
      </c>
      <c r="K961">
        <v>1.4019630000000001</v>
      </c>
      <c r="L961">
        <v>1.210383</v>
      </c>
      <c r="M961">
        <v>1.0020150000000001</v>
      </c>
      <c r="N961">
        <v>0.66040739999999998</v>
      </c>
      <c r="O961">
        <v>6.1045500000000003E-2</v>
      </c>
      <c r="P961">
        <v>-0.45343270000000002</v>
      </c>
      <c r="Q961">
        <v>-1.0667120000000001</v>
      </c>
      <c r="R961">
        <v>-1.7257480000000001</v>
      </c>
      <c r="S961">
        <v>-2.3211460000000002</v>
      </c>
      <c r="T961">
        <v>-2.3121350000000001</v>
      </c>
      <c r="U961">
        <v>-2.0837949999999998</v>
      </c>
      <c r="V961">
        <v>-1.602668</v>
      </c>
      <c r="W961">
        <v>-0.66575309999999999</v>
      </c>
      <c r="X961">
        <v>0.1605673</v>
      </c>
      <c r="Y961">
        <v>1.291353</v>
      </c>
      <c r="Z961">
        <v>1.9074629999999999</v>
      </c>
      <c r="AA961">
        <v>2.171319</v>
      </c>
      <c r="AB961">
        <v>2.2295259999999999</v>
      </c>
      <c r="AC961">
        <v>2.076219</v>
      </c>
      <c r="AD961">
        <v>1.7808790000000001</v>
      </c>
      <c r="AE961">
        <v>-3.1187130000000001</v>
      </c>
      <c r="AF961">
        <v>-3.2284259999999998</v>
      </c>
      <c r="AG961">
        <v>-2.1392500000000001</v>
      </c>
      <c r="AH961">
        <v>-1.3317369999999999</v>
      </c>
      <c r="AI961">
        <v>-0.74625019999999997</v>
      </c>
      <c r="AJ961">
        <v>-0.37621019999999999</v>
      </c>
      <c r="AK961">
        <v>-0.26295079999999998</v>
      </c>
      <c r="AL961">
        <v>-0.1989272</v>
      </c>
      <c r="AM961">
        <v>-0.22835569999999999</v>
      </c>
      <c r="AN961">
        <v>-0.14946300000000001</v>
      </c>
      <c r="AO961">
        <v>-0.14862220000000001</v>
      </c>
      <c r="AP961">
        <v>-0.1340548</v>
      </c>
      <c r="AQ961">
        <v>-0.21584410000000001</v>
      </c>
      <c r="AR961">
        <v>-0.1181208</v>
      </c>
      <c r="AS961">
        <v>-5.2158400000000001E-2</v>
      </c>
      <c r="AT961">
        <v>-5.8502999999999999E-2</v>
      </c>
      <c r="AU961">
        <v>0.27847759999999999</v>
      </c>
      <c r="AV961">
        <v>0.16678080000000001</v>
      </c>
      <c r="AW961">
        <v>0.41947190000000001</v>
      </c>
      <c r="AX961">
        <v>0.40885860000000002</v>
      </c>
      <c r="AY961">
        <v>0.47000229999999998</v>
      </c>
      <c r="AZ961">
        <v>0.49630800000000003</v>
      </c>
      <c r="BA961">
        <v>0.34673399999999999</v>
      </c>
      <c r="BB961">
        <v>0.20432549999999999</v>
      </c>
      <c r="BC961">
        <v>-2.7051280000000002</v>
      </c>
      <c r="BD961">
        <v>-2.8439489999999998</v>
      </c>
      <c r="BE961">
        <v>-1.8650640000000001</v>
      </c>
      <c r="BF961">
        <v>-1.155767</v>
      </c>
      <c r="BG961">
        <v>-0.62574909999999995</v>
      </c>
      <c r="BH961">
        <v>-0.29969279999999998</v>
      </c>
      <c r="BI961">
        <v>-0.1802607</v>
      </c>
      <c r="BJ961">
        <v>-0.1113016</v>
      </c>
      <c r="BK961">
        <v>-0.1264691</v>
      </c>
      <c r="BL961">
        <v>-4.24299E-2</v>
      </c>
      <c r="BM961">
        <v>-2.6772799999999999E-2</v>
      </c>
      <c r="BN961">
        <v>9.1535999999999996E-3</v>
      </c>
      <c r="BO961">
        <v>-6.9105200000000006E-2</v>
      </c>
      <c r="BP961">
        <v>4.36876E-2</v>
      </c>
      <c r="BQ961">
        <v>0.1035469</v>
      </c>
      <c r="BR961">
        <v>0.10538640000000001</v>
      </c>
      <c r="BS961">
        <v>0.42531629999999998</v>
      </c>
      <c r="BT961">
        <v>0.3063979</v>
      </c>
      <c r="BU961">
        <v>0.55836110000000005</v>
      </c>
      <c r="BV961">
        <v>0.57317949999999995</v>
      </c>
      <c r="BW961">
        <v>0.62832220000000005</v>
      </c>
      <c r="BX961">
        <v>0.65996589999999999</v>
      </c>
      <c r="BY961">
        <v>0.57825839999999995</v>
      </c>
      <c r="BZ961">
        <v>0.41973280000000002</v>
      </c>
      <c r="CA961">
        <v>-2.4186809999999999</v>
      </c>
      <c r="CB961">
        <v>-2.577661</v>
      </c>
      <c r="CC961">
        <v>-1.6751640000000001</v>
      </c>
      <c r="CD961">
        <v>-1.03389</v>
      </c>
      <c r="CE961">
        <v>-0.5422903</v>
      </c>
      <c r="CF961">
        <v>-0.2466971</v>
      </c>
      <c r="CG961">
        <v>-0.1229898</v>
      </c>
      <c r="CH961">
        <v>-5.0612400000000002E-2</v>
      </c>
      <c r="CI961">
        <v>-5.5902800000000002E-2</v>
      </c>
      <c r="CJ961">
        <v>3.1700899999999997E-2</v>
      </c>
      <c r="CK961">
        <v>5.7619700000000003E-2</v>
      </c>
      <c r="CL961">
        <v>0.1083393</v>
      </c>
      <c r="CM961">
        <v>3.2525800000000001E-2</v>
      </c>
      <c r="CN961">
        <v>0.15575549999999999</v>
      </c>
      <c r="CO961">
        <v>0.21138789999999999</v>
      </c>
      <c r="CP961">
        <v>0.2188958</v>
      </c>
      <c r="CQ961">
        <v>0.52701620000000005</v>
      </c>
      <c r="CR961">
        <v>0.40309640000000002</v>
      </c>
      <c r="CS961">
        <v>0.65455529999999995</v>
      </c>
      <c r="CT961">
        <v>0.68698760000000003</v>
      </c>
      <c r="CU961">
        <v>0.73797400000000002</v>
      </c>
      <c r="CV961">
        <v>0.77331479999999997</v>
      </c>
      <c r="CW961">
        <v>0.73861149999999998</v>
      </c>
      <c r="CX961">
        <v>0.56892319999999996</v>
      </c>
      <c r="CY961">
        <v>-2.1322329999999998</v>
      </c>
      <c r="CZ961">
        <v>-2.3113730000000001</v>
      </c>
      <c r="DA961">
        <v>-1.4852639999999999</v>
      </c>
      <c r="DB961">
        <v>-0.91201410000000005</v>
      </c>
      <c r="DC961">
        <v>-0.45883170000000001</v>
      </c>
      <c r="DD961">
        <v>-0.19370129999999999</v>
      </c>
      <c r="DE961">
        <v>-6.5718899999999997E-2</v>
      </c>
      <c r="DF961">
        <v>1.00768E-2</v>
      </c>
      <c r="DG961">
        <v>1.4663600000000001E-2</v>
      </c>
      <c r="DH961">
        <v>0.1058318</v>
      </c>
      <c r="DI961">
        <v>0.14201220000000001</v>
      </c>
      <c r="DJ961">
        <v>0.20752499999999999</v>
      </c>
      <c r="DK961">
        <v>0.13415669999999999</v>
      </c>
      <c r="DL961">
        <v>0.26782349999999999</v>
      </c>
      <c r="DM961">
        <v>0.31922889999999998</v>
      </c>
      <c r="DN961">
        <v>0.33240510000000001</v>
      </c>
      <c r="DO961">
        <v>0.62871619999999995</v>
      </c>
      <c r="DP961">
        <v>0.49979479999999998</v>
      </c>
      <c r="DQ961">
        <v>0.75074949999999996</v>
      </c>
      <c r="DR961">
        <v>0.80079579999999995</v>
      </c>
      <c r="DS961">
        <v>0.84762590000000004</v>
      </c>
      <c r="DT961">
        <v>0.8866638</v>
      </c>
      <c r="DU961">
        <v>0.89896450000000006</v>
      </c>
      <c r="DV961">
        <v>0.71811369999999997</v>
      </c>
      <c r="DW961">
        <v>-1.7186490000000001</v>
      </c>
      <c r="DX961">
        <v>-1.9268959999999999</v>
      </c>
      <c r="DY961">
        <v>-1.2110780000000001</v>
      </c>
      <c r="DZ961">
        <v>-0.73604400000000003</v>
      </c>
      <c r="EA961">
        <v>-0.33833049999999998</v>
      </c>
      <c r="EB961">
        <v>-0.117184</v>
      </c>
      <c r="EC961">
        <v>1.6971199999999999E-2</v>
      </c>
      <c r="ED961">
        <v>9.7702399999999995E-2</v>
      </c>
      <c r="EE961">
        <v>0.1165501</v>
      </c>
      <c r="EF961">
        <v>0.2128649</v>
      </c>
      <c r="EG961">
        <v>0.26386159999999997</v>
      </c>
      <c r="EH961">
        <v>0.35073339999999997</v>
      </c>
      <c r="EI961">
        <v>0.28089570000000003</v>
      </c>
      <c r="EJ961">
        <v>0.42963180000000001</v>
      </c>
      <c r="EK961">
        <v>0.47493419999999997</v>
      </c>
      <c r="EL961">
        <v>0.49629459999999997</v>
      </c>
      <c r="EM961">
        <v>0.77555479999999999</v>
      </c>
      <c r="EN961">
        <v>0.63941190000000003</v>
      </c>
      <c r="EO961">
        <v>0.88963859999999995</v>
      </c>
      <c r="EP961">
        <v>0.96511670000000005</v>
      </c>
      <c r="EQ961">
        <v>1.005946</v>
      </c>
      <c r="ER961">
        <v>1.050322</v>
      </c>
      <c r="ES961">
        <v>1.1304890000000001</v>
      </c>
      <c r="ET961">
        <v>0.93352100000000005</v>
      </c>
      <c r="EU961">
        <v>57.924419999999998</v>
      </c>
      <c r="EV961">
        <v>57.501950000000001</v>
      </c>
      <c r="EW961">
        <v>57.277549999999998</v>
      </c>
      <c r="EX961">
        <v>56.877859999999998</v>
      </c>
      <c r="EY961">
        <v>56.60183</v>
      </c>
      <c r="EZ961">
        <v>56.331829999999997</v>
      </c>
      <c r="FA961">
        <v>56.281759999999998</v>
      </c>
      <c r="FB961">
        <v>57.252650000000003</v>
      </c>
      <c r="FC961">
        <v>58.863370000000003</v>
      </c>
      <c r="FD961">
        <v>60.347320000000003</v>
      </c>
      <c r="FE961">
        <v>62.36307</v>
      </c>
      <c r="FF961">
        <v>64.716589999999997</v>
      </c>
      <c r="FG961">
        <v>65.679450000000003</v>
      </c>
      <c r="FH961">
        <v>66.070329999999998</v>
      </c>
      <c r="FI961">
        <v>66.167649999999995</v>
      </c>
      <c r="FJ961">
        <v>66.308139999999995</v>
      </c>
      <c r="FK961">
        <v>65.582049999999995</v>
      </c>
      <c r="FL961">
        <v>64.354650000000007</v>
      </c>
      <c r="FM961">
        <v>63.169080000000001</v>
      </c>
      <c r="FN961">
        <v>60.985770000000002</v>
      </c>
      <c r="FO961">
        <v>59.159799999999997</v>
      </c>
      <c r="FP961">
        <v>58.417520000000003</v>
      </c>
      <c r="FQ961">
        <v>58.547600000000003</v>
      </c>
      <c r="FR961">
        <v>58.669170000000001</v>
      </c>
      <c r="FS961">
        <v>1.2710490000000001</v>
      </c>
      <c r="FT961">
        <v>0.1133731</v>
      </c>
      <c r="FU961">
        <v>0.1391954</v>
      </c>
    </row>
    <row r="962" spans="1:177" x14ac:dyDescent="0.3">
      <c r="A962" t="s">
        <v>226</v>
      </c>
      <c r="B962" t="s">
        <v>199</v>
      </c>
      <c r="C962" t="s">
        <v>278</v>
      </c>
      <c r="D962" s="30" t="s">
        <v>238</v>
      </c>
      <c r="E962" t="s">
        <v>221</v>
      </c>
      <c r="F962">
        <v>766</v>
      </c>
      <c r="G962">
        <v>3.2787199999999999</v>
      </c>
      <c r="H962">
        <v>3.2975400000000001</v>
      </c>
      <c r="I962">
        <v>2.6151010000000001</v>
      </c>
      <c r="J962">
        <v>1.897454</v>
      </c>
      <c r="K962">
        <v>1.2153449999999999</v>
      </c>
      <c r="L962">
        <v>0.85708810000000002</v>
      </c>
      <c r="M962">
        <v>0.76548389999999999</v>
      </c>
      <c r="N962">
        <v>0.29228399999999999</v>
      </c>
      <c r="O962">
        <v>-0.30054439999999999</v>
      </c>
      <c r="P962">
        <v>-0.79010080000000005</v>
      </c>
      <c r="Q962">
        <v>-1.463147</v>
      </c>
      <c r="R962">
        <v>-1.9386270000000001</v>
      </c>
      <c r="S962">
        <v>-2.268875</v>
      </c>
      <c r="T962">
        <v>-2.4434640000000001</v>
      </c>
      <c r="U962">
        <v>-2.2705760000000001</v>
      </c>
      <c r="V962">
        <v>-1.8093459999999999</v>
      </c>
      <c r="W962">
        <v>-0.78296359999999998</v>
      </c>
      <c r="X962">
        <v>0.14162459999999999</v>
      </c>
      <c r="Y962">
        <v>1.024632</v>
      </c>
      <c r="Z962">
        <v>1.7350559999999999</v>
      </c>
      <c r="AA962">
        <v>1.9366019999999999</v>
      </c>
      <c r="AB962">
        <v>1.8962829999999999</v>
      </c>
      <c r="AC962">
        <v>1.8474060000000001</v>
      </c>
      <c r="AD962">
        <v>1.681889</v>
      </c>
      <c r="AE962">
        <v>-0.95234220000000003</v>
      </c>
      <c r="AF962">
        <v>-1.1122460000000001</v>
      </c>
      <c r="AG962">
        <v>-1.0544610000000001</v>
      </c>
      <c r="AH962">
        <v>-0.99638150000000003</v>
      </c>
      <c r="AI962">
        <v>-1.263528</v>
      </c>
      <c r="AJ962">
        <v>-1.3726430000000001</v>
      </c>
      <c r="AK962">
        <v>-0.98729520000000004</v>
      </c>
      <c r="AL962">
        <v>-0.95739730000000001</v>
      </c>
      <c r="AM962">
        <v>-0.93533029999999995</v>
      </c>
      <c r="AN962">
        <v>-0.82487779999999999</v>
      </c>
      <c r="AO962">
        <v>-0.71040919999999996</v>
      </c>
      <c r="AP962">
        <v>-0.59349260000000004</v>
      </c>
      <c r="AQ962">
        <v>-0.37864360000000002</v>
      </c>
      <c r="AR962">
        <v>-0.25956630000000003</v>
      </c>
      <c r="AS962">
        <v>-0.23195940000000001</v>
      </c>
      <c r="AT962">
        <v>-0.1751085</v>
      </c>
      <c r="AU962">
        <v>-4.1921600000000003E-2</v>
      </c>
      <c r="AV962">
        <v>-5.4874199999999998E-2</v>
      </c>
      <c r="AW962">
        <v>1.0284099999999999E-2</v>
      </c>
      <c r="AX962">
        <v>0.13749449999999999</v>
      </c>
      <c r="AY962">
        <v>0.151339</v>
      </c>
      <c r="AZ962">
        <v>0.1094248</v>
      </c>
      <c r="BA962">
        <v>0.15368870000000001</v>
      </c>
      <c r="BB962">
        <v>0.1173902</v>
      </c>
      <c r="BC962">
        <v>-0.76105579999999995</v>
      </c>
      <c r="BD962">
        <v>-0.86448800000000003</v>
      </c>
      <c r="BE962">
        <v>-0.85285820000000001</v>
      </c>
      <c r="BF962">
        <v>-0.8109381</v>
      </c>
      <c r="BG962">
        <v>-0.97271799999999997</v>
      </c>
      <c r="BH962">
        <v>-0.98838340000000002</v>
      </c>
      <c r="BI962">
        <v>-0.68304359999999997</v>
      </c>
      <c r="BJ962">
        <v>-0.66286069999999997</v>
      </c>
      <c r="BK962">
        <v>-0.62647699999999995</v>
      </c>
      <c r="BL962">
        <v>-0.49817040000000001</v>
      </c>
      <c r="BM962">
        <v>-0.3958063</v>
      </c>
      <c r="BN962">
        <v>-0.28357490000000002</v>
      </c>
      <c r="BO962">
        <v>-0.17490020000000001</v>
      </c>
      <c r="BP962">
        <v>-0.13855619999999999</v>
      </c>
      <c r="BQ962">
        <v>-0.1190329</v>
      </c>
      <c r="BR962">
        <v>-5.7840000000000003E-2</v>
      </c>
      <c r="BS962">
        <v>0.1791721</v>
      </c>
      <c r="BT962">
        <v>0.16316269999999999</v>
      </c>
      <c r="BU962">
        <v>0.21688740000000001</v>
      </c>
      <c r="BV962">
        <v>0.36054770000000003</v>
      </c>
      <c r="BW962">
        <v>0.38747480000000001</v>
      </c>
      <c r="BX962">
        <v>0.33550010000000002</v>
      </c>
      <c r="BY962">
        <v>0.36776700000000001</v>
      </c>
      <c r="BZ962">
        <v>0.32454460000000002</v>
      </c>
      <c r="CA962">
        <v>-0.62857149999999995</v>
      </c>
      <c r="CB962">
        <v>-0.69289160000000005</v>
      </c>
      <c r="CC962">
        <v>-0.71322920000000001</v>
      </c>
      <c r="CD962">
        <v>-0.68250049999999995</v>
      </c>
      <c r="CE962">
        <v>-0.77130410000000005</v>
      </c>
      <c r="CF962">
        <v>-0.7222459</v>
      </c>
      <c r="CG962">
        <v>-0.47231990000000001</v>
      </c>
      <c r="CH962">
        <v>-0.45886549999999998</v>
      </c>
      <c r="CI962">
        <v>-0.41256619999999999</v>
      </c>
      <c r="CJ962">
        <v>-0.27189390000000002</v>
      </c>
      <c r="CK962">
        <v>-0.17791319999999999</v>
      </c>
      <c r="CL962">
        <v>-6.8926899999999999E-2</v>
      </c>
      <c r="CM962">
        <v>-3.3788199999999997E-2</v>
      </c>
      <c r="CN962">
        <v>-5.4745000000000002E-2</v>
      </c>
      <c r="CO962">
        <v>-4.08204E-2</v>
      </c>
      <c r="CP962">
        <v>2.3379799999999999E-2</v>
      </c>
      <c r="CQ962">
        <v>0.33230100000000001</v>
      </c>
      <c r="CR962">
        <v>0.31417440000000002</v>
      </c>
      <c r="CS962">
        <v>0.35998029999999998</v>
      </c>
      <c r="CT962">
        <v>0.51503370000000004</v>
      </c>
      <c r="CU962">
        <v>0.55102169999999995</v>
      </c>
      <c r="CV962">
        <v>0.49207909999999999</v>
      </c>
      <c r="CW962">
        <v>0.51603699999999997</v>
      </c>
      <c r="CX962">
        <v>0.46801910000000002</v>
      </c>
      <c r="CY962">
        <v>-0.49608720000000001</v>
      </c>
      <c r="CZ962">
        <v>-0.52129519999999996</v>
      </c>
      <c r="DA962">
        <v>-0.57360009999999995</v>
      </c>
      <c r="DB962">
        <v>-0.55406299999999997</v>
      </c>
      <c r="DC962">
        <v>-0.56989020000000001</v>
      </c>
      <c r="DD962">
        <v>-0.45610849999999997</v>
      </c>
      <c r="DE962">
        <v>-0.2615962</v>
      </c>
      <c r="DF962">
        <v>-0.25487029999999999</v>
      </c>
      <c r="DG962">
        <v>-0.19865540000000001</v>
      </c>
      <c r="DH962">
        <v>-4.5617400000000002E-2</v>
      </c>
      <c r="DI962">
        <v>3.9979899999999999E-2</v>
      </c>
      <c r="DJ962">
        <v>0.14572109999999999</v>
      </c>
      <c r="DK962">
        <v>0.1073238</v>
      </c>
      <c r="DL962">
        <v>2.90663E-2</v>
      </c>
      <c r="DM962">
        <v>3.73922E-2</v>
      </c>
      <c r="DN962">
        <v>0.1045996</v>
      </c>
      <c r="DO962">
        <v>0.48542980000000002</v>
      </c>
      <c r="DP962">
        <v>0.46518609999999999</v>
      </c>
      <c r="DQ962">
        <v>0.50307310000000005</v>
      </c>
      <c r="DR962">
        <v>0.6695198</v>
      </c>
      <c r="DS962">
        <v>0.71456869999999995</v>
      </c>
      <c r="DT962">
        <v>0.64865819999999996</v>
      </c>
      <c r="DU962">
        <v>0.66430690000000003</v>
      </c>
      <c r="DV962">
        <v>0.61149359999999997</v>
      </c>
      <c r="DW962">
        <v>-0.30480089999999999</v>
      </c>
      <c r="DX962">
        <v>-0.27353729999999998</v>
      </c>
      <c r="DY962">
        <v>-0.37199779999999999</v>
      </c>
      <c r="DZ962">
        <v>-0.36861949999999999</v>
      </c>
      <c r="EA962">
        <v>-0.27908050000000001</v>
      </c>
      <c r="EB962">
        <v>-7.1848300000000004E-2</v>
      </c>
      <c r="EC962">
        <v>4.2655400000000003E-2</v>
      </c>
      <c r="ED962">
        <v>3.9666300000000002E-2</v>
      </c>
      <c r="EE962">
        <v>0.1101978</v>
      </c>
      <c r="EF962">
        <v>0.28109000000000001</v>
      </c>
      <c r="EG962">
        <v>0.35458279999999998</v>
      </c>
      <c r="EH962">
        <v>0.45563880000000001</v>
      </c>
      <c r="EI962">
        <v>0.31106719999999999</v>
      </c>
      <c r="EJ962">
        <v>0.1500764</v>
      </c>
      <c r="EK962">
        <v>0.1503187</v>
      </c>
      <c r="EL962">
        <v>0.22186810000000001</v>
      </c>
      <c r="EM962">
        <v>0.70652349999999997</v>
      </c>
      <c r="EN962">
        <v>0.68322300000000002</v>
      </c>
      <c r="EO962">
        <v>0.70967650000000004</v>
      </c>
      <c r="EP962">
        <v>0.89257299999999995</v>
      </c>
      <c r="EQ962">
        <v>0.95070449999999995</v>
      </c>
      <c r="ER962">
        <v>0.87473350000000005</v>
      </c>
      <c r="ES962">
        <v>0.87838519999999998</v>
      </c>
      <c r="ET962">
        <v>0.81864800000000004</v>
      </c>
      <c r="EU962">
        <v>54.317779999999999</v>
      </c>
      <c r="EV962">
        <v>54.003349999999998</v>
      </c>
      <c r="EW962">
        <v>53.77281</v>
      </c>
      <c r="EX962">
        <v>53.363869999999999</v>
      </c>
      <c r="EY962">
        <v>53.757919999999999</v>
      </c>
      <c r="EZ962">
        <v>53.124299999999998</v>
      </c>
      <c r="FA962">
        <v>53.207079999999998</v>
      </c>
      <c r="FB962">
        <v>54.1858</v>
      </c>
      <c r="FC962">
        <v>55.887050000000002</v>
      </c>
      <c r="FD962">
        <v>58.271099999999997</v>
      </c>
      <c r="FE962">
        <v>60.620719999999999</v>
      </c>
      <c r="FF962">
        <v>63.594610000000003</v>
      </c>
      <c r="FG962">
        <v>65.972660000000005</v>
      </c>
      <c r="FH962">
        <v>67.571910000000003</v>
      </c>
      <c r="FI962">
        <v>69.0321</v>
      </c>
      <c r="FJ962">
        <v>68.561859999999996</v>
      </c>
      <c r="FK962">
        <v>67.778220000000005</v>
      </c>
      <c r="FL962">
        <v>66.456900000000005</v>
      </c>
      <c r="FM962">
        <v>64.437169999999995</v>
      </c>
      <c r="FN962">
        <v>61.5899</v>
      </c>
      <c r="FO962">
        <v>57.956479999999999</v>
      </c>
      <c r="FP962">
        <v>56.118630000000003</v>
      </c>
      <c r="FQ962">
        <v>54.78454</v>
      </c>
      <c r="FR962">
        <v>54.258209999999998</v>
      </c>
      <c r="FS962">
        <v>2.697829</v>
      </c>
      <c r="FT962">
        <v>0.19444110000000001</v>
      </c>
      <c r="FU962">
        <v>0.27966410000000003</v>
      </c>
    </row>
    <row r="963" spans="1:177" x14ac:dyDescent="0.3">
      <c r="A963" t="s">
        <v>226</v>
      </c>
      <c r="B963" t="s">
        <v>199</v>
      </c>
      <c r="C963" t="s">
        <v>278</v>
      </c>
      <c r="D963" s="30" t="s">
        <v>239</v>
      </c>
      <c r="E963" t="s">
        <v>219</v>
      </c>
      <c r="F963">
        <v>659</v>
      </c>
      <c r="G963">
        <v>2.5142449999999998</v>
      </c>
      <c r="H963">
        <v>2.3153049999999999</v>
      </c>
      <c r="I963">
        <v>2.0425209999999998</v>
      </c>
      <c r="J963">
        <v>1.6467940000000001</v>
      </c>
      <c r="K963">
        <v>1.301355</v>
      </c>
      <c r="L963">
        <v>1.0783560000000001</v>
      </c>
      <c r="M963">
        <v>1.0537939999999999</v>
      </c>
      <c r="N963">
        <v>0.63688149999999999</v>
      </c>
      <c r="O963">
        <v>-9.0414099999999997E-2</v>
      </c>
      <c r="P963">
        <v>-0.72472429999999999</v>
      </c>
      <c r="Q963">
        <v>-1.1260220000000001</v>
      </c>
      <c r="R963">
        <v>-1.3132010000000001</v>
      </c>
      <c r="S963">
        <v>-1.2845219999999999</v>
      </c>
      <c r="T963">
        <v>-0.86104570000000002</v>
      </c>
      <c r="U963">
        <v>-0.26556800000000003</v>
      </c>
      <c r="V963">
        <v>0.5311593</v>
      </c>
      <c r="W963">
        <v>1.4843139999999999</v>
      </c>
      <c r="X963">
        <v>1.8334539999999999</v>
      </c>
      <c r="Y963">
        <v>2.1038760000000001</v>
      </c>
      <c r="Z963">
        <v>2.190734</v>
      </c>
      <c r="AA963">
        <v>2.2298659999999999</v>
      </c>
      <c r="AB963">
        <v>2.2110789999999998</v>
      </c>
      <c r="AC963">
        <v>2.0832410000000001</v>
      </c>
      <c r="AD963">
        <v>1.8504929999999999</v>
      </c>
      <c r="AE963">
        <v>-2.0870649999999999</v>
      </c>
      <c r="AF963">
        <v>-2.193864</v>
      </c>
      <c r="AG963">
        <v>-1.568357</v>
      </c>
      <c r="AH963">
        <v>-1.0848530000000001</v>
      </c>
      <c r="AI963">
        <v>-0.86588609999999999</v>
      </c>
      <c r="AJ963">
        <v>-0.73673900000000003</v>
      </c>
      <c r="AK963">
        <v>-0.49689250000000001</v>
      </c>
      <c r="AL963">
        <v>-0.45130890000000001</v>
      </c>
      <c r="AM963">
        <v>-0.45319130000000002</v>
      </c>
      <c r="AN963">
        <v>-0.36260629999999999</v>
      </c>
      <c r="AO963">
        <v>-0.29647760000000001</v>
      </c>
      <c r="AP963">
        <v>-0.2277429</v>
      </c>
      <c r="AQ963">
        <v>-0.18377650000000001</v>
      </c>
      <c r="AR963">
        <v>-9.5809400000000003E-2</v>
      </c>
      <c r="AS963">
        <v>-5.4721899999999997E-2</v>
      </c>
      <c r="AT963">
        <v>-3.0629E-2</v>
      </c>
      <c r="AU963">
        <v>0.2447203</v>
      </c>
      <c r="AV963">
        <v>0.16527520000000001</v>
      </c>
      <c r="AW963">
        <v>0.32863720000000002</v>
      </c>
      <c r="AX963">
        <v>0.38946769999999997</v>
      </c>
      <c r="AY963">
        <v>0.4372723</v>
      </c>
      <c r="AZ963">
        <v>0.43522290000000002</v>
      </c>
      <c r="BA963">
        <v>0.3915149</v>
      </c>
      <c r="BB963">
        <v>0.28595209999999999</v>
      </c>
      <c r="BC963">
        <v>-1.8177399999999999</v>
      </c>
      <c r="BD963">
        <v>-1.9292400000000001</v>
      </c>
      <c r="BE963">
        <v>-1.383659</v>
      </c>
      <c r="BF963">
        <v>-0.95823930000000002</v>
      </c>
      <c r="BG963">
        <v>-0.72557910000000003</v>
      </c>
      <c r="BH963">
        <v>-0.56340500000000004</v>
      </c>
      <c r="BI963">
        <v>-0.35837669999999999</v>
      </c>
      <c r="BJ963">
        <v>-0.3140966</v>
      </c>
      <c r="BK963">
        <v>-0.30823099999999998</v>
      </c>
      <c r="BL963">
        <v>-0.2114384</v>
      </c>
      <c r="BM963">
        <v>-0.1474705</v>
      </c>
      <c r="BN963">
        <v>-7.2648599999999994E-2</v>
      </c>
      <c r="BO963">
        <v>-6.4210299999999998E-2</v>
      </c>
      <c r="BP963">
        <v>7.2890000000000003E-3</v>
      </c>
      <c r="BQ963">
        <v>4.4033099999999999E-2</v>
      </c>
      <c r="BR963">
        <v>7.2763599999999998E-2</v>
      </c>
      <c r="BS963">
        <v>0.37149080000000001</v>
      </c>
      <c r="BT963">
        <v>0.28882200000000002</v>
      </c>
      <c r="BU963">
        <v>0.44724950000000002</v>
      </c>
      <c r="BV963">
        <v>0.52199759999999995</v>
      </c>
      <c r="BW963">
        <v>0.57239879999999999</v>
      </c>
      <c r="BX963">
        <v>0.5694496</v>
      </c>
      <c r="BY963">
        <v>0.54958399999999996</v>
      </c>
      <c r="BZ963">
        <v>0.43533189999999999</v>
      </c>
      <c r="CA963">
        <v>-1.6312070000000001</v>
      </c>
      <c r="CB963">
        <v>-1.745962</v>
      </c>
      <c r="CC963">
        <v>-1.255738</v>
      </c>
      <c r="CD963">
        <v>-0.87054679999999995</v>
      </c>
      <c r="CE963">
        <v>-0.62840280000000004</v>
      </c>
      <c r="CF963">
        <v>-0.44335439999999998</v>
      </c>
      <c r="CG963">
        <v>-0.26244099999999998</v>
      </c>
      <c r="CH963">
        <v>-0.2190638</v>
      </c>
      <c r="CI963">
        <v>-0.20783190000000001</v>
      </c>
      <c r="CJ963">
        <v>-0.1067399</v>
      </c>
      <c r="CK963">
        <v>-4.4268700000000001E-2</v>
      </c>
      <c r="CL963">
        <v>3.47692E-2</v>
      </c>
      <c r="CM963">
        <v>1.86009E-2</v>
      </c>
      <c r="CN963">
        <v>7.8694700000000006E-2</v>
      </c>
      <c r="CO963">
        <v>0.1124305</v>
      </c>
      <c r="CP963">
        <v>0.144373</v>
      </c>
      <c r="CQ963">
        <v>0.45929170000000002</v>
      </c>
      <c r="CR963">
        <v>0.3743901</v>
      </c>
      <c r="CS963">
        <v>0.52940010000000004</v>
      </c>
      <c r="CT963">
        <v>0.61378750000000004</v>
      </c>
      <c r="CU963">
        <v>0.66598710000000005</v>
      </c>
      <c r="CV963">
        <v>0.66241470000000002</v>
      </c>
      <c r="CW963">
        <v>0.65906209999999998</v>
      </c>
      <c r="CX963">
        <v>0.53879180000000004</v>
      </c>
      <c r="CY963">
        <v>-1.444674</v>
      </c>
      <c r="CZ963">
        <v>-1.5626850000000001</v>
      </c>
      <c r="DA963">
        <v>-1.1278170000000001</v>
      </c>
      <c r="DB963">
        <v>-0.78285439999999995</v>
      </c>
      <c r="DC963">
        <v>-0.53122659999999999</v>
      </c>
      <c r="DD963">
        <v>-0.32330370000000003</v>
      </c>
      <c r="DE963">
        <v>-0.1665054</v>
      </c>
      <c r="DF963">
        <v>-0.1240309</v>
      </c>
      <c r="DG963">
        <v>-0.10743279999999999</v>
      </c>
      <c r="DH963">
        <v>-2.0414999999999999E-3</v>
      </c>
      <c r="DI963">
        <v>5.8933100000000002E-2</v>
      </c>
      <c r="DJ963">
        <v>0.14218700000000001</v>
      </c>
      <c r="DK963">
        <v>0.10141210000000001</v>
      </c>
      <c r="DL963">
        <v>0.15010039999999999</v>
      </c>
      <c r="DM963">
        <v>0.18082799999999999</v>
      </c>
      <c r="DN963">
        <v>0.21598239999999999</v>
      </c>
      <c r="DO963">
        <v>0.54709260000000004</v>
      </c>
      <c r="DP963">
        <v>0.45995819999999998</v>
      </c>
      <c r="DQ963">
        <v>0.6115507</v>
      </c>
      <c r="DR963">
        <v>0.70557740000000002</v>
      </c>
      <c r="DS963">
        <v>0.75957540000000001</v>
      </c>
      <c r="DT963">
        <v>0.75537969999999999</v>
      </c>
      <c r="DU963">
        <v>0.76854040000000001</v>
      </c>
      <c r="DV963">
        <v>0.64225169999999998</v>
      </c>
      <c r="DW963">
        <v>-1.175349</v>
      </c>
      <c r="DX963">
        <v>-1.2980609999999999</v>
      </c>
      <c r="DY963">
        <v>-0.94311860000000003</v>
      </c>
      <c r="DZ963">
        <v>-0.6562403</v>
      </c>
      <c r="EA963">
        <v>-0.39091949999999998</v>
      </c>
      <c r="EB963">
        <v>-0.14996970000000001</v>
      </c>
      <c r="EC963">
        <v>-2.79896E-2</v>
      </c>
      <c r="ED963">
        <v>1.3181399999999999E-2</v>
      </c>
      <c r="EE963">
        <v>3.7527499999999998E-2</v>
      </c>
      <c r="EF963">
        <v>0.1491265</v>
      </c>
      <c r="EG963">
        <v>0.20794009999999999</v>
      </c>
      <c r="EH963">
        <v>0.29728130000000003</v>
      </c>
      <c r="EI963">
        <v>0.22097829999999999</v>
      </c>
      <c r="EJ963">
        <v>0.2531988</v>
      </c>
      <c r="EK963">
        <v>0.27958300000000003</v>
      </c>
      <c r="EL963">
        <v>0.31937500000000002</v>
      </c>
      <c r="EM963">
        <v>0.67386310000000005</v>
      </c>
      <c r="EN963">
        <v>0.58350500000000005</v>
      </c>
      <c r="EO963">
        <v>0.73016300000000001</v>
      </c>
      <c r="EP963">
        <v>0.83810739999999995</v>
      </c>
      <c r="EQ963">
        <v>0.894702</v>
      </c>
      <c r="ER963">
        <v>0.88960649999999997</v>
      </c>
      <c r="ES963">
        <v>0.92660949999999997</v>
      </c>
      <c r="ET963">
        <v>0.79163130000000004</v>
      </c>
      <c r="EU963">
        <v>54.355289999999997</v>
      </c>
      <c r="EV963">
        <v>53.643619999999999</v>
      </c>
      <c r="EW963">
        <v>54.008290000000002</v>
      </c>
      <c r="EX963">
        <v>53.40822</v>
      </c>
      <c r="EY963">
        <v>52.805680000000002</v>
      </c>
      <c r="EZ963">
        <v>52.70684</v>
      </c>
      <c r="FA963">
        <v>52.700650000000003</v>
      </c>
      <c r="FB963">
        <v>53.645620000000001</v>
      </c>
      <c r="FC963">
        <v>59.384439999999998</v>
      </c>
      <c r="FD963">
        <v>65.288600000000002</v>
      </c>
      <c r="FE963">
        <v>68.713949999999997</v>
      </c>
      <c r="FF963">
        <v>70.394919999999999</v>
      </c>
      <c r="FG963">
        <v>71.492850000000004</v>
      </c>
      <c r="FH963">
        <v>71.738820000000004</v>
      </c>
      <c r="FI963">
        <v>71.152950000000004</v>
      </c>
      <c r="FJ963">
        <v>69.889949999999999</v>
      </c>
      <c r="FK963">
        <v>67.752660000000006</v>
      </c>
      <c r="FL963">
        <v>64.262829999999994</v>
      </c>
      <c r="FM963">
        <v>61.499769999999998</v>
      </c>
      <c r="FN963">
        <v>59.599249999999998</v>
      </c>
      <c r="FO963">
        <v>58.102760000000004</v>
      </c>
      <c r="FP963">
        <v>57.272750000000002</v>
      </c>
      <c r="FQ963">
        <v>56.251800000000003</v>
      </c>
      <c r="FR963">
        <v>55.633780000000002</v>
      </c>
      <c r="FS963">
        <v>1.346911</v>
      </c>
      <c r="FT963">
        <v>0.1060456</v>
      </c>
      <c r="FU963">
        <v>0.14379539999999999</v>
      </c>
    </row>
    <row r="964" spans="1:177" x14ac:dyDescent="0.3">
      <c r="A964" t="s">
        <v>226</v>
      </c>
      <c r="B964" t="s">
        <v>199</v>
      </c>
      <c r="C964" t="s">
        <v>278</v>
      </c>
      <c r="D964" s="30" t="s">
        <v>239</v>
      </c>
      <c r="E964" t="s">
        <v>220</v>
      </c>
      <c r="F964">
        <v>406</v>
      </c>
      <c r="G964">
        <v>1.768008</v>
      </c>
      <c r="H964">
        <v>1.4090480000000001</v>
      </c>
      <c r="I964">
        <v>1.5137370000000001</v>
      </c>
      <c r="J964">
        <v>1.396976</v>
      </c>
      <c r="K964">
        <v>1.286672</v>
      </c>
      <c r="L964">
        <v>1.145349</v>
      </c>
      <c r="M964">
        <v>1.124393</v>
      </c>
      <c r="N964">
        <v>0.81735120000000006</v>
      </c>
      <c r="O964">
        <v>0.13429730000000001</v>
      </c>
      <c r="P964">
        <v>-0.45162999999999998</v>
      </c>
      <c r="Q964">
        <v>-0.8977039</v>
      </c>
      <c r="R964">
        <v>-1.1404650000000001</v>
      </c>
      <c r="S964">
        <v>-1.1836549999999999</v>
      </c>
      <c r="T964">
        <v>-0.72336579999999995</v>
      </c>
      <c r="U964">
        <v>-0.1126578</v>
      </c>
      <c r="V964">
        <v>0.62237160000000002</v>
      </c>
      <c r="W964">
        <v>1.549202</v>
      </c>
      <c r="X964">
        <v>1.8887620000000001</v>
      </c>
      <c r="Y964">
        <v>2.2845</v>
      </c>
      <c r="Z964">
        <v>2.3304680000000002</v>
      </c>
      <c r="AA964">
        <v>2.3523580000000002</v>
      </c>
      <c r="AB964">
        <v>2.3302480000000001</v>
      </c>
      <c r="AC964">
        <v>2.1320969999999999</v>
      </c>
      <c r="AD964">
        <v>1.818991</v>
      </c>
      <c r="AE964">
        <v>-3.1187130000000001</v>
      </c>
      <c r="AF964">
        <v>-3.2284259999999998</v>
      </c>
      <c r="AG964">
        <v>-2.1392500000000001</v>
      </c>
      <c r="AH964">
        <v>-1.3317369999999999</v>
      </c>
      <c r="AI964">
        <v>-0.74625019999999997</v>
      </c>
      <c r="AJ964">
        <v>-0.37621019999999999</v>
      </c>
      <c r="AK964">
        <v>-0.26295079999999998</v>
      </c>
      <c r="AL964">
        <v>-0.1989272</v>
      </c>
      <c r="AM964">
        <v>-0.22835569999999999</v>
      </c>
      <c r="AN964">
        <v>-0.14946309999999999</v>
      </c>
      <c r="AO964">
        <v>-0.14862239999999999</v>
      </c>
      <c r="AP964">
        <v>-0.1340548</v>
      </c>
      <c r="AQ964">
        <v>-0.21584420000000001</v>
      </c>
      <c r="AR964">
        <v>-0.1181207</v>
      </c>
      <c r="AS964">
        <v>-5.2158299999999998E-2</v>
      </c>
      <c r="AT964">
        <v>-5.8503100000000002E-2</v>
      </c>
      <c r="AU964">
        <v>0.27847749999999999</v>
      </c>
      <c r="AV964">
        <v>0.1667807</v>
      </c>
      <c r="AW964">
        <v>0.41947190000000001</v>
      </c>
      <c r="AX964">
        <v>0.40885870000000002</v>
      </c>
      <c r="AY964">
        <v>0.47000229999999998</v>
      </c>
      <c r="AZ964">
        <v>0.49630809999999997</v>
      </c>
      <c r="BA964">
        <v>0.34673399999999999</v>
      </c>
      <c r="BB964">
        <v>0.20432549999999999</v>
      </c>
      <c r="BC964">
        <v>-2.7051280000000002</v>
      </c>
      <c r="BD964">
        <v>-2.8439489999999998</v>
      </c>
      <c r="BE964">
        <v>-1.8650640000000001</v>
      </c>
      <c r="BF964">
        <v>-1.155767</v>
      </c>
      <c r="BG964">
        <v>-0.625749</v>
      </c>
      <c r="BH964">
        <v>-0.29969279999999998</v>
      </c>
      <c r="BI964">
        <v>-0.1802607</v>
      </c>
      <c r="BJ964">
        <v>-0.1113016</v>
      </c>
      <c r="BK964">
        <v>-0.1264691</v>
      </c>
      <c r="BL964">
        <v>-4.24299E-2</v>
      </c>
      <c r="BM964">
        <v>-2.6773000000000002E-2</v>
      </c>
      <c r="BN964">
        <v>9.1535999999999996E-3</v>
      </c>
      <c r="BO964">
        <v>-6.9105299999999995E-2</v>
      </c>
      <c r="BP964">
        <v>4.3687700000000003E-2</v>
      </c>
      <c r="BQ964">
        <v>0.103547</v>
      </c>
      <c r="BR964">
        <v>0.10538640000000001</v>
      </c>
      <c r="BS964">
        <v>0.42531619999999998</v>
      </c>
      <c r="BT964">
        <v>0.3063979</v>
      </c>
      <c r="BU964">
        <v>0.55836110000000005</v>
      </c>
      <c r="BV964">
        <v>0.57317960000000001</v>
      </c>
      <c r="BW964">
        <v>0.62832209999999999</v>
      </c>
      <c r="BX964">
        <v>0.65996589999999999</v>
      </c>
      <c r="BY964">
        <v>0.57825850000000001</v>
      </c>
      <c r="BZ964">
        <v>0.41973280000000002</v>
      </c>
      <c r="CA964">
        <v>-2.4186809999999999</v>
      </c>
      <c r="CB964">
        <v>-2.577661</v>
      </c>
      <c r="CC964">
        <v>-1.6751640000000001</v>
      </c>
      <c r="CD964">
        <v>-1.03389</v>
      </c>
      <c r="CE964">
        <v>-0.5422903</v>
      </c>
      <c r="CF964">
        <v>-0.2466971</v>
      </c>
      <c r="CG964">
        <v>-0.1229898</v>
      </c>
      <c r="CH964">
        <v>-5.0612400000000002E-2</v>
      </c>
      <c r="CI964">
        <v>-5.5902800000000002E-2</v>
      </c>
      <c r="CJ964">
        <v>3.1700899999999997E-2</v>
      </c>
      <c r="CK964">
        <v>5.76196E-2</v>
      </c>
      <c r="CL964">
        <v>0.1083393</v>
      </c>
      <c r="CM964">
        <v>3.2525699999999998E-2</v>
      </c>
      <c r="CN964">
        <v>0.15575559999999999</v>
      </c>
      <c r="CO964">
        <v>0.21138799999999999</v>
      </c>
      <c r="CP964">
        <v>0.2188958</v>
      </c>
      <c r="CQ964">
        <v>0.52701620000000005</v>
      </c>
      <c r="CR964">
        <v>0.40309630000000002</v>
      </c>
      <c r="CS964">
        <v>0.65455529999999995</v>
      </c>
      <c r="CT964">
        <v>0.68698780000000004</v>
      </c>
      <c r="CU964">
        <v>0.73797400000000002</v>
      </c>
      <c r="CV964">
        <v>0.77331479999999997</v>
      </c>
      <c r="CW964">
        <v>0.73861160000000003</v>
      </c>
      <c r="CX964">
        <v>0.56892319999999996</v>
      </c>
      <c r="CY964">
        <v>-2.132234</v>
      </c>
      <c r="CZ964">
        <v>-2.3113730000000001</v>
      </c>
      <c r="DA964">
        <v>-1.485263</v>
      </c>
      <c r="DB964">
        <v>-0.91201410000000005</v>
      </c>
      <c r="DC964">
        <v>-0.45883160000000001</v>
      </c>
      <c r="DD964">
        <v>-0.1937014</v>
      </c>
      <c r="DE964">
        <v>-6.5718899999999997E-2</v>
      </c>
      <c r="DF964">
        <v>1.00768E-2</v>
      </c>
      <c r="DG964">
        <v>1.4663600000000001E-2</v>
      </c>
      <c r="DH964">
        <v>0.1058317</v>
      </c>
      <c r="DI964">
        <v>0.1420121</v>
      </c>
      <c r="DJ964">
        <v>0.20752499999999999</v>
      </c>
      <c r="DK964">
        <v>0.13415659999999999</v>
      </c>
      <c r="DL964">
        <v>0.2678236</v>
      </c>
      <c r="DM964">
        <v>0.31922899999999998</v>
      </c>
      <c r="DN964">
        <v>0.33240510000000001</v>
      </c>
      <c r="DO964">
        <v>0.62871619999999995</v>
      </c>
      <c r="DP964">
        <v>0.49979469999999998</v>
      </c>
      <c r="DQ964">
        <v>0.75074940000000001</v>
      </c>
      <c r="DR964">
        <v>0.80079599999999995</v>
      </c>
      <c r="DS964">
        <v>0.84762599999999999</v>
      </c>
      <c r="DT964">
        <v>0.8866638</v>
      </c>
      <c r="DU964">
        <v>0.8989646</v>
      </c>
      <c r="DV964">
        <v>0.71811369999999997</v>
      </c>
      <c r="DW964">
        <v>-1.7186490000000001</v>
      </c>
      <c r="DX964">
        <v>-1.9268959999999999</v>
      </c>
      <c r="DY964">
        <v>-1.2110780000000001</v>
      </c>
      <c r="DZ964">
        <v>-0.73604389999999997</v>
      </c>
      <c r="EA964">
        <v>-0.33833039999999998</v>
      </c>
      <c r="EB964">
        <v>-0.117184</v>
      </c>
      <c r="EC964">
        <v>1.6971199999999999E-2</v>
      </c>
      <c r="ED964">
        <v>9.7702399999999995E-2</v>
      </c>
      <c r="EE964">
        <v>0.1165501</v>
      </c>
      <c r="EF964">
        <v>0.2128649</v>
      </c>
      <c r="EG964">
        <v>0.26386150000000003</v>
      </c>
      <c r="EH964">
        <v>0.35073339999999997</v>
      </c>
      <c r="EI964">
        <v>0.28089560000000002</v>
      </c>
      <c r="EJ964">
        <v>0.42963190000000001</v>
      </c>
      <c r="EK964">
        <v>0.47493429999999998</v>
      </c>
      <c r="EL964">
        <v>0.49629459999999997</v>
      </c>
      <c r="EM964">
        <v>0.77555479999999999</v>
      </c>
      <c r="EN964">
        <v>0.63941190000000003</v>
      </c>
      <c r="EO964">
        <v>0.88963859999999995</v>
      </c>
      <c r="EP964">
        <v>0.96511690000000006</v>
      </c>
      <c r="EQ964">
        <v>1.005946</v>
      </c>
      <c r="ER964">
        <v>1.050322</v>
      </c>
      <c r="ES964">
        <v>1.1304890000000001</v>
      </c>
      <c r="ET964">
        <v>0.93352100000000005</v>
      </c>
      <c r="EU964">
        <v>56.63062</v>
      </c>
      <c r="EV964">
        <v>55.470619999999997</v>
      </c>
      <c r="EW964">
        <v>56.258740000000003</v>
      </c>
      <c r="EX964">
        <v>55.372909999999997</v>
      </c>
      <c r="EY964">
        <v>55.131210000000003</v>
      </c>
      <c r="EZ964">
        <v>55.3444</v>
      </c>
      <c r="FA964">
        <v>55.673520000000003</v>
      </c>
      <c r="FB964">
        <v>56.56964</v>
      </c>
      <c r="FC964">
        <v>61.56803</v>
      </c>
      <c r="FD964">
        <v>66.214370000000002</v>
      </c>
      <c r="FE964">
        <v>69.377750000000006</v>
      </c>
      <c r="FF964">
        <v>70.78313</v>
      </c>
      <c r="FG964">
        <v>71.80444</v>
      </c>
      <c r="FH964">
        <v>71.801500000000004</v>
      </c>
      <c r="FI964">
        <v>71.104759999999999</v>
      </c>
      <c r="FJ964">
        <v>69.86703</v>
      </c>
      <c r="FK964">
        <v>67.905379999999994</v>
      </c>
      <c r="FL964">
        <v>65.117549999999994</v>
      </c>
      <c r="FM964">
        <v>63.028210000000001</v>
      </c>
      <c r="FN964">
        <v>61.452399999999997</v>
      </c>
      <c r="FO964">
        <v>60.337940000000003</v>
      </c>
      <c r="FP964">
        <v>59.941519999999997</v>
      </c>
      <c r="FQ964">
        <v>58.597119999999997</v>
      </c>
      <c r="FR964">
        <v>58.176749999999998</v>
      </c>
      <c r="FS964">
        <v>1.2710490000000001</v>
      </c>
      <c r="FT964">
        <v>0.1133731</v>
      </c>
      <c r="FU964">
        <v>0.1391954</v>
      </c>
    </row>
    <row r="965" spans="1:177" x14ac:dyDescent="0.3">
      <c r="A965" t="s">
        <v>226</v>
      </c>
      <c r="B965" t="s">
        <v>199</v>
      </c>
      <c r="C965" t="s">
        <v>278</v>
      </c>
      <c r="D965" s="30" t="s">
        <v>239</v>
      </c>
      <c r="E965" t="s">
        <v>221</v>
      </c>
      <c r="F965">
        <v>253</v>
      </c>
      <c r="G965">
        <v>3.537531</v>
      </c>
      <c r="H965">
        <v>3.5794160000000002</v>
      </c>
      <c r="I965">
        <v>2.808316</v>
      </c>
      <c r="J965">
        <v>1.9997640000000001</v>
      </c>
      <c r="K965">
        <v>1.3393040000000001</v>
      </c>
      <c r="L965">
        <v>1.0299309999999999</v>
      </c>
      <c r="M965">
        <v>0.97060749999999996</v>
      </c>
      <c r="N965">
        <v>0.38308609999999998</v>
      </c>
      <c r="O965">
        <v>-0.3995514</v>
      </c>
      <c r="P965">
        <v>-1.0868359999999999</v>
      </c>
      <c r="Q965">
        <v>-1.4567300000000001</v>
      </c>
      <c r="R965">
        <v>-1.5712699999999999</v>
      </c>
      <c r="S965">
        <v>-1.4789380000000001</v>
      </c>
      <c r="T965">
        <v>-1.0987150000000001</v>
      </c>
      <c r="U965">
        <v>-0.51750209999999996</v>
      </c>
      <c r="V965">
        <v>0.3789013</v>
      </c>
      <c r="W965">
        <v>1.34903</v>
      </c>
      <c r="X965">
        <v>1.7121900000000001</v>
      </c>
      <c r="Y965">
        <v>1.8372299999999999</v>
      </c>
      <c r="Z965">
        <v>1.983657</v>
      </c>
      <c r="AA965">
        <v>2.0247099999999998</v>
      </c>
      <c r="AB965">
        <v>2.0241009999999999</v>
      </c>
      <c r="AC965">
        <v>1.9961169999999999</v>
      </c>
      <c r="AD965">
        <v>1.8669279999999999</v>
      </c>
      <c r="AE965">
        <v>-0.95234240000000003</v>
      </c>
      <c r="AF965">
        <v>-1.1122460000000001</v>
      </c>
      <c r="AG965">
        <v>-1.0544610000000001</v>
      </c>
      <c r="AH965">
        <v>-0.99638119999999997</v>
      </c>
      <c r="AI965">
        <v>-1.263528</v>
      </c>
      <c r="AJ965">
        <v>-1.372644</v>
      </c>
      <c r="AK965">
        <v>-0.98729520000000004</v>
      </c>
      <c r="AL965">
        <v>-0.95739719999999995</v>
      </c>
      <c r="AM965">
        <v>-0.93533029999999995</v>
      </c>
      <c r="AN965">
        <v>-0.82487770000000005</v>
      </c>
      <c r="AO965">
        <v>-0.71040919999999996</v>
      </c>
      <c r="AP965">
        <v>-0.59349260000000004</v>
      </c>
      <c r="AQ965">
        <v>-0.37864340000000002</v>
      </c>
      <c r="AR965">
        <v>-0.25956630000000003</v>
      </c>
      <c r="AS965">
        <v>-0.23195930000000001</v>
      </c>
      <c r="AT965">
        <v>-0.1751085</v>
      </c>
      <c r="AU965">
        <v>-4.1921699999999999E-2</v>
      </c>
      <c r="AV965">
        <v>-5.4874300000000001E-2</v>
      </c>
      <c r="AW965">
        <v>1.0284E-2</v>
      </c>
      <c r="AX965">
        <v>0.13749439999999999</v>
      </c>
      <c r="AY965">
        <v>0.1513388</v>
      </c>
      <c r="AZ965">
        <v>0.1094247</v>
      </c>
      <c r="BA965">
        <v>0.15368870000000001</v>
      </c>
      <c r="BB965">
        <v>0.1173902</v>
      </c>
      <c r="BC965">
        <v>-0.76105610000000001</v>
      </c>
      <c r="BD965">
        <v>-0.86448780000000003</v>
      </c>
      <c r="BE965">
        <v>-0.85285829999999996</v>
      </c>
      <c r="BF965">
        <v>-0.81093780000000004</v>
      </c>
      <c r="BG965">
        <v>-0.97271810000000003</v>
      </c>
      <c r="BH965">
        <v>-0.98838340000000002</v>
      </c>
      <c r="BI965">
        <v>-0.68304359999999997</v>
      </c>
      <c r="BJ965">
        <v>-0.66286060000000002</v>
      </c>
      <c r="BK965">
        <v>-0.62647710000000001</v>
      </c>
      <c r="BL965">
        <v>-0.49817040000000001</v>
      </c>
      <c r="BM965">
        <v>-0.3958062</v>
      </c>
      <c r="BN965">
        <v>-0.28357500000000002</v>
      </c>
      <c r="BO965">
        <v>-0.1749</v>
      </c>
      <c r="BP965">
        <v>-0.13855619999999999</v>
      </c>
      <c r="BQ965">
        <v>-0.11903279999999999</v>
      </c>
      <c r="BR965">
        <v>-5.7840000000000003E-2</v>
      </c>
      <c r="BS965">
        <v>0.1791721</v>
      </c>
      <c r="BT965">
        <v>0.16316259999999999</v>
      </c>
      <c r="BU965">
        <v>0.21688740000000001</v>
      </c>
      <c r="BV965">
        <v>0.36054770000000003</v>
      </c>
      <c r="BW965">
        <v>0.3874746</v>
      </c>
      <c r="BX965">
        <v>0.33550000000000002</v>
      </c>
      <c r="BY965">
        <v>0.36776700000000001</v>
      </c>
      <c r="BZ965">
        <v>0.32454460000000002</v>
      </c>
      <c r="CA965">
        <v>-0.62857169999999996</v>
      </c>
      <c r="CB965">
        <v>-0.69289140000000005</v>
      </c>
      <c r="CC965">
        <v>-0.71322920000000001</v>
      </c>
      <c r="CD965">
        <v>-0.6825002</v>
      </c>
      <c r="CE965">
        <v>-0.77130410000000005</v>
      </c>
      <c r="CF965">
        <v>-0.7222459</v>
      </c>
      <c r="CG965">
        <v>-0.47231990000000001</v>
      </c>
      <c r="CH965">
        <v>-0.45886539999999998</v>
      </c>
      <c r="CI965">
        <v>-0.41256619999999999</v>
      </c>
      <c r="CJ965">
        <v>-0.27189390000000002</v>
      </c>
      <c r="CK965">
        <v>-0.17791319999999999</v>
      </c>
      <c r="CL965">
        <v>-6.8926899999999999E-2</v>
      </c>
      <c r="CM965">
        <v>-3.3787999999999999E-2</v>
      </c>
      <c r="CN965">
        <v>-5.4745000000000002E-2</v>
      </c>
      <c r="CO965">
        <v>-4.0820299999999997E-2</v>
      </c>
      <c r="CP965">
        <v>2.3379799999999999E-2</v>
      </c>
      <c r="CQ965">
        <v>0.33230090000000001</v>
      </c>
      <c r="CR965">
        <v>0.31417430000000002</v>
      </c>
      <c r="CS965">
        <v>0.35998019999999997</v>
      </c>
      <c r="CT965">
        <v>0.51503370000000004</v>
      </c>
      <c r="CU965">
        <v>0.5510216</v>
      </c>
      <c r="CV965">
        <v>0.49207899999999999</v>
      </c>
      <c r="CW965">
        <v>0.51603699999999997</v>
      </c>
      <c r="CX965">
        <v>0.46801910000000002</v>
      </c>
      <c r="CY965">
        <v>-0.49608740000000001</v>
      </c>
      <c r="CZ965">
        <v>-0.52129490000000001</v>
      </c>
      <c r="DA965">
        <v>-0.57360009999999995</v>
      </c>
      <c r="DB965">
        <v>-0.55406259999999996</v>
      </c>
      <c r="DC965">
        <v>-0.56989020000000001</v>
      </c>
      <c r="DD965">
        <v>-0.45610849999999997</v>
      </c>
      <c r="DE965">
        <v>-0.2615962</v>
      </c>
      <c r="DF965">
        <v>-0.25487029999999999</v>
      </c>
      <c r="DG965">
        <v>-0.19865550000000001</v>
      </c>
      <c r="DH965">
        <v>-4.56173E-2</v>
      </c>
      <c r="DI965">
        <v>3.9979899999999999E-2</v>
      </c>
      <c r="DJ965">
        <v>0.14572109999999999</v>
      </c>
      <c r="DK965">
        <v>0.10732410000000001</v>
      </c>
      <c r="DL965">
        <v>2.90663E-2</v>
      </c>
      <c r="DM965">
        <v>3.7392300000000003E-2</v>
      </c>
      <c r="DN965">
        <v>0.1045996</v>
      </c>
      <c r="DO965">
        <v>0.48542970000000002</v>
      </c>
      <c r="DP965">
        <v>0.46518599999999999</v>
      </c>
      <c r="DQ965">
        <v>0.50307310000000005</v>
      </c>
      <c r="DR965">
        <v>0.6695198</v>
      </c>
      <c r="DS965">
        <v>0.71456850000000005</v>
      </c>
      <c r="DT965">
        <v>0.64865810000000002</v>
      </c>
      <c r="DU965">
        <v>0.66430690000000003</v>
      </c>
      <c r="DV965">
        <v>0.61149359999999997</v>
      </c>
      <c r="DW965">
        <v>-0.30480109999999999</v>
      </c>
      <c r="DX965">
        <v>-0.27353699999999997</v>
      </c>
      <c r="DY965">
        <v>-0.37199779999999999</v>
      </c>
      <c r="DZ965">
        <v>-0.36861919999999998</v>
      </c>
      <c r="EA965">
        <v>-0.27908050000000001</v>
      </c>
      <c r="EB965">
        <v>-7.1848300000000004E-2</v>
      </c>
      <c r="EC965">
        <v>4.2655400000000003E-2</v>
      </c>
      <c r="ED965">
        <v>3.9666300000000002E-2</v>
      </c>
      <c r="EE965">
        <v>0.1101978</v>
      </c>
      <c r="EF965">
        <v>0.28109000000000001</v>
      </c>
      <c r="EG965">
        <v>0.35458279999999998</v>
      </c>
      <c r="EH965">
        <v>0.45563880000000001</v>
      </c>
      <c r="EI965">
        <v>0.3110675</v>
      </c>
      <c r="EJ965">
        <v>0.1500764</v>
      </c>
      <c r="EK965">
        <v>0.1503188</v>
      </c>
      <c r="EL965">
        <v>0.22186810000000001</v>
      </c>
      <c r="EM965">
        <v>0.70652349999999997</v>
      </c>
      <c r="EN965">
        <v>0.68322289999999997</v>
      </c>
      <c r="EO965">
        <v>0.70967639999999999</v>
      </c>
      <c r="EP965">
        <v>0.89257299999999995</v>
      </c>
      <c r="EQ965">
        <v>0.95070429999999995</v>
      </c>
      <c r="ER965">
        <v>0.87473330000000005</v>
      </c>
      <c r="ES965">
        <v>0.87838519999999998</v>
      </c>
      <c r="ET965">
        <v>0.81864800000000004</v>
      </c>
      <c r="EU965">
        <v>50.642530000000001</v>
      </c>
      <c r="EV965">
        <v>50.662430000000001</v>
      </c>
      <c r="EW965">
        <v>50.336129999999997</v>
      </c>
      <c r="EX965">
        <v>50.202350000000003</v>
      </c>
      <c r="EY965">
        <v>49.011029999999998</v>
      </c>
      <c r="EZ965">
        <v>48.403019999999998</v>
      </c>
      <c r="FA965">
        <v>47.849679999999999</v>
      </c>
      <c r="FB965">
        <v>48.874369999999999</v>
      </c>
      <c r="FC965">
        <v>55.821379999999998</v>
      </c>
      <c r="FD965">
        <v>63.777990000000003</v>
      </c>
      <c r="FE965">
        <v>67.630780000000001</v>
      </c>
      <c r="FF965">
        <v>69.761449999999996</v>
      </c>
      <c r="FG965">
        <v>70.984409999999997</v>
      </c>
      <c r="FH965">
        <v>71.636539999999997</v>
      </c>
      <c r="FI965">
        <v>71.2316</v>
      </c>
      <c r="FJ965">
        <v>69.927350000000004</v>
      </c>
      <c r="FK965">
        <v>67.503479999999996</v>
      </c>
      <c r="FL965">
        <v>62.868139999999997</v>
      </c>
      <c r="FM965">
        <v>59.005749999999999</v>
      </c>
      <c r="FN965">
        <v>56.575400000000002</v>
      </c>
      <c r="FO965">
        <v>54.45552</v>
      </c>
      <c r="FP965">
        <v>52.918010000000002</v>
      </c>
      <c r="FQ965">
        <v>52.424840000000003</v>
      </c>
      <c r="FR965">
        <v>51.484290000000001</v>
      </c>
      <c r="FS965">
        <v>2.697829</v>
      </c>
      <c r="FT965">
        <v>0.19444110000000001</v>
      </c>
      <c r="FU965">
        <v>0.27966410000000003</v>
      </c>
    </row>
    <row r="966" spans="1:177" x14ac:dyDescent="0.3">
      <c r="A966" t="s">
        <v>226</v>
      </c>
      <c r="B966" t="s">
        <v>199</v>
      </c>
      <c r="C966" t="s">
        <v>278</v>
      </c>
      <c r="D966" s="30" t="s">
        <v>240</v>
      </c>
      <c r="E966" t="s">
        <v>219</v>
      </c>
      <c r="F966">
        <v>470</v>
      </c>
      <c r="G966">
        <v>3.5507580000000001</v>
      </c>
      <c r="H966">
        <v>3.4691239999999999</v>
      </c>
      <c r="I966">
        <v>2.9594619999999998</v>
      </c>
      <c r="J966">
        <v>2.2812549999999998</v>
      </c>
      <c r="K966">
        <v>1.5981669999999999</v>
      </c>
      <c r="L966">
        <v>1.2116690000000001</v>
      </c>
      <c r="M966">
        <v>1.220701</v>
      </c>
      <c r="N966">
        <v>1.1286020000000001</v>
      </c>
      <c r="O966">
        <v>0.54715840000000004</v>
      </c>
      <c r="P966">
        <v>-0.16541359999999999</v>
      </c>
      <c r="Q966">
        <v>-0.81626010000000004</v>
      </c>
      <c r="R966">
        <v>-1.2243189999999999</v>
      </c>
      <c r="S966">
        <v>-1.4231990000000001</v>
      </c>
      <c r="T966">
        <v>-1.4292899999999999</v>
      </c>
      <c r="U966">
        <v>-0.95636600000000005</v>
      </c>
      <c r="V966">
        <v>-0.24431140000000001</v>
      </c>
      <c r="W966">
        <v>0.51117239999999997</v>
      </c>
      <c r="X966">
        <v>1.390064</v>
      </c>
      <c r="Y966">
        <v>1.785059</v>
      </c>
      <c r="Z966">
        <v>1.8181179999999999</v>
      </c>
      <c r="AA966">
        <v>1.9183619999999999</v>
      </c>
      <c r="AB966">
        <v>1.988211</v>
      </c>
      <c r="AC966">
        <v>1.8869800000000001</v>
      </c>
      <c r="AD966">
        <v>1.664247</v>
      </c>
      <c r="AE966">
        <v>-1.30379</v>
      </c>
      <c r="AF966">
        <v>-1.231786</v>
      </c>
      <c r="AG966">
        <v>-0.99251710000000004</v>
      </c>
      <c r="AH966">
        <v>-0.81914989999999999</v>
      </c>
      <c r="AI966">
        <v>-0.7017139</v>
      </c>
      <c r="AJ966">
        <v>-0.53605639999999999</v>
      </c>
      <c r="AK966">
        <v>-0.21954870000000001</v>
      </c>
      <c r="AL966">
        <v>-9.0212200000000006E-2</v>
      </c>
      <c r="AM966">
        <v>-8.5059499999999996E-2</v>
      </c>
      <c r="AN966">
        <v>-8.4939799999999996E-2</v>
      </c>
      <c r="AO966">
        <v>-2.8828E-3</v>
      </c>
      <c r="AP966">
        <v>6.3178999999999999E-2</v>
      </c>
      <c r="AQ966">
        <v>1.16445E-2</v>
      </c>
      <c r="AR966">
        <v>-8.319E-4</v>
      </c>
      <c r="AS966">
        <v>8.2793800000000001E-2</v>
      </c>
      <c r="AT966">
        <v>0.17493139999999999</v>
      </c>
      <c r="AU966">
        <v>0.1573716</v>
      </c>
      <c r="AV966">
        <v>0.2045517</v>
      </c>
      <c r="AW966">
        <v>0.15130179999999999</v>
      </c>
      <c r="AX966">
        <v>0.1098066</v>
      </c>
      <c r="AY966">
        <v>0.17562469999999999</v>
      </c>
      <c r="AZ966">
        <v>0.16300429999999999</v>
      </c>
      <c r="BA966">
        <v>0.10113949999999999</v>
      </c>
      <c r="BB966">
        <v>1.8128499999999999E-2</v>
      </c>
      <c r="BC966">
        <v>-1.116625</v>
      </c>
      <c r="BD966">
        <v>-1.0266740000000001</v>
      </c>
      <c r="BE966">
        <v>-0.75457569999999996</v>
      </c>
      <c r="BF966">
        <v>-0.62531669999999995</v>
      </c>
      <c r="BG966">
        <v>-0.56785810000000003</v>
      </c>
      <c r="BH966">
        <v>-0.44964280000000001</v>
      </c>
      <c r="BI966">
        <v>-0.16414909999999999</v>
      </c>
      <c r="BJ966">
        <v>-2.9882800000000001E-2</v>
      </c>
      <c r="BK966">
        <v>-5.9683000000000002E-3</v>
      </c>
      <c r="BL966">
        <v>1.5452199999999999E-2</v>
      </c>
      <c r="BM966">
        <v>8.8393399999999997E-2</v>
      </c>
      <c r="BN966">
        <v>0.17419960000000001</v>
      </c>
      <c r="BO966">
        <v>0.13652439999999999</v>
      </c>
      <c r="BP966">
        <v>0.11000269999999999</v>
      </c>
      <c r="BQ966">
        <v>0.19439439999999999</v>
      </c>
      <c r="BR966">
        <v>0.2764393</v>
      </c>
      <c r="BS966">
        <v>0.29742600000000002</v>
      </c>
      <c r="BT966">
        <v>0.34518219999999999</v>
      </c>
      <c r="BU966">
        <v>0.26109860000000001</v>
      </c>
      <c r="BV966">
        <v>0.19861390000000001</v>
      </c>
      <c r="BW966">
        <v>0.27015450000000002</v>
      </c>
      <c r="BX966">
        <v>0.25869429999999999</v>
      </c>
      <c r="BY966">
        <v>0.2401807</v>
      </c>
      <c r="BZ966">
        <v>0.1521034</v>
      </c>
      <c r="CA966">
        <v>-0.98699619999999999</v>
      </c>
      <c r="CB966">
        <v>-0.88461420000000002</v>
      </c>
      <c r="CC966">
        <v>-0.58977820000000003</v>
      </c>
      <c r="CD966">
        <v>-0.49106840000000002</v>
      </c>
      <c r="CE966">
        <v>-0.47514990000000001</v>
      </c>
      <c r="CF966">
        <v>-0.389793</v>
      </c>
      <c r="CG966">
        <v>-0.12577949999999999</v>
      </c>
      <c r="CH966">
        <v>1.19011E-2</v>
      </c>
      <c r="CI966">
        <v>4.8810100000000002E-2</v>
      </c>
      <c r="CJ966">
        <v>8.4983400000000001E-2</v>
      </c>
      <c r="CK966">
        <v>0.151611</v>
      </c>
      <c r="CL966">
        <v>0.25109219999999999</v>
      </c>
      <c r="CM966">
        <v>0.22301579999999999</v>
      </c>
      <c r="CN966">
        <v>0.1867665</v>
      </c>
      <c r="CO966">
        <v>0.27168870000000001</v>
      </c>
      <c r="CP966">
        <v>0.34674349999999998</v>
      </c>
      <c r="CQ966">
        <v>0.39442719999999998</v>
      </c>
      <c r="CR966">
        <v>0.44258249999999999</v>
      </c>
      <c r="CS966">
        <v>0.33714349999999998</v>
      </c>
      <c r="CT966">
        <v>0.26012160000000001</v>
      </c>
      <c r="CU966">
        <v>0.33562550000000002</v>
      </c>
      <c r="CV966">
        <v>0.3249688</v>
      </c>
      <c r="CW966">
        <v>0.3364801</v>
      </c>
      <c r="CX966">
        <v>0.244894</v>
      </c>
      <c r="CY966">
        <v>-0.85736690000000004</v>
      </c>
      <c r="CZ966">
        <v>-0.74255439999999995</v>
      </c>
      <c r="DA966">
        <v>-0.42498069999999999</v>
      </c>
      <c r="DB966">
        <v>-0.35682000000000003</v>
      </c>
      <c r="DC966">
        <v>-0.3824417</v>
      </c>
      <c r="DD966">
        <v>-0.32994329999999999</v>
      </c>
      <c r="DE966">
        <v>-8.7409899999999999E-2</v>
      </c>
      <c r="DF966">
        <v>5.3685099999999999E-2</v>
      </c>
      <c r="DG966">
        <v>0.1035884</v>
      </c>
      <c r="DH966">
        <v>0.1545146</v>
      </c>
      <c r="DI966">
        <v>0.21482860000000001</v>
      </c>
      <c r="DJ966">
        <v>0.32798470000000002</v>
      </c>
      <c r="DK966">
        <v>0.30950719999999998</v>
      </c>
      <c r="DL966">
        <v>0.2635303</v>
      </c>
      <c r="DM966">
        <v>0.34898289999999998</v>
      </c>
      <c r="DN966">
        <v>0.41704760000000002</v>
      </c>
      <c r="DO966">
        <v>0.49142849999999999</v>
      </c>
      <c r="DP966">
        <v>0.53998270000000004</v>
      </c>
      <c r="DQ966">
        <v>0.41318850000000001</v>
      </c>
      <c r="DR966">
        <v>0.32162930000000001</v>
      </c>
      <c r="DS966">
        <v>0.40109660000000003</v>
      </c>
      <c r="DT966">
        <v>0.39124340000000002</v>
      </c>
      <c r="DU966">
        <v>0.43277959999999999</v>
      </c>
      <c r="DV966">
        <v>0.3376846</v>
      </c>
      <c r="DW966">
        <v>-0.67020279999999999</v>
      </c>
      <c r="DX966">
        <v>-0.53744259999999999</v>
      </c>
      <c r="DY966">
        <v>-0.18703929999999999</v>
      </c>
      <c r="DZ966">
        <v>-0.16298679999999999</v>
      </c>
      <c r="EA966">
        <v>-0.2485858</v>
      </c>
      <c r="EB966">
        <v>-0.24352969999999999</v>
      </c>
      <c r="EC966">
        <v>-3.2010299999999998E-2</v>
      </c>
      <c r="ED966">
        <v>0.1140145</v>
      </c>
      <c r="EE966">
        <v>0.1826796</v>
      </c>
      <c r="EF966">
        <v>0.25490659999999998</v>
      </c>
      <c r="EG966">
        <v>0.30610470000000001</v>
      </c>
      <c r="EH966">
        <v>0.43900539999999999</v>
      </c>
      <c r="EI966">
        <v>0.43438710000000003</v>
      </c>
      <c r="EJ966">
        <v>0.3743649</v>
      </c>
      <c r="EK966">
        <v>0.46058359999999998</v>
      </c>
      <c r="EL966">
        <v>0.51855560000000001</v>
      </c>
      <c r="EM966">
        <v>0.63148280000000001</v>
      </c>
      <c r="EN966">
        <v>0.68061329999999998</v>
      </c>
      <c r="EO966">
        <v>0.52298529999999999</v>
      </c>
      <c r="EP966">
        <v>0.41043659999999998</v>
      </c>
      <c r="EQ966">
        <v>0.49562640000000002</v>
      </c>
      <c r="ER966">
        <v>0.48693330000000001</v>
      </c>
      <c r="ES966">
        <v>0.57182080000000002</v>
      </c>
      <c r="ET966">
        <v>0.47165950000000001</v>
      </c>
      <c r="EU966">
        <v>59.46387</v>
      </c>
      <c r="EV966">
        <v>58.92192</v>
      </c>
      <c r="EW966">
        <v>58.273209999999999</v>
      </c>
      <c r="EX966">
        <v>57.84966</v>
      </c>
      <c r="EY966">
        <v>57.41169</v>
      </c>
      <c r="EZ966">
        <v>57.571719999999999</v>
      </c>
      <c r="FA966">
        <v>56.700159999999997</v>
      </c>
      <c r="FB966">
        <v>56.517490000000002</v>
      </c>
      <c r="FC966">
        <v>59.576560000000001</v>
      </c>
      <c r="FD966">
        <v>64.928579999999997</v>
      </c>
      <c r="FE966">
        <v>69.595929999999996</v>
      </c>
      <c r="FF966">
        <v>73.736599999999996</v>
      </c>
      <c r="FG966">
        <v>76.070819999999998</v>
      </c>
      <c r="FH966">
        <v>76.516530000000003</v>
      </c>
      <c r="FI966">
        <v>76.785129999999995</v>
      </c>
      <c r="FJ966">
        <v>75.800989999999999</v>
      </c>
      <c r="FK966">
        <v>74.556830000000005</v>
      </c>
      <c r="FL966">
        <v>72.558409999999995</v>
      </c>
      <c r="FM966">
        <v>69.009200000000007</v>
      </c>
      <c r="FN966">
        <v>65.25215</v>
      </c>
      <c r="FO966">
        <v>63.489040000000003</v>
      </c>
      <c r="FP966">
        <v>61.997579999999999</v>
      </c>
      <c r="FQ966">
        <v>60.636000000000003</v>
      </c>
      <c r="FR966">
        <v>60.021430000000002</v>
      </c>
      <c r="FS966">
        <v>1.483411</v>
      </c>
      <c r="FT966">
        <v>7.2752499999999998E-2</v>
      </c>
      <c r="FU966">
        <v>0.12973109999999999</v>
      </c>
    </row>
    <row r="967" spans="1:177" x14ac:dyDescent="0.3">
      <c r="A967" t="s">
        <v>226</v>
      </c>
      <c r="B967" t="s">
        <v>199</v>
      </c>
      <c r="C967" t="s">
        <v>278</v>
      </c>
      <c r="D967" s="30" t="s">
        <v>240</v>
      </c>
      <c r="E967" t="s">
        <v>220</v>
      </c>
      <c r="F967">
        <v>287</v>
      </c>
      <c r="G967">
        <v>3.5134409999999998</v>
      </c>
      <c r="H967">
        <v>3.226836</v>
      </c>
      <c r="I967">
        <v>2.6682959999999998</v>
      </c>
      <c r="J967">
        <v>1.9669380000000001</v>
      </c>
      <c r="K967">
        <v>1.3323160000000001</v>
      </c>
      <c r="L967">
        <v>1.120217</v>
      </c>
      <c r="M967">
        <v>1.185343</v>
      </c>
      <c r="N967">
        <v>1.065285</v>
      </c>
      <c r="O967">
        <v>0.58263869999999995</v>
      </c>
      <c r="P967">
        <v>4.2525100000000003E-2</v>
      </c>
      <c r="Q967">
        <v>-0.54020950000000001</v>
      </c>
      <c r="R967">
        <v>-1.0180689999999999</v>
      </c>
      <c r="S967">
        <v>-1.327448</v>
      </c>
      <c r="T967">
        <v>-1.368401</v>
      </c>
      <c r="U967">
        <v>-0.8046565</v>
      </c>
      <c r="V967">
        <v>-0.1437705</v>
      </c>
      <c r="W967">
        <v>0.66025100000000003</v>
      </c>
      <c r="X967">
        <v>1.4285220000000001</v>
      </c>
      <c r="Y967">
        <v>1.90404</v>
      </c>
      <c r="Z967">
        <v>1.9586570000000001</v>
      </c>
      <c r="AA967">
        <v>1.996238</v>
      </c>
      <c r="AB967">
        <v>2.028556</v>
      </c>
      <c r="AC967">
        <v>1.9821839999999999</v>
      </c>
      <c r="AD967">
        <v>1.6630929999999999</v>
      </c>
      <c r="AE967">
        <v>-1.5229919999999999</v>
      </c>
      <c r="AF967">
        <v>-1.535018</v>
      </c>
      <c r="AG967">
        <v>-1.38412</v>
      </c>
      <c r="AH967">
        <v>-1.199576</v>
      </c>
      <c r="AI967">
        <v>-0.97924529999999999</v>
      </c>
      <c r="AJ967">
        <v>-0.58980670000000002</v>
      </c>
      <c r="AK967">
        <v>-0.24837429999999999</v>
      </c>
      <c r="AL967">
        <v>-0.19954820000000001</v>
      </c>
      <c r="AM967">
        <v>-0.19108430000000001</v>
      </c>
      <c r="AN967">
        <v>-0.1088465</v>
      </c>
      <c r="AO967">
        <v>3.2051099999999999E-2</v>
      </c>
      <c r="AP967">
        <v>2.7454699999999999E-2</v>
      </c>
      <c r="AQ967">
        <v>-6.9985699999999998E-2</v>
      </c>
      <c r="AR967">
        <v>-8.5677199999999995E-2</v>
      </c>
      <c r="AS967">
        <v>9.7541000000000003E-2</v>
      </c>
      <c r="AT967">
        <v>0.1887007</v>
      </c>
      <c r="AU967">
        <v>0.28947869999999998</v>
      </c>
      <c r="AV967">
        <v>0.24300440000000001</v>
      </c>
      <c r="AW967">
        <v>0.21698339999999999</v>
      </c>
      <c r="AX967">
        <v>0.17260020000000001</v>
      </c>
      <c r="AY967">
        <v>0.18860370000000001</v>
      </c>
      <c r="AZ967">
        <v>0.17462800000000001</v>
      </c>
      <c r="BA967">
        <v>0.1849594</v>
      </c>
      <c r="BB967">
        <v>4.29509E-2</v>
      </c>
      <c r="BC967">
        <v>-1.2545770000000001</v>
      </c>
      <c r="BD967">
        <v>-1.227114</v>
      </c>
      <c r="BE967">
        <v>-1.007836</v>
      </c>
      <c r="BF967">
        <v>-0.89881730000000004</v>
      </c>
      <c r="BG967">
        <v>-0.78470609999999996</v>
      </c>
      <c r="BH967">
        <v>-0.47060980000000002</v>
      </c>
      <c r="BI967">
        <v>-0.1721384</v>
      </c>
      <c r="BJ967">
        <v>-0.12870619999999999</v>
      </c>
      <c r="BK967">
        <v>-8.1201899999999994E-2</v>
      </c>
      <c r="BL967">
        <v>2.2956299999999999E-2</v>
      </c>
      <c r="BM967">
        <v>0.14648549999999999</v>
      </c>
      <c r="BN967">
        <v>0.168624</v>
      </c>
      <c r="BO967">
        <v>5.8266499999999999E-2</v>
      </c>
      <c r="BP967">
        <v>2.9238199999999999E-2</v>
      </c>
      <c r="BQ967">
        <v>0.2311926</v>
      </c>
      <c r="BR967">
        <v>0.29733199999999999</v>
      </c>
      <c r="BS967">
        <v>0.44676389999999999</v>
      </c>
      <c r="BT967">
        <v>0.39591789999999999</v>
      </c>
      <c r="BU967">
        <v>0.34479739999999998</v>
      </c>
      <c r="BV967">
        <v>0.28345039999999999</v>
      </c>
      <c r="BW967">
        <v>0.30945830000000002</v>
      </c>
      <c r="BX967">
        <v>0.28888849999999999</v>
      </c>
      <c r="BY967">
        <v>0.34847709999999998</v>
      </c>
      <c r="BZ967">
        <v>0.19962009999999999</v>
      </c>
      <c r="CA967">
        <v>-1.0686739999999999</v>
      </c>
      <c r="CB967">
        <v>-1.0138609999999999</v>
      </c>
      <c r="CC967">
        <v>-0.74722310000000003</v>
      </c>
      <c r="CD967">
        <v>-0.69051249999999997</v>
      </c>
      <c r="CE967">
        <v>-0.64996889999999996</v>
      </c>
      <c r="CF967">
        <v>-0.38805440000000002</v>
      </c>
      <c r="CG967">
        <v>-0.1193377</v>
      </c>
      <c r="CH967">
        <v>-7.9641199999999995E-2</v>
      </c>
      <c r="CI967">
        <v>-5.0977000000000001E-3</v>
      </c>
      <c r="CJ967">
        <v>0.1142425</v>
      </c>
      <c r="CK967">
        <v>0.22574250000000001</v>
      </c>
      <c r="CL967">
        <v>0.26639750000000001</v>
      </c>
      <c r="CM967">
        <v>0.14709349999999999</v>
      </c>
      <c r="CN967">
        <v>0.1088283</v>
      </c>
      <c r="CO967">
        <v>0.32375930000000003</v>
      </c>
      <c r="CP967">
        <v>0.37256980000000001</v>
      </c>
      <c r="CQ967">
        <v>0.5556991</v>
      </c>
      <c r="CR967">
        <v>0.50182530000000003</v>
      </c>
      <c r="CS967">
        <v>0.43332100000000001</v>
      </c>
      <c r="CT967">
        <v>0.36022500000000002</v>
      </c>
      <c r="CU967">
        <v>0.39316190000000001</v>
      </c>
      <c r="CV967">
        <v>0.36802489999999999</v>
      </c>
      <c r="CW967">
        <v>0.4617289</v>
      </c>
      <c r="CX967">
        <v>0.30812869999999998</v>
      </c>
      <c r="CY967">
        <v>-0.88277000000000005</v>
      </c>
      <c r="CZ967">
        <v>-0.80060819999999999</v>
      </c>
      <c r="DA967">
        <v>-0.48661019999999999</v>
      </c>
      <c r="DB967">
        <v>-0.48220780000000002</v>
      </c>
      <c r="DC967">
        <v>-0.51523160000000001</v>
      </c>
      <c r="DD967">
        <v>-0.30549890000000002</v>
      </c>
      <c r="DE967">
        <v>-6.6536899999999996E-2</v>
      </c>
      <c r="DF967">
        <v>-3.0576200000000001E-2</v>
      </c>
      <c r="DG967">
        <v>7.1006399999999997E-2</v>
      </c>
      <c r="DH967">
        <v>0.20552870000000001</v>
      </c>
      <c r="DI967">
        <v>0.30499939999999998</v>
      </c>
      <c r="DJ967">
        <v>0.36417090000000002</v>
      </c>
      <c r="DK967">
        <v>0.23592060000000001</v>
      </c>
      <c r="DL967">
        <v>0.18841840000000001</v>
      </c>
      <c r="DM967">
        <v>0.41632599999999997</v>
      </c>
      <c r="DN967">
        <v>0.44780750000000002</v>
      </c>
      <c r="DO967">
        <v>0.66463430000000001</v>
      </c>
      <c r="DP967">
        <v>0.60773279999999996</v>
      </c>
      <c r="DQ967">
        <v>0.52184459999999999</v>
      </c>
      <c r="DR967">
        <v>0.43699949999999999</v>
      </c>
      <c r="DS967">
        <v>0.47686539999999999</v>
      </c>
      <c r="DT967">
        <v>0.44716139999999999</v>
      </c>
      <c r="DU967">
        <v>0.57498079999999996</v>
      </c>
      <c r="DV967">
        <v>0.41663729999999999</v>
      </c>
      <c r="DW967">
        <v>-0.61435479999999998</v>
      </c>
      <c r="DX967">
        <v>-0.49270459999999999</v>
      </c>
      <c r="DY967">
        <v>-0.1103266</v>
      </c>
      <c r="DZ967">
        <v>-0.18144879999999999</v>
      </c>
      <c r="EA967">
        <v>-0.32069239999999999</v>
      </c>
      <c r="EB967">
        <v>-0.186302</v>
      </c>
      <c r="EC967">
        <v>9.6989999999999993E-3</v>
      </c>
      <c r="ED967">
        <v>4.0265799999999997E-2</v>
      </c>
      <c r="EE967">
        <v>0.18088879999999999</v>
      </c>
      <c r="EF967">
        <v>0.3373314</v>
      </c>
      <c r="EG967">
        <v>0.41943390000000003</v>
      </c>
      <c r="EH967">
        <v>0.50534020000000002</v>
      </c>
      <c r="EI967">
        <v>0.36417280000000002</v>
      </c>
      <c r="EJ967">
        <v>0.30333379999999999</v>
      </c>
      <c r="EK967">
        <v>0.54997759999999996</v>
      </c>
      <c r="EL967">
        <v>0.55643889999999996</v>
      </c>
      <c r="EM967">
        <v>0.82191950000000003</v>
      </c>
      <c r="EN967">
        <v>0.76064620000000005</v>
      </c>
      <c r="EO967">
        <v>0.64965859999999997</v>
      </c>
      <c r="EP967">
        <v>0.5478497</v>
      </c>
      <c r="EQ967">
        <v>0.59772009999999998</v>
      </c>
      <c r="ER967">
        <v>0.56142190000000003</v>
      </c>
      <c r="ES967">
        <v>0.7384984</v>
      </c>
      <c r="ET967">
        <v>0.57330650000000005</v>
      </c>
      <c r="EU967">
        <v>61.965760000000003</v>
      </c>
      <c r="EV967">
        <v>61.847470000000001</v>
      </c>
      <c r="EW967">
        <v>60.900410000000001</v>
      </c>
      <c r="EX967">
        <v>60.590040000000002</v>
      </c>
      <c r="EY967">
        <v>60.349139999999998</v>
      </c>
      <c r="EZ967">
        <v>60.72092</v>
      </c>
      <c r="FA967">
        <v>59.69455</v>
      </c>
      <c r="FB967">
        <v>59.462899999999998</v>
      </c>
      <c r="FC967">
        <v>61.731160000000003</v>
      </c>
      <c r="FD967">
        <v>65.472740000000002</v>
      </c>
      <c r="FE967">
        <v>69.291669999999996</v>
      </c>
      <c r="FF967">
        <v>73.270809999999997</v>
      </c>
      <c r="FG967">
        <v>75.636489999999995</v>
      </c>
      <c r="FH967">
        <v>75.690809999999999</v>
      </c>
      <c r="FI967">
        <v>75.421970000000002</v>
      </c>
      <c r="FJ967">
        <v>74.426090000000002</v>
      </c>
      <c r="FK967">
        <v>73.614840000000001</v>
      </c>
      <c r="FL967">
        <v>71.846689999999995</v>
      </c>
      <c r="FM967">
        <v>69.016329999999996</v>
      </c>
      <c r="FN967">
        <v>66.102339999999998</v>
      </c>
      <c r="FO967">
        <v>65.141109999999998</v>
      </c>
      <c r="FP967">
        <v>63.943910000000002</v>
      </c>
      <c r="FQ967">
        <v>62.962600000000002</v>
      </c>
      <c r="FR967">
        <v>62.383780000000002</v>
      </c>
      <c r="FS967">
        <v>1.794808</v>
      </c>
      <c r="FT967">
        <v>8.1976999999999994E-2</v>
      </c>
      <c r="FU967">
        <v>0.14636479999999999</v>
      </c>
    </row>
    <row r="968" spans="1:177" x14ac:dyDescent="0.3">
      <c r="A968" t="s">
        <v>226</v>
      </c>
      <c r="B968" t="s">
        <v>199</v>
      </c>
      <c r="C968" t="s">
        <v>278</v>
      </c>
      <c r="D968" s="30" t="s">
        <v>240</v>
      </c>
      <c r="E968" t="s">
        <v>221</v>
      </c>
      <c r="F968">
        <v>183</v>
      </c>
      <c r="G968">
        <v>3.7685780000000002</v>
      </c>
      <c r="H968">
        <v>3.9803850000000001</v>
      </c>
      <c r="I968">
        <v>3.4862850000000001</v>
      </c>
      <c r="J968">
        <v>2.7900839999999998</v>
      </c>
      <c r="K968">
        <v>2.0300880000000001</v>
      </c>
      <c r="L968">
        <v>1.333836</v>
      </c>
      <c r="M968">
        <v>1.2813190000000001</v>
      </c>
      <c r="N968">
        <v>1.2715369999999999</v>
      </c>
      <c r="O968">
        <v>0.55915709999999996</v>
      </c>
      <c r="P968">
        <v>-0.36737730000000002</v>
      </c>
      <c r="Q968">
        <v>-1.077434</v>
      </c>
      <c r="R968">
        <v>-1.36311</v>
      </c>
      <c r="S968">
        <v>-1.378209</v>
      </c>
      <c r="T968">
        <v>-1.3252299999999999</v>
      </c>
      <c r="U968">
        <v>-1.019147</v>
      </c>
      <c r="V968">
        <v>-0.20828720000000001</v>
      </c>
      <c r="W968">
        <v>0.4355328</v>
      </c>
      <c r="X968">
        <v>1.4518470000000001</v>
      </c>
      <c r="Y968">
        <v>1.6996020000000001</v>
      </c>
      <c r="Z968">
        <v>1.665565</v>
      </c>
      <c r="AA968">
        <v>1.815866</v>
      </c>
      <c r="AB968">
        <v>1.9700070000000001</v>
      </c>
      <c r="AC968">
        <v>1.755174</v>
      </c>
      <c r="AD968">
        <v>1.621248</v>
      </c>
      <c r="AE968">
        <v>-1.357947</v>
      </c>
      <c r="AF968">
        <v>-1.0620670000000001</v>
      </c>
      <c r="AG968">
        <v>-0.62405100000000002</v>
      </c>
      <c r="AH968">
        <v>-0.44575009999999998</v>
      </c>
      <c r="AI968">
        <v>-0.45703660000000002</v>
      </c>
      <c r="AJ968">
        <v>-0.63686220000000004</v>
      </c>
      <c r="AK968">
        <v>-0.2807038</v>
      </c>
      <c r="AL968">
        <v>2.2917300000000002E-2</v>
      </c>
      <c r="AM968">
        <v>1.44887E-2</v>
      </c>
      <c r="AN968">
        <v>-9.3440800000000004E-2</v>
      </c>
      <c r="AO968">
        <v>-5.4622799999999999E-2</v>
      </c>
      <c r="AP968">
        <v>0.1073436</v>
      </c>
      <c r="AQ968">
        <v>0.116421</v>
      </c>
      <c r="AR968">
        <v>0.1387399</v>
      </c>
      <c r="AS968">
        <v>4.0047600000000003E-2</v>
      </c>
      <c r="AT968">
        <v>0.18889810000000001</v>
      </c>
      <c r="AU968">
        <v>-0.11286060000000001</v>
      </c>
      <c r="AV968">
        <v>4.4032700000000001E-2</v>
      </c>
      <c r="AW968">
        <v>-2.4330299999999999E-2</v>
      </c>
      <c r="AX968">
        <v>-7.2544899999999995E-2</v>
      </c>
      <c r="AY968">
        <v>1.2577E-2</v>
      </c>
      <c r="AZ968">
        <v>1.745E-3</v>
      </c>
      <c r="BA968">
        <v>-0.2563935</v>
      </c>
      <c r="BB968">
        <v>-0.28383619999999998</v>
      </c>
      <c r="BC968">
        <v>-1.087861</v>
      </c>
      <c r="BD968">
        <v>-0.85223389999999999</v>
      </c>
      <c r="BE968">
        <v>-0.45912199999999997</v>
      </c>
      <c r="BF968">
        <v>-0.28365750000000001</v>
      </c>
      <c r="BG968">
        <v>-0.28941879999999998</v>
      </c>
      <c r="BH968">
        <v>-0.4993013</v>
      </c>
      <c r="BI968">
        <v>-0.19061710000000001</v>
      </c>
      <c r="BJ968">
        <v>0.1247038</v>
      </c>
      <c r="BK968">
        <v>0.12398149999999999</v>
      </c>
      <c r="BL968">
        <v>5.5561199999999998E-2</v>
      </c>
      <c r="BM968">
        <v>9.0033699999999994E-2</v>
      </c>
      <c r="BN968">
        <v>0.27672170000000001</v>
      </c>
      <c r="BO968">
        <v>0.36717359999999999</v>
      </c>
      <c r="BP968">
        <v>0.35711110000000001</v>
      </c>
      <c r="BQ968">
        <v>0.24060860000000001</v>
      </c>
      <c r="BR968">
        <v>0.38190649999999998</v>
      </c>
      <c r="BS968">
        <v>0.15105499999999999</v>
      </c>
      <c r="BT968">
        <v>0.31536059999999999</v>
      </c>
      <c r="BU968">
        <v>0.16543040000000001</v>
      </c>
      <c r="BV968">
        <v>7.1664500000000006E-2</v>
      </c>
      <c r="BW968">
        <v>0.16237009999999999</v>
      </c>
      <c r="BX968">
        <v>0.16880149999999999</v>
      </c>
      <c r="BY968">
        <v>-1.6861600000000001E-2</v>
      </c>
      <c r="BZ968">
        <v>-5.3481800000000003E-2</v>
      </c>
      <c r="CA968">
        <v>-0.90080090000000002</v>
      </c>
      <c r="CB968">
        <v>-0.70690419999999998</v>
      </c>
      <c r="CC968">
        <v>-0.3448927</v>
      </c>
      <c r="CD968">
        <v>-0.17139270000000001</v>
      </c>
      <c r="CE968">
        <v>-0.17332719999999999</v>
      </c>
      <c r="CF968">
        <v>-0.40402700000000003</v>
      </c>
      <c r="CG968">
        <v>-0.12822330000000001</v>
      </c>
      <c r="CH968">
        <v>0.19520080000000001</v>
      </c>
      <c r="CI968">
        <v>0.19981589999999999</v>
      </c>
      <c r="CJ968">
        <v>0.1587595</v>
      </c>
      <c r="CK968">
        <v>0.19022240000000001</v>
      </c>
      <c r="CL968">
        <v>0.39403250000000001</v>
      </c>
      <c r="CM968">
        <v>0.5408442</v>
      </c>
      <c r="CN968">
        <v>0.50835439999999998</v>
      </c>
      <c r="CO968">
        <v>0.37951649999999998</v>
      </c>
      <c r="CP968">
        <v>0.51558349999999997</v>
      </c>
      <c r="CQ968">
        <v>0.33384219999999998</v>
      </c>
      <c r="CR968">
        <v>0.50328150000000005</v>
      </c>
      <c r="CS968">
        <v>0.29685810000000001</v>
      </c>
      <c r="CT968">
        <v>0.17154349999999999</v>
      </c>
      <c r="CU968">
        <v>0.26611629999999997</v>
      </c>
      <c r="CV968">
        <v>0.28450429999999999</v>
      </c>
      <c r="CW968">
        <v>0.14903749999999999</v>
      </c>
      <c r="CX968">
        <v>0.106061</v>
      </c>
      <c r="CY968">
        <v>-0.7137405</v>
      </c>
      <c r="CZ968">
        <v>-0.56157449999999998</v>
      </c>
      <c r="DA968">
        <v>-0.23066349999999999</v>
      </c>
      <c r="DB968">
        <v>-5.9127899999999997E-2</v>
      </c>
      <c r="DC968">
        <v>-5.7235599999999998E-2</v>
      </c>
      <c r="DD968">
        <v>-0.30875269999999999</v>
      </c>
      <c r="DE968">
        <v>-6.5829499999999999E-2</v>
      </c>
      <c r="DF968">
        <v>0.26569779999999998</v>
      </c>
      <c r="DG968">
        <v>0.27565030000000001</v>
      </c>
      <c r="DH968">
        <v>0.26195790000000002</v>
      </c>
      <c r="DI968">
        <v>0.29041109999999998</v>
      </c>
      <c r="DJ968">
        <v>0.5113432</v>
      </c>
      <c r="DK968">
        <v>0.71451469999999995</v>
      </c>
      <c r="DL968">
        <v>0.65959769999999995</v>
      </c>
      <c r="DM968">
        <v>0.51842449999999995</v>
      </c>
      <c r="DN968">
        <v>0.64926050000000002</v>
      </c>
      <c r="DO968">
        <v>0.51662929999999996</v>
      </c>
      <c r="DP968">
        <v>0.69120250000000005</v>
      </c>
      <c r="DQ968">
        <v>0.42828569999999999</v>
      </c>
      <c r="DR968">
        <v>0.27142240000000001</v>
      </c>
      <c r="DS968">
        <v>0.36986249999999998</v>
      </c>
      <c r="DT968">
        <v>0.40020709999999998</v>
      </c>
      <c r="DU968">
        <v>0.31493660000000001</v>
      </c>
      <c r="DV968">
        <v>0.2656038</v>
      </c>
      <c r="DW968">
        <v>-0.44365490000000002</v>
      </c>
      <c r="DX968">
        <v>-0.35174149999999998</v>
      </c>
      <c r="DY968">
        <v>-6.5734500000000001E-2</v>
      </c>
      <c r="DZ968">
        <v>0.10296470000000001</v>
      </c>
      <c r="EA968">
        <v>0.1103822</v>
      </c>
      <c r="EB968">
        <v>-0.17119180000000001</v>
      </c>
      <c r="EC968">
        <v>2.42572E-2</v>
      </c>
      <c r="ED968">
        <v>0.36748429999999999</v>
      </c>
      <c r="EE968">
        <v>0.38514320000000002</v>
      </c>
      <c r="EF968">
        <v>0.41095979999999999</v>
      </c>
      <c r="EG968">
        <v>0.4350676</v>
      </c>
      <c r="EH968">
        <v>0.68072129999999997</v>
      </c>
      <c r="EI968">
        <v>0.9652674</v>
      </c>
      <c r="EJ968">
        <v>0.877969</v>
      </c>
      <c r="EK968">
        <v>0.7189854</v>
      </c>
      <c r="EL968">
        <v>0.84226889999999999</v>
      </c>
      <c r="EM968">
        <v>0.78054500000000004</v>
      </c>
      <c r="EN968">
        <v>0.96253040000000001</v>
      </c>
      <c r="EO968">
        <v>0.61804650000000005</v>
      </c>
      <c r="EP968">
        <v>0.4156318</v>
      </c>
      <c r="EQ968">
        <v>0.51965550000000005</v>
      </c>
      <c r="ER968">
        <v>0.56726359999999998</v>
      </c>
      <c r="ES968">
        <v>0.55446850000000003</v>
      </c>
      <c r="ET968">
        <v>0.49595820000000002</v>
      </c>
      <c r="EU968">
        <v>55.466349999999998</v>
      </c>
      <c r="EV968">
        <v>54.247489999999999</v>
      </c>
      <c r="EW968">
        <v>54.075470000000003</v>
      </c>
      <c r="EX968">
        <v>53.471069999999997</v>
      </c>
      <c r="EY968">
        <v>52.718240000000002</v>
      </c>
      <c r="EZ968">
        <v>52.539940000000001</v>
      </c>
      <c r="FA968">
        <v>51.91572</v>
      </c>
      <c r="FB968">
        <v>51.811320000000002</v>
      </c>
      <c r="FC968">
        <v>56.133960000000002</v>
      </c>
      <c r="FD968">
        <v>64.059119999999993</v>
      </c>
      <c r="FE968">
        <v>70.082080000000005</v>
      </c>
      <c r="FF968">
        <v>74.480819999999994</v>
      </c>
      <c r="FG968">
        <v>76.764780000000002</v>
      </c>
      <c r="FH968">
        <v>77.835849999999994</v>
      </c>
      <c r="FI968">
        <v>78.963210000000004</v>
      </c>
      <c r="FJ968">
        <v>77.997799999999998</v>
      </c>
      <c r="FK968">
        <v>76.061949999999996</v>
      </c>
      <c r="FL968">
        <v>73.695589999999996</v>
      </c>
      <c r="FM968">
        <v>68.997799999999998</v>
      </c>
      <c r="FN968">
        <v>63.893709999999999</v>
      </c>
      <c r="FO968">
        <v>60.84937</v>
      </c>
      <c r="FP968">
        <v>58.887740000000001</v>
      </c>
      <c r="FQ968">
        <v>56.918550000000003</v>
      </c>
      <c r="FR968">
        <v>56.246859999999998</v>
      </c>
      <c r="FS968">
        <v>2.3741150000000002</v>
      </c>
      <c r="FT968">
        <v>0.1358531</v>
      </c>
      <c r="FU968">
        <v>0.239285</v>
      </c>
    </row>
    <row r="969" spans="1:177" x14ac:dyDescent="0.3">
      <c r="A969" t="s">
        <v>226</v>
      </c>
      <c r="B969" t="s">
        <v>199</v>
      </c>
      <c r="C969" t="s">
        <v>278</v>
      </c>
      <c r="D969" s="30" t="s">
        <v>241</v>
      </c>
      <c r="E969" t="s">
        <v>219</v>
      </c>
      <c r="F969">
        <v>2488</v>
      </c>
      <c r="G969">
        <v>3.5493969999999999</v>
      </c>
      <c r="H969">
        <v>3.581629</v>
      </c>
      <c r="I969">
        <v>3.051437</v>
      </c>
      <c r="J969">
        <v>2.2919849999999999</v>
      </c>
      <c r="K969">
        <v>1.6314329999999999</v>
      </c>
      <c r="L969">
        <v>1.269938</v>
      </c>
      <c r="M969">
        <v>1.2584200000000001</v>
      </c>
      <c r="N969">
        <v>0.98814029999999997</v>
      </c>
      <c r="O969">
        <v>0.24595700000000001</v>
      </c>
      <c r="P969">
        <v>-0.65210559999999995</v>
      </c>
      <c r="Q969">
        <v>-1.469816</v>
      </c>
      <c r="R969">
        <v>-1.963627</v>
      </c>
      <c r="S969">
        <v>-2.1927880000000002</v>
      </c>
      <c r="T969">
        <v>-2.2275610000000001</v>
      </c>
      <c r="U969">
        <v>-1.7280329999999999</v>
      </c>
      <c r="V969">
        <v>-0.81256249999999997</v>
      </c>
      <c r="W969">
        <v>1.28822E-2</v>
      </c>
      <c r="X969">
        <v>1.2356990000000001</v>
      </c>
      <c r="Y969">
        <v>1.9895890000000001</v>
      </c>
      <c r="Z969">
        <v>2.189565</v>
      </c>
      <c r="AA969">
        <v>2.329628</v>
      </c>
      <c r="AB969">
        <v>2.4303080000000001</v>
      </c>
      <c r="AC969">
        <v>2.2490410000000001</v>
      </c>
      <c r="AD969">
        <v>1.9567600000000001</v>
      </c>
      <c r="AE969">
        <v>-1.30379</v>
      </c>
      <c r="AF969">
        <v>-1.231786</v>
      </c>
      <c r="AG969">
        <v>-0.99251710000000004</v>
      </c>
      <c r="AH969">
        <v>-0.81914969999999998</v>
      </c>
      <c r="AI969">
        <v>-0.70171410000000001</v>
      </c>
      <c r="AJ969">
        <v>-0.53605650000000005</v>
      </c>
      <c r="AK969">
        <v>-0.21954870000000001</v>
      </c>
      <c r="AL969">
        <v>-9.0212200000000006E-2</v>
      </c>
      <c r="AM969">
        <v>-8.5059399999999993E-2</v>
      </c>
      <c r="AN969">
        <v>-8.4939799999999996E-2</v>
      </c>
      <c r="AO969">
        <v>-2.8828E-3</v>
      </c>
      <c r="AP969">
        <v>6.3178999999999999E-2</v>
      </c>
      <c r="AQ969">
        <v>1.16445E-2</v>
      </c>
      <c r="AR969">
        <v>-8.3210000000000001E-4</v>
      </c>
      <c r="AS969">
        <v>8.2793699999999998E-2</v>
      </c>
      <c r="AT969">
        <v>0.17493139999999999</v>
      </c>
      <c r="AU969">
        <v>0.1573716</v>
      </c>
      <c r="AV969">
        <v>0.2045517</v>
      </c>
      <c r="AW969">
        <v>0.15130179999999999</v>
      </c>
      <c r="AX969">
        <v>0.1098066</v>
      </c>
      <c r="AY969">
        <v>0.17562459999999999</v>
      </c>
      <c r="AZ969">
        <v>0.16300429999999999</v>
      </c>
      <c r="BA969">
        <v>0.10113949999999999</v>
      </c>
      <c r="BB969">
        <v>1.8128499999999999E-2</v>
      </c>
      <c r="BC969">
        <v>-1.1166259999999999</v>
      </c>
      <c r="BD969">
        <v>-1.0266740000000001</v>
      </c>
      <c r="BE969">
        <v>-0.75457569999999996</v>
      </c>
      <c r="BF969">
        <v>-0.62531639999999999</v>
      </c>
      <c r="BG969">
        <v>-0.56785819999999998</v>
      </c>
      <c r="BH969">
        <v>-0.44964280000000001</v>
      </c>
      <c r="BI969">
        <v>-0.16414909999999999</v>
      </c>
      <c r="BJ969">
        <v>-2.9882800000000001E-2</v>
      </c>
      <c r="BK969">
        <v>-5.9681999999999999E-3</v>
      </c>
      <c r="BL969">
        <v>1.5452199999999999E-2</v>
      </c>
      <c r="BM969">
        <v>8.8393399999999997E-2</v>
      </c>
      <c r="BN969">
        <v>0.17419960000000001</v>
      </c>
      <c r="BO969">
        <v>0.13652439999999999</v>
      </c>
      <c r="BP969">
        <v>0.11000260000000001</v>
      </c>
      <c r="BQ969">
        <v>0.19439429999999999</v>
      </c>
      <c r="BR969">
        <v>0.2764394</v>
      </c>
      <c r="BS969">
        <v>0.29742600000000002</v>
      </c>
      <c r="BT969">
        <v>0.3451823</v>
      </c>
      <c r="BU969">
        <v>0.26109860000000001</v>
      </c>
      <c r="BV969">
        <v>0.19861390000000001</v>
      </c>
      <c r="BW969">
        <v>0.27015440000000002</v>
      </c>
      <c r="BX969">
        <v>0.25869419999999999</v>
      </c>
      <c r="BY969">
        <v>0.2401807</v>
      </c>
      <c r="BZ969">
        <v>0.1521034</v>
      </c>
      <c r="CA969">
        <v>-0.9869964</v>
      </c>
      <c r="CB969">
        <v>-0.88461400000000001</v>
      </c>
      <c r="CC969">
        <v>-0.58977820000000003</v>
      </c>
      <c r="CD969">
        <v>-0.49106810000000001</v>
      </c>
      <c r="CE969">
        <v>-0.47515000000000002</v>
      </c>
      <c r="CF969">
        <v>-0.389793</v>
      </c>
      <c r="CG969">
        <v>-0.12577949999999999</v>
      </c>
      <c r="CH969">
        <v>1.19011E-2</v>
      </c>
      <c r="CI969">
        <v>4.8810100000000002E-2</v>
      </c>
      <c r="CJ969">
        <v>8.4983400000000001E-2</v>
      </c>
      <c r="CK969">
        <v>0.151611</v>
      </c>
      <c r="CL969">
        <v>0.25109219999999999</v>
      </c>
      <c r="CM969">
        <v>0.22301579999999999</v>
      </c>
      <c r="CN969">
        <v>0.1867664</v>
      </c>
      <c r="CO969">
        <v>0.2716886</v>
      </c>
      <c r="CP969">
        <v>0.34674349999999998</v>
      </c>
      <c r="CQ969">
        <v>0.39442729999999998</v>
      </c>
      <c r="CR969">
        <v>0.44258249999999999</v>
      </c>
      <c r="CS969">
        <v>0.33714349999999998</v>
      </c>
      <c r="CT969">
        <v>0.26012160000000001</v>
      </c>
      <c r="CU969">
        <v>0.33562540000000002</v>
      </c>
      <c r="CV969">
        <v>0.3249688</v>
      </c>
      <c r="CW969">
        <v>0.3364801</v>
      </c>
      <c r="CX969">
        <v>0.244894</v>
      </c>
      <c r="CY969">
        <v>-0.85736710000000005</v>
      </c>
      <c r="CZ969">
        <v>-0.74255420000000005</v>
      </c>
      <c r="DA969">
        <v>-0.42498069999999999</v>
      </c>
      <c r="DB969">
        <v>-0.35681980000000002</v>
      </c>
      <c r="DC969">
        <v>-0.3824418</v>
      </c>
      <c r="DD969">
        <v>-0.32994319999999999</v>
      </c>
      <c r="DE969">
        <v>-8.7409899999999999E-2</v>
      </c>
      <c r="DF969">
        <v>5.3685099999999999E-2</v>
      </c>
      <c r="DG969">
        <v>0.1035884</v>
      </c>
      <c r="DH969">
        <v>0.1545146</v>
      </c>
      <c r="DI969">
        <v>0.21482860000000001</v>
      </c>
      <c r="DJ969">
        <v>0.32798480000000002</v>
      </c>
      <c r="DK969">
        <v>0.30950719999999998</v>
      </c>
      <c r="DL969">
        <v>0.26353019999999999</v>
      </c>
      <c r="DM969">
        <v>0.34898279999999998</v>
      </c>
      <c r="DN969">
        <v>0.41704760000000002</v>
      </c>
      <c r="DO969">
        <v>0.49142849999999999</v>
      </c>
      <c r="DP969">
        <v>0.53998279999999999</v>
      </c>
      <c r="DQ969">
        <v>0.41318850000000001</v>
      </c>
      <c r="DR969">
        <v>0.32162930000000001</v>
      </c>
      <c r="DS969">
        <v>0.40109650000000002</v>
      </c>
      <c r="DT969">
        <v>0.39124340000000002</v>
      </c>
      <c r="DU969">
        <v>0.43277959999999999</v>
      </c>
      <c r="DV969">
        <v>0.3376846</v>
      </c>
      <c r="DW969">
        <v>-0.67020299999999999</v>
      </c>
      <c r="DX969">
        <v>-0.53744230000000004</v>
      </c>
      <c r="DY969">
        <v>-0.18703929999999999</v>
      </c>
      <c r="DZ969">
        <v>-0.16298650000000001</v>
      </c>
      <c r="EA969">
        <v>-0.2485859</v>
      </c>
      <c r="EB969">
        <v>-0.24352960000000001</v>
      </c>
      <c r="EC969">
        <v>-3.2010299999999998E-2</v>
      </c>
      <c r="ED969">
        <v>0.1140145</v>
      </c>
      <c r="EE969">
        <v>0.1826796</v>
      </c>
      <c r="EF969">
        <v>0.25490659999999998</v>
      </c>
      <c r="EG969">
        <v>0.30610470000000001</v>
      </c>
      <c r="EH969">
        <v>0.43900539999999999</v>
      </c>
      <c r="EI969">
        <v>0.43438710000000003</v>
      </c>
      <c r="EJ969">
        <v>0.3743649</v>
      </c>
      <c r="EK969">
        <v>0.46058349999999998</v>
      </c>
      <c r="EL969">
        <v>0.51855560000000001</v>
      </c>
      <c r="EM969">
        <v>0.63148289999999996</v>
      </c>
      <c r="EN969">
        <v>0.68061329999999998</v>
      </c>
      <c r="EO969">
        <v>0.52298529999999999</v>
      </c>
      <c r="EP969">
        <v>0.41043659999999998</v>
      </c>
      <c r="EQ969">
        <v>0.49562620000000002</v>
      </c>
      <c r="ER969">
        <v>0.48693330000000001</v>
      </c>
      <c r="ES969">
        <v>0.57182080000000002</v>
      </c>
      <c r="ET969">
        <v>0.47165950000000001</v>
      </c>
      <c r="EU969">
        <v>64.52364</v>
      </c>
      <c r="EV969">
        <v>63.637419999999999</v>
      </c>
      <c r="EW969">
        <v>62.814230000000002</v>
      </c>
      <c r="EX969">
        <v>62.643410000000003</v>
      </c>
      <c r="EY969">
        <v>61.906089999999999</v>
      </c>
      <c r="EZ969">
        <v>61.715769999999999</v>
      </c>
      <c r="FA969">
        <v>61.26614</v>
      </c>
      <c r="FB969">
        <v>61.10463</v>
      </c>
      <c r="FC969">
        <v>65.378529999999998</v>
      </c>
      <c r="FD969">
        <v>70.889150000000001</v>
      </c>
      <c r="FE969">
        <v>75.347610000000003</v>
      </c>
      <c r="FF969">
        <v>78.46754</v>
      </c>
      <c r="FG969">
        <v>79.691630000000004</v>
      </c>
      <c r="FH969">
        <v>80.573400000000007</v>
      </c>
      <c r="FI969">
        <v>81.008870000000002</v>
      </c>
      <c r="FJ969">
        <v>80.285910000000001</v>
      </c>
      <c r="FK969">
        <v>79.302019999999999</v>
      </c>
      <c r="FL969">
        <v>77.860759999999999</v>
      </c>
      <c r="FM969">
        <v>74.701089999999994</v>
      </c>
      <c r="FN969">
        <v>70.519069999999999</v>
      </c>
      <c r="FO969">
        <v>67.634910000000005</v>
      </c>
      <c r="FP969">
        <v>66.550030000000007</v>
      </c>
      <c r="FQ969">
        <v>65.370379999999997</v>
      </c>
      <c r="FR969">
        <v>64.666679999999999</v>
      </c>
      <c r="FS969">
        <v>1.483411</v>
      </c>
      <c r="FT969">
        <v>7.2752499999999998E-2</v>
      </c>
      <c r="FU969">
        <v>0.12973109999999999</v>
      </c>
    </row>
    <row r="970" spans="1:177" x14ac:dyDescent="0.3">
      <c r="A970" t="s">
        <v>226</v>
      </c>
      <c r="B970" t="s">
        <v>199</v>
      </c>
      <c r="C970" t="s">
        <v>278</v>
      </c>
      <c r="D970" s="30" t="s">
        <v>241</v>
      </c>
      <c r="E970" t="s">
        <v>220</v>
      </c>
      <c r="F970">
        <v>1490</v>
      </c>
      <c r="G970">
        <v>3.5820910000000001</v>
      </c>
      <c r="H970">
        <v>3.4960059999999999</v>
      </c>
      <c r="I970">
        <v>2.9207700000000001</v>
      </c>
      <c r="J970">
        <v>2.1216729999999999</v>
      </c>
      <c r="K970">
        <v>1.444698</v>
      </c>
      <c r="L970">
        <v>1.2229380000000001</v>
      </c>
      <c r="M970">
        <v>1.229333</v>
      </c>
      <c r="N970">
        <v>0.8967851</v>
      </c>
      <c r="O970">
        <v>0.2287843</v>
      </c>
      <c r="P970">
        <v>-0.5256343</v>
      </c>
      <c r="Q970">
        <v>-1.3012269999999999</v>
      </c>
      <c r="R970">
        <v>-1.8892040000000001</v>
      </c>
      <c r="S970">
        <v>-2.2614450000000001</v>
      </c>
      <c r="T970">
        <v>-2.314756</v>
      </c>
      <c r="U970">
        <v>-1.7257370000000001</v>
      </c>
      <c r="V970">
        <v>-0.82813270000000005</v>
      </c>
      <c r="W970">
        <v>0.13717199999999999</v>
      </c>
      <c r="X970">
        <v>1.2659750000000001</v>
      </c>
      <c r="Y970">
        <v>2.0670169999999999</v>
      </c>
      <c r="Z970">
        <v>2.3046600000000002</v>
      </c>
      <c r="AA970">
        <v>2.4137629999999999</v>
      </c>
      <c r="AB970">
        <v>2.489598</v>
      </c>
      <c r="AC970">
        <v>2.3910819999999999</v>
      </c>
      <c r="AD970">
        <v>2.0325950000000002</v>
      </c>
      <c r="AE970">
        <v>-1.5229919999999999</v>
      </c>
      <c r="AF970">
        <v>-1.5350170000000001</v>
      </c>
      <c r="AG970">
        <v>-1.38412</v>
      </c>
      <c r="AH970">
        <v>-1.199576</v>
      </c>
      <c r="AI970">
        <v>-0.97924520000000004</v>
      </c>
      <c r="AJ970">
        <v>-0.58980659999999996</v>
      </c>
      <c r="AK970">
        <v>-0.2483744</v>
      </c>
      <c r="AL970">
        <v>-0.19954820000000001</v>
      </c>
      <c r="AM970">
        <v>-0.19108430000000001</v>
      </c>
      <c r="AN970">
        <v>-0.1088465</v>
      </c>
      <c r="AO970">
        <v>3.2051099999999999E-2</v>
      </c>
      <c r="AP970">
        <v>2.7454699999999999E-2</v>
      </c>
      <c r="AQ970">
        <v>-6.9985699999999998E-2</v>
      </c>
      <c r="AR970">
        <v>-8.5677199999999995E-2</v>
      </c>
      <c r="AS970">
        <v>9.7541000000000003E-2</v>
      </c>
      <c r="AT970">
        <v>0.1887006</v>
      </c>
      <c r="AU970">
        <v>0.28947869999999998</v>
      </c>
      <c r="AV970">
        <v>0.24300440000000001</v>
      </c>
      <c r="AW970">
        <v>0.2169835</v>
      </c>
      <c r="AX970">
        <v>0.17260020000000001</v>
      </c>
      <c r="AY970">
        <v>0.18860350000000001</v>
      </c>
      <c r="AZ970">
        <v>0.1746279</v>
      </c>
      <c r="BA970">
        <v>0.1849595</v>
      </c>
      <c r="BB970">
        <v>4.2951000000000003E-2</v>
      </c>
      <c r="BC970">
        <v>-1.2545770000000001</v>
      </c>
      <c r="BD970">
        <v>-1.227114</v>
      </c>
      <c r="BE970">
        <v>-1.007836</v>
      </c>
      <c r="BF970">
        <v>-0.89881719999999998</v>
      </c>
      <c r="BG970">
        <v>-0.78470609999999996</v>
      </c>
      <c r="BH970">
        <v>-0.47060970000000002</v>
      </c>
      <c r="BI970">
        <v>-0.1721384</v>
      </c>
      <c r="BJ970">
        <v>-0.12870619999999999</v>
      </c>
      <c r="BK970">
        <v>-8.1201899999999994E-2</v>
      </c>
      <c r="BL970">
        <v>2.2956299999999999E-2</v>
      </c>
      <c r="BM970">
        <v>0.14648549999999999</v>
      </c>
      <c r="BN970">
        <v>0.168624</v>
      </c>
      <c r="BO970">
        <v>5.8266499999999999E-2</v>
      </c>
      <c r="BP970">
        <v>2.9238199999999999E-2</v>
      </c>
      <c r="BQ970">
        <v>0.2311926</v>
      </c>
      <c r="BR970">
        <v>0.29733199999999999</v>
      </c>
      <c r="BS970">
        <v>0.44676389999999999</v>
      </c>
      <c r="BT970">
        <v>0.39591789999999999</v>
      </c>
      <c r="BU970">
        <v>0.34479749999999998</v>
      </c>
      <c r="BV970">
        <v>0.28345039999999999</v>
      </c>
      <c r="BW970">
        <v>0.30945820000000002</v>
      </c>
      <c r="BX970">
        <v>0.28888839999999999</v>
      </c>
      <c r="BY970">
        <v>0.34847719999999999</v>
      </c>
      <c r="BZ970">
        <v>0.1996202</v>
      </c>
      <c r="CA970">
        <v>-1.068673</v>
      </c>
      <c r="CB970">
        <v>-1.0138609999999999</v>
      </c>
      <c r="CC970">
        <v>-0.74722310000000003</v>
      </c>
      <c r="CD970">
        <v>-0.69051249999999997</v>
      </c>
      <c r="CE970">
        <v>-0.64996889999999996</v>
      </c>
      <c r="CF970">
        <v>-0.38805430000000002</v>
      </c>
      <c r="CG970">
        <v>-0.1193377</v>
      </c>
      <c r="CH970">
        <v>-7.9641199999999995E-2</v>
      </c>
      <c r="CI970">
        <v>-5.0977000000000001E-3</v>
      </c>
      <c r="CJ970">
        <v>0.1142425</v>
      </c>
      <c r="CK970">
        <v>0.22574240000000001</v>
      </c>
      <c r="CL970">
        <v>0.26639750000000001</v>
      </c>
      <c r="CM970">
        <v>0.14709349999999999</v>
      </c>
      <c r="CN970">
        <v>0.1088283</v>
      </c>
      <c r="CO970">
        <v>0.32375930000000003</v>
      </c>
      <c r="CP970">
        <v>0.3725697</v>
      </c>
      <c r="CQ970">
        <v>0.5556991</v>
      </c>
      <c r="CR970">
        <v>0.50182530000000003</v>
      </c>
      <c r="CS970">
        <v>0.43332110000000001</v>
      </c>
      <c r="CT970">
        <v>0.36022500000000002</v>
      </c>
      <c r="CU970">
        <v>0.3931617</v>
      </c>
      <c r="CV970">
        <v>0.36802479999999999</v>
      </c>
      <c r="CW970">
        <v>0.461729</v>
      </c>
      <c r="CX970">
        <v>0.30812879999999998</v>
      </c>
      <c r="CY970">
        <v>-0.88276980000000005</v>
      </c>
      <c r="CZ970">
        <v>-0.80060779999999998</v>
      </c>
      <c r="DA970">
        <v>-0.48661019999999999</v>
      </c>
      <c r="DB970">
        <v>-0.48220770000000002</v>
      </c>
      <c r="DC970">
        <v>-0.51523160000000001</v>
      </c>
      <c r="DD970">
        <v>-0.30549880000000001</v>
      </c>
      <c r="DE970">
        <v>-6.6536899999999996E-2</v>
      </c>
      <c r="DF970">
        <v>-3.0576200000000001E-2</v>
      </c>
      <c r="DG970">
        <v>7.10065E-2</v>
      </c>
      <c r="DH970">
        <v>0.20552870000000001</v>
      </c>
      <c r="DI970">
        <v>0.30499939999999998</v>
      </c>
      <c r="DJ970">
        <v>0.36417090000000002</v>
      </c>
      <c r="DK970">
        <v>0.23592060000000001</v>
      </c>
      <c r="DL970">
        <v>0.18841840000000001</v>
      </c>
      <c r="DM970">
        <v>0.41632599999999997</v>
      </c>
      <c r="DN970">
        <v>0.44780750000000002</v>
      </c>
      <c r="DO970">
        <v>0.66463430000000001</v>
      </c>
      <c r="DP970">
        <v>0.60773279999999996</v>
      </c>
      <c r="DQ970">
        <v>0.52184470000000005</v>
      </c>
      <c r="DR970">
        <v>0.43699949999999999</v>
      </c>
      <c r="DS970">
        <v>0.47686529999999999</v>
      </c>
      <c r="DT970">
        <v>0.44716129999999998</v>
      </c>
      <c r="DU970">
        <v>0.57498090000000002</v>
      </c>
      <c r="DV970">
        <v>0.41663739999999999</v>
      </c>
      <c r="DW970">
        <v>-0.61435450000000003</v>
      </c>
      <c r="DX970">
        <v>-0.49270429999999998</v>
      </c>
      <c r="DY970">
        <v>-0.1103266</v>
      </c>
      <c r="DZ970">
        <v>-0.18144869999999999</v>
      </c>
      <c r="EA970">
        <v>-0.32069239999999999</v>
      </c>
      <c r="EB970">
        <v>-0.18630189999999999</v>
      </c>
      <c r="EC970">
        <v>9.6989999999999993E-3</v>
      </c>
      <c r="ED970">
        <v>4.0265799999999997E-2</v>
      </c>
      <c r="EE970">
        <v>0.18088879999999999</v>
      </c>
      <c r="EF970">
        <v>0.33733150000000001</v>
      </c>
      <c r="EG970">
        <v>0.41943380000000002</v>
      </c>
      <c r="EH970">
        <v>0.50534029999999996</v>
      </c>
      <c r="EI970">
        <v>0.36417280000000002</v>
      </c>
      <c r="EJ970">
        <v>0.30333379999999999</v>
      </c>
      <c r="EK970">
        <v>0.54997759999999996</v>
      </c>
      <c r="EL970">
        <v>0.55643889999999996</v>
      </c>
      <c r="EM970">
        <v>0.82191950000000003</v>
      </c>
      <c r="EN970">
        <v>0.76064620000000005</v>
      </c>
      <c r="EO970">
        <v>0.64965870000000003</v>
      </c>
      <c r="EP970">
        <v>0.5478497</v>
      </c>
      <c r="EQ970">
        <v>0.59772000000000003</v>
      </c>
      <c r="ER970">
        <v>0.56142179999999997</v>
      </c>
      <c r="ES970">
        <v>0.73849860000000001</v>
      </c>
      <c r="ET970">
        <v>0.5733066</v>
      </c>
      <c r="EU970">
        <v>66.041309999999996</v>
      </c>
      <c r="EV970">
        <v>65.435630000000003</v>
      </c>
      <c r="EW970">
        <v>64.939009999999996</v>
      </c>
      <c r="EX970">
        <v>65.022180000000006</v>
      </c>
      <c r="EY970">
        <v>64.568049999999999</v>
      </c>
      <c r="EZ970">
        <v>64.216759999999994</v>
      </c>
      <c r="FA970">
        <v>63.974139999999998</v>
      </c>
      <c r="FB970">
        <v>63.566690000000001</v>
      </c>
      <c r="FC970">
        <v>66.735309999999998</v>
      </c>
      <c r="FD970">
        <v>70.617869999999996</v>
      </c>
      <c r="FE970">
        <v>74.333150000000003</v>
      </c>
      <c r="FF970">
        <v>77.165289999999999</v>
      </c>
      <c r="FG970">
        <v>77.861609999999999</v>
      </c>
      <c r="FH970">
        <v>78.316879999999998</v>
      </c>
      <c r="FI970">
        <v>78.571770000000001</v>
      </c>
      <c r="FJ970">
        <v>77.892160000000004</v>
      </c>
      <c r="FK970">
        <v>77.225380000000001</v>
      </c>
      <c r="FL970">
        <v>76.167969999999997</v>
      </c>
      <c r="FM970">
        <v>73.515219999999999</v>
      </c>
      <c r="FN970">
        <v>70.230959999999996</v>
      </c>
      <c r="FO970">
        <v>68.136390000000006</v>
      </c>
      <c r="FP970">
        <v>67.571200000000005</v>
      </c>
      <c r="FQ970">
        <v>66.712630000000004</v>
      </c>
      <c r="FR970">
        <v>66.213040000000007</v>
      </c>
      <c r="FS970">
        <v>1.794808</v>
      </c>
      <c r="FT970">
        <v>8.1976999999999994E-2</v>
      </c>
      <c r="FU970">
        <v>0.14636479999999999</v>
      </c>
    </row>
    <row r="971" spans="1:177" x14ac:dyDescent="0.3">
      <c r="A971" t="s">
        <v>226</v>
      </c>
      <c r="B971" t="s">
        <v>199</v>
      </c>
      <c r="C971" t="s">
        <v>278</v>
      </c>
      <c r="D971" s="30" t="s">
        <v>241</v>
      </c>
      <c r="E971" t="s">
        <v>221</v>
      </c>
      <c r="F971">
        <v>998</v>
      </c>
      <c r="G971">
        <v>3.473684</v>
      </c>
      <c r="H971">
        <v>3.7056740000000001</v>
      </c>
      <c r="I971">
        <v>3.2688229999999998</v>
      </c>
      <c r="J971">
        <v>2.5808170000000001</v>
      </c>
      <c r="K971">
        <v>1.961403</v>
      </c>
      <c r="L971">
        <v>1.334335</v>
      </c>
      <c r="M971">
        <v>1.3133410000000001</v>
      </c>
      <c r="N971">
        <v>1.1753499999999999</v>
      </c>
      <c r="O971">
        <v>0.3444354</v>
      </c>
      <c r="P971">
        <v>-0.72320099999999998</v>
      </c>
      <c r="Q971">
        <v>-1.576965</v>
      </c>
      <c r="R971">
        <v>-1.915214</v>
      </c>
      <c r="S971">
        <v>-1.8969510000000001</v>
      </c>
      <c r="T971">
        <v>-1.9062269999999999</v>
      </c>
      <c r="U971">
        <v>-1.5609230000000001</v>
      </c>
      <c r="V971">
        <v>-0.59650000000000003</v>
      </c>
      <c r="W971">
        <v>-1.8236999999999999E-3</v>
      </c>
      <c r="X971">
        <v>1.3369219999999999</v>
      </c>
      <c r="Y971">
        <v>1.981813</v>
      </c>
      <c r="Z971">
        <v>2.0863689999999999</v>
      </c>
      <c r="AA971">
        <v>2.2300520000000001</v>
      </c>
      <c r="AB971">
        <v>2.3758750000000002</v>
      </c>
      <c r="AC971">
        <v>2.0458590000000001</v>
      </c>
      <c r="AD971">
        <v>1.806905</v>
      </c>
      <c r="AE971">
        <v>-1.357947</v>
      </c>
      <c r="AF971">
        <v>-1.0620670000000001</v>
      </c>
      <c r="AG971">
        <v>-0.62405100000000002</v>
      </c>
      <c r="AH971">
        <v>-0.44575029999999999</v>
      </c>
      <c r="AI971">
        <v>-0.45703660000000002</v>
      </c>
      <c r="AJ971">
        <v>-0.63686229999999999</v>
      </c>
      <c r="AK971">
        <v>-0.2807038</v>
      </c>
      <c r="AL971">
        <v>2.2917300000000002E-2</v>
      </c>
      <c r="AM971">
        <v>1.44887E-2</v>
      </c>
      <c r="AN971">
        <v>-9.3440700000000002E-2</v>
      </c>
      <c r="AO971">
        <v>-5.4622799999999999E-2</v>
      </c>
      <c r="AP971">
        <v>0.1073436</v>
      </c>
      <c r="AQ971">
        <v>0.1164208</v>
      </c>
      <c r="AR971">
        <v>0.13874</v>
      </c>
      <c r="AS971">
        <v>4.00475E-2</v>
      </c>
      <c r="AT971">
        <v>0.18889819999999999</v>
      </c>
      <c r="AU971">
        <v>-0.11286060000000001</v>
      </c>
      <c r="AV971">
        <v>4.4032700000000001E-2</v>
      </c>
      <c r="AW971">
        <v>-2.43302E-2</v>
      </c>
      <c r="AX971">
        <v>-7.2544899999999995E-2</v>
      </c>
      <c r="AY971">
        <v>1.2577E-2</v>
      </c>
      <c r="AZ971">
        <v>1.7451000000000001E-3</v>
      </c>
      <c r="BA971">
        <v>-0.2563936</v>
      </c>
      <c r="BB971">
        <v>-0.28383609999999998</v>
      </c>
      <c r="BC971">
        <v>-1.0878620000000001</v>
      </c>
      <c r="BD971">
        <v>-0.85223380000000004</v>
      </c>
      <c r="BE971">
        <v>-0.45912209999999998</v>
      </c>
      <c r="BF971">
        <v>-0.28365770000000001</v>
      </c>
      <c r="BG971">
        <v>-0.28941879999999998</v>
      </c>
      <c r="BH971">
        <v>-0.4993013</v>
      </c>
      <c r="BI971">
        <v>-0.19061710000000001</v>
      </c>
      <c r="BJ971">
        <v>0.1247038</v>
      </c>
      <c r="BK971">
        <v>0.12398149999999999</v>
      </c>
      <c r="BL971">
        <v>5.5561199999999998E-2</v>
      </c>
      <c r="BM971">
        <v>9.0033699999999994E-2</v>
      </c>
      <c r="BN971">
        <v>0.27672170000000001</v>
      </c>
      <c r="BO971">
        <v>0.36717349999999999</v>
      </c>
      <c r="BP971">
        <v>0.35711120000000002</v>
      </c>
      <c r="BQ971">
        <v>0.2406085</v>
      </c>
      <c r="BR971">
        <v>0.38190659999999998</v>
      </c>
      <c r="BS971">
        <v>0.15105499999999999</v>
      </c>
      <c r="BT971">
        <v>0.31536059999999999</v>
      </c>
      <c r="BU971">
        <v>0.16543050000000001</v>
      </c>
      <c r="BV971">
        <v>7.1664500000000006E-2</v>
      </c>
      <c r="BW971">
        <v>0.16237009999999999</v>
      </c>
      <c r="BX971">
        <v>0.1688016</v>
      </c>
      <c r="BY971">
        <v>-1.68617E-2</v>
      </c>
      <c r="BZ971">
        <v>-5.34817E-2</v>
      </c>
      <c r="CA971">
        <v>-0.90080119999999997</v>
      </c>
      <c r="CB971">
        <v>-0.70690419999999998</v>
      </c>
      <c r="CC971">
        <v>-0.3448927</v>
      </c>
      <c r="CD971">
        <v>-0.17139289999999999</v>
      </c>
      <c r="CE971">
        <v>-0.17332719999999999</v>
      </c>
      <c r="CF971">
        <v>-0.40402700000000003</v>
      </c>
      <c r="CG971">
        <v>-0.12822330000000001</v>
      </c>
      <c r="CH971">
        <v>0.19520080000000001</v>
      </c>
      <c r="CI971">
        <v>0.19981589999999999</v>
      </c>
      <c r="CJ971">
        <v>0.1587595</v>
      </c>
      <c r="CK971">
        <v>0.19022240000000001</v>
      </c>
      <c r="CL971">
        <v>0.39403250000000001</v>
      </c>
      <c r="CM971">
        <v>0.54084410000000005</v>
      </c>
      <c r="CN971">
        <v>0.50835450000000004</v>
      </c>
      <c r="CO971">
        <v>0.37951649999999998</v>
      </c>
      <c r="CP971">
        <v>0.51558360000000003</v>
      </c>
      <c r="CQ971">
        <v>0.33384219999999998</v>
      </c>
      <c r="CR971">
        <v>0.50328150000000005</v>
      </c>
      <c r="CS971">
        <v>0.29685820000000002</v>
      </c>
      <c r="CT971">
        <v>0.17154349999999999</v>
      </c>
      <c r="CU971">
        <v>0.26611629999999997</v>
      </c>
      <c r="CV971">
        <v>0.28450439999999999</v>
      </c>
      <c r="CW971">
        <v>0.14903739999999999</v>
      </c>
      <c r="CX971">
        <v>0.10606110000000001</v>
      </c>
      <c r="CY971">
        <v>-0.71374079999999995</v>
      </c>
      <c r="CZ971">
        <v>-0.56157449999999998</v>
      </c>
      <c r="DA971">
        <v>-0.23066339999999999</v>
      </c>
      <c r="DB971">
        <v>-5.9128100000000003E-2</v>
      </c>
      <c r="DC971">
        <v>-5.7235599999999998E-2</v>
      </c>
      <c r="DD971">
        <v>-0.30875269999999999</v>
      </c>
      <c r="DE971">
        <v>-6.5829499999999999E-2</v>
      </c>
      <c r="DF971">
        <v>0.26569779999999998</v>
      </c>
      <c r="DG971">
        <v>0.27565040000000002</v>
      </c>
      <c r="DH971">
        <v>0.26195790000000002</v>
      </c>
      <c r="DI971">
        <v>0.29041109999999998</v>
      </c>
      <c r="DJ971">
        <v>0.5113432</v>
      </c>
      <c r="DK971">
        <v>0.7145146</v>
      </c>
      <c r="DL971">
        <v>0.65959780000000001</v>
      </c>
      <c r="DM971">
        <v>0.51842440000000001</v>
      </c>
      <c r="DN971">
        <v>0.64926059999999997</v>
      </c>
      <c r="DO971">
        <v>0.51662929999999996</v>
      </c>
      <c r="DP971">
        <v>0.69120250000000005</v>
      </c>
      <c r="DQ971">
        <v>0.4282859</v>
      </c>
      <c r="DR971">
        <v>0.27142250000000001</v>
      </c>
      <c r="DS971">
        <v>0.36986239999999998</v>
      </c>
      <c r="DT971">
        <v>0.40020719999999999</v>
      </c>
      <c r="DU971">
        <v>0.31493650000000001</v>
      </c>
      <c r="DV971">
        <v>0.2656039</v>
      </c>
      <c r="DW971">
        <v>-0.44365520000000003</v>
      </c>
      <c r="DX971">
        <v>-0.35174149999999998</v>
      </c>
      <c r="DY971">
        <v>-6.5734500000000001E-2</v>
      </c>
      <c r="DZ971">
        <v>0.1029644</v>
      </c>
      <c r="EA971">
        <v>0.1103822</v>
      </c>
      <c r="EB971">
        <v>-0.1711917</v>
      </c>
      <c r="EC971">
        <v>2.42572E-2</v>
      </c>
      <c r="ED971">
        <v>0.36748429999999999</v>
      </c>
      <c r="EE971">
        <v>0.38514320000000002</v>
      </c>
      <c r="EF971">
        <v>0.41095979999999999</v>
      </c>
      <c r="EG971">
        <v>0.4350676</v>
      </c>
      <c r="EH971">
        <v>0.68072129999999997</v>
      </c>
      <c r="EI971">
        <v>0.96526730000000005</v>
      </c>
      <c r="EJ971">
        <v>0.87796909999999995</v>
      </c>
      <c r="EK971">
        <v>0.7189854</v>
      </c>
      <c r="EL971">
        <v>0.84226889999999999</v>
      </c>
      <c r="EM971">
        <v>0.78054500000000004</v>
      </c>
      <c r="EN971">
        <v>0.96253040000000001</v>
      </c>
      <c r="EO971">
        <v>0.6180466</v>
      </c>
      <c r="EP971">
        <v>0.4156319</v>
      </c>
      <c r="EQ971">
        <v>0.51965550000000005</v>
      </c>
      <c r="ER971">
        <v>0.56726370000000004</v>
      </c>
      <c r="ES971">
        <v>0.55446839999999997</v>
      </c>
      <c r="ET971">
        <v>0.49595830000000002</v>
      </c>
      <c r="EU971">
        <v>62.298000000000002</v>
      </c>
      <c r="EV971">
        <v>61.000369999999997</v>
      </c>
      <c r="EW971">
        <v>59.698279999999997</v>
      </c>
      <c r="EX971">
        <v>59.155000000000001</v>
      </c>
      <c r="EY971">
        <v>58.002360000000003</v>
      </c>
      <c r="EZ971">
        <v>58.048099999999998</v>
      </c>
      <c r="FA971">
        <v>57.294899999999998</v>
      </c>
      <c r="FB971">
        <v>57.494070000000001</v>
      </c>
      <c r="FC971">
        <v>63.388849999999998</v>
      </c>
      <c r="FD971">
        <v>71.28698</v>
      </c>
      <c r="FE971">
        <v>76.835290000000001</v>
      </c>
      <c r="FF971">
        <v>80.377260000000007</v>
      </c>
      <c r="FG971">
        <v>82.375309999999999</v>
      </c>
      <c r="FH971">
        <v>83.882549999999995</v>
      </c>
      <c r="FI971">
        <v>84.582819999999998</v>
      </c>
      <c r="FJ971">
        <v>83.796319999999994</v>
      </c>
      <c r="FK971">
        <v>82.347359999999995</v>
      </c>
      <c r="FL971">
        <v>80.343220000000002</v>
      </c>
      <c r="FM971">
        <v>76.440150000000003</v>
      </c>
      <c r="FN971">
        <v>70.941569999999999</v>
      </c>
      <c r="FO971">
        <v>66.899500000000003</v>
      </c>
      <c r="FP971">
        <v>65.052509999999998</v>
      </c>
      <c r="FQ971">
        <v>63.40202</v>
      </c>
      <c r="FR971">
        <v>62.398969999999998</v>
      </c>
      <c r="FS971">
        <v>2.3741150000000002</v>
      </c>
      <c r="FT971">
        <v>0.1358531</v>
      </c>
      <c r="FU971">
        <v>0.239285</v>
      </c>
    </row>
    <row r="972" spans="1:177" x14ac:dyDescent="0.3">
      <c r="A972" t="s">
        <v>226</v>
      </c>
      <c r="B972" t="s">
        <v>199</v>
      </c>
      <c r="C972" t="s">
        <v>278</v>
      </c>
      <c r="D972" s="30" t="s">
        <v>242</v>
      </c>
      <c r="E972" t="s">
        <v>219</v>
      </c>
      <c r="F972">
        <v>1697</v>
      </c>
      <c r="G972">
        <v>2.7101999999999999</v>
      </c>
      <c r="H972">
        <v>2.494478</v>
      </c>
      <c r="I972">
        <v>2.085143</v>
      </c>
      <c r="J972">
        <v>1.4368799999999999</v>
      </c>
      <c r="K972">
        <v>0.88249599999999995</v>
      </c>
      <c r="L972">
        <v>0.87604040000000005</v>
      </c>
      <c r="M972">
        <v>1.2568820000000001</v>
      </c>
      <c r="N972">
        <v>1.1738090000000001</v>
      </c>
      <c r="O972">
        <v>0.26374710000000001</v>
      </c>
      <c r="P972">
        <v>-0.77346079999999995</v>
      </c>
      <c r="Q972">
        <v>-1.246958</v>
      </c>
      <c r="R972">
        <v>-1.5314449999999999</v>
      </c>
      <c r="S972">
        <v>-2.7562410000000002</v>
      </c>
      <c r="T972">
        <v>-2.8869929999999999</v>
      </c>
      <c r="U972">
        <v>-2.8907379999999998</v>
      </c>
      <c r="V972">
        <v>-1.9599569999999999</v>
      </c>
      <c r="W972">
        <v>-0.99521400000000004</v>
      </c>
      <c r="X972">
        <v>-4.6160100000000003E-2</v>
      </c>
      <c r="Y972">
        <v>1.272699</v>
      </c>
      <c r="Z972">
        <v>1.5537810000000001</v>
      </c>
      <c r="AA972">
        <v>1.7215</v>
      </c>
      <c r="AB972">
        <v>1.9411719999999999</v>
      </c>
      <c r="AC972">
        <v>2.0967289999999998</v>
      </c>
      <c r="AD972">
        <v>1.4792050000000001</v>
      </c>
      <c r="AE972">
        <v>-1.4366650000000001</v>
      </c>
      <c r="AF972">
        <v>-1.566093</v>
      </c>
      <c r="AG972">
        <v>-1.346579</v>
      </c>
      <c r="AH972">
        <v>-1.3481529999999999</v>
      </c>
      <c r="AI972">
        <v>-1.38405</v>
      </c>
      <c r="AJ972">
        <v>-0.8845537</v>
      </c>
      <c r="AK972">
        <v>-0.22901579999999999</v>
      </c>
      <c r="AL972">
        <v>0.1718625</v>
      </c>
      <c r="AM972">
        <v>0.13880410000000001</v>
      </c>
      <c r="AN972">
        <v>0.12300170000000001</v>
      </c>
      <c r="AO972">
        <v>0.16205359999999999</v>
      </c>
      <c r="AP972">
        <v>7.1283100000000002E-2</v>
      </c>
      <c r="AQ972">
        <v>-0.44055879999999997</v>
      </c>
      <c r="AR972">
        <v>-0.2386626</v>
      </c>
      <c r="AS972">
        <v>-0.5714996</v>
      </c>
      <c r="AT972">
        <v>-0.33974310000000002</v>
      </c>
      <c r="AU972">
        <v>-0.25318790000000002</v>
      </c>
      <c r="AV972">
        <v>-0.47453240000000002</v>
      </c>
      <c r="AW972">
        <v>-0.29355609999999999</v>
      </c>
      <c r="AX972">
        <v>-0.3763821</v>
      </c>
      <c r="AY972">
        <v>-0.28816350000000002</v>
      </c>
      <c r="AZ972">
        <v>-0.18984039999999999</v>
      </c>
      <c r="BA972">
        <v>-2.3124499999999999E-2</v>
      </c>
      <c r="BB972">
        <v>-0.28932049999999998</v>
      </c>
      <c r="BC972">
        <v>-0.95429120000000001</v>
      </c>
      <c r="BD972">
        <v>-1.109192</v>
      </c>
      <c r="BE972">
        <v>-0.8944725</v>
      </c>
      <c r="BF972">
        <v>-0.93746229999999997</v>
      </c>
      <c r="BG972">
        <v>-1.0278620000000001</v>
      </c>
      <c r="BH972">
        <v>-0.64165340000000004</v>
      </c>
      <c r="BI972">
        <v>-2.3791799999999998E-2</v>
      </c>
      <c r="BJ972">
        <v>0.39065470000000002</v>
      </c>
      <c r="BK972">
        <v>0.41310789999999997</v>
      </c>
      <c r="BL972">
        <v>0.42291859999999998</v>
      </c>
      <c r="BM972">
        <v>0.49804779999999998</v>
      </c>
      <c r="BN972">
        <v>0.43340060000000002</v>
      </c>
      <c r="BO972">
        <v>-0.1417042</v>
      </c>
      <c r="BP972">
        <v>3.7359099999999999E-2</v>
      </c>
      <c r="BQ972">
        <v>-0.27409220000000001</v>
      </c>
      <c r="BR972">
        <v>-1.45159E-2</v>
      </c>
      <c r="BS972">
        <v>3.6712399999999999E-2</v>
      </c>
      <c r="BT972">
        <v>-0.19030810000000001</v>
      </c>
      <c r="BU972">
        <v>-1.5951099999999999E-2</v>
      </c>
      <c r="BV972">
        <v>-0.1167445</v>
      </c>
      <c r="BW972">
        <v>-4.0576000000000001E-2</v>
      </c>
      <c r="BX972">
        <v>0.1125977</v>
      </c>
      <c r="BY972">
        <v>0.36914409999999998</v>
      </c>
      <c r="BZ972">
        <v>8.3380999999999993E-3</v>
      </c>
      <c r="CA972">
        <v>-0.62020059999999999</v>
      </c>
      <c r="CB972">
        <v>-0.79274339999999999</v>
      </c>
      <c r="CC972">
        <v>-0.58134479999999999</v>
      </c>
      <c r="CD972">
        <v>-0.65301940000000003</v>
      </c>
      <c r="CE972">
        <v>-0.7811671</v>
      </c>
      <c r="CF972">
        <v>-0.47342129999999999</v>
      </c>
      <c r="CG972">
        <v>0.1183456</v>
      </c>
      <c r="CH972">
        <v>0.54218949999999999</v>
      </c>
      <c r="CI972">
        <v>0.60308989999999996</v>
      </c>
      <c r="CJ972">
        <v>0.63064019999999998</v>
      </c>
      <c r="CK972">
        <v>0.73075639999999997</v>
      </c>
      <c r="CL972">
        <v>0.68420210000000004</v>
      </c>
      <c r="CM972">
        <v>6.5281599999999995E-2</v>
      </c>
      <c r="CN972">
        <v>0.22853090000000001</v>
      </c>
      <c r="CO972">
        <v>-6.8108799999999997E-2</v>
      </c>
      <c r="CP972">
        <v>0.21073539999999999</v>
      </c>
      <c r="CQ972">
        <v>0.2374966</v>
      </c>
      <c r="CR972">
        <v>6.5446999999999996E-3</v>
      </c>
      <c r="CS972">
        <v>0.17631720000000001</v>
      </c>
      <c r="CT972">
        <v>6.3079700000000002E-2</v>
      </c>
      <c r="CU972">
        <v>0.1309023</v>
      </c>
      <c r="CV972">
        <v>0.3220655</v>
      </c>
      <c r="CW972">
        <v>0.64082810000000001</v>
      </c>
      <c r="CX972">
        <v>0.2144954</v>
      </c>
      <c r="CY972">
        <v>-0.28611009999999998</v>
      </c>
      <c r="CZ972">
        <v>-0.47629500000000002</v>
      </c>
      <c r="DA972">
        <v>-0.26821729999999999</v>
      </c>
      <c r="DB972">
        <v>-0.36857659999999998</v>
      </c>
      <c r="DC972">
        <v>-0.53447230000000001</v>
      </c>
      <c r="DD972">
        <v>-0.30518919999999999</v>
      </c>
      <c r="DE972">
        <v>0.26048310000000002</v>
      </c>
      <c r="DF972">
        <v>0.69372429999999996</v>
      </c>
      <c r="DG972">
        <v>0.79307179999999999</v>
      </c>
      <c r="DH972">
        <v>0.83836180000000005</v>
      </c>
      <c r="DI972">
        <v>0.96346489999999996</v>
      </c>
      <c r="DJ972">
        <v>0.93500360000000005</v>
      </c>
      <c r="DK972">
        <v>0.27226739999999999</v>
      </c>
      <c r="DL972">
        <v>0.41970259999999998</v>
      </c>
      <c r="DM972">
        <v>0.13787460000000001</v>
      </c>
      <c r="DN972">
        <v>0.43598680000000001</v>
      </c>
      <c r="DO972">
        <v>0.43828060000000002</v>
      </c>
      <c r="DP972">
        <v>0.20339750000000001</v>
      </c>
      <c r="DQ972">
        <v>0.36858560000000001</v>
      </c>
      <c r="DR972">
        <v>0.24290390000000001</v>
      </c>
      <c r="DS972">
        <v>0.3023806</v>
      </c>
      <c r="DT972">
        <v>0.53153320000000004</v>
      </c>
      <c r="DU972">
        <v>0.91251210000000005</v>
      </c>
      <c r="DV972">
        <v>0.42065279999999999</v>
      </c>
      <c r="DW972">
        <v>0.19626360000000001</v>
      </c>
      <c r="DX972">
        <v>-1.93937E-2</v>
      </c>
      <c r="DY972">
        <v>0.1838892</v>
      </c>
      <c r="DZ972">
        <v>4.2113699999999997E-2</v>
      </c>
      <c r="EA972">
        <v>-0.1782842</v>
      </c>
      <c r="EB972">
        <v>-6.2288799999999998E-2</v>
      </c>
      <c r="EC972">
        <v>0.46570699999999998</v>
      </c>
      <c r="ED972">
        <v>0.91251649999999995</v>
      </c>
      <c r="EE972">
        <v>1.0673760000000001</v>
      </c>
      <c r="EF972">
        <v>1.138279</v>
      </c>
      <c r="EG972">
        <v>1.2994589999999999</v>
      </c>
      <c r="EH972">
        <v>1.297121</v>
      </c>
      <c r="EI972">
        <v>0.57112209999999997</v>
      </c>
      <c r="EJ972">
        <v>0.69572440000000002</v>
      </c>
      <c r="EK972">
        <v>0.435282</v>
      </c>
      <c r="EL972">
        <v>0.76121399999999995</v>
      </c>
      <c r="EM972">
        <v>0.72818110000000003</v>
      </c>
      <c r="EN972">
        <v>0.48762169999999999</v>
      </c>
      <c r="EO972">
        <v>0.6461905</v>
      </c>
      <c r="EP972">
        <v>0.50254160000000003</v>
      </c>
      <c r="EQ972">
        <v>0.54996809999999996</v>
      </c>
      <c r="ER972">
        <v>0.83397129999999997</v>
      </c>
      <c r="ES972">
        <v>1.304781</v>
      </c>
      <c r="ET972">
        <v>0.71831129999999999</v>
      </c>
      <c r="EU972">
        <v>57.81926</v>
      </c>
      <c r="EV972">
        <v>56.215040000000002</v>
      </c>
      <c r="EW972">
        <v>55.236809999999998</v>
      </c>
      <c r="EX972">
        <v>55.423479999999998</v>
      </c>
      <c r="EY972">
        <v>52.625329999999998</v>
      </c>
      <c r="EZ972">
        <v>53.423479999999998</v>
      </c>
      <c r="FA972">
        <v>51.63259</v>
      </c>
      <c r="FB972">
        <v>52.81926</v>
      </c>
      <c r="FC972">
        <v>60.186019999999999</v>
      </c>
      <c r="FD972">
        <v>69.955799999999996</v>
      </c>
      <c r="FE972">
        <v>78.754620000000003</v>
      </c>
      <c r="FF972">
        <v>84.560680000000005</v>
      </c>
      <c r="FG972">
        <v>84.410290000000003</v>
      </c>
      <c r="FH972">
        <v>83.827839999999995</v>
      </c>
      <c r="FI972">
        <v>83.029690000000002</v>
      </c>
      <c r="FJ972">
        <v>81.827839999999995</v>
      </c>
      <c r="FK972">
        <v>81.432060000000007</v>
      </c>
      <c r="FL972">
        <v>79.446569999999994</v>
      </c>
      <c r="FM972">
        <v>75.446569999999994</v>
      </c>
      <c r="FN972">
        <v>70.036280000000005</v>
      </c>
      <c r="FO972">
        <v>65.25264</v>
      </c>
      <c r="FP972">
        <v>60.072560000000003</v>
      </c>
      <c r="FQ972">
        <v>58.259239999999998</v>
      </c>
      <c r="FR972">
        <v>57.654350000000001</v>
      </c>
      <c r="FS972">
        <v>4.6582509999999999</v>
      </c>
      <c r="FT972">
        <v>0.20454530000000001</v>
      </c>
      <c r="FU972">
        <v>0.27159660000000002</v>
      </c>
    </row>
    <row r="973" spans="1:177" x14ac:dyDescent="0.3">
      <c r="A973" t="s">
        <v>226</v>
      </c>
      <c r="B973" t="s">
        <v>199</v>
      </c>
      <c r="C973" t="s">
        <v>278</v>
      </c>
      <c r="D973" s="30" t="s">
        <v>242</v>
      </c>
      <c r="E973" t="s">
        <v>220</v>
      </c>
      <c r="F973">
        <v>1022</v>
      </c>
      <c r="G973">
        <v>2.2969210000000002</v>
      </c>
      <c r="H973">
        <v>1.989778</v>
      </c>
      <c r="I973">
        <v>1.7363919999999999</v>
      </c>
      <c r="J973">
        <v>1.2819320000000001</v>
      </c>
      <c r="K973">
        <v>0.64949199999999996</v>
      </c>
      <c r="L973">
        <v>0.92412570000000005</v>
      </c>
      <c r="M973">
        <v>1.495128</v>
      </c>
      <c r="N973">
        <v>1.308964</v>
      </c>
      <c r="O973">
        <v>0.18300259999999999</v>
      </c>
      <c r="P973">
        <v>-0.77043130000000004</v>
      </c>
      <c r="Q973">
        <v>-1.024643</v>
      </c>
      <c r="R973">
        <v>-1.258359</v>
      </c>
      <c r="S973">
        <v>-2.8339970000000001</v>
      </c>
      <c r="T973">
        <v>-2.8171879999999998</v>
      </c>
      <c r="U973">
        <v>-2.6892860000000001</v>
      </c>
      <c r="V973">
        <v>-1.646018</v>
      </c>
      <c r="W973">
        <v>-0.6330559</v>
      </c>
      <c r="X973">
        <v>-8.7657100000000002E-2</v>
      </c>
      <c r="Y973">
        <v>1.1137919999999999</v>
      </c>
      <c r="Z973">
        <v>1.409125</v>
      </c>
      <c r="AA973">
        <v>1.6719930000000001</v>
      </c>
      <c r="AB973">
        <v>2.1088830000000001</v>
      </c>
      <c r="AC973">
        <v>2.4335330000000002</v>
      </c>
      <c r="AD973">
        <v>1.6793009999999999</v>
      </c>
      <c r="AE973">
        <v>-2.0787589999999998</v>
      </c>
      <c r="AF973">
        <v>-2.1241720000000002</v>
      </c>
      <c r="AG973">
        <v>-1.853396</v>
      </c>
      <c r="AH973">
        <v>-1.6803330000000001</v>
      </c>
      <c r="AI973">
        <v>-1.8196300000000001</v>
      </c>
      <c r="AJ973">
        <v>-0.91728430000000005</v>
      </c>
      <c r="AK973">
        <v>-5.1775700000000001E-2</v>
      </c>
      <c r="AL973">
        <v>0.17879100000000001</v>
      </c>
      <c r="AM973">
        <v>-0.153137</v>
      </c>
      <c r="AN973">
        <v>-0.19253480000000001</v>
      </c>
      <c r="AO973">
        <v>-6.9910799999999995E-2</v>
      </c>
      <c r="AP973">
        <v>-3.6591100000000001E-2</v>
      </c>
      <c r="AQ973">
        <v>-0.66502079999999997</v>
      </c>
      <c r="AR973">
        <v>-0.40159080000000003</v>
      </c>
      <c r="AS973">
        <v>-0.67398780000000003</v>
      </c>
      <c r="AT973">
        <v>-0.1959794</v>
      </c>
      <c r="AU973">
        <v>-4.06626E-2</v>
      </c>
      <c r="AV973">
        <v>-0.69111750000000005</v>
      </c>
      <c r="AW973">
        <v>-0.49641299999999999</v>
      </c>
      <c r="AX973">
        <v>-0.64583120000000005</v>
      </c>
      <c r="AY973">
        <v>-0.44982129999999998</v>
      </c>
      <c r="AZ973">
        <v>-0.2432879</v>
      </c>
      <c r="BA973">
        <v>-8.1856700000000004E-2</v>
      </c>
      <c r="BB973">
        <v>-0.30458730000000001</v>
      </c>
      <c r="BC973">
        <v>-1.461327</v>
      </c>
      <c r="BD973">
        <v>-1.6131759999999999</v>
      </c>
      <c r="BE973">
        <v>-1.2599100000000001</v>
      </c>
      <c r="BF973">
        <v>-1.1234059999999999</v>
      </c>
      <c r="BG973">
        <v>-1.2903819999999999</v>
      </c>
      <c r="BH973">
        <v>-0.59372239999999998</v>
      </c>
      <c r="BI973">
        <v>0.2112204</v>
      </c>
      <c r="BJ973">
        <v>0.45965610000000001</v>
      </c>
      <c r="BK973">
        <v>0.24629309999999999</v>
      </c>
      <c r="BL973">
        <v>0.25989889999999999</v>
      </c>
      <c r="BM973">
        <v>0.44789469999999998</v>
      </c>
      <c r="BN973">
        <v>0.51391189999999998</v>
      </c>
      <c r="BO973">
        <v>-0.24227209999999999</v>
      </c>
      <c r="BP973">
        <v>-2.2317300000000002E-2</v>
      </c>
      <c r="BQ973">
        <v>-0.24826290000000001</v>
      </c>
      <c r="BR973">
        <v>0.20003580000000001</v>
      </c>
      <c r="BS973">
        <v>0.28413529999999998</v>
      </c>
      <c r="BT973">
        <v>-0.3377809</v>
      </c>
      <c r="BU973">
        <v>-0.20169409999999999</v>
      </c>
      <c r="BV973">
        <v>-0.3127664</v>
      </c>
      <c r="BW973">
        <v>-0.12703619999999999</v>
      </c>
      <c r="BX973">
        <v>0.1855504</v>
      </c>
      <c r="BY973">
        <v>0.5331688</v>
      </c>
      <c r="BZ973">
        <v>0.11101759999999999</v>
      </c>
      <c r="CA973">
        <v>-1.0336959999999999</v>
      </c>
      <c r="CB973">
        <v>-1.2592620000000001</v>
      </c>
      <c r="CC973">
        <v>-0.84886430000000002</v>
      </c>
      <c r="CD973">
        <v>-0.73768080000000003</v>
      </c>
      <c r="CE973">
        <v>-0.92382679999999995</v>
      </c>
      <c r="CF973">
        <v>-0.36962440000000002</v>
      </c>
      <c r="CG973">
        <v>0.39337070000000002</v>
      </c>
      <c r="CH973">
        <v>0.65418240000000005</v>
      </c>
      <c r="CI973">
        <v>0.52293710000000004</v>
      </c>
      <c r="CJ973">
        <v>0.57325320000000002</v>
      </c>
      <c r="CK973">
        <v>0.80652520000000005</v>
      </c>
      <c r="CL973">
        <v>0.8951886</v>
      </c>
      <c r="CM973">
        <v>5.0522299999999999E-2</v>
      </c>
      <c r="CN973">
        <v>0.24036650000000001</v>
      </c>
      <c r="CO973">
        <v>4.6593000000000002E-2</v>
      </c>
      <c r="CP973">
        <v>0.47431469999999998</v>
      </c>
      <c r="CQ973">
        <v>0.50908929999999997</v>
      </c>
      <c r="CR973">
        <v>-9.3061000000000005E-2</v>
      </c>
      <c r="CS973">
        <v>2.4272E-3</v>
      </c>
      <c r="CT973">
        <v>-8.2086699999999999E-2</v>
      </c>
      <c r="CU973">
        <v>9.6523800000000007E-2</v>
      </c>
      <c r="CV973">
        <v>0.4825624</v>
      </c>
      <c r="CW973">
        <v>0.95913360000000003</v>
      </c>
      <c r="CX973">
        <v>0.3988643</v>
      </c>
      <c r="CY973">
        <v>-0.60606499999999996</v>
      </c>
      <c r="CZ973">
        <v>-0.90534760000000003</v>
      </c>
      <c r="DA973">
        <v>-0.43781819999999999</v>
      </c>
      <c r="DB973">
        <v>-0.35195530000000003</v>
      </c>
      <c r="DC973">
        <v>-0.55727150000000003</v>
      </c>
      <c r="DD973">
        <v>-0.1455264</v>
      </c>
      <c r="DE973">
        <v>0.57552110000000001</v>
      </c>
      <c r="DF973">
        <v>0.84870869999999998</v>
      </c>
      <c r="DG973">
        <v>0.79958119999999999</v>
      </c>
      <c r="DH973">
        <v>0.88660749999999999</v>
      </c>
      <c r="DI973">
        <v>1.1651560000000001</v>
      </c>
      <c r="DJ973">
        <v>1.276465</v>
      </c>
      <c r="DK973">
        <v>0.34331679999999998</v>
      </c>
      <c r="DL973">
        <v>0.5030502</v>
      </c>
      <c r="DM973">
        <v>0.34144869999999999</v>
      </c>
      <c r="DN973">
        <v>0.74859359999999997</v>
      </c>
      <c r="DO973">
        <v>0.73404340000000001</v>
      </c>
      <c r="DP973">
        <v>0.15165890000000001</v>
      </c>
      <c r="DQ973">
        <v>0.2065486</v>
      </c>
      <c r="DR973">
        <v>0.148593</v>
      </c>
      <c r="DS973">
        <v>0.32008370000000003</v>
      </c>
      <c r="DT973">
        <v>0.77957449999999995</v>
      </c>
      <c r="DU973">
        <v>1.3850979999999999</v>
      </c>
      <c r="DV973">
        <v>0.68671099999999996</v>
      </c>
      <c r="DW973">
        <v>1.13665E-2</v>
      </c>
      <c r="DX973">
        <v>-0.39435179999999997</v>
      </c>
      <c r="DY973">
        <v>0.1556671</v>
      </c>
      <c r="DZ973">
        <v>0.20497109999999999</v>
      </c>
      <c r="EA973">
        <v>-2.8023800000000001E-2</v>
      </c>
      <c r="EB973">
        <v>0.17803550000000001</v>
      </c>
      <c r="EC973">
        <v>0.83851710000000002</v>
      </c>
      <c r="ED973">
        <v>1.1295740000000001</v>
      </c>
      <c r="EE973">
        <v>1.199011</v>
      </c>
      <c r="EF973">
        <v>1.3390409999999999</v>
      </c>
      <c r="EG973">
        <v>1.6829609999999999</v>
      </c>
      <c r="EH973">
        <v>1.8269679999999999</v>
      </c>
      <c r="EI973">
        <v>0.76606540000000001</v>
      </c>
      <c r="EJ973">
        <v>0.88232370000000004</v>
      </c>
      <c r="EK973">
        <v>0.76717360000000001</v>
      </c>
      <c r="EL973">
        <v>1.144609</v>
      </c>
      <c r="EM973">
        <v>1.0588409999999999</v>
      </c>
      <c r="EN973">
        <v>0.50499559999999999</v>
      </c>
      <c r="EO973">
        <v>0.50126740000000003</v>
      </c>
      <c r="EP973">
        <v>0.48165790000000003</v>
      </c>
      <c r="EQ973">
        <v>0.64286880000000002</v>
      </c>
      <c r="ER973">
        <v>1.208413</v>
      </c>
      <c r="ES973">
        <v>2.000124</v>
      </c>
      <c r="ET973">
        <v>1.1023160000000001</v>
      </c>
      <c r="EU973">
        <v>60.97598</v>
      </c>
      <c r="EV973">
        <v>58.97598</v>
      </c>
      <c r="EW973">
        <v>58.012009999999997</v>
      </c>
      <c r="EX973">
        <v>58.97598</v>
      </c>
      <c r="EY973">
        <v>55</v>
      </c>
      <c r="EZ973">
        <v>56.97598</v>
      </c>
      <c r="FA973">
        <v>54.012009999999997</v>
      </c>
      <c r="FB973">
        <v>55.97598</v>
      </c>
      <c r="FC973">
        <v>62.927950000000003</v>
      </c>
      <c r="FD973">
        <v>71.891919999999999</v>
      </c>
      <c r="FE973">
        <v>79.903930000000003</v>
      </c>
      <c r="FF973">
        <v>84.927949999999996</v>
      </c>
      <c r="FG973">
        <v>84.024019999999993</v>
      </c>
      <c r="FH973">
        <v>83.060040000000001</v>
      </c>
      <c r="FI973">
        <v>81.084059999999994</v>
      </c>
      <c r="FJ973">
        <v>81.060040000000001</v>
      </c>
      <c r="FK973">
        <v>81.060040000000001</v>
      </c>
      <c r="FL973">
        <v>79.084059999999994</v>
      </c>
      <c r="FM973">
        <v>75.084059999999994</v>
      </c>
      <c r="FN973">
        <v>70.060040000000001</v>
      </c>
      <c r="FO973">
        <v>64.108080000000001</v>
      </c>
      <c r="FP973">
        <v>60.120089999999998</v>
      </c>
      <c r="FQ973">
        <v>59.084060000000001</v>
      </c>
      <c r="FR973">
        <v>60.048029999999997</v>
      </c>
      <c r="FS973">
        <v>6.5790360000000003</v>
      </c>
      <c r="FT973">
        <v>0.3189516</v>
      </c>
      <c r="FU973">
        <v>0.30353079999999999</v>
      </c>
    </row>
    <row r="974" spans="1:177" x14ac:dyDescent="0.3">
      <c r="A974" t="s">
        <v>226</v>
      </c>
      <c r="B974" t="s">
        <v>199</v>
      </c>
      <c r="C974" t="s">
        <v>278</v>
      </c>
      <c r="D974" s="30" t="s">
        <v>242</v>
      </c>
      <c r="E974" t="s">
        <v>221</v>
      </c>
      <c r="F974">
        <v>675</v>
      </c>
      <c r="G974">
        <v>3.273479</v>
      </c>
      <c r="H974">
        <v>3.0535730000000001</v>
      </c>
      <c r="I974">
        <v>2.4961259999999998</v>
      </c>
      <c r="J974">
        <v>1.579812</v>
      </c>
      <c r="K974">
        <v>1.191411</v>
      </c>
      <c r="L974">
        <v>0.80795249999999996</v>
      </c>
      <c r="M974">
        <v>0.94058319999999995</v>
      </c>
      <c r="N974">
        <v>0.99699680000000002</v>
      </c>
      <c r="O974">
        <v>0.35850130000000002</v>
      </c>
      <c r="P974">
        <v>-0.85997000000000001</v>
      </c>
      <c r="Q974">
        <v>-1.6194569999999999</v>
      </c>
      <c r="R974">
        <v>-1.900183</v>
      </c>
      <c r="S974">
        <v>-2.6595960000000001</v>
      </c>
      <c r="T974">
        <v>-3.0510359999999999</v>
      </c>
      <c r="U974">
        <v>-3.2441010000000001</v>
      </c>
      <c r="V974">
        <v>-2.5960399999999999</v>
      </c>
      <c r="W974">
        <v>-1.5713239999999999</v>
      </c>
      <c r="X974">
        <v>-2.75718E-2</v>
      </c>
      <c r="Y974">
        <v>1.4384999999999999</v>
      </c>
      <c r="Z974">
        <v>1.663562</v>
      </c>
      <c r="AA974">
        <v>1.7136739999999999</v>
      </c>
      <c r="AB974">
        <v>1.6411770000000001</v>
      </c>
      <c r="AC974">
        <v>1.641885</v>
      </c>
      <c r="AD974">
        <v>1.220127</v>
      </c>
      <c r="AE974">
        <v>-1.383489</v>
      </c>
      <c r="AF974">
        <v>-1.7993520000000001</v>
      </c>
      <c r="AG974">
        <v>-1.599953</v>
      </c>
      <c r="AH974">
        <v>-1.775056</v>
      </c>
      <c r="AI974">
        <v>-1.479071</v>
      </c>
      <c r="AJ974">
        <v>-1.2847660000000001</v>
      </c>
      <c r="AK974">
        <v>-0.79473039999999995</v>
      </c>
      <c r="AL974">
        <v>-0.16613439999999999</v>
      </c>
      <c r="AM974">
        <v>0.1817233</v>
      </c>
      <c r="AN974">
        <v>7.9625399999999999E-2</v>
      </c>
      <c r="AO974">
        <v>2.1499000000000001E-2</v>
      </c>
      <c r="AP974">
        <v>-0.25123689999999999</v>
      </c>
      <c r="AQ974">
        <v>-0.67297600000000002</v>
      </c>
      <c r="AR974">
        <v>-0.52103029999999995</v>
      </c>
      <c r="AS974">
        <v>-1.012853</v>
      </c>
      <c r="AT974">
        <v>-1.2635689999999999</v>
      </c>
      <c r="AU974">
        <v>-1.1015649999999999</v>
      </c>
      <c r="AV974">
        <v>-0.69602019999999998</v>
      </c>
      <c r="AW974">
        <v>-0.56381879999999995</v>
      </c>
      <c r="AX974">
        <v>-0.58024160000000002</v>
      </c>
      <c r="AY974">
        <v>-0.63066449999999996</v>
      </c>
      <c r="AZ974">
        <v>-0.70175449999999995</v>
      </c>
      <c r="BA974">
        <v>-0.40070030000000001</v>
      </c>
      <c r="BB974">
        <v>-0.68518610000000002</v>
      </c>
      <c r="BC974">
        <v>-0.62314060000000004</v>
      </c>
      <c r="BD974">
        <v>-0.9413745</v>
      </c>
      <c r="BE974">
        <v>-0.87092579999999997</v>
      </c>
      <c r="BF974">
        <v>-1.117121</v>
      </c>
      <c r="BG974">
        <v>-0.98242499999999999</v>
      </c>
      <c r="BH974">
        <v>-0.90047659999999996</v>
      </c>
      <c r="BI974">
        <v>-0.48568450000000002</v>
      </c>
      <c r="BJ974">
        <v>0.1637439</v>
      </c>
      <c r="BK974">
        <v>0.48861830000000001</v>
      </c>
      <c r="BL974">
        <v>0.41561769999999998</v>
      </c>
      <c r="BM974">
        <v>0.3669174</v>
      </c>
      <c r="BN974">
        <v>0.15452340000000001</v>
      </c>
      <c r="BO974">
        <v>-0.2227556</v>
      </c>
      <c r="BP974">
        <v>-0.1108171</v>
      </c>
      <c r="BQ974">
        <v>-0.57541430000000005</v>
      </c>
      <c r="BR974">
        <v>-0.7095745</v>
      </c>
      <c r="BS974">
        <v>-0.55805110000000002</v>
      </c>
      <c r="BT974">
        <v>-0.2088054</v>
      </c>
      <c r="BU974">
        <v>-1.7191100000000001E-2</v>
      </c>
      <c r="BV974">
        <v>-0.1396297</v>
      </c>
      <c r="BW974">
        <v>-0.21447160000000001</v>
      </c>
      <c r="BX974">
        <v>-0.27732410000000002</v>
      </c>
      <c r="BY974">
        <v>-4.2556999999999998E-2</v>
      </c>
      <c r="BZ974">
        <v>-0.29384490000000002</v>
      </c>
      <c r="CA974">
        <v>-9.6525700000000006E-2</v>
      </c>
      <c r="CB974">
        <v>-0.34714220000000001</v>
      </c>
      <c r="CC974">
        <v>-0.366004</v>
      </c>
      <c r="CD974">
        <v>-0.66143640000000004</v>
      </c>
      <c r="CE974">
        <v>-0.6384493</v>
      </c>
      <c r="CF974">
        <v>-0.63431919999999997</v>
      </c>
      <c r="CG974">
        <v>-0.2716401</v>
      </c>
      <c r="CH974">
        <v>0.39221669999999997</v>
      </c>
      <c r="CI974">
        <v>0.70117289999999999</v>
      </c>
      <c r="CJ974">
        <v>0.64832500000000004</v>
      </c>
      <c r="CK974">
        <v>0.6061531</v>
      </c>
      <c r="CL974">
        <v>0.43555179999999999</v>
      </c>
      <c r="CM974">
        <v>8.9065800000000001E-2</v>
      </c>
      <c r="CN974">
        <v>0.17329530000000001</v>
      </c>
      <c r="CO974">
        <v>-0.2724454</v>
      </c>
      <c r="CP974">
        <v>-0.3258798</v>
      </c>
      <c r="CQ974">
        <v>-0.18161540000000001</v>
      </c>
      <c r="CR974">
        <v>0.12863820000000001</v>
      </c>
      <c r="CS974">
        <v>0.36140159999999999</v>
      </c>
      <c r="CT974">
        <v>0.16553680000000001</v>
      </c>
      <c r="CU974">
        <v>7.3782299999999995E-2</v>
      </c>
      <c r="CV974">
        <v>1.6635199999999999E-2</v>
      </c>
      <c r="CW974">
        <v>0.20549190000000001</v>
      </c>
      <c r="CX974">
        <v>-2.2803199999999999E-2</v>
      </c>
      <c r="CY974">
        <v>0.43008930000000001</v>
      </c>
      <c r="CZ974">
        <v>0.24709010000000001</v>
      </c>
      <c r="DA974">
        <v>0.13891780000000001</v>
      </c>
      <c r="DB974">
        <v>-0.2057523</v>
      </c>
      <c r="DC974">
        <v>-0.2944736</v>
      </c>
      <c r="DD974">
        <v>-0.36816179999999998</v>
      </c>
      <c r="DE974">
        <v>-5.7595800000000003E-2</v>
      </c>
      <c r="DF974">
        <v>0.62068939999999995</v>
      </c>
      <c r="DG974">
        <v>0.91372750000000003</v>
      </c>
      <c r="DH974">
        <v>0.88103220000000004</v>
      </c>
      <c r="DI974">
        <v>0.8453889</v>
      </c>
      <c r="DJ974">
        <v>0.7165802</v>
      </c>
      <c r="DK974">
        <v>0.4008872</v>
      </c>
      <c r="DL974">
        <v>0.45740760000000003</v>
      </c>
      <c r="DM974">
        <v>3.0523399999999999E-2</v>
      </c>
      <c r="DN974">
        <v>5.7814900000000002E-2</v>
      </c>
      <c r="DO974">
        <v>0.1948204</v>
      </c>
      <c r="DP974">
        <v>0.46608169999999999</v>
      </c>
      <c r="DQ974">
        <v>0.73999420000000005</v>
      </c>
      <c r="DR974">
        <v>0.47070319999999999</v>
      </c>
      <c r="DS974">
        <v>0.36203629999999998</v>
      </c>
      <c r="DT974">
        <v>0.31059439999999999</v>
      </c>
      <c r="DU974">
        <v>0.45354080000000002</v>
      </c>
      <c r="DV974">
        <v>0.2482385</v>
      </c>
      <c r="DW974">
        <v>1.1904380000000001</v>
      </c>
      <c r="DX974">
        <v>1.105067</v>
      </c>
      <c r="DY974">
        <v>0.86794479999999996</v>
      </c>
      <c r="DZ974">
        <v>0.4521831</v>
      </c>
      <c r="EA974">
        <v>0.20217270000000001</v>
      </c>
      <c r="EB974">
        <v>1.6127300000000001E-2</v>
      </c>
      <c r="EC974">
        <v>0.25145020000000001</v>
      </c>
      <c r="ED974">
        <v>0.95056779999999996</v>
      </c>
      <c r="EE974">
        <v>1.220623</v>
      </c>
      <c r="EF974">
        <v>1.217025</v>
      </c>
      <c r="EG974">
        <v>1.1908069999999999</v>
      </c>
      <c r="EH974">
        <v>1.1223399999999999</v>
      </c>
      <c r="EI974">
        <v>0.85110759999999996</v>
      </c>
      <c r="EJ974">
        <v>0.86762079999999997</v>
      </c>
      <c r="EK974">
        <v>0.4679623</v>
      </c>
      <c r="EL974">
        <v>0.61180909999999999</v>
      </c>
      <c r="EM974">
        <v>0.73833389999999999</v>
      </c>
      <c r="EN974">
        <v>0.95329649999999999</v>
      </c>
      <c r="EO974">
        <v>1.2866219999999999</v>
      </c>
      <c r="EP974">
        <v>0.91131510000000004</v>
      </c>
      <c r="EQ974">
        <v>0.77822919999999995</v>
      </c>
      <c r="ER974">
        <v>0.73502480000000003</v>
      </c>
      <c r="ES974">
        <v>0.81168410000000002</v>
      </c>
      <c r="ET974">
        <v>0.63957980000000003</v>
      </c>
      <c r="EU974">
        <v>53</v>
      </c>
      <c r="EV974">
        <v>52</v>
      </c>
      <c r="EW974">
        <v>51</v>
      </c>
      <c r="EX974">
        <v>50</v>
      </c>
      <c r="EY974">
        <v>49</v>
      </c>
      <c r="EZ974">
        <v>48</v>
      </c>
      <c r="FA974">
        <v>48</v>
      </c>
      <c r="FB974">
        <v>48</v>
      </c>
      <c r="FC974">
        <v>56</v>
      </c>
      <c r="FD974">
        <v>67</v>
      </c>
      <c r="FE974">
        <v>77</v>
      </c>
      <c r="FF974">
        <v>84</v>
      </c>
      <c r="FG974">
        <v>85</v>
      </c>
      <c r="FH974">
        <v>85</v>
      </c>
      <c r="FI974">
        <v>86</v>
      </c>
      <c r="FJ974">
        <v>83</v>
      </c>
      <c r="FK974">
        <v>82</v>
      </c>
      <c r="FL974">
        <v>80</v>
      </c>
      <c r="FM974">
        <v>76</v>
      </c>
      <c r="FN974">
        <v>70</v>
      </c>
      <c r="FO974">
        <v>67</v>
      </c>
      <c r="FP974">
        <v>60</v>
      </c>
      <c r="FQ974">
        <v>57</v>
      </c>
      <c r="FR974">
        <v>54</v>
      </c>
      <c r="FS974">
        <v>6.7403909999999998</v>
      </c>
      <c r="FT974">
        <v>0.23365240000000001</v>
      </c>
      <c r="FU974">
        <v>0.52138859999999998</v>
      </c>
    </row>
    <row r="975" spans="1:177" x14ac:dyDescent="0.3">
      <c r="A975" t="s">
        <v>226</v>
      </c>
      <c r="B975" t="s">
        <v>199</v>
      </c>
      <c r="C975" t="s">
        <v>278</v>
      </c>
      <c r="D975" s="30" t="s">
        <v>243</v>
      </c>
      <c r="E975" t="s">
        <v>219</v>
      </c>
      <c r="F975">
        <v>2372</v>
      </c>
      <c r="G975">
        <v>3.5318890000000001</v>
      </c>
      <c r="H975">
        <v>3.5911740000000001</v>
      </c>
      <c r="I975">
        <v>2.9428580000000002</v>
      </c>
      <c r="J975">
        <v>2.3944049999999999</v>
      </c>
      <c r="K975">
        <v>1.454243</v>
      </c>
      <c r="L975">
        <v>1.31589</v>
      </c>
      <c r="M975">
        <v>1.0839989999999999</v>
      </c>
      <c r="N975">
        <v>0.82108320000000001</v>
      </c>
      <c r="O975">
        <v>-0.1261689</v>
      </c>
      <c r="P975">
        <v>-0.66577580000000003</v>
      </c>
      <c r="Q975">
        <v>-1.094816</v>
      </c>
      <c r="R975">
        <v>-1.19601</v>
      </c>
      <c r="S975">
        <v>-1.7311719999999999</v>
      </c>
      <c r="T975">
        <v>-1.638549</v>
      </c>
      <c r="U975">
        <v>-1.3649169999999999</v>
      </c>
      <c r="V975">
        <v>-0.24366070000000001</v>
      </c>
      <c r="W975">
        <v>0.52280870000000002</v>
      </c>
      <c r="X975">
        <v>1.5199640000000001</v>
      </c>
      <c r="Y975">
        <v>2.5392009999999998</v>
      </c>
      <c r="Z975">
        <v>2.5851389999999999</v>
      </c>
      <c r="AA975">
        <v>3.0069940000000002</v>
      </c>
      <c r="AB975">
        <v>2.6989990000000001</v>
      </c>
      <c r="AC975">
        <v>2.108854</v>
      </c>
      <c r="AD975">
        <v>1.897438</v>
      </c>
      <c r="AE975">
        <v>-1.5629299999999999</v>
      </c>
      <c r="AF975">
        <v>-1.349458</v>
      </c>
      <c r="AG975">
        <v>-1.2043790000000001</v>
      </c>
      <c r="AH975">
        <v>-1.0150300000000001</v>
      </c>
      <c r="AI975">
        <v>-1.306913</v>
      </c>
      <c r="AJ975">
        <v>-0.80944799999999995</v>
      </c>
      <c r="AK975">
        <v>-0.5293312</v>
      </c>
      <c r="AL975">
        <v>-0.2209373</v>
      </c>
      <c r="AM975">
        <v>-0.35566350000000002</v>
      </c>
      <c r="AN975">
        <v>-6.5417500000000003E-2</v>
      </c>
      <c r="AO975">
        <v>0.15329480000000001</v>
      </c>
      <c r="AP975">
        <v>0.36247000000000001</v>
      </c>
      <c r="AQ975">
        <v>0.1203777</v>
      </c>
      <c r="AR975">
        <v>0.22730429999999999</v>
      </c>
      <c r="AS975">
        <v>-4.5688100000000002E-2</v>
      </c>
      <c r="AT975">
        <v>0.35047270000000003</v>
      </c>
      <c r="AU975">
        <v>0.25396299999999999</v>
      </c>
      <c r="AV975">
        <v>9.17578E-2</v>
      </c>
      <c r="AW975">
        <v>0.20631640000000001</v>
      </c>
      <c r="AX975">
        <v>-0.15905369999999999</v>
      </c>
      <c r="AY975">
        <v>0.14424480000000001</v>
      </c>
      <c r="AZ975">
        <v>-0.28382010000000002</v>
      </c>
      <c r="BA975">
        <v>-0.62231910000000001</v>
      </c>
      <c r="BB975">
        <v>-0.53628580000000003</v>
      </c>
      <c r="BC975">
        <v>-1.1459269999999999</v>
      </c>
      <c r="BD975">
        <v>-0.88837650000000001</v>
      </c>
      <c r="BE975">
        <v>-0.7814527</v>
      </c>
      <c r="BF975">
        <v>-0.60156770000000004</v>
      </c>
      <c r="BG975">
        <v>-0.91977359999999997</v>
      </c>
      <c r="BH975">
        <v>-0.54611719999999997</v>
      </c>
      <c r="BI975">
        <v>-0.39220559999999999</v>
      </c>
      <c r="BJ975">
        <v>-0.1087571</v>
      </c>
      <c r="BK975">
        <v>-0.2212558</v>
      </c>
      <c r="BL975">
        <v>0.1137122</v>
      </c>
      <c r="BM975">
        <v>0.35828130000000002</v>
      </c>
      <c r="BN975">
        <v>0.64205880000000004</v>
      </c>
      <c r="BO975">
        <v>0.37528830000000002</v>
      </c>
      <c r="BP975">
        <v>0.44147340000000002</v>
      </c>
      <c r="BQ975">
        <v>0.20518400000000001</v>
      </c>
      <c r="BR975">
        <v>0.55437199999999998</v>
      </c>
      <c r="BS975">
        <v>0.53425</v>
      </c>
      <c r="BT975">
        <v>0.32546540000000002</v>
      </c>
      <c r="BU975">
        <v>0.43246689999999999</v>
      </c>
      <c r="BV975">
        <v>9.0292999999999998E-2</v>
      </c>
      <c r="BW975">
        <v>0.37754339999999997</v>
      </c>
      <c r="BX975">
        <v>-6.3708699999999993E-2</v>
      </c>
      <c r="BY975">
        <v>-0.37947839999999999</v>
      </c>
      <c r="BZ975">
        <v>-0.29273510000000003</v>
      </c>
      <c r="CA975">
        <v>-0.85711269999999995</v>
      </c>
      <c r="CB975">
        <v>-0.56903309999999996</v>
      </c>
      <c r="CC975">
        <v>-0.488535</v>
      </c>
      <c r="CD975">
        <v>-0.31520490000000001</v>
      </c>
      <c r="CE975">
        <v>-0.65164169999999999</v>
      </c>
      <c r="CF975">
        <v>-0.36373519999999998</v>
      </c>
      <c r="CG975">
        <v>-0.29723290000000002</v>
      </c>
      <c r="CH975">
        <v>-3.1061499999999999E-2</v>
      </c>
      <c r="CI975">
        <v>-0.12816540000000001</v>
      </c>
      <c r="CJ975">
        <v>0.23777690000000001</v>
      </c>
      <c r="CK975">
        <v>0.50025439999999999</v>
      </c>
      <c r="CL975">
        <v>0.83570109999999997</v>
      </c>
      <c r="CM975">
        <v>0.55183859999999996</v>
      </c>
      <c r="CN975">
        <v>0.58980619999999995</v>
      </c>
      <c r="CO975">
        <v>0.37893739999999998</v>
      </c>
      <c r="CP975">
        <v>0.69559210000000005</v>
      </c>
      <c r="CQ975">
        <v>0.72837589999999997</v>
      </c>
      <c r="CR975">
        <v>0.4873305</v>
      </c>
      <c r="CS975">
        <v>0.58909809999999996</v>
      </c>
      <c r="CT975">
        <v>0.2629898</v>
      </c>
      <c r="CU975">
        <v>0.53912519999999997</v>
      </c>
      <c r="CV975">
        <v>8.8739899999999997E-2</v>
      </c>
      <c r="CW975">
        <v>-0.21128769999999999</v>
      </c>
      <c r="CX975">
        <v>-0.1240526</v>
      </c>
      <c r="CY975">
        <v>-0.56829790000000002</v>
      </c>
      <c r="CZ975">
        <v>-0.24968969999999999</v>
      </c>
      <c r="DA975">
        <v>-0.19561719999999999</v>
      </c>
      <c r="DB975">
        <v>-2.8842E-2</v>
      </c>
      <c r="DC975">
        <v>-0.38350990000000001</v>
      </c>
      <c r="DD975">
        <v>-0.18135319999999999</v>
      </c>
      <c r="DE975">
        <v>-0.2022601</v>
      </c>
      <c r="DF975">
        <v>4.6634099999999998E-2</v>
      </c>
      <c r="DG975">
        <v>-3.5075000000000002E-2</v>
      </c>
      <c r="DH975">
        <v>0.36184159999999999</v>
      </c>
      <c r="DI975">
        <v>0.64222749999999995</v>
      </c>
      <c r="DJ975">
        <v>1.0293429999999999</v>
      </c>
      <c r="DK975">
        <v>0.72838899999999995</v>
      </c>
      <c r="DL975">
        <v>0.73813899999999999</v>
      </c>
      <c r="DM975">
        <v>0.55269060000000003</v>
      </c>
      <c r="DN975">
        <v>0.83681220000000001</v>
      </c>
      <c r="DO975">
        <v>0.92250180000000004</v>
      </c>
      <c r="DP975">
        <v>0.64919570000000004</v>
      </c>
      <c r="DQ975">
        <v>0.74572930000000004</v>
      </c>
      <c r="DR975">
        <v>0.43568649999999998</v>
      </c>
      <c r="DS975">
        <v>0.70070710000000003</v>
      </c>
      <c r="DT975">
        <v>0.2411884</v>
      </c>
      <c r="DU975">
        <v>-4.3097000000000003E-2</v>
      </c>
      <c r="DV975">
        <v>4.4629799999999997E-2</v>
      </c>
      <c r="DW975">
        <v>-0.15129529999999999</v>
      </c>
      <c r="DX975">
        <v>0.21139140000000001</v>
      </c>
      <c r="DY975">
        <v>0.2273096</v>
      </c>
      <c r="DZ975">
        <v>0.38462039999999997</v>
      </c>
      <c r="EA975">
        <v>3.6299000000000001E-3</v>
      </c>
      <c r="EB975">
        <v>8.1977599999999998E-2</v>
      </c>
      <c r="EC975">
        <v>-6.5134499999999998E-2</v>
      </c>
      <c r="ED975">
        <v>0.15881419999999999</v>
      </c>
      <c r="EE975">
        <v>9.9332699999999996E-2</v>
      </c>
      <c r="EF975">
        <v>0.54097139999999999</v>
      </c>
      <c r="EG975">
        <v>0.84721400000000002</v>
      </c>
      <c r="EH975">
        <v>1.308932</v>
      </c>
      <c r="EI975">
        <v>0.98329960000000005</v>
      </c>
      <c r="EJ975">
        <v>0.95230809999999999</v>
      </c>
      <c r="EK975">
        <v>0.80356289999999997</v>
      </c>
      <c r="EL975">
        <v>1.0407120000000001</v>
      </c>
      <c r="EM975">
        <v>1.2027890000000001</v>
      </c>
      <c r="EN975">
        <v>0.88290329999999995</v>
      </c>
      <c r="EO975">
        <v>0.97187979999999996</v>
      </c>
      <c r="EP975">
        <v>0.68503320000000001</v>
      </c>
      <c r="EQ975">
        <v>0.93400559999999999</v>
      </c>
      <c r="ER975">
        <v>0.46129979999999998</v>
      </c>
      <c r="ES975">
        <v>0.19974359999999999</v>
      </c>
      <c r="ET975">
        <v>0.28818050000000001</v>
      </c>
      <c r="EU975">
        <v>70.816820000000007</v>
      </c>
      <c r="EV975">
        <v>71.621750000000006</v>
      </c>
      <c r="EW975">
        <v>69.824749999999995</v>
      </c>
      <c r="EX975">
        <v>70.630120000000005</v>
      </c>
      <c r="EY975">
        <v>69.218410000000006</v>
      </c>
      <c r="EZ975">
        <v>68.033029999999997</v>
      </c>
      <c r="FA975">
        <v>68.015410000000003</v>
      </c>
      <c r="FB975">
        <v>68.201229999999995</v>
      </c>
      <c r="FC975">
        <v>74.393659999999997</v>
      </c>
      <c r="FD975">
        <v>81.366799999999998</v>
      </c>
      <c r="FE975">
        <v>85.814179999999993</v>
      </c>
      <c r="FF975">
        <v>87.059449999999998</v>
      </c>
      <c r="FG975">
        <v>89.656980000000004</v>
      </c>
      <c r="FH975">
        <v>89.490530000000007</v>
      </c>
      <c r="FI975">
        <v>88.515630000000002</v>
      </c>
      <c r="FJ975">
        <v>88.867900000000006</v>
      </c>
      <c r="FK975">
        <v>84.89564</v>
      </c>
      <c r="FL975">
        <v>83.90401</v>
      </c>
      <c r="FM975">
        <v>81.483050000000006</v>
      </c>
      <c r="FN975">
        <v>77.096869999999996</v>
      </c>
      <c r="FO975">
        <v>72.281369999999995</v>
      </c>
      <c r="FP975">
        <v>70.264200000000002</v>
      </c>
      <c r="FQ975">
        <v>69.858649999999997</v>
      </c>
      <c r="FR975">
        <v>69.438130000000001</v>
      </c>
      <c r="FS975">
        <v>3.3769100000000001</v>
      </c>
      <c r="FT975">
        <v>0.13802329999999999</v>
      </c>
      <c r="FU975">
        <v>0.25354070000000001</v>
      </c>
    </row>
    <row r="976" spans="1:177" x14ac:dyDescent="0.3">
      <c r="A976" t="s">
        <v>226</v>
      </c>
      <c r="B976" t="s">
        <v>199</v>
      </c>
      <c r="C976" t="s">
        <v>278</v>
      </c>
      <c r="D976" s="30" t="s">
        <v>243</v>
      </c>
      <c r="E976" t="s">
        <v>220</v>
      </c>
      <c r="F976">
        <v>1414</v>
      </c>
      <c r="G976">
        <v>3.0145040000000001</v>
      </c>
      <c r="H976">
        <v>3.2015560000000001</v>
      </c>
      <c r="I976">
        <v>2.687989</v>
      </c>
      <c r="J976">
        <v>2.3499669999999999</v>
      </c>
      <c r="K976">
        <v>1.373181</v>
      </c>
      <c r="L976">
        <v>1.57291</v>
      </c>
      <c r="M976">
        <v>1.155062</v>
      </c>
      <c r="N976">
        <v>0.61308770000000001</v>
      </c>
      <c r="O976">
        <v>-0.41339819999999999</v>
      </c>
      <c r="P976">
        <v>-0.73192179999999996</v>
      </c>
      <c r="Q976">
        <v>-1.101961</v>
      </c>
      <c r="R976">
        <v>-1.531787</v>
      </c>
      <c r="S976">
        <v>-2.182687</v>
      </c>
      <c r="T976">
        <v>-1.8950880000000001</v>
      </c>
      <c r="U976">
        <v>-1.424215</v>
      </c>
      <c r="V976">
        <v>-0.53237279999999998</v>
      </c>
      <c r="W976">
        <v>0.54781809999999997</v>
      </c>
      <c r="X976">
        <v>1.515139</v>
      </c>
      <c r="Y976">
        <v>2.4572720000000001</v>
      </c>
      <c r="Z976">
        <v>2.7132420000000002</v>
      </c>
      <c r="AA976">
        <v>3.1148799999999999</v>
      </c>
      <c r="AB976">
        <v>2.7905920000000002</v>
      </c>
      <c r="AC976">
        <v>2.2343549999999999</v>
      </c>
      <c r="AD976">
        <v>1.9544049999999999</v>
      </c>
      <c r="AE976">
        <v>-2.3119019999999999</v>
      </c>
      <c r="AF976">
        <v>-2.0479069999999999</v>
      </c>
      <c r="AG976">
        <v>-1.6348480000000001</v>
      </c>
      <c r="AH976">
        <v>-1.1704460000000001</v>
      </c>
      <c r="AI976">
        <v>-1.497228</v>
      </c>
      <c r="AJ976">
        <v>-0.48823899999999998</v>
      </c>
      <c r="AK976">
        <v>-0.49410680000000001</v>
      </c>
      <c r="AL976">
        <v>-0.42107640000000002</v>
      </c>
      <c r="AM976">
        <v>-0.72428190000000003</v>
      </c>
      <c r="AN976">
        <v>-0.25867760000000001</v>
      </c>
      <c r="AO976">
        <v>1.4796699999999999E-2</v>
      </c>
      <c r="AP976">
        <v>2.4853299999999998E-2</v>
      </c>
      <c r="AQ976">
        <v>-0.20616100000000001</v>
      </c>
      <c r="AR976">
        <v>2.4938800000000001E-2</v>
      </c>
      <c r="AS976">
        <v>-0.16581960000000001</v>
      </c>
      <c r="AT976">
        <v>9.5790100000000003E-2</v>
      </c>
      <c r="AU976">
        <v>0.4114852</v>
      </c>
      <c r="AV976">
        <v>0.13490669999999999</v>
      </c>
      <c r="AW976">
        <v>0.12922819999999999</v>
      </c>
      <c r="AX976">
        <v>-0.1187966</v>
      </c>
      <c r="AY976">
        <v>0.1783505</v>
      </c>
      <c r="AZ976">
        <v>-0.26551459999999999</v>
      </c>
      <c r="BA976">
        <v>-0.53251660000000001</v>
      </c>
      <c r="BB976">
        <v>-0.65113379999999998</v>
      </c>
      <c r="BC976">
        <v>-1.802357</v>
      </c>
      <c r="BD976">
        <v>-1.427662</v>
      </c>
      <c r="BE976">
        <v>-1.1084780000000001</v>
      </c>
      <c r="BF976">
        <v>-0.73413340000000005</v>
      </c>
      <c r="BG976">
        <v>-1.056926</v>
      </c>
      <c r="BH976">
        <v>-0.24698780000000001</v>
      </c>
      <c r="BI976">
        <v>-0.31659670000000001</v>
      </c>
      <c r="BJ976">
        <v>-0.3015621</v>
      </c>
      <c r="BK976">
        <v>-0.5314006</v>
      </c>
      <c r="BL976">
        <v>-7.3948E-3</v>
      </c>
      <c r="BM976">
        <v>0.31949179999999999</v>
      </c>
      <c r="BN976">
        <v>0.37899539999999998</v>
      </c>
      <c r="BO976">
        <v>5.1855499999999999E-2</v>
      </c>
      <c r="BP976">
        <v>0.290966</v>
      </c>
      <c r="BQ976">
        <v>0.2111817</v>
      </c>
      <c r="BR976">
        <v>0.37028499999999998</v>
      </c>
      <c r="BS976">
        <v>0.7425697</v>
      </c>
      <c r="BT976">
        <v>0.43689240000000001</v>
      </c>
      <c r="BU976">
        <v>0.44002150000000001</v>
      </c>
      <c r="BV976">
        <v>0.22415889999999999</v>
      </c>
      <c r="BW976">
        <v>0.47372069999999999</v>
      </c>
      <c r="BX976">
        <v>2.3285699999999999E-2</v>
      </c>
      <c r="BY976">
        <v>-0.25142680000000001</v>
      </c>
      <c r="BZ976">
        <v>-0.30239549999999998</v>
      </c>
      <c r="CA976">
        <v>-1.4494480000000001</v>
      </c>
      <c r="CB976">
        <v>-0.99808220000000003</v>
      </c>
      <c r="CC976">
        <v>-0.74391529999999995</v>
      </c>
      <c r="CD976">
        <v>-0.43194460000000001</v>
      </c>
      <c r="CE976">
        <v>-0.75197360000000002</v>
      </c>
      <c r="CF976">
        <v>-7.9897999999999997E-2</v>
      </c>
      <c r="CG976">
        <v>-0.19365379999999999</v>
      </c>
      <c r="CH976">
        <v>-0.21878690000000001</v>
      </c>
      <c r="CI976">
        <v>-0.39781149999999998</v>
      </c>
      <c r="CJ976">
        <v>0.16664280000000001</v>
      </c>
      <c r="CK976">
        <v>0.53052270000000001</v>
      </c>
      <c r="CL976">
        <v>0.62427319999999997</v>
      </c>
      <c r="CM976">
        <v>0.23055700000000001</v>
      </c>
      <c r="CN976">
        <v>0.47521570000000002</v>
      </c>
      <c r="CO976">
        <v>0.47229169999999998</v>
      </c>
      <c r="CP976">
        <v>0.56039919999999999</v>
      </c>
      <c r="CQ976">
        <v>0.97187789999999996</v>
      </c>
      <c r="CR976">
        <v>0.64604660000000003</v>
      </c>
      <c r="CS976">
        <v>0.65527590000000002</v>
      </c>
      <c r="CT976">
        <v>0.46168880000000001</v>
      </c>
      <c r="CU976">
        <v>0.67829320000000004</v>
      </c>
      <c r="CV976">
        <v>0.2233078</v>
      </c>
      <c r="CW976">
        <v>-5.6744799999999998E-2</v>
      </c>
      <c r="CX976">
        <v>-6.0860400000000002E-2</v>
      </c>
      <c r="CY976">
        <v>-1.0965389999999999</v>
      </c>
      <c r="CZ976">
        <v>-0.56850230000000002</v>
      </c>
      <c r="DA976">
        <v>-0.379353</v>
      </c>
      <c r="DB976">
        <v>-0.1297558</v>
      </c>
      <c r="DC976">
        <v>-0.44702150000000002</v>
      </c>
      <c r="DD976">
        <v>8.71918E-2</v>
      </c>
      <c r="DE976">
        <v>-7.0710899999999993E-2</v>
      </c>
      <c r="DF976">
        <v>-0.13601170000000001</v>
      </c>
      <c r="DG976">
        <v>-0.26422250000000003</v>
      </c>
      <c r="DH976">
        <v>0.3406805</v>
      </c>
      <c r="DI976">
        <v>0.74155360000000003</v>
      </c>
      <c r="DJ976">
        <v>0.86955090000000002</v>
      </c>
      <c r="DK976">
        <v>0.40925840000000002</v>
      </c>
      <c r="DL976">
        <v>0.65946539999999998</v>
      </c>
      <c r="DM976">
        <v>0.73340159999999999</v>
      </c>
      <c r="DN976">
        <v>0.7505136</v>
      </c>
      <c r="DO976">
        <v>1.2011860000000001</v>
      </c>
      <c r="DP976">
        <v>0.85520090000000004</v>
      </c>
      <c r="DQ976">
        <v>0.87053040000000004</v>
      </c>
      <c r="DR976">
        <v>0.69921869999999997</v>
      </c>
      <c r="DS976">
        <v>0.88286580000000003</v>
      </c>
      <c r="DT976">
        <v>0.42332999999999998</v>
      </c>
      <c r="DU976">
        <v>0.13793720000000001</v>
      </c>
      <c r="DV976">
        <v>0.18067469999999999</v>
      </c>
      <c r="DW976">
        <v>-0.58699369999999995</v>
      </c>
      <c r="DX976">
        <v>5.1742799999999999E-2</v>
      </c>
      <c r="DY976">
        <v>0.14701700000000001</v>
      </c>
      <c r="DZ976">
        <v>0.30655680000000002</v>
      </c>
      <c r="EA976">
        <v>-6.7190000000000001E-3</v>
      </c>
      <c r="EB976">
        <v>0.32844299999999998</v>
      </c>
      <c r="EC976">
        <v>0.10679909999999999</v>
      </c>
      <c r="ED976">
        <v>-1.6497399999999999E-2</v>
      </c>
      <c r="EE976">
        <v>-7.1341100000000005E-2</v>
      </c>
      <c r="EF976">
        <v>0.59196329999999997</v>
      </c>
      <c r="EG976">
        <v>1.046249</v>
      </c>
      <c r="EH976">
        <v>1.2236929999999999</v>
      </c>
      <c r="EI976">
        <v>0.66727499999999995</v>
      </c>
      <c r="EJ976">
        <v>0.9254926</v>
      </c>
      <c r="EK976">
        <v>1.110403</v>
      </c>
      <c r="EL976">
        <v>1.0250079999999999</v>
      </c>
      <c r="EM976">
        <v>1.5322709999999999</v>
      </c>
      <c r="EN976">
        <v>1.157187</v>
      </c>
      <c r="EO976">
        <v>1.181324</v>
      </c>
      <c r="EP976">
        <v>1.0421739999999999</v>
      </c>
      <c r="EQ976">
        <v>1.1782360000000001</v>
      </c>
      <c r="ER976">
        <v>0.71213020000000005</v>
      </c>
      <c r="ES976">
        <v>0.41902699999999998</v>
      </c>
      <c r="ET976">
        <v>0.52941300000000002</v>
      </c>
      <c r="EU976">
        <v>72.044280000000001</v>
      </c>
      <c r="EV976">
        <v>72.044280000000001</v>
      </c>
      <c r="EW976">
        <v>71.059039999999996</v>
      </c>
      <c r="EX976">
        <v>71.059039999999996</v>
      </c>
      <c r="EY976">
        <v>70.044280000000001</v>
      </c>
      <c r="EZ976">
        <v>68.059039999999996</v>
      </c>
      <c r="FA976">
        <v>68.029520000000005</v>
      </c>
      <c r="FB976">
        <v>69.014759999999995</v>
      </c>
      <c r="FC976">
        <v>73.985240000000005</v>
      </c>
      <c r="FD976">
        <v>80.940960000000004</v>
      </c>
      <c r="FE976">
        <v>85.014759999999995</v>
      </c>
      <c r="FF976">
        <v>85.073800000000006</v>
      </c>
      <c r="FG976">
        <v>88.073800000000006</v>
      </c>
      <c r="FH976">
        <v>87.118080000000006</v>
      </c>
      <c r="FI976">
        <v>84.132840000000002</v>
      </c>
      <c r="FJ976">
        <v>86.073800000000006</v>
      </c>
      <c r="FK976">
        <v>82.118080000000006</v>
      </c>
      <c r="FL976">
        <v>81.132840000000002</v>
      </c>
      <c r="FM976">
        <v>79.103319999999997</v>
      </c>
      <c r="FN976">
        <v>75.132840000000002</v>
      </c>
      <c r="FO976">
        <v>71.118080000000006</v>
      </c>
      <c r="FP976">
        <v>69.088560000000001</v>
      </c>
      <c r="FQ976">
        <v>69.088560000000001</v>
      </c>
      <c r="FR976">
        <v>69.059039999999996</v>
      </c>
      <c r="FS976">
        <v>4.2947870000000004</v>
      </c>
      <c r="FT976">
        <v>0.18464</v>
      </c>
      <c r="FU976">
        <v>0.3538596</v>
      </c>
    </row>
    <row r="977" spans="1:177" x14ac:dyDescent="0.3">
      <c r="A977" t="s">
        <v>226</v>
      </c>
      <c r="B977" t="s">
        <v>199</v>
      </c>
      <c r="C977" t="s">
        <v>278</v>
      </c>
      <c r="D977" s="30" t="s">
        <v>243</v>
      </c>
      <c r="E977" t="s">
        <v>221</v>
      </c>
      <c r="F977">
        <v>958</v>
      </c>
      <c r="G977">
        <v>4.4878039999999997</v>
      </c>
      <c r="H977">
        <v>4.3002120000000001</v>
      </c>
      <c r="I977">
        <v>3.4190109999999998</v>
      </c>
      <c r="J977">
        <v>2.567914</v>
      </c>
      <c r="K977">
        <v>1.6486970000000001</v>
      </c>
      <c r="L977">
        <v>0.90664670000000003</v>
      </c>
      <c r="M977">
        <v>1.0400560000000001</v>
      </c>
      <c r="N977">
        <v>1.1660900000000001</v>
      </c>
      <c r="O977">
        <v>0.32796160000000002</v>
      </c>
      <c r="P977">
        <v>-0.55737270000000005</v>
      </c>
      <c r="Q977">
        <v>-1.1365689999999999</v>
      </c>
      <c r="R977">
        <v>-0.68128619999999995</v>
      </c>
      <c r="S977">
        <v>-1.0564439999999999</v>
      </c>
      <c r="T977">
        <v>-1.2544960000000001</v>
      </c>
      <c r="U977">
        <v>-1.354508</v>
      </c>
      <c r="V977">
        <v>0.18345990000000001</v>
      </c>
      <c r="W977">
        <v>0.52230779999999999</v>
      </c>
      <c r="X977">
        <v>1.631162</v>
      </c>
      <c r="Y977">
        <v>2.696488</v>
      </c>
      <c r="Z977">
        <v>2.3590559999999998</v>
      </c>
      <c r="AA977">
        <v>2.7586089999999999</v>
      </c>
      <c r="AB977">
        <v>2.4723980000000001</v>
      </c>
      <c r="AC977">
        <v>1.9880960000000001</v>
      </c>
      <c r="AD977">
        <v>1.8155239999999999</v>
      </c>
      <c r="AE977">
        <v>-1.0746290000000001</v>
      </c>
      <c r="AF977">
        <v>-1.0527230000000001</v>
      </c>
      <c r="AG977">
        <v>-1.250591</v>
      </c>
      <c r="AH977">
        <v>-1.4766060000000001</v>
      </c>
      <c r="AI977">
        <v>-1.6863250000000001</v>
      </c>
      <c r="AJ977">
        <v>-1.810252</v>
      </c>
      <c r="AK977">
        <v>-0.80513690000000004</v>
      </c>
      <c r="AL977">
        <v>-9.55231E-2</v>
      </c>
      <c r="AM977">
        <v>-1.40369E-2</v>
      </c>
      <c r="AN977">
        <v>-4.8266099999999999E-2</v>
      </c>
      <c r="AO977">
        <v>-1.4441799999999999E-2</v>
      </c>
      <c r="AP977">
        <v>0.39028210000000002</v>
      </c>
      <c r="AQ977">
        <v>0.1969514</v>
      </c>
      <c r="AR977">
        <v>0.18438070000000001</v>
      </c>
      <c r="AS977">
        <v>-0.31420439999999999</v>
      </c>
      <c r="AT977">
        <v>0.43108570000000002</v>
      </c>
      <c r="AU977">
        <v>-0.4506713</v>
      </c>
      <c r="AV977">
        <v>-0.265158</v>
      </c>
      <c r="AW977">
        <v>-3.2286299999999997E-2</v>
      </c>
      <c r="AX977">
        <v>-0.59683059999999999</v>
      </c>
      <c r="AY977">
        <v>-0.38400119999999999</v>
      </c>
      <c r="AZ977">
        <v>-0.83426650000000002</v>
      </c>
      <c r="BA977">
        <v>-1.194102</v>
      </c>
      <c r="BB977">
        <v>-0.77667520000000001</v>
      </c>
      <c r="BC977">
        <v>-0.3362908</v>
      </c>
      <c r="BD977">
        <v>-0.33643699999999999</v>
      </c>
      <c r="BE977">
        <v>-0.53779619999999995</v>
      </c>
      <c r="BF977">
        <v>-0.64303790000000005</v>
      </c>
      <c r="BG977">
        <v>-0.95887330000000004</v>
      </c>
      <c r="BH977">
        <v>-1.2320899999999999</v>
      </c>
      <c r="BI977">
        <v>-0.56807070000000004</v>
      </c>
      <c r="BJ977">
        <v>0.1223841</v>
      </c>
      <c r="BK977">
        <v>0.17366119999999999</v>
      </c>
      <c r="BL977">
        <v>0.1960152</v>
      </c>
      <c r="BM977">
        <v>0.24137719999999999</v>
      </c>
      <c r="BN977">
        <v>0.85220470000000004</v>
      </c>
      <c r="BO977">
        <v>0.69678379999999995</v>
      </c>
      <c r="BP977">
        <v>0.53421430000000003</v>
      </c>
      <c r="BQ977">
        <v>-1.6905900000000001E-2</v>
      </c>
      <c r="BR977">
        <v>0.71174519999999997</v>
      </c>
      <c r="BS977">
        <v>6.0054499999999997E-2</v>
      </c>
      <c r="BT977">
        <v>0.1011715</v>
      </c>
      <c r="BU977">
        <v>0.29307899999999998</v>
      </c>
      <c r="BV977">
        <v>-0.294456</v>
      </c>
      <c r="BW977">
        <v>-2.5268700000000002E-2</v>
      </c>
      <c r="BX977">
        <v>-0.47600550000000003</v>
      </c>
      <c r="BY977">
        <v>-0.72381379999999995</v>
      </c>
      <c r="BZ977">
        <v>-0.45135350000000002</v>
      </c>
      <c r="CA977">
        <v>0.17508029999999999</v>
      </c>
      <c r="CB977">
        <v>0.15966079999999999</v>
      </c>
      <c r="CC977">
        <v>-4.4116500000000003E-2</v>
      </c>
      <c r="CD977">
        <v>-6.5711000000000006E-2</v>
      </c>
      <c r="CE977">
        <v>-0.45504220000000001</v>
      </c>
      <c r="CF977">
        <v>-0.83165560000000005</v>
      </c>
      <c r="CG977">
        <v>-0.4038794</v>
      </c>
      <c r="CH977">
        <v>0.27330599999999999</v>
      </c>
      <c r="CI977">
        <v>0.30366019999999999</v>
      </c>
      <c r="CJ977">
        <v>0.36520370000000002</v>
      </c>
      <c r="CK977">
        <v>0.4185567</v>
      </c>
      <c r="CL977">
        <v>1.172131</v>
      </c>
      <c r="CM977">
        <v>1.0429660000000001</v>
      </c>
      <c r="CN977">
        <v>0.77650810000000003</v>
      </c>
      <c r="CO977">
        <v>0.18900220000000001</v>
      </c>
      <c r="CP977">
        <v>0.90612910000000002</v>
      </c>
      <c r="CQ977">
        <v>0.41378160000000003</v>
      </c>
      <c r="CR977">
        <v>0.35489019999999999</v>
      </c>
      <c r="CS977">
        <v>0.5184259</v>
      </c>
      <c r="CT977">
        <v>-8.5032200000000002E-2</v>
      </c>
      <c r="CU977">
        <v>0.22318840000000001</v>
      </c>
      <c r="CV977">
        <v>-0.22787499999999999</v>
      </c>
      <c r="CW977">
        <v>-0.39809369999999999</v>
      </c>
      <c r="CX977">
        <v>-0.22603680000000001</v>
      </c>
      <c r="CY977">
        <v>0.68645140000000004</v>
      </c>
      <c r="CZ977">
        <v>0.65575859999999997</v>
      </c>
      <c r="DA977">
        <v>0.4495632</v>
      </c>
      <c r="DB977">
        <v>0.51161579999999995</v>
      </c>
      <c r="DC977">
        <v>4.8788900000000003E-2</v>
      </c>
      <c r="DD977">
        <v>-0.43122189999999999</v>
      </c>
      <c r="DE977">
        <v>-0.23968809999999999</v>
      </c>
      <c r="DF977">
        <v>0.42422779999999999</v>
      </c>
      <c r="DG977">
        <v>0.43365930000000003</v>
      </c>
      <c r="DH977">
        <v>0.53439219999999998</v>
      </c>
      <c r="DI977">
        <v>0.59573609999999999</v>
      </c>
      <c r="DJ977">
        <v>1.492057</v>
      </c>
      <c r="DK977">
        <v>1.389148</v>
      </c>
      <c r="DL977">
        <v>1.018802</v>
      </c>
      <c r="DM977">
        <v>0.39491019999999999</v>
      </c>
      <c r="DN977">
        <v>1.1005130000000001</v>
      </c>
      <c r="DO977">
        <v>0.76750870000000004</v>
      </c>
      <c r="DP977">
        <v>0.60860890000000001</v>
      </c>
      <c r="DQ977">
        <v>0.74377289999999996</v>
      </c>
      <c r="DR977">
        <v>0.1243915</v>
      </c>
      <c r="DS977">
        <v>0.47164539999999999</v>
      </c>
      <c r="DT977">
        <v>2.0255499999999999E-2</v>
      </c>
      <c r="DU977">
        <v>-7.2373599999999996E-2</v>
      </c>
      <c r="DV977">
        <v>-7.2000000000000005E-4</v>
      </c>
      <c r="DW977">
        <v>1.42479</v>
      </c>
      <c r="DX977">
        <v>1.372045</v>
      </c>
      <c r="DY977">
        <v>1.162358</v>
      </c>
      <c r="DZ977">
        <v>1.3451839999999999</v>
      </c>
      <c r="EA977">
        <v>0.77624090000000001</v>
      </c>
      <c r="EB977">
        <v>0.14694090000000001</v>
      </c>
      <c r="EC977">
        <v>-2.6218999999999999E-3</v>
      </c>
      <c r="ED977">
        <v>0.64213500000000001</v>
      </c>
      <c r="EE977">
        <v>0.62135739999999995</v>
      </c>
      <c r="EF977">
        <v>0.77867350000000002</v>
      </c>
      <c r="EG977">
        <v>0.85155519999999996</v>
      </c>
      <c r="EH977">
        <v>1.9539789999999999</v>
      </c>
      <c r="EI977">
        <v>1.888981</v>
      </c>
      <c r="EJ977">
        <v>1.368636</v>
      </c>
      <c r="EK977">
        <v>0.69220879999999996</v>
      </c>
      <c r="EL977">
        <v>1.3811720000000001</v>
      </c>
      <c r="EM977">
        <v>1.278235</v>
      </c>
      <c r="EN977">
        <v>0.97493850000000004</v>
      </c>
      <c r="EO977">
        <v>1.0691379999999999</v>
      </c>
      <c r="EP977">
        <v>0.42676619999999998</v>
      </c>
      <c r="EQ977">
        <v>0.8303779</v>
      </c>
      <c r="ER977">
        <v>0.37851649999999998</v>
      </c>
      <c r="ES977">
        <v>0.3979144</v>
      </c>
      <c r="ET977">
        <v>0.32460159999999999</v>
      </c>
      <c r="EU977">
        <v>69.001090000000005</v>
      </c>
      <c r="EV977">
        <v>70.996729999999999</v>
      </c>
      <c r="EW977">
        <v>67.998909999999995</v>
      </c>
      <c r="EX977">
        <v>69.995630000000006</v>
      </c>
      <c r="EY977">
        <v>67.996729999999999</v>
      </c>
      <c r="EZ977">
        <v>67.994540000000001</v>
      </c>
      <c r="FA977">
        <v>67.994540000000001</v>
      </c>
      <c r="FB977">
        <v>66.997820000000004</v>
      </c>
      <c r="FC977">
        <v>74.997820000000004</v>
      </c>
      <c r="FD977">
        <v>81.996729999999999</v>
      </c>
      <c r="FE977">
        <v>86.996729999999999</v>
      </c>
      <c r="FF977">
        <v>89.996729999999999</v>
      </c>
      <c r="FG977">
        <v>91.998909999999995</v>
      </c>
      <c r="FH977">
        <v>93</v>
      </c>
      <c r="FI977">
        <v>94.998909999999995</v>
      </c>
      <c r="FJ977">
        <v>93.001090000000005</v>
      </c>
      <c r="FK977">
        <v>89.004360000000005</v>
      </c>
      <c r="FL977">
        <v>88.003270000000001</v>
      </c>
      <c r="FM977">
        <v>85.003270000000001</v>
      </c>
      <c r="FN977">
        <v>80.002179999999996</v>
      </c>
      <c r="FO977">
        <v>74.002179999999996</v>
      </c>
      <c r="FP977">
        <v>72.003270000000001</v>
      </c>
      <c r="FQ977">
        <v>70.997820000000004</v>
      </c>
      <c r="FR977">
        <v>69.998909999999995</v>
      </c>
      <c r="FS977">
        <v>5.3723200000000002</v>
      </c>
      <c r="FT977">
        <v>0.20692469999999999</v>
      </c>
      <c r="FU977">
        <v>0.32511590000000001</v>
      </c>
    </row>
    <row r="978" spans="1:177" x14ac:dyDescent="0.3">
      <c r="A978" t="s">
        <v>226</v>
      </c>
      <c r="B978" t="s">
        <v>199</v>
      </c>
      <c r="C978" t="s">
        <v>278</v>
      </c>
      <c r="D978" s="30" t="s">
        <v>244</v>
      </c>
      <c r="E978" t="s">
        <v>219</v>
      </c>
      <c r="F978">
        <v>816</v>
      </c>
      <c r="G978">
        <v>3.3723900000000002</v>
      </c>
      <c r="H978">
        <v>3.3863479999999999</v>
      </c>
      <c r="I978">
        <v>2.7586539999999999</v>
      </c>
      <c r="J978">
        <v>2.397993</v>
      </c>
      <c r="K978">
        <v>1.6351389999999999</v>
      </c>
      <c r="L978">
        <v>1.208955</v>
      </c>
      <c r="M978">
        <v>1.270659</v>
      </c>
      <c r="N978">
        <v>0.50419729999999996</v>
      </c>
      <c r="O978">
        <v>0.13946539999999999</v>
      </c>
      <c r="P978">
        <v>0.2430976</v>
      </c>
      <c r="Q978">
        <v>0.28683920000000002</v>
      </c>
      <c r="R978">
        <v>0.42903609999999998</v>
      </c>
      <c r="S978">
        <v>0.98660490000000001</v>
      </c>
      <c r="T978">
        <v>1.3754409999999999</v>
      </c>
      <c r="U978">
        <v>1.348719</v>
      </c>
      <c r="V978">
        <v>1.370093</v>
      </c>
      <c r="W978">
        <v>1.687338</v>
      </c>
      <c r="X978">
        <v>2.2061099999999998</v>
      </c>
      <c r="Y978">
        <v>2.3208600000000001</v>
      </c>
      <c r="Z978">
        <v>2.3814820000000001</v>
      </c>
      <c r="AA978">
        <v>2.526885</v>
      </c>
      <c r="AB978">
        <v>2.5253930000000002</v>
      </c>
      <c r="AC978">
        <v>2.5132750000000001</v>
      </c>
      <c r="AD978">
        <v>2.0952760000000001</v>
      </c>
      <c r="AE978">
        <v>-1.9437180000000001</v>
      </c>
      <c r="AF978">
        <v>-1.903451</v>
      </c>
      <c r="AG978">
        <v>-1.572851</v>
      </c>
      <c r="AH978">
        <v>-0.94989000000000001</v>
      </c>
      <c r="AI978">
        <v>-0.91072310000000001</v>
      </c>
      <c r="AJ978">
        <v>-0.85868290000000003</v>
      </c>
      <c r="AK978">
        <v>-0.53127769999999996</v>
      </c>
      <c r="AL978">
        <v>-0.83083580000000001</v>
      </c>
      <c r="AM978">
        <v>-0.87411970000000005</v>
      </c>
      <c r="AN978">
        <v>-0.77347060000000001</v>
      </c>
      <c r="AO978">
        <v>-0.86067300000000002</v>
      </c>
      <c r="AP978">
        <v>-0.57768200000000003</v>
      </c>
      <c r="AQ978">
        <v>-0.48731089999999999</v>
      </c>
      <c r="AR978">
        <v>-0.26705699999999999</v>
      </c>
      <c r="AS978">
        <v>-0.40653889999999998</v>
      </c>
      <c r="AT978">
        <v>-0.41349140000000001</v>
      </c>
      <c r="AU978">
        <v>-0.31731409999999999</v>
      </c>
      <c r="AV978">
        <v>-5.2015999999999998E-3</v>
      </c>
      <c r="AW978">
        <v>0.10469000000000001</v>
      </c>
      <c r="AX978">
        <v>9.8941399999999999E-2</v>
      </c>
      <c r="AY978">
        <v>0.22494439999999999</v>
      </c>
      <c r="AZ978">
        <v>0.32836110000000002</v>
      </c>
      <c r="BA978">
        <v>0.43532169999999998</v>
      </c>
      <c r="BB978">
        <v>0.13713249999999999</v>
      </c>
      <c r="BC978">
        <v>-1.5793889999999999</v>
      </c>
      <c r="BD978">
        <v>-1.599413</v>
      </c>
      <c r="BE978">
        <v>-1.2849649999999999</v>
      </c>
      <c r="BF978">
        <v>-0.68598939999999997</v>
      </c>
      <c r="BG978">
        <v>-0.66297879999999998</v>
      </c>
      <c r="BH978">
        <v>-0.624166</v>
      </c>
      <c r="BI978">
        <v>-0.35318369999999999</v>
      </c>
      <c r="BJ978">
        <v>-0.63411919999999999</v>
      </c>
      <c r="BK978">
        <v>-0.68830480000000005</v>
      </c>
      <c r="BL978">
        <v>-0.5723684</v>
      </c>
      <c r="BM978">
        <v>-0.62304029999999999</v>
      </c>
      <c r="BN978">
        <v>-0.32154450000000001</v>
      </c>
      <c r="BO978">
        <v>-0.2231147</v>
      </c>
      <c r="BP978">
        <v>-1.99458E-2</v>
      </c>
      <c r="BQ978">
        <v>-0.1744067</v>
      </c>
      <c r="BR978">
        <v>-0.2173378</v>
      </c>
      <c r="BS978">
        <v>-7.3095300000000002E-2</v>
      </c>
      <c r="BT978">
        <v>0.21983829999999999</v>
      </c>
      <c r="BU978">
        <v>0.2979173</v>
      </c>
      <c r="BV978">
        <v>0.3335957</v>
      </c>
      <c r="BW978">
        <v>0.44600079999999998</v>
      </c>
      <c r="BX978">
        <v>0.5403213</v>
      </c>
      <c r="BY978">
        <v>0.71462369999999997</v>
      </c>
      <c r="BZ978">
        <v>0.42379240000000001</v>
      </c>
      <c r="CA978">
        <v>-1.327056</v>
      </c>
      <c r="CB978">
        <v>-1.388838</v>
      </c>
      <c r="CC978">
        <v>-1.085577</v>
      </c>
      <c r="CD978">
        <v>-0.50321269999999996</v>
      </c>
      <c r="CE978">
        <v>-0.49139179999999999</v>
      </c>
      <c r="CF978">
        <v>-0.4617404</v>
      </c>
      <c r="CG978">
        <v>-0.22983629999999999</v>
      </c>
      <c r="CH978">
        <v>-0.49787369999999997</v>
      </c>
      <c r="CI978">
        <v>-0.55961000000000005</v>
      </c>
      <c r="CJ978">
        <v>-0.43308580000000002</v>
      </c>
      <c r="CK978">
        <v>-0.45845669999999999</v>
      </c>
      <c r="CL978">
        <v>-0.14414440000000001</v>
      </c>
      <c r="CM978">
        <v>-4.0133299999999997E-2</v>
      </c>
      <c r="CN978">
        <v>0.1512027</v>
      </c>
      <c r="CO978">
        <v>-1.3632699999999999E-2</v>
      </c>
      <c r="CP978">
        <v>-8.1482399999999996E-2</v>
      </c>
      <c r="CQ978">
        <v>9.6049899999999994E-2</v>
      </c>
      <c r="CR978">
        <v>0.37570019999999998</v>
      </c>
      <c r="CS978">
        <v>0.43174600000000002</v>
      </c>
      <c r="CT978">
        <v>0.49611650000000002</v>
      </c>
      <c r="CU978">
        <v>0.59910370000000002</v>
      </c>
      <c r="CV978">
        <v>0.68712430000000002</v>
      </c>
      <c r="CW978">
        <v>0.90806730000000002</v>
      </c>
      <c r="CX978">
        <v>0.62233210000000005</v>
      </c>
      <c r="CY978">
        <v>-1.074722</v>
      </c>
      <c r="CZ978">
        <v>-1.1782619999999999</v>
      </c>
      <c r="DA978">
        <v>-0.88618759999999996</v>
      </c>
      <c r="DB978">
        <v>-0.320436</v>
      </c>
      <c r="DC978">
        <v>-0.3198048</v>
      </c>
      <c r="DD978">
        <v>-0.29931469999999999</v>
      </c>
      <c r="DE978">
        <v>-0.106489</v>
      </c>
      <c r="DF978">
        <v>-0.36162840000000002</v>
      </c>
      <c r="DG978">
        <v>-0.4309152</v>
      </c>
      <c r="DH978">
        <v>-0.29380309999999998</v>
      </c>
      <c r="DI978">
        <v>-0.2938731</v>
      </c>
      <c r="DJ978">
        <v>3.3255600000000003E-2</v>
      </c>
      <c r="DK978">
        <v>0.14284810000000001</v>
      </c>
      <c r="DL978">
        <v>0.3223512</v>
      </c>
      <c r="DM978">
        <v>0.14714140000000001</v>
      </c>
      <c r="DN978">
        <v>5.4372999999999998E-2</v>
      </c>
      <c r="DO978">
        <v>0.26519510000000002</v>
      </c>
      <c r="DP978">
        <v>0.53156219999999998</v>
      </c>
      <c r="DQ978">
        <v>0.56557460000000004</v>
      </c>
      <c r="DR978">
        <v>0.65863740000000004</v>
      </c>
      <c r="DS978">
        <v>0.75220670000000001</v>
      </c>
      <c r="DT978">
        <v>0.83392719999999998</v>
      </c>
      <c r="DU978">
        <v>1.1015109999999999</v>
      </c>
      <c r="DV978">
        <v>0.82087180000000004</v>
      </c>
      <c r="DW978">
        <v>-0.71039300000000005</v>
      </c>
      <c r="DX978">
        <v>-0.87422449999999996</v>
      </c>
      <c r="DY978">
        <v>-0.59830159999999999</v>
      </c>
      <c r="DZ978">
        <v>-5.65354E-2</v>
      </c>
      <c r="EA978">
        <v>-7.20605E-2</v>
      </c>
      <c r="EB978">
        <v>-6.4797900000000005E-2</v>
      </c>
      <c r="EC978">
        <v>7.1605000000000002E-2</v>
      </c>
      <c r="ED978">
        <v>-0.16491159999999999</v>
      </c>
      <c r="EE978">
        <v>-0.24510029999999999</v>
      </c>
      <c r="EF978">
        <v>-9.2701000000000006E-2</v>
      </c>
      <c r="EG978">
        <v>-5.6240400000000003E-2</v>
      </c>
      <c r="EH978">
        <v>0.28939310000000001</v>
      </c>
      <c r="EI978">
        <v>0.40704430000000003</v>
      </c>
      <c r="EJ978">
        <v>0.56946240000000004</v>
      </c>
      <c r="EK978">
        <v>0.37927359999999999</v>
      </c>
      <c r="EL978">
        <v>0.25052649999999999</v>
      </c>
      <c r="EM978">
        <v>0.50941389999999998</v>
      </c>
      <c r="EN978">
        <v>0.756602</v>
      </c>
      <c r="EO978">
        <v>0.75880199999999998</v>
      </c>
      <c r="EP978">
        <v>0.89329159999999996</v>
      </c>
      <c r="EQ978">
        <v>0.97326299999999999</v>
      </c>
      <c r="ER978">
        <v>1.045887</v>
      </c>
      <c r="ES978">
        <v>1.3808130000000001</v>
      </c>
      <c r="ET978">
        <v>1.107532</v>
      </c>
      <c r="EU978">
        <v>44.461770000000001</v>
      </c>
      <c r="EV978">
        <v>41.856270000000002</v>
      </c>
      <c r="EW978">
        <v>41.84404</v>
      </c>
      <c r="EX978">
        <v>41.697249999999997</v>
      </c>
      <c r="EY978">
        <v>42.437309999999997</v>
      </c>
      <c r="EZ978">
        <v>42.678899999999999</v>
      </c>
      <c r="FA978">
        <v>41.308869999999999</v>
      </c>
      <c r="FB978">
        <v>40.220179999999999</v>
      </c>
      <c r="FC978">
        <v>47.553519999999999</v>
      </c>
      <c r="FD978">
        <v>57.804279999999999</v>
      </c>
      <c r="FE978">
        <v>59.470950000000002</v>
      </c>
      <c r="FF978">
        <v>61.094799999999999</v>
      </c>
      <c r="FG978">
        <v>61.483179999999997</v>
      </c>
      <c r="FH978">
        <v>62.113149999999997</v>
      </c>
      <c r="FI978">
        <v>53.737000000000002</v>
      </c>
      <c r="FJ978">
        <v>52.743119999999998</v>
      </c>
      <c r="FK978">
        <v>53.11927</v>
      </c>
      <c r="FL978">
        <v>53.730890000000002</v>
      </c>
      <c r="FM978">
        <v>54.107030000000002</v>
      </c>
      <c r="FN978">
        <v>54.501530000000002</v>
      </c>
      <c r="FO978">
        <v>53.49541</v>
      </c>
      <c r="FP978">
        <v>53.737000000000002</v>
      </c>
      <c r="FQ978">
        <v>54.730890000000002</v>
      </c>
      <c r="FR978">
        <v>56.470950000000002</v>
      </c>
      <c r="FS978">
        <v>2.6242139999999998</v>
      </c>
      <c r="FT978">
        <v>0.16659280000000001</v>
      </c>
      <c r="FU978">
        <v>0.22432920000000001</v>
      </c>
    </row>
    <row r="979" spans="1:177" x14ac:dyDescent="0.3">
      <c r="A979" t="s">
        <v>226</v>
      </c>
      <c r="B979" t="s">
        <v>199</v>
      </c>
      <c r="C979" t="s">
        <v>278</v>
      </c>
      <c r="D979" s="30" t="s">
        <v>244</v>
      </c>
      <c r="E979" t="s">
        <v>220</v>
      </c>
      <c r="F979">
        <v>498</v>
      </c>
      <c r="G979">
        <v>2.827067</v>
      </c>
      <c r="H979">
        <v>2.5945830000000001</v>
      </c>
      <c r="I979">
        <v>1.7495579999999999</v>
      </c>
      <c r="J979">
        <v>1.7520800000000001</v>
      </c>
      <c r="K979">
        <v>1.471902</v>
      </c>
      <c r="L979">
        <v>1.34738</v>
      </c>
      <c r="M979">
        <v>1.4766280000000001</v>
      </c>
      <c r="N979">
        <v>1.0179050000000001</v>
      </c>
      <c r="O979">
        <v>0.79410510000000001</v>
      </c>
      <c r="P979">
        <v>0.74504800000000004</v>
      </c>
      <c r="Q979">
        <v>0.63150019999999996</v>
      </c>
      <c r="R979">
        <v>0.84447050000000001</v>
      </c>
      <c r="S979">
        <v>1.452814</v>
      </c>
      <c r="T979">
        <v>2.1804649999999999</v>
      </c>
      <c r="U979">
        <v>1.83534</v>
      </c>
      <c r="V979">
        <v>1.6051470000000001</v>
      </c>
      <c r="W979">
        <v>1.786937</v>
      </c>
      <c r="X979">
        <v>2.3160400000000001</v>
      </c>
      <c r="Y979">
        <v>2.6954319999999998</v>
      </c>
      <c r="Z979">
        <v>2.7728000000000002</v>
      </c>
      <c r="AA979">
        <v>2.9154460000000002</v>
      </c>
      <c r="AB979">
        <v>2.8723779999999999</v>
      </c>
      <c r="AC979">
        <v>2.6577860000000002</v>
      </c>
      <c r="AD979">
        <v>2.004667</v>
      </c>
      <c r="AE979">
        <v>-2.8578359999999998</v>
      </c>
      <c r="AF979">
        <v>-2.840662</v>
      </c>
      <c r="AG979">
        <v>-2.6935310000000001</v>
      </c>
      <c r="AH979">
        <v>-1.832597</v>
      </c>
      <c r="AI979">
        <v>-1.276054</v>
      </c>
      <c r="AJ979">
        <v>-0.64561809999999997</v>
      </c>
      <c r="AK979">
        <v>-0.25296649999999998</v>
      </c>
      <c r="AL979">
        <v>-0.37546000000000002</v>
      </c>
      <c r="AM979">
        <v>-0.45684780000000003</v>
      </c>
      <c r="AN979">
        <v>-0.51915199999999995</v>
      </c>
      <c r="AO979">
        <v>-0.72536889999999998</v>
      </c>
      <c r="AP979">
        <v>-0.33349240000000002</v>
      </c>
      <c r="AQ979">
        <v>-0.24819559999999999</v>
      </c>
      <c r="AR979">
        <v>0.28386990000000001</v>
      </c>
      <c r="AS979">
        <v>-0.17454990000000001</v>
      </c>
      <c r="AT979">
        <v>-0.3825501</v>
      </c>
      <c r="AU979">
        <v>-0.30121120000000001</v>
      </c>
      <c r="AV979">
        <v>-2.9915799999999999E-2</v>
      </c>
      <c r="AW979">
        <v>0.29931190000000002</v>
      </c>
      <c r="AX979">
        <v>0.30425279999999999</v>
      </c>
      <c r="AY979">
        <v>0.39102870000000001</v>
      </c>
      <c r="AZ979">
        <v>0.53561250000000005</v>
      </c>
      <c r="BA979">
        <v>0.42672369999999998</v>
      </c>
      <c r="BB979">
        <v>-1.5151E-2</v>
      </c>
      <c r="BC979">
        <v>-2.31338</v>
      </c>
      <c r="BD979">
        <v>-2.4026610000000002</v>
      </c>
      <c r="BE979">
        <v>-2.2726600000000001</v>
      </c>
      <c r="BF979">
        <v>-1.420714</v>
      </c>
      <c r="BG979">
        <v>-0.93861890000000003</v>
      </c>
      <c r="BH979">
        <v>-0.4605802</v>
      </c>
      <c r="BI979">
        <v>-0.1064672</v>
      </c>
      <c r="BJ979">
        <v>-0.18360979999999999</v>
      </c>
      <c r="BK979">
        <v>-0.28142450000000002</v>
      </c>
      <c r="BL979">
        <v>-0.32869809999999999</v>
      </c>
      <c r="BM979">
        <v>-0.4556424</v>
      </c>
      <c r="BN979">
        <v>-4.3599899999999997E-2</v>
      </c>
      <c r="BO979">
        <v>8.9067499999999994E-2</v>
      </c>
      <c r="BP979">
        <v>0.63495330000000005</v>
      </c>
      <c r="BQ979">
        <v>0.17224590000000001</v>
      </c>
      <c r="BR979">
        <v>-9.7802899999999998E-2</v>
      </c>
      <c r="BS979">
        <v>-2.2852899999999999E-2</v>
      </c>
      <c r="BT979">
        <v>0.25308249999999999</v>
      </c>
      <c r="BU979">
        <v>0.54550500000000002</v>
      </c>
      <c r="BV979">
        <v>0.59781090000000003</v>
      </c>
      <c r="BW979">
        <v>0.69698539999999998</v>
      </c>
      <c r="BX979">
        <v>0.81847709999999996</v>
      </c>
      <c r="BY979">
        <v>0.82453969999999999</v>
      </c>
      <c r="BZ979">
        <v>0.38297949999999997</v>
      </c>
      <c r="CA979">
        <v>-1.936291</v>
      </c>
      <c r="CB979">
        <v>-2.0993019999999998</v>
      </c>
      <c r="CC979">
        <v>-1.9811650000000001</v>
      </c>
      <c r="CD979">
        <v>-1.135445</v>
      </c>
      <c r="CE979">
        <v>-0.70491219999999999</v>
      </c>
      <c r="CF979">
        <v>-0.33242359999999999</v>
      </c>
      <c r="CG979">
        <v>-5.0020999999999998E-3</v>
      </c>
      <c r="CH979">
        <v>-5.0734899999999999E-2</v>
      </c>
      <c r="CI979">
        <v>-0.15992680000000001</v>
      </c>
      <c r="CJ979">
        <v>-0.1967903</v>
      </c>
      <c r="CK979">
        <v>-0.26883069999999998</v>
      </c>
      <c r="CL979">
        <v>0.15717880000000001</v>
      </c>
      <c r="CM979">
        <v>0.32265500000000003</v>
      </c>
      <c r="CN979">
        <v>0.87811260000000002</v>
      </c>
      <c r="CO979">
        <v>0.41243570000000002</v>
      </c>
      <c r="CP979">
        <v>9.9412100000000003E-2</v>
      </c>
      <c r="CQ979">
        <v>0.16993710000000001</v>
      </c>
      <c r="CR979">
        <v>0.44908619999999999</v>
      </c>
      <c r="CS979">
        <v>0.71601769999999998</v>
      </c>
      <c r="CT979">
        <v>0.80112839999999996</v>
      </c>
      <c r="CU979">
        <v>0.90888999999999998</v>
      </c>
      <c r="CV979">
        <v>1.0143880000000001</v>
      </c>
      <c r="CW979">
        <v>1.100066</v>
      </c>
      <c r="CX979">
        <v>0.65872350000000002</v>
      </c>
      <c r="CY979">
        <v>-1.559202</v>
      </c>
      <c r="CZ979">
        <v>-1.7959430000000001</v>
      </c>
      <c r="DA979">
        <v>-1.68967</v>
      </c>
      <c r="DB979">
        <v>-0.85017569999999998</v>
      </c>
      <c r="DC979">
        <v>-0.4712054</v>
      </c>
      <c r="DD979">
        <v>-0.2042669</v>
      </c>
      <c r="DE979">
        <v>9.6462900000000004E-2</v>
      </c>
      <c r="DF979">
        <v>8.2140000000000005E-2</v>
      </c>
      <c r="DG979">
        <v>-3.8429199999999997E-2</v>
      </c>
      <c r="DH979">
        <v>-6.4882499999999996E-2</v>
      </c>
      <c r="DI979">
        <v>-8.2018999999999995E-2</v>
      </c>
      <c r="DJ979">
        <v>0.35795749999999998</v>
      </c>
      <c r="DK979">
        <v>0.55624240000000003</v>
      </c>
      <c r="DL979">
        <v>1.121272</v>
      </c>
      <c r="DM979">
        <v>0.65262540000000002</v>
      </c>
      <c r="DN979">
        <v>0.29662709999999998</v>
      </c>
      <c r="DO979">
        <v>0.36272720000000003</v>
      </c>
      <c r="DP979">
        <v>0.64508989999999999</v>
      </c>
      <c r="DQ979">
        <v>0.88653040000000005</v>
      </c>
      <c r="DR979">
        <v>1.0044459999999999</v>
      </c>
      <c r="DS979">
        <v>1.120795</v>
      </c>
      <c r="DT979">
        <v>1.210299</v>
      </c>
      <c r="DU979">
        <v>1.3755919999999999</v>
      </c>
      <c r="DV979">
        <v>0.93446750000000001</v>
      </c>
      <c r="DW979">
        <v>-1.0147459999999999</v>
      </c>
      <c r="DX979">
        <v>-1.3579410000000001</v>
      </c>
      <c r="DY979">
        <v>-1.2687980000000001</v>
      </c>
      <c r="DZ979">
        <v>-0.43829249999999997</v>
      </c>
      <c r="EA979">
        <v>-0.1337701</v>
      </c>
      <c r="EB979">
        <v>-1.9229099999999999E-2</v>
      </c>
      <c r="EC979">
        <v>0.24296219999999999</v>
      </c>
      <c r="ED979">
        <v>0.27399020000000002</v>
      </c>
      <c r="EE979">
        <v>0.13699410000000001</v>
      </c>
      <c r="EF979">
        <v>0.1255714</v>
      </c>
      <c r="EG979">
        <v>0.1877074</v>
      </c>
      <c r="EH979">
        <v>0.64785000000000004</v>
      </c>
      <c r="EI979">
        <v>0.89350560000000001</v>
      </c>
      <c r="EJ979">
        <v>1.4723550000000001</v>
      </c>
      <c r="EK979">
        <v>0.99942120000000001</v>
      </c>
      <c r="EL979">
        <v>0.58137419999999995</v>
      </c>
      <c r="EM979">
        <v>0.64108549999999997</v>
      </c>
      <c r="EN979">
        <v>0.92808820000000003</v>
      </c>
      <c r="EO979">
        <v>1.1327240000000001</v>
      </c>
      <c r="EP979">
        <v>1.2980039999999999</v>
      </c>
      <c r="EQ979">
        <v>1.4267510000000001</v>
      </c>
      <c r="ER979">
        <v>1.4931639999999999</v>
      </c>
      <c r="ES979">
        <v>1.7734080000000001</v>
      </c>
      <c r="ET979">
        <v>1.3325979999999999</v>
      </c>
      <c r="EU979">
        <v>48.96078</v>
      </c>
      <c r="EV979">
        <v>45.990200000000002</v>
      </c>
      <c r="EW979">
        <v>45.970590000000001</v>
      </c>
      <c r="EX979">
        <v>46.941180000000003</v>
      </c>
      <c r="EY979">
        <v>46.921570000000003</v>
      </c>
      <c r="EZ979">
        <v>47.911769999999997</v>
      </c>
      <c r="FA979">
        <v>46.921570000000003</v>
      </c>
      <c r="FB979">
        <v>43.970590000000001</v>
      </c>
      <c r="FC979">
        <v>50.901960000000003</v>
      </c>
      <c r="FD979">
        <v>58.892159999999997</v>
      </c>
      <c r="FE979">
        <v>60.96078</v>
      </c>
      <c r="FF979">
        <v>62.96078</v>
      </c>
      <c r="FG979">
        <v>62.98039</v>
      </c>
      <c r="FH979">
        <v>63.990200000000002</v>
      </c>
      <c r="FI979">
        <v>55.990200000000002</v>
      </c>
      <c r="FJ979">
        <v>55</v>
      </c>
      <c r="FK979">
        <v>55</v>
      </c>
      <c r="FL979">
        <v>55.98039</v>
      </c>
      <c r="FM979">
        <v>55.98039</v>
      </c>
      <c r="FN979">
        <v>56.009799999999998</v>
      </c>
      <c r="FO979">
        <v>55</v>
      </c>
      <c r="FP979">
        <v>55.990200000000002</v>
      </c>
      <c r="FQ979">
        <v>56.98039</v>
      </c>
      <c r="FR979">
        <v>57.96078</v>
      </c>
      <c r="FS979">
        <v>3.3493010000000001</v>
      </c>
      <c r="FT979">
        <v>0.17138629999999999</v>
      </c>
      <c r="FU979">
        <v>0.24725530000000001</v>
      </c>
    </row>
    <row r="980" spans="1:177" x14ac:dyDescent="0.3">
      <c r="A980" t="s">
        <v>226</v>
      </c>
      <c r="B980" t="s">
        <v>199</v>
      </c>
      <c r="C980" t="s">
        <v>278</v>
      </c>
      <c r="D980" s="30" t="s">
        <v>244</v>
      </c>
      <c r="E980" t="s">
        <v>221</v>
      </c>
      <c r="F980">
        <v>318</v>
      </c>
      <c r="G980">
        <v>4.1546250000000002</v>
      </c>
      <c r="H980">
        <v>4.5436069999999997</v>
      </c>
      <c r="I980">
        <v>4.1491490000000004</v>
      </c>
      <c r="J980">
        <v>3.2017630000000001</v>
      </c>
      <c r="K980">
        <v>1.8104279999999999</v>
      </c>
      <c r="L980">
        <v>1.023587</v>
      </c>
      <c r="M980">
        <v>0.98503540000000001</v>
      </c>
      <c r="N980">
        <v>-0.20314199999999999</v>
      </c>
      <c r="O980">
        <v>-0.73042680000000004</v>
      </c>
      <c r="P980">
        <v>-0.37708799999999998</v>
      </c>
      <c r="Q980">
        <v>-0.15084880000000001</v>
      </c>
      <c r="R980">
        <v>-8.5148299999999996E-2</v>
      </c>
      <c r="S980">
        <v>0.37564439999999999</v>
      </c>
      <c r="T980">
        <v>0.27879500000000002</v>
      </c>
      <c r="U980">
        <v>0.63418399999999997</v>
      </c>
      <c r="V980">
        <v>1.047112</v>
      </c>
      <c r="W980">
        <v>1.549993</v>
      </c>
      <c r="X980">
        <v>2.0414319999999999</v>
      </c>
      <c r="Y980">
        <v>1.7603839999999999</v>
      </c>
      <c r="Z980">
        <v>1.828525</v>
      </c>
      <c r="AA980">
        <v>1.9997670000000001</v>
      </c>
      <c r="AB980">
        <v>2.077369</v>
      </c>
      <c r="AC980">
        <v>2.3550019999999998</v>
      </c>
      <c r="AD980">
        <v>2.2531020000000002</v>
      </c>
      <c r="AE980">
        <v>-1.2372529999999999</v>
      </c>
      <c r="AF980">
        <v>-1.102185</v>
      </c>
      <c r="AG980">
        <v>-0.46067190000000002</v>
      </c>
      <c r="AH980">
        <v>-0.1948617</v>
      </c>
      <c r="AI980">
        <v>-0.93808170000000002</v>
      </c>
      <c r="AJ980">
        <v>-1.520994</v>
      </c>
      <c r="AK980">
        <v>-1.166479</v>
      </c>
      <c r="AL980">
        <v>-1.701713</v>
      </c>
      <c r="AM980">
        <v>-1.6270500000000001</v>
      </c>
      <c r="AN980">
        <v>-1.3240780000000001</v>
      </c>
      <c r="AO980">
        <v>-1.3753979999999999</v>
      </c>
      <c r="AP980">
        <v>-1.2503820000000001</v>
      </c>
      <c r="AQ980">
        <v>-1.188828</v>
      </c>
      <c r="AR980">
        <v>-1.3328279999999999</v>
      </c>
      <c r="AS980">
        <v>-1.0603880000000001</v>
      </c>
      <c r="AT980">
        <v>-0.76469739999999997</v>
      </c>
      <c r="AU980">
        <v>-0.73992740000000001</v>
      </c>
      <c r="AV980">
        <v>-0.32875320000000002</v>
      </c>
      <c r="AW980">
        <v>-0.52192280000000002</v>
      </c>
      <c r="AX980">
        <v>-0.59168270000000001</v>
      </c>
      <c r="AY980">
        <v>-0.33532659999999997</v>
      </c>
      <c r="AZ980">
        <v>-0.25163639999999998</v>
      </c>
      <c r="BA980">
        <v>6.2960999999999998E-3</v>
      </c>
      <c r="BB980">
        <v>-0.14414299999999999</v>
      </c>
      <c r="BC980">
        <v>-0.8306711</v>
      </c>
      <c r="BD980">
        <v>-0.74316139999999997</v>
      </c>
      <c r="BE980">
        <v>-0.17092109999999999</v>
      </c>
      <c r="BF980">
        <v>5.5822700000000003E-2</v>
      </c>
      <c r="BG980">
        <v>-0.55852749999999995</v>
      </c>
      <c r="BH980">
        <v>-1.0301499999999999</v>
      </c>
      <c r="BI980">
        <v>-0.80107269999999997</v>
      </c>
      <c r="BJ980">
        <v>-1.337253</v>
      </c>
      <c r="BK980">
        <v>-1.269325</v>
      </c>
      <c r="BL980">
        <v>-0.91172609999999998</v>
      </c>
      <c r="BM980">
        <v>-0.93806999999999996</v>
      </c>
      <c r="BN980">
        <v>-0.78536689999999998</v>
      </c>
      <c r="BO980">
        <v>-0.75528030000000002</v>
      </c>
      <c r="BP980">
        <v>-1.0219229999999999</v>
      </c>
      <c r="BQ980">
        <v>-0.80064930000000001</v>
      </c>
      <c r="BR980">
        <v>-0.51249889999999998</v>
      </c>
      <c r="BS980">
        <v>-0.32601259999999999</v>
      </c>
      <c r="BT980">
        <v>9.0414999999999992E-3</v>
      </c>
      <c r="BU980">
        <v>-0.21831100000000001</v>
      </c>
      <c r="BV980">
        <v>-0.21000820000000001</v>
      </c>
      <c r="BW980">
        <v>-2.74626E-2</v>
      </c>
      <c r="BX980">
        <v>5.7770299999999997E-2</v>
      </c>
      <c r="BY980">
        <v>0.39093800000000001</v>
      </c>
      <c r="BZ980">
        <v>0.27076109999999998</v>
      </c>
      <c r="CA980">
        <v>-0.5490737</v>
      </c>
      <c r="CB980">
        <v>-0.49450300000000003</v>
      </c>
      <c r="CC980">
        <v>2.9759399999999998E-2</v>
      </c>
      <c r="CD980">
        <v>0.22944590000000001</v>
      </c>
      <c r="CE980">
        <v>-0.29564940000000001</v>
      </c>
      <c r="CF980">
        <v>-0.69019339999999996</v>
      </c>
      <c r="CG980">
        <v>-0.54799310000000001</v>
      </c>
      <c r="CH980">
        <v>-1.084829</v>
      </c>
      <c r="CI980">
        <v>-1.0215650000000001</v>
      </c>
      <c r="CJ980">
        <v>-0.62613269999999999</v>
      </c>
      <c r="CK980">
        <v>-0.63517809999999997</v>
      </c>
      <c r="CL980">
        <v>-0.46329870000000001</v>
      </c>
      <c r="CM980">
        <v>-0.45500600000000002</v>
      </c>
      <c r="CN980">
        <v>-0.80659119999999995</v>
      </c>
      <c r="CO980">
        <v>-0.6207551</v>
      </c>
      <c r="CP980">
        <v>-0.33782699999999999</v>
      </c>
      <c r="CQ980">
        <v>-3.9336599999999999E-2</v>
      </c>
      <c r="CR980">
        <v>0.2429972</v>
      </c>
      <c r="CS980">
        <v>-8.0304E-3</v>
      </c>
      <c r="CT980">
        <v>5.4338499999999998E-2</v>
      </c>
      <c r="CU980">
        <v>0.18576300000000001</v>
      </c>
      <c r="CV980">
        <v>0.27206459999999999</v>
      </c>
      <c r="CW980">
        <v>0.65733980000000003</v>
      </c>
      <c r="CX980">
        <v>0.55812240000000002</v>
      </c>
      <c r="CY980">
        <v>-0.2674763</v>
      </c>
      <c r="CZ980">
        <v>-0.2458446</v>
      </c>
      <c r="DA980">
        <v>0.2304399</v>
      </c>
      <c r="DB980">
        <v>0.40306910000000001</v>
      </c>
      <c r="DC980">
        <v>-3.2771399999999999E-2</v>
      </c>
      <c r="DD980">
        <v>-0.35023660000000001</v>
      </c>
      <c r="DE980">
        <v>-0.2949135</v>
      </c>
      <c r="DF980">
        <v>-0.83240519999999996</v>
      </c>
      <c r="DG980">
        <v>-0.77380539999999998</v>
      </c>
      <c r="DH980">
        <v>-0.34053939999999999</v>
      </c>
      <c r="DI980">
        <v>-0.33228609999999997</v>
      </c>
      <c r="DJ980">
        <v>-0.14123060000000001</v>
      </c>
      <c r="DK980">
        <v>-0.1547318</v>
      </c>
      <c r="DL980">
        <v>-0.59125919999999998</v>
      </c>
      <c r="DM980">
        <v>-0.4408608</v>
      </c>
      <c r="DN980">
        <v>-0.16315499999999999</v>
      </c>
      <c r="DO980">
        <v>0.24733949999999999</v>
      </c>
      <c r="DP980">
        <v>0.47695280000000001</v>
      </c>
      <c r="DQ980">
        <v>0.20225019999999999</v>
      </c>
      <c r="DR980">
        <v>0.3186851</v>
      </c>
      <c r="DS980">
        <v>0.39898860000000003</v>
      </c>
      <c r="DT980">
        <v>0.48635879999999998</v>
      </c>
      <c r="DU980">
        <v>0.92374160000000005</v>
      </c>
      <c r="DV980">
        <v>0.84548369999999995</v>
      </c>
      <c r="DW980">
        <v>0.1391057</v>
      </c>
      <c r="DX980">
        <v>0.1131788</v>
      </c>
      <c r="DY980">
        <v>0.52019070000000001</v>
      </c>
      <c r="DZ980">
        <v>0.65375349999999999</v>
      </c>
      <c r="EA980">
        <v>0.3467828</v>
      </c>
      <c r="EB980">
        <v>0.14060719999999999</v>
      </c>
      <c r="EC980">
        <v>7.0493200000000006E-2</v>
      </c>
      <c r="ED980">
        <v>-0.46794540000000001</v>
      </c>
      <c r="EE980">
        <v>-0.4160799</v>
      </c>
      <c r="EF980">
        <v>7.1812100000000004E-2</v>
      </c>
      <c r="EG980">
        <v>0.1050417</v>
      </c>
      <c r="EH980">
        <v>0.32378469999999998</v>
      </c>
      <c r="EI980">
        <v>0.27881650000000002</v>
      </c>
      <c r="EJ980">
        <v>-0.2803542</v>
      </c>
      <c r="EK980">
        <v>-0.18112210000000001</v>
      </c>
      <c r="EL980">
        <v>8.9043499999999998E-2</v>
      </c>
      <c r="EM980">
        <v>0.66125429999999996</v>
      </c>
      <c r="EN980">
        <v>0.81474760000000002</v>
      </c>
      <c r="EO980">
        <v>0.50586189999999998</v>
      </c>
      <c r="EP980">
        <v>0.70035959999999997</v>
      </c>
      <c r="EQ980">
        <v>0.70685260000000005</v>
      </c>
      <c r="ER980">
        <v>0.79576559999999996</v>
      </c>
      <c r="ES980">
        <v>1.308384</v>
      </c>
      <c r="ET980">
        <v>1.2603880000000001</v>
      </c>
      <c r="EU980">
        <v>37</v>
      </c>
      <c r="EV980">
        <v>35</v>
      </c>
      <c r="EW980">
        <v>35</v>
      </c>
      <c r="EX980">
        <v>33</v>
      </c>
      <c r="EY980">
        <v>35</v>
      </c>
      <c r="EZ980">
        <v>34</v>
      </c>
      <c r="FA980">
        <v>32</v>
      </c>
      <c r="FB980">
        <v>34</v>
      </c>
      <c r="FC980">
        <v>42</v>
      </c>
      <c r="FD980">
        <v>56</v>
      </c>
      <c r="FE980">
        <v>57</v>
      </c>
      <c r="FF980">
        <v>58</v>
      </c>
      <c r="FG980">
        <v>59</v>
      </c>
      <c r="FH980">
        <v>59</v>
      </c>
      <c r="FI980">
        <v>50</v>
      </c>
      <c r="FJ980">
        <v>49</v>
      </c>
      <c r="FK980">
        <v>50</v>
      </c>
      <c r="FL980">
        <v>50</v>
      </c>
      <c r="FM980">
        <v>51</v>
      </c>
      <c r="FN980">
        <v>52</v>
      </c>
      <c r="FO980">
        <v>51</v>
      </c>
      <c r="FP980">
        <v>50</v>
      </c>
      <c r="FQ980">
        <v>51</v>
      </c>
      <c r="FR980">
        <v>54</v>
      </c>
      <c r="FS980">
        <v>4.3088810000000004</v>
      </c>
      <c r="FT980">
        <v>0.31033379999999999</v>
      </c>
      <c r="FU980">
        <v>0.3971539</v>
      </c>
    </row>
    <row r="981" spans="1:177" x14ac:dyDescent="0.3">
      <c r="A981" t="s">
        <v>226</v>
      </c>
      <c r="B981" t="s">
        <v>199</v>
      </c>
      <c r="C981" t="s">
        <v>278</v>
      </c>
      <c r="D981" s="30" t="s">
        <v>245</v>
      </c>
      <c r="E981" t="s">
        <v>219</v>
      </c>
      <c r="F981">
        <v>1241</v>
      </c>
      <c r="G981">
        <v>2.9513720000000001</v>
      </c>
      <c r="H981">
        <v>2.9265639999999999</v>
      </c>
      <c r="I981">
        <v>2.5335459999999999</v>
      </c>
      <c r="J981">
        <v>2.382333</v>
      </c>
      <c r="K981">
        <v>1.739595</v>
      </c>
      <c r="L981">
        <v>1.326884</v>
      </c>
      <c r="M981">
        <v>1.3751070000000001</v>
      </c>
      <c r="N981">
        <v>0.37520930000000002</v>
      </c>
      <c r="O981">
        <v>-0.83297679999999996</v>
      </c>
      <c r="P981">
        <v>-1.592365</v>
      </c>
      <c r="Q981">
        <v>-1.1293</v>
      </c>
      <c r="R981">
        <v>-0.26448939999999999</v>
      </c>
      <c r="S981">
        <v>0.20803260000000001</v>
      </c>
      <c r="T981">
        <v>0.53120270000000003</v>
      </c>
      <c r="U981">
        <v>0.43510090000000001</v>
      </c>
      <c r="V981">
        <v>0.61264859999999999</v>
      </c>
      <c r="W981">
        <v>1.0610980000000001</v>
      </c>
      <c r="X981">
        <v>1.860927</v>
      </c>
      <c r="Y981">
        <v>2.130811</v>
      </c>
      <c r="Z981">
        <v>2.2426490000000001</v>
      </c>
      <c r="AA981">
        <v>2.327715</v>
      </c>
      <c r="AB981">
        <v>2.3607580000000001</v>
      </c>
      <c r="AC981">
        <v>2.4501200000000001</v>
      </c>
      <c r="AD981">
        <v>2.0386030000000002</v>
      </c>
      <c r="AE981">
        <v>-1.943719</v>
      </c>
      <c r="AF981">
        <v>-1.9034500000000001</v>
      </c>
      <c r="AG981">
        <v>-1.572851</v>
      </c>
      <c r="AH981">
        <v>-0.94989009999999996</v>
      </c>
      <c r="AI981">
        <v>-0.91072299999999995</v>
      </c>
      <c r="AJ981">
        <v>-0.85868279999999997</v>
      </c>
      <c r="AK981">
        <v>-0.53127769999999996</v>
      </c>
      <c r="AL981">
        <v>-0.83083580000000001</v>
      </c>
      <c r="AM981">
        <v>-0.8741196</v>
      </c>
      <c r="AN981">
        <v>-0.77347060000000001</v>
      </c>
      <c r="AO981">
        <v>-0.86067300000000002</v>
      </c>
      <c r="AP981">
        <v>-0.57768189999999997</v>
      </c>
      <c r="AQ981">
        <v>-0.48731089999999999</v>
      </c>
      <c r="AR981">
        <v>-0.26705699999999999</v>
      </c>
      <c r="AS981">
        <v>-0.40653899999999998</v>
      </c>
      <c r="AT981">
        <v>-0.41349140000000001</v>
      </c>
      <c r="AU981">
        <v>-0.31731409999999999</v>
      </c>
      <c r="AV981">
        <v>-5.2015999999999998E-3</v>
      </c>
      <c r="AW981">
        <v>0.10469000000000001</v>
      </c>
      <c r="AX981">
        <v>9.8941399999999999E-2</v>
      </c>
      <c r="AY981">
        <v>0.22494449999999999</v>
      </c>
      <c r="AZ981">
        <v>0.32836120000000002</v>
      </c>
      <c r="BA981">
        <v>0.43532169999999998</v>
      </c>
      <c r="BB981">
        <v>0.13713249999999999</v>
      </c>
      <c r="BC981">
        <v>-1.5793889999999999</v>
      </c>
      <c r="BD981">
        <v>-1.599413</v>
      </c>
      <c r="BE981">
        <v>-1.2849660000000001</v>
      </c>
      <c r="BF981">
        <v>-0.68598959999999998</v>
      </c>
      <c r="BG981">
        <v>-0.66297859999999997</v>
      </c>
      <c r="BH981">
        <v>-0.62416590000000005</v>
      </c>
      <c r="BI981">
        <v>-0.35318369999999999</v>
      </c>
      <c r="BJ981">
        <v>-0.63411910000000005</v>
      </c>
      <c r="BK981">
        <v>-0.68830480000000005</v>
      </c>
      <c r="BL981">
        <v>-0.57236849999999995</v>
      </c>
      <c r="BM981">
        <v>-0.62304040000000005</v>
      </c>
      <c r="BN981">
        <v>-0.32154440000000001</v>
      </c>
      <c r="BO981">
        <v>-0.2231148</v>
      </c>
      <c r="BP981">
        <v>-1.99458E-2</v>
      </c>
      <c r="BQ981">
        <v>-0.1744068</v>
      </c>
      <c r="BR981">
        <v>-0.2173378</v>
      </c>
      <c r="BS981">
        <v>-7.3095300000000002E-2</v>
      </c>
      <c r="BT981">
        <v>0.21983829999999999</v>
      </c>
      <c r="BU981">
        <v>0.2979174</v>
      </c>
      <c r="BV981">
        <v>0.33359559999999999</v>
      </c>
      <c r="BW981">
        <v>0.44600079999999998</v>
      </c>
      <c r="BX981">
        <v>0.54032139999999995</v>
      </c>
      <c r="BY981">
        <v>0.71462360000000003</v>
      </c>
      <c r="BZ981">
        <v>0.42379230000000001</v>
      </c>
      <c r="CA981">
        <v>-1.327056</v>
      </c>
      <c r="CB981">
        <v>-1.3888370000000001</v>
      </c>
      <c r="CC981">
        <v>-1.085577</v>
      </c>
      <c r="CD981">
        <v>-0.50321289999999996</v>
      </c>
      <c r="CE981">
        <v>-0.49139159999999998</v>
      </c>
      <c r="CF981">
        <v>-0.46174029999999999</v>
      </c>
      <c r="CG981">
        <v>-0.22983629999999999</v>
      </c>
      <c r="CH981">
        <v>-0.49787369999999997</v>
      </c>
      <c r="CI981">
        <v>-0.55961000000000005</v>
      </c>
      <c r="CJ981">
        <v>-0.43308580000000002</v>
      </c>
      <c r="CK981">
        <v>-0.45845669999999999</v>
      </c>
      <c r="CL981">
        <v>-0.14414440000000001</v>
      </c>
      <c r="CM981">
        <v>-4.0133299999999997E-2</v>
      </c>
      <c r="CN981">
        <v>0.1512027</v>
      </c>
      <c r="CO981">
        <v>-1.3632699999999999E-2</v>
      </c>
      <c r="CP981">
        <v>-8.1482399999999996E-2</v>
      </c>
      <c r="CQ981">
        <v>9.6049800000000005E-2</v>
      </c>
      <c r="CR981">
        <v>0.37570019999999998</v>
      </c>
      <c r="CS981">
        <v>0.43174600000000002</v>
      </c>
      <c r="CT981">
        <v>0.49611650000000002</v>
      </c>
      <c r="CU981">
        <v>0.59910379999999996</v>
      </c>
      <c r="CV981">
        <v>0.68712439999999997</v>
      </c>
      <c r="CW981">
        <v>0.90806730000000002</v>
      </c>
      <c r="CX981">
        <v>0.62233210000000005</v>
      </c>
      <c r="CY981">
        <v>-1.0747230000000001</v>
      </c>
      <c r="CZ981">
        <v>-1.1782619999999999</v>
      </c>
      <c r="DA981">
        <v>-0.88618759999999996</v>
      </c>
      <c r="DB981">
        <v>-0.3204362</v>
      </c>
      <c r="DC981">
        <v>-0.3198047</v>
      </c>
      <c r="DD981">
        <v>-0.29931459999999999</v>
      </c>
      <c r="DE981">
        <v>-0.106489</v>
      </c>
      <c r="DF981">
        <v>-0.36162830000000001</v>
      </c>
      <c r="DG981">
        <v>-0.4309152</v>
      </c>
      <c r="DH981">
        <v>-0.29380309999999998</v>
      </c>
      <c r="DI981">
        <v>-0.2938731</v>
      </c>
      <c r="DJ981">
        <v>3.3255600000000003E-2</v>
      </c>
      <c r="DK981">
        <v>0.14284810000000001</v>
      </c>
      <c r="DL981">
        <v>0.3223512</v>
      </c>
      <c r="DM981">
        <v>0.14714140000000001</v>
      </c>
      <c r="DN981">
        <v>5.4372999999999998E-2</v>
      </c>
      <c r="DO981">
        <v>0.26519500000000001</v>
      </c>
      <c r="DP981">
        <v>0.53156219999999998</v>
      </c>
      <c r="DQ981">
        <v>0.56557469999999999</v>
      </c>
      <c r="DR981">
        <v>0.65863729999999998</v>
      </c>
      <c r="DS981">
        <v>0.75220679999999995</v>
      </c>
      <c r="DT981">
        <v>0.83392730000000004</v>
      </c>
      <c r="DU981">
        <v>1.1015109999999999</v>
      </c>
      <c r="DV981">
        <v>0.82087180000000004</v>
      </c>
      <c r="DW981">
        <v>-0.71039330000000001</v>
      </c>
      <c r="DX981">
        <v>-0.87422420000000001</v>
      </c>
      <c r="DY981">
        <v>-0.59830170000000005</v>
      </c>
      <c r="DZ981">
        <v>-5.6535599999999998E-2</v>
      </c>
      <c r="EA981">
        <v>-7.2060299999999994E-2</v>
      </c>
      <c r="EB981">
        <v>-6.4797800000000003E-2</v>
      </c>
      <c r="EC981">
        <v>7.1605000000000002E-2</v>
      </c>
      <c r="ED981">
        <v>-0.16491159999999999</v>
      </c>
      <c r="EE981">
        <v>-0.24510029999999999</v>
      </c>
      <c r="EF981">
        <v>-9.2701000000000006E-2</v>
      </c>
      <c r="EG981">
        <v>-5.6240499999999999E-2</v>
      </c>
      <c r="EH981">
        <v>0.28939310000000001</v>
      </c>
      <c r="EI981">
        <v>0.40704430000000003</v>
      </c>
      <c r="EJ981">
        <v>0.56946240000000004</v>
      </c>
      <c r="EK981">
        <v>0.37927359999999999</v>
      </c>
      <c r="EL981">
        <v>0.25052649999999999</v>
      </c>
      <c r="EM981">
        <v>0.50941380000000003</v>
      </c>
      <c r="EN981">
        <v>0.75660210000000006</v>
      </c>
      <c r="EO981">
        <v>0.75880210000000003</v>
      </c>
      <c r="EP981">
        <v>0.89329159999999996</v>
      </c>
      <c r="EQ981">
        <v>0.97326310000000005</v>
      </c>
      <c r="ER981">
        <v>1.045887</v>
      </c>
      <c r="ES981">
        <v>1.3808130000000001</v>
      </c>
      <c r="ET981">
        <v>1.107532</v>
      </c>
      <c r="EU981">
        <v>35.082439999999998</v>
      </c>
      <c r="EV981">
        <v>35.306449999999998</v>
      </c>
      <c r="EW981">
        <v>35.137990000000002</v>
      </c>
      <c r="EX981">
        <v>33.922939999999997</v>
      </c>
      <c r="EY981">
        <v>35.120069999999998</v>
      </c>
      <c r="EZ981">
        <v>33.90502</v>
      </c>
      <c r="FA981">
        <v>33.521509999999999</v>
      </c>
      <c r="FB981">
        <v>34.512549999999997</v>
      </c>
      <c r="FC981">
        <v>40.645159999999997</v>
      </c>
      <c r="FD981">
        <v>46.197130000000001</v>
      </c>
      <c r="FE981">
        <v>50.849460000000001</v>
      </c>
      <c r="FF981">
        <v>52.082439999999998</v>
      </c>
      <c r="FG981">
        <v>51.474910000000001</v>
      </c>
      <c r="FH981">
        <v>51.0914</v>
      </c>
      <c r="FI981">
        <v>50.689959999999999</v>
      </c>
      <c r="FJ981">
        <v>49.680999999999997</v>
      </c>
      <c r="FK981">
        <v>49.698929999999997</v>
      </c>
      <c r="FL981">
        <v>48.465949999999999</v>
      </c>
      <c r="FM981">
        <v>47.250900000000001</v>
      </c>
      <c r="FN981">
        <v>46.483870000000003</v>
      </c>
      <c r="FO981">
        <v>47.858420000000002</v>
      </c>
      <c r="FP981">
        <v>46.483870000000003</v>
      </c>
      <c r="FQ981">
        <v>46.082439999999998</v>
      </c>
      <c r="FR981">
        <v>46.465949999999999</v>
      </c>
      <c r="FS981">
        <v>2.6242139999999998</v>
      </c>
      <c r="FT981">
        <v>0.16659280000000001</v>
      </c>
      <c r="FU981">
        <v>0.22432920000000001</v>
      </c>
    </row>
    <row r="982" spans="1:177" x14ac:dyDescent="0.3">
      <c r="A982" t="s">
        <v>226</v>
      </c>
      <c r="B982" t="s">
        <v>199</v>
      </c>
      <c r="C982" t="s">
        <v>278</v>
      </c>
      <c r="D982" s="30" t="s">
        <v>245</v>
      </c>
      <c r="E982" t="s">
        <v>220</v>
      </c>
      <c r="F982">
        <v>768</v>
      </c>
      <c r="G982">
        <v>2.4153880000000001</v>
      </c>
      <c r="H982">
        <v>2.2712439999999998</v>
      </c>
      <c r="I982">
        <v>1.6890099999999999</v>
      </c>
      <c r="J982">
        <v>1.8157909999999999</v>
      </c>
      <c r="K982">
        <v>1.5432349999999999</v>
      </c>
      <c r="L982">
        <v>1.4294880000000001</v>
      </c>
      <c r="M982">
        <v>1.564155</v>
      </c>
      <c r="N982">
        <v>0.79159080000000004</v>
      </c>
      <c r="O982">
        <v>-0.37461430000000001</v>
      </c>
      <c r="P982">
        <v>-1.2483599999999999</v>
      </c>
      <c r="Q982">
        <v>-0.79254440000000004</v>
      </c>
      <c r="R982">
        <v>-1.5989799999999998E-2</v>
      </c>
      <c r="S982">
        <v>0.44645580000000001</v>
      </c>
      <c r="T982">
        <v>1.2830760000000001</v>
      </c>
      <c r="U982">
        <v>0.81967389999999996</v>
      </c>
      <c r="V982">
        <v>0.74748619999999999</v>
      </c>
      <c r="W982">
        <v>1.1217539999999999</v>
      </c>
      <c r="X982">
        <v>1.9715419999999999</v>
      </c>
      <c r="Y982">
        <v>2.460175</v>
      </c>
      <c r="Z982">
        <v>2.6056050000000002</v>
      </c>
      <c r="AA982">
        <v>2.6729820000000002</v>
      </c>
      <c r="AB982">
        <v>2.6905939999999999</v>
      </c>
      <c r="AC982">
        <v>2.6206830000000001</v>
      </c>
      <c r="AD982">
        <v>2.0464989999999998</v>
      </c>
      <c r="AE982">
        <v>-2.8578359999999998</v>
      </c>
      <c r="AF982">
        <v>-2.840662</v>
      </c>
      <c r="AG982">
        <v>-2.6935310000000001</v>
      </c>
      <c r="AH982">
        <v>-1.832597</v>
      </c>
      <c r="AI982">
        <v>-1.276054</v>
      </c>
      <c r="AJ982">
        <v>-0.64561809999999997</v>
      </c>
      <c r="AK982">
        <v>-0.25296649999999998</v>
      </c>
      <c r="AL982">
        <v>-0.37545980000000001</v>
      </c>
      <c r="AM982">
        <v>-0.45684780000000003</v>
      </c>
      <c r="AN982">
        <v>-0.5191519</v>
      </c>
      <c r="AO982">
        <v>-0.72536889999999998</v>
      </c>
      <c r="AP982">
        <v>-0.33349230000000002</v>
      </c>
      <c r="AQ982">
        <v>-0.24819559999999999</v>
      </c>
      <c r="AR982">
        <v>0.28386980000000001</v>
      </c>
      <c r="AS982">
        <v>-0.17454990000000001</v>
      </c>
      <c r="AT982">
        <v>-0.38255020000000001</v>
      </c>
      <c r="AU982">
        <v>-0.30121110000000001</v>
      </c>
      <c r="AV982">
        <v>-2.9915899999999999E-2</v>
      </c>
      <c r="AW982">
        <v>0.29931200000000002</v>
      </c>
      <c r="AX982">
        <v>0.30425289999999999</v>
      </c>
      <c r="AY982">
        <v>0.3910286</v>
      </c>
      <c r="AZ982">
        <v>0.53561239999999999</v>
      </c>
      <c r="BA982">
        <v>0.42672369999999998</v>
      </c>
      <c r="BB982">
        <v>-1.51512E-2</v>
      </c>
      <c r="BC982">
        <v>-2.31338</v>
      </c>
      <c r="BD982">
        <v>-2.40266</v>
      </c>
      <c r="BE982">
        <v>-2.272659</v>
      </c>
      <c r="BF982">
        <v>-1.420714</v>
      </c>
      <c r="BG982">
        <v>-0.93861879999999998</v>
      </c>
      <c r="BH982">
        <v>-0.4605802</v>
      </c>
      <c r="BI982">
        <v>-0.1064672</v>
      </c>
      <c r="BJ982">
        <v>-0.18360960000000001</v>
      </c>
      <c r="BK982">
        <v>-0.28142450000000002</v>
      </c>
      <c r="BL982">
        <v>-0.32869799999999999</v>
      </c>
      <c r="BM982">
        <v>-0.4556424</v>
      </c>
      <c r="BN982">
        <v>-4.3599800000000001E-2</v>
      </c>
      <c r="BO982">
        <v>8.9067499999999994E-2</v>
      </c>
      <c r="BP982">
        <v>0.63495310000000005</v>
      </c>
      <c r="BQ982">
        <v>0.17224590000000001</v>
      </c>
      <c r="BR982">
        <v>-9.7803000000000001E-2</v>
      </c>
      <c r="BS982">
        <v>-2.2852899999999999E-2</v>
      </c>
      <c r="BT982">
        <v>0.25308229999999998</v>
      </c>
      <c r="BU982">
        <v>0.54550520000000002</v>
      </c>
      <c r="BV982">
        <v>0.59781099999999998</v>
      </c>
      <c r="BW982">
        <v>0.69698530000000003</v>
      </c>
      <c r="BX982">
        <v>0.81847689999999995</v>
      </c>
      <c r="BY982">
        <v>0.82453960000000004</v>
      </c>
      <c r="BZ982">
        <v>0.38297940000000003</v>
      </c>
      <c r="CA982">
        <v>-1.936291</v>
      </c>
      <c r="CB982">
        <v>-2.0993010000000001</v>
      </c>
      <c r="CC982">
        <v>-1.9811650000000001</v>
      </c>
      <c r="CD982">
        <v>-1.135445</v>
      </c>
      <c r="CE982">
        <v>-0.70491210000000004</v>
      </c>
      <c r="CF982">
        <v>-0.33242359999999999</v>
      </c>
      <c r="CG982">
        <v>-5.0020999999999998E-3</v>
      </c>
      <c r="CH982">
        <v>-5.0734799999999997E-2</v>
      </c>
      <c r="CI982">
        <v>-0.15992680000000001</v>
      </c>
      <c r="CJ982">
        <v>-0.1967902</v>
      </c>
      <c r="CK982">
        <v>-0.26883069999999998</v>
      </c>
      <c r="CL982">
        <v>0.15717880000000001</v>
      </c>
      <c r="CM982">
        <v>0.32265490000000002</v>
      </c>
      <c r="CN982">
        <v>0.87811240000000002</v>
      </c>
      <c r="CO982">
        <v>0.41243560000000001</v>
      </c>
      <c r="CP982">
        <v>9.9412E-2</v>
      </c>
      <c r="CQ982">
        <v>0.16993720000000001</v>
      </c>
      <c r="CR982">
        <v>0.44908609999999999</v>
      </c>
      <c r="CS982">
        <v>0.71601780000000004</v>
      </c>
      <c r="CT982">
        <v>0.80112839999999996</v>
      </c>
      <c r="CU982">
        <v>0.90888990000000003</v>
      </c>
      <c r="CV982">
        <v>1.0143880000000001</v>
      </c>
      <c r="CW982">
        <v>1.100066</v>
      </c>
      <c r="CX982">
        <v>0.65872339999999996</v>
      </c>
      <c r="CY982">
        <v>-1.559202</v>
      </c>
      <c r="CZ982">
        <v>-1.7959430000000001</v>
      </c>
      <c r="DA982">
        <v>-1.68967</v>
      </c>
      <c r="DB982">
        <v>-0.85017560000000003</v>
      </c>
      <c r="DC982">
        <v>-0.4712054</v>
      </c>
      <c r="DD982">
        <v>-0.2042669</v>
      </c>
      <c r="DE982">
        <v>9.6462900000000004E-2</v>
      </c>
      <c r="DF982">
        <v>8.2140099999999994E-2</v>
      </c>
      <c r="DG982">
        <v>-3.8429199999999997E-2</v>
      </c>
      <c r="DH982">
        <v>-6.4882400000000007E-2</v>
      </c>
      <c r="DI982">
        <v>-8.2018999999999995E-2</v>
      </c>
      <c r="DJ982">
        <v>0.35795749999999998</v>
      </c>
      <c r="DK982">
        <v>0.55624240000000003</v>
      </c>
      <c r="DL982">
        <v>1.121272</v>
      </c>
      <c r="DM982">
        <v>0.65262529999999996</v>
      </c>
      <c r="DN982">
        <v>0.29662699999999997</v>
      </c>
      <c r="DO982">
        <v>0.36272729999999997</v>
      </c>
      <c r="DP982">
        <v>0.64508980000000005</v>
      </c>
      <c r="DQ982">
        <v>0.8865305</v>
      </c>
      <c r="DR982">
        <v>1.0044459999999999</v>
      </c>
      <c r="DS982">
        <v>1.120795</v>
      </c>
      <c r="DT982">
        <v>1.210299</v>
      </c>
      <c r="DU982">
        <v>1.3755919999999999</v>
      </c>
      <c r="DV982">
        <v>0.9344673</v>
      </c>
      <c r="DW982">
        <v>-1.0147459999999999</v>
      </c>
      <c r="DX982">
        <v>-1.3579410000000001</v>
      </c>
      <c r="DY982">
        <v>-1.2687980000000001</v>
      </c>
      <c r="DZ982">
        <v>-0.43829230000000002</v>
      </c>
      <c r="EA982">
        <v>-0.13377</v>
      </c>
      <c r="EB982">
        <v>-1.9229099999999999E-2</v>
      </c>
      <c r="EC982">
        <v>0.24296219999999999</v>
      </c>
      <c r="ED982">
        <v>0.27399030000000002</v>
      </c>
      <c r="EE982">
        <v>0.13699410000000001</v>
      </c>
      <c r="EF982">
        <v>0.1255715</v>
      </c>
      <c r="EG982">
        <v>0.1877074</v>
      </c>
      <c r="EH982">
        <v>0.64785000000000004</v>
      </c>
      <c r="EI982">
        <v>0.89350549999999995</v>
      </c>
      <c r="EJ982">
        <v>1.4723550000000001</v>
      </c>
      <c r="EK982">
        <v>0.99942109999999995</v>
      </c>
      <c r="EL982">
        <v>0.58137419999999995</v>
      </c>
      <c r="EM982">
        <v>0.64108549999999997</v>
      </c>
      <c r="EN982">
        <v>0.92808809999999997</v>
      </c>
      <c r="EO982">
        <v>1.1327240000000001</v>
      </c>
      <c r="EP982">
        <v>1.2980039999999999</v>
      </c>
      <c r="EQ982">
        <v>1.4267510000000001</v>
      </c>
      <c r="ER982">
        <v>1.4931639999999999</v>
      </c>
      <c r="ES982">
        <v>1.7734080000000001</v>
      </c>
      <c r="ET982">
        <v>1.3325979999999999</v>
      </c>
      <c r="EU982">
        <v>37</v>
      </c>
      <c r="EV982">
        <v>37.985469999999999</v>
      </c>
      <c r="EW982">
        <v>38.956400000000002</v>
      </c>
      <c r="EX982">
        <v>36.985469999999999</v>
      </c>
      <c r="EY982">
        <v>38.927329999999998</v>
      </c>
      <c r="EZ982">
        <v>36.956389999999999</v>
      </c>
      <c r="FA982">
        <v>36.956389999999999</v>
      </c>
      <c r="FB982">
        <v>37.941859999999998</v>
      </c>
      <c r="FC982">
        <v>42.912790000000001</v>
      </c>
      <c r="FD982">
        <v>46.941859999999998</v>
      </c>
      <c r="FE982">
        <v>52</v>
      </c>
      <c r="FF982">
        <v>54</v>
      </c>
      <c r="FG982">
        <v>53.014530000000001</v>
      </c>
      <c r="FH982">
        <v>53.014530000000001</v>
      </c>
      <c r="FI982">
        <v>52.985469999999999</v>
      </c>
      <c r="FJ982">
        <v>51.970930000000003</v>
      </c>
      <c r="FK982">
        <v>52</v>
      </c>
      <c r="FL982">
        <v>50</v>
      </c>
      <c r="FM982">
        <v>48.029069999999997</v>
      </c>
      <c r="FN982">
        <v>48.029069999999997</v>
      </c>
      <c r="FO982">
        <v>49.014530000000001</v>
      </c>
      <c r="FP982">
        <v>48.029069999999997</v>
      </c>
      <c r="FQ982">
        <v>48</v>
      </c>
      <c r="FR982">
        <v>48</v>
      </c>
      <c r="FS982">
        <v>3.3493010000000001</v>
      </c>
      <c r="FT982">
        <v>0.17138619999999999</v>
      </c>
      <c r="FU982">
        <v>0.24725530000000001</v>
      </c>
    </row>
    <row r="983" spans="1:177" x14ac:dyDescent="0.3">
      <c r="A983" t="s">
        <v>226</v>
      </c>
      <c r="B983" t="s">
        <v>199</v>
      </c>
      <c r="C983" t="s">
        <v>278</v>
      </c>
      <c r="D983" s="30" t="s">
        <v>245</v>
      </c>
      <c r="E983" t="s">
        <v>221</v>
      </c>
      <c r="F983">
        <v>473</v>
      </c>
      <c r="G983">
        <v>3.7003889999999999</v>
      </c>
      <c r="H983">
        <v>3.8830089999999999</v>
      </c>
      <c r="I983">
        <v>3.700577</v>
      </c>
      <c r="J983">
        <v>3.1118869999999998</v>
      </c>
      <c r="K983">
        <v>1.968159</v>
      </c>
      <c r="L983">
        <v>1.1652389999999999</v>
      </c>
      <c r="M983">
        <v>1.135745</v>
      </c>
      <c r="N983">
        <v>-0.15593879999999999</v>
      </c>
      <c r="O983">
        <v>-1.4049179999999999</v>
      </c>
      <c r="P983">
        <v>-1.9915879999999999</v>
      </c>
      <c r="Q983">
        <v>-1.561113</v>
      </c>
      <c r="R983">
        <v>-0.51576370000000005</v>
      </c>
      <c r="S983">
        <v>-1.2330799999999999E-2</v>
      </c>
      <c r="T983">
        <v>-0.47399770000000002</v>
      </c>
      <c r="U983">
        <v>-0.1143064</v>
      </c>
      <c r="V983">
        <v>0.42926419999999998</v>
      </c>
      <c r="W983">
        <v>0.94732229999999995</v>
      </c>
      <c r="X983">
        <v>1.67503</v>
      </c>
      <c r="Y983">
        <v>1.633535</v>
      </c>
      <c r="Z983">
        <v>1.7135910000000001</v>
      </c>
      <c r="AA983">
        <v>1.874279</v>
      </c>
      <c r="AB983">
        <v>1.930768</v>
      </c>
      <c r="AC983">
        <v>2.2207159999999999</v>
      </c>
      <c r="AD983">
        <v>2.0021879999999999</v>
      </c>
      <c r="AE983">
        <v>-1.2372529999999999</v>
      </c>
      <c r="AF983">
        <v>-1.102185</v>
      </c>
      <c r="AG983">
        <v>-0.46067229999999998</v>
      </c>
      <c r="AH983">
        <v>-0.1948619</v>
      </c>
      <c r="AI983">
        <v>-0.93808170000000002</v>
      </c>
      <c r="AJ983">
        <v>-1.520994</v>
      </c>
      <c r="AK983">
        <v>-1.16648</v>
      </c>
      <c r="AL983">
        <v>-1.701713</v>
      </c>
      <c r="AM983">
        <v>-1.6270500000000001</v>
      </c>
      <c r="AN983">
        <v>-1.3240780000000001</v>
      </c>
      <c r="AO983">
        <v>-1.3753979999999999</v>
      </c>
      <c r="AP983">
        <v>-1.2503820000000001</v>
      </c>
      <c r="AQ983">
        <v>-1.188828</v>
      </c>
      <c r="AR983">
        <v>-1.3328279999999999</v>
      </c>
      <c r="AS983">
        <v>-1.0603880000000001</v>
      </c>
      <c r="AT983">
        <v>-0.76469730000000002</v>
      </c>
      <c r="AU983">
        <v>-0.73992740000000001</v>
      </c>
      <c r="AV983">
        <v>-0.32875310000000002</v>
      </c>
      <c r="AW983">
        <v>-0.52192280000000002</v>
      </c>
      <c r="AX983">
        <v>-0.59168270000000001</v>
      </c>
      <c r="AY983">
        <v>-0.33532669999999998</v>
      </c>
      <c r="AZ983">
        <v>-0.25163649999999999</v>
      </c>
      <c r="BA983">
        <v>6.2960999999999998E-3</v>
      </c>
      <c r="BB983">
        <v>-0.1441431</v>
      </c>
      <c r="BC983">
        <v>-0.83067139999999995</v>
      </c>
      <c r="BD983">
        <v>-0.74316130000000002</v>
      </c>
      <c r="BE983">
        <v>-0.17092160000000001</v>
      </c>
      <c r="BF983">
        <v>5.5822499999999997E-2</v>
      </c>
      <c r="BG983">
        <v>-0.55852760000000001</v>
      </c>
      <c r="BH983">
        <v>-1.0301499999999999</v>
      </c>
      <c r="BI983">
        <v>-0.80107280000000003</v>
      </c>
      <c r="BJ983">
        <v>-1.337253</v>
      </c>
      <c r="BK983">
        <v>-1.269325</v>
      </c>
      <c r="BL983">
        <v>-0.91172609999999998</v>
      </c>
      <c r="BM983">
        <v>-0.93806999999999996</v>
      </c>
      <c r="BN983">
        <v>-0.78536700000000004</v>
      </c>
      <c r="BO983">
        <v>-0.75528030000000002</v>
      </c>
      <c r="BP983">
        <v>-1.0219229999999999</v>
      </c>
      <c r="BQ983">
        <v>-0.80064930000000001</v>
      </c>
      <c r="BR983">
        <v>-0.51249869999999997</v>
      </c>
      <c r="BS983">
        <v>-0.32601269999999999</v>
      </c>
      <c r="BT983">
        <v>9.0416000000000003E-3</v>
      </c>
      <c r="BU983">
        <v>-0.21831100000000001</v>
      </c>
      <c r="BV983">
        <v>-0.21000820000000001</v>
      </c>
      <c r="BW983">
        <v>-2.74627E-2</v>
      </c>
      <c r="BX983">
        <v>5.7770299999999997E-2</v>
      </c>
      <c r="BY983">
        <v>0.39093800000000001</v>
      </c>
      <c r="BZ983">
        <v>0.27076099999999997</v>
      </c>
      <c r="CA983">
        <v>-0.5490739</v>
      </c>
      <c r="CB983">
        <v>-0.49450280000000002</v>
      </c>
      <c r="CC983">
        <v>2.9758900000000001E-2</v>
      </c>
      <c r="CD983">
        <v>0.2294457</v>
      </c>
      <c r="CE983">
        <v>-0.29564950000000001</v>
      </c>
      <c r="CF983">
        <v>-0.69019339999999996</v>
      </c>
      <c r="CG983">
        <v>-0.54799319999999996</v>
      </c>
      <c r="CH983">
        <v>-1.084829</v>
      </c>
      <c r="CI983">
        <v>-1.0215650000000001</v>
      </c>
      <c r="CJ983">
        <v>-0.62613269999999999</v>
      </c>
      <c r="CK983">
        <v>-0.63517809999999997</v>
      </c>
      <c r="CL983">
        <v>-0.46329870000000001</v>
      </c>
      <c r="CM983">
        <v>-0.45500600000000002</v>
      </c>
      <c r="CN983">
        <v>-0.80659119999999995</v>
      </c>
      <c r="CO983">
        <v>-0.6207551</v>
      </c>
      <c r="CP983">
        <v>-0.33782679999999998</v>
      </c>
      <c r="CQ983">
        <v>-3.9336599999999999E-2</v>
      </c>
      <c r="CR983">
        <v>0.2429973</v>
      </c>
      <c r="CS983">
        <v>-8.0304E-3</v>
      </c>
      <c r="CT983">
        <v>5.4338499999999998E-2</v>
      </c>
      <c r="CU983">
        <v>0.18576290000000001</v>
      </c>
      <c r="CV983">
        <v>0.27206439999999998</v>
      </c>
      <c r="CW983">
        <v>0.65733980000000003</v>
      </c>
      <c r="CX983">
        <v>0.55812229999999996</v>
      </c>
      <c r="CY983">
        <v>-0.26747650000000001</v>
      </c>
      <c r="CZ983">
        <v>-0.24584429999999999</v>
      </c>
      <c r="DA983">
        <v>0.23043949999999999</v>
      </c>
      <c r="DB983">
        <v>0.40306890000000001</v>
      </c>
      <c r="DC983">
        <v>-3.2771500000000002E-2</v>
      </c>
      <c r="DD983">
        <v>-0.35023650000000001</v>
      </c>
      <c r="DE983">
        <v>-0.2949136</v>
      </c>
      <c r="DF983">
        <v>-0.83240519999999996</v>
      </c>
      <c r="DG983">
        <v>-0.77380539999999998</v>
      </c>
      <c r="DH983">
        <v>-0.34053929999999999</v>
      </c>
      <c r="DI983">
        <v>-0.33228609999999997</v>
      </c>
      <c r="DJ983">
        <v>-0.14123060000000001</v>
      </c>
      <c r="DK983">
        <v>-0.1547318</v>
      </c>
      <c r="DL983">
        <v>-0.59125930000000004</v>
      </c>
      <c r="DM983">
        <v>-0.4408608</v>
      </c>
      <c r="DN983">
        <v>-0.16315489999999999</v>
      </c>
      <c r="DO983">
        <v>0.24733949999999999</v>
      </c>
      <c r="DP983">
        <v>0.47695290000000001</v>
      </c>
      <c r="DQ983">
        <v>0.20225019999999999</v>
      </c>
      <c r="DR983">
        <v>0.3186851</v>
      </c>
      <c r="DS983">
        <v>0.39898850000000002</v>
      </c>
      <c r="DT983">
        <v>0.48635859999999997</v>
      </c>
      <c r="DU983">
        <v>0.92374160000000005</v>
      </c>
      <c r="DV983">
        <v>0.84548350000000005</v>
      </c>
      <c r="DW983">
        <v>0.13910539999999999</v>
      </c>
      <c r="DX983">
        <v>0.113179</v>
      </c>
      <c r="DY983">
        <v>0.52019020000000005</v>
      </c>
      <c r="DZ983">
        <v>0.65375329999999998</v>
      </c>
      <c r="EA983">
        <v>0.3467827</v>
      </c>
      <c r="EB983">
        <v>0.14060719999999999</v>
      </c>
      <c r="EC983">
        <v>7.0493200000000006E-2</v>
      </c>
      <c r="ED983">
        <v>-0.46794540000000001</v>
      </c>
      <c r="EE983">
        <v>-0.4160798</v>
      </c>
      <c r="EF983">
        <v>7.1812200000000007E-2</v>
      </c>
      <c r="EG983">
        <v>0.1050417</v>
      </c>
      <c r="EH983">
        <v>0.32378469999999998</v>
      </c>
      <c r="EI983">
        <v>0.27881650000000002</v>
      </c>
      <c r="EJ983">
        <v>-0.2803543</v>
      </c>
      <c r="EK983">
        <v>-0.18112220000000001</v>
      </c>
      <c r="EL983">
        <v>8.9043600000000001E-2</v>
      </c>
      <c r="EM983">
        <v>0.66125429999999996</v>
      </c>
      <c r="EN983">
        <v>0.81474769999999996</v>
      </c>
      <c r="EO983">
        <v>0.50586189999999998</v>
      </c>
      <c r="EP983">
        <v>0.70035959999999997</v>
      </c>
      <c r="EQ983">
        <v>0.70685240000000005</v>
      </c>
      <c r="ER983">
        <v>0.79576539999999996</v>
      </c>
      <c r="ES983">
        <v>1.308384</v>
      </c>
      <c r="ET983">
        <v>1.2603880000000001</v>
      </c>
      <c r="EU983">
        <v>32</v>
      </c>
      <c r="EV983">
        <v>31</v>
      </c>
      <c r="EW983">
        <v>29</v>
      </c>
      <c r="EX983">
        <v>29</v>
      </c>
      <c r="EY983">
        <v>29</v>
      </c>
      <c r="EZ983">
        <v>29</v>
      </c>
      <c r="FA983">
        <v>28</v>
      </c>
      <c r="FB983">
        <v>29</v>
      </c>
      <c r="FC983">
        <v>37</v>
      </c>
      <c r="FD983">
        <v>45</v>
      </c>
      <c r="FE983">
        <v>49</v>
      </c>
      <c r="FF983">
        <v>49</v>
      </c>
      <c r="FG983">
        <v>49</v>
      </c>
      <c r="FH983">
        <v>48</v>
      </c>
      <c r="FI983">
        <v>47</v>
      </c>
      <c r="FJ983">
        <v>46</v>
      </c>
      <c r="FK983">
        <v>46</v>
      </c>
      <c r="FL983">
        <v>46</v>
      </c>
      <c r="FM983">
        <v>46</v>
      </c>
      <c r="FN983">
        <v>44</v>
      </c>
      <c r="FO983">
        <v>46</v>
      </c>
      <c r="FP983">
        <v>44</v>
      </c>
      <c r="FQ983">
        <v>43</v>
      </c>
      <c r="FR983">
        <v>44</v>
      </c>
      <c r="FS983">
        <v>4.3088810000000004</v>
      </c>
      <c r="FT983">
        <v>0.31033379999999999</v>
      </c>
      <c r="FU983">
        <v>0.3971539</v>
      </c>
    </row>
    <row r="984" spans="1:177" x14ac:dyDescent="0.3">
      <c r="A984" t="s">
        <v>226</v>
      </c>
      <c r="B984" t="s">
        <v>199</v>
      </c>
      <c r="C984" t="s">
        <v>278</v>
      </c>
      <c r="D984" s="30" t="s">
        <v>246</v>
      </c>
      <c r="E984" t="s">
        <v>219</v>
      </c>
      <c r="F984">
        <v>1026</v>
      </c>
      <c r="G984">
        <v>1.996983</v>
      </c>
      <c r="H984">
        <v>1.7128350000000001</v>
      </c>
      <c r="I984">
        <v>1.542913</v>
      </c>
      <c r="J984">
        <v>1.6420429999999999</v>
      </c>
      <c r="K984">
        <v>1.295631</v>
      </c>
      <c r="L984">
        <v>1.0996330000000001</v>
      </c>
      <c r="M984">
        <v>1.235582</v>
      </c>
      <c r="N984">
        <v>0.67502890000000004</v>
      </c>
      <c r="O984">
        <v>-0.28498830000000003</v>
      </c>
      <c r="P984">
        <v>-1.1048709999999999</v>
      </c>
      <c r="Q984">
        <v>-1.8052630000000001</v>
      </c>
      <c r="R984">
        <v>-1.888568</v>
      </c>
      <c r="S984">
        <v>-1.8131250000000001</v>
      </c>
      <c r="T984">
        <v>-1.3290249999999999</v>
      </c>
      <c r="U984">
        <v>-0.85358279999999997</v>
      </c>
      <c r="V984">
        <v>4.5662999999999997E-3</v>
      </c>
      <c r="W984">
        <v>1.1274280000000001</v>
      </c>
      <c r="X984">
        <v>2.0413429999999999</v>
      </c>
      <c r="Y984">
        <v>2.2839</v>
      </c>
      <c r="Z984">
        <v>2.284818</v>
      </c>
      <c r="AA984">
        <v>2.3024810000000002</v>
      </c>
      <c r="AB984">
        <v>2.3631190000000002</v>
      </c>
      <c r="AC984">
        <v>2.4202520000000001</v>
      </c>
      <c r="AD984">
        <v>2.0449410000000001</v>
      </c>
      <c r="AE984">
        <v>-1.9437180000000001</v>
      </c>
      <c r="AF984">
        <v>-1.903451</v>
      </c>
      <c r="AG984">
        <v>-1.572851</v>
      </c>
      <c r="AH984">
        <v>-0.94989009999999996</v>
      </c>
      <c r="AI984">
        <v>-0.91072299999999995</v>
      </c>
      <c r="AJ984">
        <v>-0.85868270000000002</v>
      </c>
      <c r="AK984">
        <v>-0.53127769999999996</v>
      </c>
      <c r="AL984">
        <v>-0.83083580000000001</v>
      </c>
      <c r="AM984">
        <v>-0.87411970000000005</v>
      </c>
      <c r="AN984">
        <v>-0.77347049999999995</v>
      </c>
      <c r="AO984">
        <v>-0.86067289999999996</v>
      </c>
      <c r="AP984">
        <v>-0.57768200000000003</v>
      </c>
      <c r="AQ984">
        <v>-0.48731089999999999</v>
      </c>
      <c r="AR984">
        <v>-0.26705699999999999</v>
      </c>
      <c r="AS984">
        <v>-0.40653899999999998</v>
      </c>
      <c r="AT984">
        <v>-0.41349140000000001</v>
      </c>
      <c r="AU984">
        <v>-0.31731399999999998</v>
      </c>
      <c r="AV984">
        <v>-5.2015999999999998E-3</v>
      </c>
      <c r="AW984">
        <v>0.10469000000000001</v>
      </c>
      <c r="AX984">
        <v>9.8941399999999999E-2</v>
      </c>
      <c r="AY984">
        <v>0.22494439999999999</v>
      </c>
      <c r="AZ984">
        <v>0.32836120000000002</v>
      </c>
      <c r="BA984">
        <v>0.43532179999999998</v>
      </c>
      <c r="BB984">
        <v>0.13713259999999999</v>
      </c>
      <c r="BC984">
        <v>-1.5793889999999999</v>
      </c>
      <c r="BD984">
        <v>-1.599413</v>
      </c>
      <c r="BE984">
        <v>-1.2849660000000001</v>
      </c>
      <c r="BF984">
        <v>-0.68598950000000003</v>
      </c>
      <c r="BG984">
        <v>-0.66297859999999997</v>
      </c>
      <c r="BH984">
        <v>-0.62416590000000005</v>
      </c>
      <c r="BI984">
        <v>-0.35318369999999999</v>
      </c>
      <c r="BJ984">
        <v>-0.63411899999999999</v>
      </c>
      <c r="BK984">
        <v>-0.68830480000000005</v>
      </c>
      <c r="BL984">
        <v>-0.57236849999999995</v>
      </c>
      <c r="BM984">
        <v>-0.62304029999999999</v>
      </c>
      <c r="BN984">
        <v>-0.32154450000000001</v>
      </c>
      <c r="BO984">
        <v>-0.2231147</v>
      </c>
      <c r="BP984">
        <v>-1.99458E-2</v>
      </c>
      <c r="BQ984">
        <v>-0.1744068</v>
      </c>
      <c r="BR984">
        <v>-0.2173378</v>
      </c>
      <c r="BS984">
        <v>-7.3095300000000002E-2</v>
      </c>
      <c r="BT984">
        <v>0.21983829999999999</v>
      </c>
      <c r="BU984">
        <v>0.2979173</v>
      </c>
      <c r="BV984">
        <v>0.3335957</v>
      </c>
      <c r="BW984">
        <v>0.44600079999999998</v>
      </c>
      <c r="BX984">
        <v>0.54032139999999995</v>
      </c>
      <c r="BY984">
        <v>0.71462369999999997</v>
      </c>
      <c r="BZ984">
        <v>0.42379250000000002</v>
      </c>
      <c r="CA984">
        <v>-1.327056</v>
      </c>
      <c r="CB984">
        <v>-1.3888370000000001</v>
      </c>
      <c r="CC984">
        <v>-1.085577</v>
      </c>
      <c r="CD984">
        <v>-0.50321280000000002</v>
      </c>
      <c r="CE984">
        <v>-0.49139169999999999</v>
      </c>
      <c r="CF984">
        <v>-0.46174029999999999</v>
      </c>
      <c r="CG984">
        <v>-0.22983629999999999</v>
      </c>
      <c r="CH984">
        <v>-0.49787360000000003</v>
      </c>
      <c r="CI984">
        <v>-0.55961000000000005</v>
      </c>
      <c r="CJ984">
        <v>-0.43308570000000002</v>
      </c>
      <c r="CK984">
        <v>-0.45845659999999999</v>
      </c>
      <c r="CL984">
        <v>-0.14414440000000001</v>
      </c>
      <c r="CM984">
        <v>-4.0133200000000001E-2</v>
      </c>
      <c r="CN984">
        <v>0.1512027</v>
      </c>
      <c r="CO984">
        <v>-1.3632699999999999E-2</v>
      </c>
      <c r="CP984">
        <v>-8.1482399999999996E-2</v>
      </c>
      <c r="CQ984">
        <v>9.6049899999999994E-2</v>
      </c>
      <c r="CR984">
        <v>0.37570019999999998</v>
      </c>
      <c r="CS984">
        <v>0.43174600000000002</v>
      </c>
      <c r="CT984">
        <v>0.49611650000000002</v>
      </c>
      <c r="CU984">
        <v>0.59910370000000002</v>
      </c>
      <c r="CV984">
        <v>0.68712439999999997</v>
      </c>
      <c r="CW984">
        <v>0.90806730000000002</v>
      </c>
      <c r="CX984">
        <v>0.6223322</v>
      </c>
      <c r="CY984">
        <v>-1.074722</v>
      </c>
      <c r="CZ984">
        <v>-1.1782619999999999</v>
      </c>
      <c r="DA984">
        <v>-0.88618770000000002</v>
      </c>
      <c r="DB984">
        <v>-0.3204361</v>
      </c>
      <c r="DC984">
        <v>-0.3198047</v>
      </c>
      <c r="DD984">
        <v>-0.29931459999999999</v>
      </c>
      <c r="DE984">
        <v>-0.106489</v>
      </c>
      <c r="DF984">
        <v>-0.36162830000000001</v>
      </c>
      <c r="DG984">
        <v>-0.4309152</v>
      </c>
      <c r="DH984">
        <v>-0.29380309999999998</v>
      </c>
      <c r="DI984">
        <v>-0.293873</v>
      </c>
      <c r="DJ984">
        <v>3.3255600000000003E-2</v>
      </c>
      <c r="DK984">
        <v>0.14284820000000001</v>
      </c>
      <c r="DL984">
        <v>0.3223512</v>
      </c>
      <c r="DM984">
        <v>0.1471413</v>
      </c>
      <c r="DN984">
        <v>5.4372999999999998E-2</v>
      </c>
      <c r="DO984">
        <v>0.26519510000000002</v>
      </c>
      <c r="DP984">
        <v>0.53156219999999998</v>
      </c>
      <c r="DQ984">
        <v>0.56557469999999999</v>
      </c>
      <c r="DR984">
        <v>0.65863729999999998</v>
      </c>
      <c r="DS984">
        <v>0.75220670000000001</v>
      </c>
      <c r="DT984">
        <v>0.83392739999999999</v>
      </c>
      <c r="DU984">
        <v>1.1015109999999999</v>
      </c>
      <c r="DV984">
        <v>0.82087189999999999</v>
      </c>
      <c r="DW984">
        <v>-0.7103931</v>
      </c>
      <c r="DX984">
        <v>-0.87422440000000001</v>
      </c>
      <c r="DY984">
        <v>-0.59830179999999999</v>
      </c>
      <c r="DZ984">
        <v>-5.6535500000000002E-2</v>
      </c>
      <c r="EA984">
        <v>-7.2060399999999997E-2</v>
      </c>
      <c r="EB984">
        <v>-6.4797800000000003E-2</v>
      </c>
      <c r="EC984">
        <v>7.1605000000000002E-2</v>
      </c>
      <c r="ED984">
        <v>-0.16491149999999999</v>
      </c>
      <c r="EE984">
        <v>-0.24510029999999999</v>
      </c>
      <c r="EF984">
        <v>-9.2701000000000006E-2</v>
      </c>
      <c r="EG984">
        <v>-5.6240400000000003E-2</v>
      </c>
      <c r="EH984">
        <v>0.28939310000000001</v>
      </c>
      <c r="EI984">
        <v>0.40704439999999997</v>
      </c>
      <c r="EJ984">
        <v>0.56946240000000004</v>
      </c>
      <c r="EK984">
        <v>0.37927359999999999</v>
      </c>
      <c r="EL984">
        <v>0.25052659999999999</v>
      </c>
      <c r="EM984">
        <v>0.50941389999999998</v>
      </c>
      <c r="EN984">
        <v>0.75660210000000006</v>
      </c>
      <c r="EO984">
        <v>0.75880210000000003</v>
      </c>
      <c r="EP984">
        <v>0.89329170000000002</v>
      </c>
      <c r="EQ984">
        <v>0.97326299999999999</v>
      </c>
      <c r="ER984">
        <v>1.045887</v>
      </c>
      <c r="ES984">
        <v>1.3808130000000001</v>
      </c>
      <c r="ET984">
        <v>1.107532</v>
      </c>
      <c r="EU984">
        <v>36.688549999999999</v>
      </c>
      <c r="EV984">
        <v>39.912480000000002</v>
      </c>
      <c r="EW984">
        <v>39.907339999999998</v>
      </c>
      <c r="EX984">
        <v>42.808239999999998</v>
      </c>
      <c r="EY984">
        <v>36.155729999999998</v>
      </c>
      <c r="EZ984">
        <v>37.606180000000002</v>
      </c>
      <c r="FA984">
        <v>35.006439999999998</v>
      </c>
      <c r="FB984">
        <v>32.539250000000003</v>
      </c>
      <c r="FC984">
        <v>39.813389999999998</v>
      </c>
      <c r="FD984">
        <v>47.797939999999997</v>
      </c>
      <c r="FE984">
        <v>52.580440000000003</v>
      </c>
      <c r="FF984">
        <v>54.227800000000002</v>
      </c>
      <c r="FG984">
        <v>56.844270000000002</v>
      </c>
      <c r="FH984">
        <v>58.844270000000002</v>
      </c>
      <c r="FI984">
        <v>58.232950000000002</v>
      </c>
      <c r="FJ984">
        <v>57.23809</v>
      </c>
      <c r="FK984">
        <v>54.854570000000002</v>
      </c>
      <c r="FL984">
        <v>49.93694</v>
      </c>
      <c r="FM984">
        <v>47.335909999999998</v>
      </c>
      <c r="FN984">
        <v>44.776060000000001</v>
      </c>
      <c r="FO984">
        <v>42.159590000000001</v>
      </c>
      <c r="FP984">
        <v>41.755470000000003</v>
      </c>
      <c r="FQ984">
        <v>37.310169999999999</v>
      </c>
      <c r="FR984">
        <v>39.217500000000001</v>
      </c>
      <c r="FS984">
        <v>2.6242139999999998</v>
      </c>
      <c r="FT984">
        <v>0.16659280000000001</v>
      </c>
      <c r="FU984">
        <v>0.22432920000000001</v>
      </c>
    </row>
    <row r="985" spans="1:177" x14ac:dyDescent="0.3">
      <c r="A985" t="s">
        <v>226</v>
      </c>
      <c r="B985" t="s">
        <v>199</v>
      </c>
      <c r="C985" t="s">
        <v>278</v>
      </c>
      <c r="D985" s="30" t="s">
        <v>246</v>
      </c>
      <c r="E985" t="s">
        <v>220</v>
      </c>
      <c r="F985">
        <v>633</v>
      </c>
      <c r="G985">
        <v>1.2653160000000001</v>
      </c>
      <c r="H985">
        <v>0.90666919999999995</v>
      </c>
      <c r="I985">
        <v>0.53172660000000005</v>
      </c>
      <c r="J985">
        <v>0.94983709999999999</v>
      </c>
      <c r="K985">
        <v>1.0039290000000001</v>
      </c>
      <c r="L985">
        <v>1.125499</v>
      </c>
      <c r="M985">
        <v>1.423338</v>
      </c>
      <c r="N985">
        <v>1.1000589999999999</v>
      </c>
      <c r="O985">
        <v>0.1515283</v>
      </c>
      <c r="P985">
        <v>-0.76285080000000005</v>
      </c>
      <c r="Q985">
        <v>-1.4784949999999999</v>
      </c>
      <c r="R985">
        <v>-1.4607859999999999</v>
      </c>
      <c r="S985">
        <v>-1.332633</v>
      </c>
      <c r="T985">
        <v>-0.47138439999999998</v>
      </c>
      <c r="U985">
        <v>-0.31405090000000002</v>
      </c>
      <c r="V985">
        <v>0.26894859999999998</v>
      </c>
      <c r="W985">
        <v>1.227338</v>
      </c>
      <c r="X985">
        <v>2.1674890000000002</v>
      </c>
      <c r="Y985">
        <v>2.6343160000000001</v>
      </c>
      <c r="Z985">
        <v>2.6415980000000001</v>
      </c>
      <c r="AA985">
        <v>2.636447</v>
      </c>
      <c r="AB985">
        <v>2.695363</v>
      </c>
      <c r="AC985">
        <v>2.588406</v>
      </c>
      <c r="AD985">
        <v>2.0155609999999999</v>
      </c>
      <c r="AE985">
        <v>-2.8578359999999998</v>
      </c>
      <c r="AF985">
        <v>-2.840662</v>
      </c>
      <c r="AG985">
        <v>-2.6935319999999998</v>
      </c>
      <c r="AH985">
        <v>-1.832597</v>
      </c>
      <c r="AI985">
        <v>-1.276054</v>
      </c>
      <c r="AJ985">
        <v>-0.64561809999999997</v>
      </c>
      <c r="AK985">
        <v>-0.25296649999999998</v>
      </c>
      <c r="AL985">
        <v>-0.37545980000000001</v>
      </c>
      <c r="AM985">
        <v>-0.45684780000000003</v>
      </c>
      <c r="AN985">
        <v>-0.51915199999999995</v>
      </c>
      <c r="AO985">
        <v>-0.72536889999999998</v>
      </c>
      <c r="AP985">
        <v>-0.33349230000000002</v>
      </c>
      <c r="AQ985">
        <v>-0.24819559999999999</v>
      </c>
      <c r="AR985">
        <v>0.28386980000000001</v>
      </c>
      <c r="AS985">
        <v>-0.17455000000000001</v>
      </c>
      <c r="AT985">
        <v>-0.3825501</v>
      </c>
      <c r="AU985">
        <v>-0.30121120000000001</v>
      </c>
      <c r="AV985">
        <v>-2.9916000000000002E-2</v>
      </c>
      <c r="AW985">
        <v>0.29931190000000002</v>
      </c>
      <c r="AX985">
        <v>0.304253</v>
      </c>
      <c r="AY985">
        <v>0.3910285</v>
      </c>
      <c r="AZ985">
        <v>0.53561239999999999</v>
      </c>
      <c r="BA985">
        <v>0.42672379999999999</v>
      </c>
      <c r="BB985">
        <v>-1.5151100000000001E-2</v>
      </c>
      <c r="BC985">
        <v>-2.31338</v>
      </c>
      <c r="BD985">
        <v>-2.40266</v>
      </c>
      <c r="BE985">
        <v>-2.2726600000000001</v>
      </c>
      <c r="BF985">
        <v>-1.420714</v>
      </c>
      <c r="BG985">
        <v>-0.93861879999999998</v>
      </c>
      <c r="BH985">
        <v>-0.4605802</v>
      </c>
      <c r="BI985">
        <v>-0.1064672</v>
      </c>
      <c r="BJ985">
        <v>-0.18360960000000001</v>
      </c>
      <c r="BK985">
        <v>-0.28142450000000002</v>
      </c>
      <c r="BL985">
        <v>-0.32869809999999999</v>
      </c>
      <c r="BM985">
        <v>-0.45564250000000001</v>
      </c>
      <c r="BN985">
        <v>-4.3599800000000001E-2</v>
      </c>
      <c r="BO985">
        <v>8.9067499999999994E-2</v>
      </c>
      <c r="BP985">
        <v>0.6349532</v>
      </c>
      <c r="BQ985">
        <v>0.17224590000000001</v>
      </c>
      <c r="BR985">
        <v>-9.7803000000000001E-2</v>
      </c>
      <c r="BS985">
        <v>-2.2852899999999999E-2</v>
      </c>
      <c r="BT985">
        <v>0.25308229999999998</v>
      </c>
      <c r="BU985">
        <v>0.54550509999999997</v>
      </c>
      <c r="BV985">
        <v>0.59781110000000004</v>
      </c>
      <c r="BW985">
        <v>0.69698510000000002</v>
      </c>
      <c r="BX985">
        <v>0.81847700000000001</v>
      </c>
      <c r="BY985">
        <v>0.82453980000000004</v>
      </c>
      <c r="BZ985">
        <v>0.38297949999999997</v>
      </c>
      <c r="CA985">
        <v>-1.936291</v>
      </c>
      <c r="CB985">
        <v>-2.0993019999999998</v>
      </c>
      <c r="CC985">
        <v>-1.9811650000000001</v>
      </c>
      <c r="CD985">
        <v>-1.135445</v>
      </c>
      <c r="CE985">
        <v>-0.70491210000000004</v>
      </c>
      <c r="CF985">
        <v>-0.33242359999999999</v>
      </c>
      <c r="CG985">
        <v>-5.0020999999999998E-3</v>
      </c>
      <c r="CH985">
        <v>-5.0734799999999997E-2</v>
      </c>
      <c r="CI985">
        <v>-0.15992680000000001</v>
      </c>
      <c r="CJ985">
        <v>-0.1967903</v>
      </c>
      <c r="CK985">
        <v>-0.26883079999999998</v>
      </c>
      <c r="CL985">
        <v>0.15717890000000001</v>
      </c>
      <c r="CM985">
        <v>0.32265500000000003</v>
      </c>
      <c r="CN985">
        <v>0.87811249999999996</v>
      </c>
      <c r="CO985">
        <v>0.41243560000000001</v>
      </c>
      <c r="CP985">
        <v>9.9412E-2</v>
      </c>
      <c r="CQ985">
        <v>0.16993710000000001</v>
      </c>
      <c r="CR985">
        <v>0.44908609999999999</v>
      </c>
      <c r="CS985">
        <v>0.71601769999999998</v>
      </c>
      <c r="CT985">
        <v>0.80112850000000002</v>
      </c>
      <c r="CU985">
        <v>0.90888979999999997</v>
      </c>
      <c r="CV985">
        <v>1.0143880000000001</v>
      </c>
      <c r="CW985">
        <v>1.100066</v>
      </c>
      <c r="CX985">
        <v>0.65872350000000002</v>
      </c>
      <c r="CY985">
        <v>-1.5592029999999999</v>
      </c>
      <c r="CZ985">
        <v>-1.7959430000000001</v>
      </c>
      <c r="DA985">
        <v>-1.68967</v>
      </c>
      <c r="DB985">
        <v>-0.85017560000000003</v>
      </c>
      <c r="DC985">
        <v>-0.4712054</v>
      </c>
      <c r="DD985">
        <v>-0.2042669</v>
      </c>
      <c r="DE985">
        <v>9.6462900000000004E-2</v>
      </c>
      <c r="DF985">
        <v>8.2140099999999994E-2</v>
      </c>
      <c r="DG985">
        <v>-3.8429199999999997E-2</v>
      </c>
      <c r="DH985">
        <v>-6.4882499999999996E-2</v>
      </c>
      <c r="DI985">
        <v>-8.2019099999999998E-2</v>
      </c>
      <c r="DJ985">
        <v>0.35795749999999998</v>
      </c>
      <c r="DK985">
        <v>0.55624240000000003</v>
      </c>
      <c r="DL985">
        <v>1.121272</v>
      </c>
      <c r="DM985">
        <v>0.65262529999999996</v>
      </c>
      <c r="DN985">
        <v>0.29662699999999997</v>
      </c>
      <c r="DO985">
        <v>0.36272720000000003</v>
      </c>
      <c r="DP985">
        <v>0.64508980000000005</v>
      </c>
      <c r="DQ985">
        <v>0.88653040000000005</v>
      </c>
      <c r="DR985">
        <v>1.0044459999999999</v>
      </c>
      <c r="DS985">
        <v>1.1207940000000001</v>
      </c>
      <c r="DT985">
        <v>1.210299</v>
      </c>
      <c r="DU985">
        <v>1.3755919999999999</v>
      </c>
      <c r="DV985">
        <v>0.93446750000000001</v>
      </c>
      <c r="DW985">
        <v>-1.0147459999999999</v>
      </c>
      <c r="DX985">
        <v>-1.3579410000000001</v>
      </c>
      <c r="DY985">
        <v>-1.2687980000000001</v>
      </c>
      <c r="DZ985">
        <v>-0.43829240000000003</v>
      </c>
      <c r="EA985">
        <v>-0.13377</v>
      </c>
      <c r="EB985">
        <v>-1.9229099999999999E-2</v>
      </c>
      <c r="EC985">
        <v>0.24296219999999999</v>
      </c>
      <c r="ED985">
        <v>0.27399030000000002</v>
      </c>
      <c r="EE985">
        <v>0.13699420000000001</v>
      </c>
      <c r="EF985">
        <v>0.1255714</v>
      </c>
      <c r="EG985">
        <v>0.1877074</v>
      </c>
      <c r="EH985">
        <v>0.64785009999999998</v>
      </c>
      <c r="EI985">
        <v>0.89350560000000001</v>
      </c>
      <c r="EJ985">
        <v>1.4723550000000001</v>
      </c>
      <c r="EK985">
        <v>0.99942120000000001</v>
      </c>
      <c r="EL985">
        <v>0.58137419999999995</v>
      </c>
      <c r="EM985">
        <v>0.64108540000000003</v>
      </c>
      <c r="EN985">
        <v>0.92808809999999997</v>
      </c>
      <c r="EO985">
        <v>1.1327240000000001</v>
      </c>
      <c r="EP985">
        <v>1.2980039999999999</v>
      </c>
      <c r="EQ985">
        <v>1.4267510000000001</v>
      </c>
      <c r="ER985">
        <v>1.4931639999999999</v>
      </c>
      <c r="ES985">
        <v>1.7734080000000001</v>
      </c>
      <c r="ET985">
        <v>1.3325979999999999</v>
      </c>
      <c r="EU985">
        <v>38.9833</v>
      </c>
      <c r="EV985">
        <v>37.99165</v>
      </c>
      <c r="EW985">
        <v>37.9833</v>
      </c>
      <c r="EX985">
        <v>43.933190000000003</v>
      </c>
      <c r="EY985">
        <v>35.00835</v>
      </c>
      <c r="EZ985">
        <v>37.9833</v>
      </c>
      <c r="FA985">
        <v>30.0334</v>
      </c>
      <c r="FB985">
        <v>31.00835</v>
      </c>
      <c r="FC985">
        <v>40.941540000000003</v>
      </c>
      <c r="FD985">
        <v>48.916490000000003</v>
      </c>
      <c r="FE985">
        <v>52.941540000000003</v>
      </c>
      <c r="FF985">
        <v>54.99165</v>
      </c>
      <c r="FG985">
        <v>57.99165</v>
      </c>
      <c r="FH985">
        <v>59.99165</v>
      </c>
      <c r="FI985">
        <v>59</v>
      </c>
      <c r="FJ985">
        <v>58.00835</v>
      </c>
      <c r="FK985">
        <v>56.00835</v>
      </c>
      <c r="FL985">
        <v>53.00835</v>
      </c>
      <c r="FM985">
        <v>50.0334</v>
      </c>
      <c r="FN985">
        <v>48.99165</v>
      </c>
      <c r="FO985">
        <v>45.99165</v>
      </c>
      <c r="FP985">
        <v>45.95825</v>
      </c>
      <c r="FQ985">
        <v>39.99165</v>
      </c>
      <c r="FR985">
        <v>39.97495</v>
      </c>
      <c r="FS985">
        <v>3.3493010000000001</v>
      </c>
      <c r="FT985">
        <v>0.17138629999999999</v>
      </c>
      <c r="FU985">
        <v>0.24725530000000001</v>
      </c>
    </row>
    <row r="986" spans="1:177" x14ac:dyDescent="0.3">
      <c r="A986" t="s">
        <v>226</v>
      </c>
      <c r="B986" t="s">
        <v>199</v>
      </c>
      <c r="C986" t="s">
        <v>278</v>
      </c>
      <c r="D986" s="30" t="s">
        <v>246</v>
      </c>
      <c r="E986" t="s">
        <v>221</v>
      </c>
      <c r="F986">
        <v>393</v>
      </c>
      <c r="G986">
        <v>3.0449030000000001</v>
      </c>
      <c r="H986">
        <v>2.7977789999999998</v>
      </c>
      <c r="I986">
        <v>2.79887</v>
      </c>
      <c r="J986">
        <v>2.4016099999999998</v>
      </c>
      <c r="K986">
        <v>1.5409949999999999</v>
      </c>
      <c r="L986">
        <v>1.007827</v>
      </c>
      <c r="M986">
        <v>0.98479209999999995</v>
      </c>
      <c r="N986">
        <v>0.137822</v>
      </c>
      <c r="O986">
        <v>-0.78842749999999995</v>
      </c>
      <c r="P986">
        <v>-1.4571799999999999</v>
      </c>
      <c r="Q986">
        <v>-2.194299</v>
      </c>
      <c r="R986">
        <v>-2.4218660000000001</v>
      </c>
      <c r="S986">
        <v>-2.443959</v>
      </c>
      <c r="T986">
        <v>-2.5133969999999999</v>
      </c>
      <c r="U986">
        <v>-1.6595070000000001</v>
      </c>
      <c r="V986">
        <v>-0.39787050000000002</v>
      </c>
      <c r="W986">
        <v>0.94795870000000004</v>
      </c>
      <c r="X986">
        <v>1.829507</v>
      </c>
      <c r="Y986">
        <v>1.759436</v>
      </c>
      <c r="Z986">
        <v>1.771285</v>
      </c>
      <c r="AA986">
        <v>1.8539840000000001</v>
      </c>
      <c r="AB986">
        <v>1.9427859999999999</v>
      </c>
      <c r="AC986">
        <v>2.2024910000000002</v>
      </c>
      <c r="AD986">
        <v>2.0847329999999999</v>
      </c>
      <c r="AE986">
        <v>-1.2372529999999999</v>
      </c>
      <c r="AF986">
        <v>-1.102185</v>
      </c>
      <c r="AG986">
        <v>-0.46067209999999997</v>
      </c>
      <c r="AH986">
        <v>-0.1948619</v>
      </c>
      <c r="AI986">
        <v>-0.93808159999999996</v>
      </c>
      <c r="AJ986">
        <v>-1.520994</v>
      </c>
      <c r="AK986">
        <v>-1.166479</v>
      </c>
      <c r="AL986">
        <v>-1.701713</v>
      </c>
      <c r="AM986">
        <v>-1.6270500000000001</v>
      </c>
      <c r="AN986">
        <v>-1.3240780000000001</v>
      </c>
      <c r="AO986">
        <v>-1.3753979999999999</v>
      </c>
      <c r="AP986">
        <v>-1.2503820000000001</v>
      </c>
      <c r="AQ986">
        <v>-1.1888289999999999</v>
      </c>
      <c r="AR986">
        <v>-1.3328279999999999</v>
      </c>
      <c r="AS986">
        <v>-1.0603880000000001</v>
      </c>
      <c r="AT986">
        <v>-0.76469730000000002</v>
      </c>
      <c r="AU986">
        <v>-0.73992749999999996</v>
      </c>
      <c r="AV986">
        <v>-0.32875310000000002</v>
      </c>
      <c r="AW986">
        <v>-0.52192280000000002</v>
      </c>
      <c r="AX986">
        <v>-0.59168270000000001</v>
      </c>
      <c r="AY986">
        <v>-0.33532659999999997</v>
      </c>
      <c r="AZ986">
        <v>-0.25163649999999999</v>
      </c>
      <c r="BA986">
        <v>6.2960999999999998E-3</v>
      </c>
      <c r="BB986">
        <v>-0.14414289999999999</v>
      </c>
      <c r="BC986">
        <v>-0.8306713</v>
      </c>
      <c r="BD986">
        <v>-0.74316150000000003</v>
      </c>
      <c r="BE986">
        <v>-0.1709213</v>
      </c>
      <c r="BF986">
        <v>5.5822499999999997E-2</v>
      </c>
      <c r="BG986">
        <v>-0.55852749999999995</v>
      </c>
      <c r="BH986">
        <v>-1.0301499999999999</v>
      </c>
      <c r="BI986">
        <v>-0.80107260000000002</v>
      </c>
      <c r="BJ986">
        <v>-1.337253</v>
      </c>
      <c r="BK986">
        <v>-1.269325</v>
      </c>
      <c r="BL986">
        <v>-0.91172609999999998</v>
      </c>
      <c r="BM986">
        <v>-0.93807010000000002</v>
      </c>
      <c r="BN986">
        <v>-0.78536700000000004</v>
      </c>
      <c r="BO986">
        <v>-0.75528030000000002</v>
      </c>
      <c r="BP986">
        <v>-1.0219229999999999</v>
      </c>
      <c r="BQ986">
        <v>-0.80064919999999995</v>
      </c>
      <c r="BR986">
        <v>-0.51249880000000003</v>
      </c>
      <c r="BS986">
        <v>-0.32601269999999999</v>
      </c>
      <c r="BT986">
        <v>9.0416999999999997E-3</v>
      </c>
      <c r="BU986">
        <v>-0.21831100000000001</v>
      </c>
      <c r="BV986">
        <v>-0.21000820000000001</v>
      </c>
      <c r="BW986">
        <v>-2.74626E-2</v>
      </c>
      <c r="BX986">
        <v>5.7770299999999997E-2</v>
      </c>
      <c r="BY986">
        <v>0.39093800000000001</v>
      </c>
      <c r="BZ986">
        <v>0.27076119999999998</v>
      </c>
      <c r="CA986">
        <v>-0.5490739</v>
      </c>
      <c r="CB986">
        <v>-0.49450300000000003</v>
      </c>
      <c r="CC986">
        <v>2.97592E-2</v>
      </c>
      <c r="CD986">
        <v>0.2294457</v>
      </c>
      <c r="CE986">
        <v>-0.29564940000000001</v>
      </c>
      <c r="CF986">
        <v>-0.69019330000000001</v>
      </c>
      <c r="CG986">
        <v>-0.54799310000000001</v>
      </c>
      <c r="CH986">
        <v>-1.084829</v>
      </c>
      <c r="CI986">
        <v>-1.0215650000000001</v>
      </c>
      <c r="CJ986">
        <v>-0.62613269999999999</v>
      </c>
      <c r="CK986">
        <v>-0.63517820000000003</v>
      </c>
      <c r="CL986">
        <v>-0.46329880000000001</v>
      </c>
      <c r="CM986">
        <v>-0.45500600000000002</v>
      </c>
      <c r="CN986">
        <v>-0.80659119999999995</v>
      </c>
      <c r="CO986">
        <v>-0.62075499999999995</v>
      </c>
      <c r="CP986">
        <v>-0.33782689999999999</v>
      </c>
      <c r="CQ986">
        <v>-3.9336599999999999E-2</v>
      </c>
      <c r="CR986">
        <v>0.2429973</v>
      </c>
      <c r="CS986">
        <v>-8.0304E-3</v>
      </c>
      <c r="CT986">
        <v>5.4338499999999998E-2</v>
      </c>
      <c r="CU986">
        <v>0.18576300000000001</v>
      </c>
      <c r="CV986">
        <v>0.27206439999999998</v>
      </c>
      <c r="CW986">
        <v>0.65733980000000003</v>
      </c>
      <c r="CX986">
        <v>0.55812249999999997</v>
      </c>
      <c r="CY986">
        <v>-0.26747650000000001</v>
      </c>
      <c r="CZ986">
        <v>-0.2458446</v>
      </c>
      <c r="DA986">
        <v>0.2304397</v>
      </c>
      <c r="DB986">
        <v>0.40306890000000001</v>
      </c>
      <c r="DC986">
        <v>-3.2771300000000003E-2</v>
      </c>
      <c r="DD986">
        <v>-0.3502364</v>
      </c>
      <c r="DE986">
        <v>-0.29491339999999999</v>
      </c>
      <c r="DF986">
        <v>-0.83240510000000001</v>
      </c>
      <c r="DG986">
        <v>-0.77380550000000003</v>
      </c>
      <c r="DH986">
        <v>-0.34053919999999999</v>
      </c>
      <c r="DI986">
        <v>-0.33228629999999998</v>
      </c>
      <c r="DJ986">
        <v>-0.14123060000000001</v>
      </c>
      <c r="DK986">
        <v>-0.1547318</v>
      </c>
      <c r="DL986">
        <v>-0.59125919999999998</v>
      </c>
      <c r="DM986">
        <v>-0.44086069999999999</v>
      </c>
      <c r="DN986">
        <v>-0.16315499999999999</v>
      </c>
      <c r="DO986">
        <v>0.24733949999999999</v>
      </c>
      <c r="DP986">
        <v>0.47695290000000001</v>
      </c>
      <c r="DQ986">
        <v>0.20225019999999999</v>
      </c>
      <c r="DR986">
        <v>0.3186851</v>
      </c>
      <c r="DS986">
        <v>0.39898860000000003</v>
      </c>
      <c r="DT986">
        <v>0.48635869999999998</v>
      </c>
      <c r="DU986">
        <v>0.92374160000000005</v>
      </c>
      <c r="DV986">
        <v>0.84548380000000001</v>
      </c>
      <c r="DW986">
        <v>0.13910539999999999</v>
      </c>
      <c r="DX986">
        <v>0.11317869999999999</v>
      </c>
      <c r="DY986">
        <v>0.52019040000000005</v>
      </c>
      <c r="DZ986">
        <v>0.65375329999999998</v>
      </c>
      <c r="EA986">
        <v>0.3467828</v>
      </c>
      <c r="EB986">
        <v>0.14060739999999999</v>
      </c>
      <c r="EC986">
        <v>7.0493299999999995E-2</v>
      </c>
      <c r="ED986">
        <v>-0.46794530000000001</v>
      </c>
      <c r="EE986">
        <v>-0.41608000000000001</v>
      </c>
      <c r="EF986">
        <v>7.1812299999999996E-2</v>
      </c>
      <c r="EG986">
        <v>0.1050415</v>
      </c>
      <c r="EH986">
        <v>0.32378459999999998</v>
      </c>
      <c r="EI986">
        <v>0.27881660000000003</v>
      </c>
      <c r="EJ986">
        <v>-0.2803542</v>
      </c>
      <c r="EK986">
        <v>-0.18112200000000001</v>
      </c>
      <c r="EL986">
        <v>8.9043600000000001E-2</v>
      </c>
      <c r="EM986">
        <v>0.66125420000000001</v>
      </c>
      <c r="EN986">
        <v>0.81474769999999996</v>
      </c>
      <c r="EO986">
        <v>0.50586189999999998</v>
      </c>
      <c r="EP986">
        <v>0.70035959999999997</v>
      </c>
      <c r="EQ986">
        <v>0.70685260000000005</v>
      </c>
      <c r="ER986">
        <v>0.79576539999999996</v>
      </c>
      <c r="ES986">
        <v>1.308384</v>
      </c>
      <c r="ET986">
        <v>1.2603880000000001</v>
      </c>
      <c r="EU986">
        <v>33</v>
      </c>
      <c r="EV986">
        <v>43</v>
      </c>
      <c r="EW986">
        <v>43</v>
      </c>
      <c r="EX986">
        <v>41</v>
      </c>
      <c r="EY986">
        <v>38</v>
      </c>
      <c r="EZ986">
        <v>37</v>
      </c>
      <c r="FA986">
        <v>43</v>
      </c>
      <c r="FB986">
        <v>35</v>
      </c>
      <c r="FC986">
        <v>38</v>
      </c>
      <c r="FD986">
        <v>46</v>
      </c>
      <c r="FE986">
        <v>52</v>
      </c>
      <c r="FF986">
        <v>53</v>
      </c>
      <c r="FG986">
        <v>55</v>
      </c>
      <c r="FH986">
        <v>57</v>
      </c>
      <c r="FI986">
        <v>57</v>
      </c>
      <c r="FJ986">
        <v>56</v>
      </c>
      <c r="FK986">
        <v>53</v>
      </c>
      <c r="FL986">
        <v>45</v>
      </c>
      <c r="FM986">
        <v>43</v>
      </c>
      <c r="FN986">
        <v>38</v>
      </c>
      <c r="FO986">
        <v>36</v>
      </c>
      <c r="FP986">
        <v>35</v>
      </c>
      <c r="FQ986">
        <v>33</v>
      </c>
      <c r="FR986">
        <v>38</v>
      </c>
      <c r="FS986">
        <v>4.3088810000000004</v>
      </c>
      <c r="FT986">
        <v>0.31033379999999999</v>
      </c>
      <c r="FU986">
        <v>0.3971539</v>
      </c>
    </row>
    <row r="987" spans="1:177" x14ac:dyDescent="0.3">
      <c r="A987" t="s">
        <v>226</v>
      </c>
      <c r="B987" t="s">
        <v>199</v>
      </c>
      <c r="C987" t="s">
        <v>278</v>
      </c>
      <c r="D987" s="30" t="s">
        <v>247</v>
      </c>
      <c r="E987" t="s">
        <v>219</v>
      </c>
      <c r="F987">
        <v>2208</v>
      </c>
      <c r="G987">
        <v>4.2264999999999997</v>
      </c>
      <c r="H987">
        <v>4.3816030000000001</v>
      </c>
      <c r="I987">
        <v>3.5690629999999999</v>
      </c>
      <c r="J987">
        <v>2.9048669999999999</v>
      </c>
      <c r="K987">
        <v>1.8614250000000001</v>
      </c>
      <c r="L987">
        <v>1.5888800000000001</v>
      </c>
      <c r="M987">
        <v>1.1776960000000001</v>
      </c>
      <c r="N987">
        <v>1.1039030000000001</v>
      </c>
      <c r="O987">
        <v>0.69833230000000002</v>
      </c>
      <c r="P987">
        <v>0.45022590000000001</v>
      </c>
      <c r="Q987">
        <v>8.1780500000000006E-2</v>
      </c>
      <c r="R987">
        <v>-0.13454389999999999</v>
      </c>
      <c r="S987">
        <v>-1.5568789999999999</v>
      </c>
      <c r="T987">
        <v>-1.2661420000000001</v>
      </c>
      <c r="U987">
        <v>-1.08396</v>
      </c>
      <c r="V987">
        <v>-0.2097367</v>
      </c>
      <c r="W987">
        <v>0.41137020000000002</v>
      </c>
      <c r="X987">
        <v>1.261093</v>
      </c>
      <c r="Y987">
        <v>2.3718710000000001</v>
      </c>
      <c r="Z987">
        <v>2.6205820000000002</v>
      </c>
      <c r="AA987">
        <v>3.0734319999999999</v>
      </c>
      <c r="AB987">
        <v>2.8183929999999999</v>
      </c>
      <c r="AC987">
        <v>2.3290690000000001</v>
      </c>
      <c r="AD987">
        <v>2.1341950000000001</v>
      </c>
      <c r="AE987">
        <v>-1.5629299999999999</v>
      </c>
      <c r="AF987">
        <v>-1.3494569999999999</v>
      </c>
      <c r="AG987">
        <v>-1.2043790000000001</v>
      </c>
      <c r="AH987">
        <v>-1.0150300000000001</v>
      </c>
      <c r="AI987">
        <v>-1.306913</v>
      </c>
      <c r="AJ987">
        <v>-0.8094479</v>
      </c>
      <c r="AK987">
        <v>-0.52933129999999995</v>
      </c>
      <c r="AL987">
        <v>-0.2209373</v>
      </c>
      <c r="AM987">
        <v>-0.35566350000000002</v>
      </c>
      <c r="AN987">
        <v>-6.5417600000000006E-2</v>
      </c>
      <c r="AO987">
        <v>0.15329470000000001</v>
      </c>
      <c r="AP987">
        <v>0.36247010000000002</v>
      </c>
      <c r="AQ987">
        <v>0.1203776</v>
      </c>
      <c r="AR987">
        <v>0.22730410000000001</v>
      </c>
      <c r="AS987">
        <v>-4.5688100000000002E-2</v>
      </c>
      <c r="AT987">
        <v>0.35047270000000003</v>
      </c>
      <c r="AU987">
        <v>0.25396289999999999</v>
      </c>
      <c r="AV987">
        <v>9.1757699999999998E-2</v>
      </c>
      <c r="AW987">
        <v>0.20631640000000001</v>
      </c>
      <c r="AX987">
        <v>-0.15905369999999999</v>
      </c>
      <c r="AY987">
        <v>0.14424480000000001</v>
      </c>
      <c r="AZ987">
        <v>-0.28382010000000002</v>
      </c>
      <c r="BA987">
        <v>-0.62231899999999996</v>
      </c>
      <c r="BB987">
        <v>-0.53628569999999998</v>
      </c>
      <c r="BC987">
        <v>-1.1459280000000001</v>
      </c>
      <c r="BD987">
        <v>-0.8883761</v>
      </c>
      <c r="BE987">
        <v>-0.7814527</v>
      </c>
      <c r="BF987">
        <v>-0.60156759999999998</v>
      </c>
      <c r="BG987">
        <v>-0.91977350000000002</v>
      </c>
      <c r="BH987">
        <v>-0.54611710000000002</v>
      </c>
      <c r="BI987">
        <v>-0.39220559999999999</v>
      </c>
      <c r="BJ987">
        <v>-0.1087571</v>
      </c>
      <c r="BK987">
        <v>-0.2212558</v>
      </c>
      <c r="BL987">
        <v>0.1137122</v>
      </c>
      <c r="BM987">
        <v>0.35828130000000002</v>
      </c>
      <c r="BN987">
        <v>0.64205880000000004</v>
      </c>
      <c r="BO987">
        <v>0.37528820000000002</v>
      </c>
      <c r="BP987">
        <v>0.44147320000000001</v>
      </c>
      <c r="BQ987">
        <v>0.20518400000000001</v>
      </c>
      <c r="BR987">
        <v>0.55437199999999998</v>
      </c>
      <c r="BS987">
        <v>0.53424990000000006</v>
      </c>
      <c r="BT987">
        <v>0.32546530000000001</v>
      </c>
      <c r="BU987">
        <v>0.43246689999999999</v>
      </c>
      <c r="BV987">
        <v>9.0292999999999998E-2</v>
      </c>
      <c r="BW987">
        <v>0.37754339999999997</v>
      </c>
      <c r="BX987">
        <v>-6.3708699999999993E-2</v>
      </c>
      <c r="BY987">
        <v>-0.37947839999999999</v>
      </c>
      <c r="BZ987">
        <v>-0.29273500000000002</v>
      </c>
      <c r="CA987">
        <v>-0.85711289999999996</v>
      </c>
      <c r="CB987">
        <v>-0.56903269999999995</v>
      </c>
      <c r="CC987">
        <v>-0.488535</v>
      </c>
      <c r="CD987">
        <v>-0.31520490000000001</v>
      </c>
      <c r="CE987">
        <v>-0.65164169999999999</v>
      </c>
      <c r="CF987">
        <v>-0.36373509999999998</v>
      </c>
      <c r="CG987">
        <v>-0.29723290000000002</v>
      </c>
      <c r="CH987">
        <v>-3.1061499999999999E-2</v>
      </c>
      <c r="CI987">
        <v>-0.12816540000000001</v>
      </c>
      <c r="CJ987">
        <v>0.23777690000000001</v>
      </c>
      <c r="CK987">
        <v>0.50025430000000004</v>
      </c>
      <c r="CL987">
        <v>0.83570109999999997</v>
      </c>
      <c r="CM987">
        <v>0.55183850000000001</v>
      </c>
      <c r="CN987">
        <v>0.5898061</v>
      </c>
      <c r="CO987">
        <v>0.37893739999999998</v>
      </c>
      <c r="CP987">
        <v>0.69559210000000005</v>
      </c>
      <c r="CQ987">
        <v>0.72837589999999997</v>
      </c>
      <c r="CR987">
        <v>0.4873305</v>
      </c>
      <c r="CS987">
        <v>0.58909809999999996</v>
      </c>
      <c r="CT987">
        <v>0.2629898</v>
      </c>
      <c r="CU987">
        <v>0.53912519999999997</v>
      </c>
      <c r="CV987">
        <v>8.8739899999999997E-2</v>
      </c>
      <c r="CW987">
        <v>-0.21128769999999999</v>
      </c>
      <c r="CX987">
        <v>-0.1240525</v>
      </c>
      <c r="CY987">
        <v>-0.56829819999999998</v>
      </c>
      <c r="CZ987">
        <v>-0.2496893</v>
      </c>
      <c r="DA987">
        <v>-0.19561719999999999</v>
      </c>
      <c r="DB987">
        <v>-2.8842E-2</v>
      </c>
      <c r="DC987">
        <v>-0.38350980000000001</v>
      </c>
      <c r="DD987">
        <v>-0.18135299999999999</v>
      </c>
      <c r="DE987">
        <v>-0.2022601</v>
      </c>
      <c r="DF987">
        <v>4.6634099999999998E-2</v>
      </c>
      <c r="DG987">
        <v>-3.5075000000000002E-2</v>
      </c>
      <c r="DH987">
        <v>0.36184159999999999</v>
      </c>
      <c r="DI987">
        <v>0.6422274</v>
      </c>
      <c r="DJ987">
        <v>1.0293429999999999</v>
      </c>
      <c r="DK987">
        <v>0.72838879999999995</v>
      </c>
      <c r="DL987">
        <v>0.73813899999999999</v>
      </c>
      <c r="DM987">
        <v>0.55269069999999998</v>
      </c>
      <c r="DN987">
        <v>0.83681220000000001</v>
      </c>
      <c r="DO987">
        <v>0.92250169999999998</v>
      </c>
      <c r="DP987">
        <v>0.64919570000000004</v>
      </c>
      <c r="DQ987">
        <v>0.74572930000000004</v>
      </c>
      <c r="DR987">
        <v>0.43568649999999998</v>
      </c>
      <c r="DS987">
        <v>0.70070710000000003</v>
      </c>
      <c r="DT987">
        <v>0.2411884</v>
      </c>
      <c r="DU987">
        <v>-4.3097099999999999E-2</v>
      </c>
      <c r="DV987">
        <v>4.4630000000000003E-2</v>
      </c>
      <c r="DW987">
        <v>-0.1512956</v>
      </c>
      <c r="DX987">
        <v>0.21139189999999999</v>
      </c>
      <c r="DY987">
        <v>0.2273096</v>
      </c>
      <c r="DZ987">
        <v>0.38462039999999997</v>
      </c>
      <c r="EA987">
        <v>3.63E-3</v>
      </c>
      <c r="EB987">
        <v>8.1977700000000001E-2</v>
      </c>
      <c r="EC987">
        <v>-6.5134499999999998E-2</v>
      </c>
      <c r="ED987">
        <v>0.15881419999999999</v>
      </c>
      <c r="EE987">
        <v>9.9332699999999996E-2</v>
      </c>
      <c r="EF987">
        <v>0.54097139999999999</v>
      </c>
      <c r="EG987">
        <v>0.84721389999999996</v>
      </c>
      <c r="EH987">
        <v>1.308932</v>
      </c>
      <c r="EI987">
        <v>0.98329960000000005</v>
      </c>
      <c r="EJ987">
        <v>0.95230809999999999</v>
      </c>
      <c r="EK987">
        <v>0.80356289999999997</v>
      </c>
      <c r="EL987">
        <v>1.0407109999999999</v>
      </c>
      <c r="EM987">
        <v>1.2027890000000001</v>
      </c>
      <c r="EN987">
        <v>0.88290329999999995</v>
      </c>
      <c r="EO987">
        <v>0.97187979999999996</v>
      </c>
      <c r="EP987">
        <v>0.68503320000000001</v>
      </c>
      <c r="EQ987">
        <v>0.93400559999999999</v>
      </c>
      <c r="ER987">
        <v>0.46129979999999998</v>
      </c>
      <c r="ES987">
        <v>0.19974359999999999</v>
      </c>
      <c r="ET987">
        <v>0.28818060000000001</v>
      </c>
      <c r="EU987">
        <v>75.428160000000005</v>
      </c>
      <c r="EV987">
        <v>75.228070000000002</v>
      </c>
      <c r="EW987">
        <v>73.440020000000004</v>
      </c>
      <c r="EX987">
        <v>72.052160000000001</v>
      </c>
      <c r="EY987">
        <v>70.660030000000006</v>
      </c>
      <c r="EZ987">
        <v>70.627780000000001</v>
      </c>
      <c r="FA987">
        <v>69.239919999999998</v>
      </c>
      <c r="FB987">
        <v>71.423900000000003</v>
      </c>
      <c r="FC987">
        <v>75.607870000000005</v>
      </c>
      <c r="FD987">
        <v>81.379800000000003</v>
      </c>
      <c r="FE987">
        <v>85.979609999999994</v>
      </c>
      <c r="FF987">
        <v>87.415840000000003</v>
      </c>
      <c r="FG987">
        <v>88.231859999999998</v>
      </c>
      <c r="FH987">
        <v>88.031769999999995</v>
      </c>
      <c r="FI987">
        <v>88.799430000000001</v>
      </c>
      <c r="FJ987">
        <v>89.207679999999996</v>
      </c>
      <c r="FK987">
        <v>89.207679999999996</v>
      </c>
      <c r="FL987">
        <v>84.815550000000002</v>
      </c>
      <c r="FM987">
        <v>81.623519999999999</v>
      </c>
      <c r="FN987">
        <v>78.219539999999995</v>
      </c>
      <c r="FO987">
        <v>74.031769999999995</v>
      </c>
      <c r="FP987">
        <v>70.843999999999994</v>
      </c>
      <c r="FQ987">
        <v>70.036029999999997</v>
      </c>
      <c r="FR987">
        <v>70.036029999999997</v>
      </c>
      <c r="FS987">
        <v>3.3769100000000001</v>
      </c>
      <c r="FT987">
        <v>0.13802329999999999</v>
      </c>
      <c r="FU987">
        <v>0.25354070000000001</v>
      </c>
    </row>
    <row r="988" spans="1:177" x14ac:dyDescent="0.3">
      <c r="A988" t="s">
        <v>226</v>
      </c>
      <c r="B988" t="s">
        <v>199</v>
      </c>
      <c r="C988" t="s">
        <v>278</v>
      </c>
      <c r="D988" s="30" t="s">
        <v>247</v>
      </c>
      <c r="E988" t="s">
        <v>220</v>
      </c>
      <c r="F988">
        <v>1332</v>
      </c>
      <c r="G988">
        <v>3.7213959999999999</v>
      </c>
      <c r="H988">
        <v>3.9900259999999999</v>
      </c>
      <c r="I988">
        <v>3.3432590000000002</v>
      </c>
      <c r="J988">
        <v>2.8156530000000002</v>
      </c>
      <c r="K988">
        <v>1.748772</v>
      </c>
      <c r="L988">
        <v>1.799223</v>
      </c>
      <c r="M988">
        <v>1.177006</v>
      </c>
      <c r="N988">
        <v>0.87207259999999998</v>
      </c>
      <c r="O988">
        <v>0.44818540000000001</v>
      </c>
      <c r="P988">
        <v>0.41622290000000001</v>
      </c>
      <c r="Q988">
        <v>0.2484663</v>
      </c>
      <c r="R988">
        <v>-0.18492610000000001</v>
      </c>
      <c r="S988">
        <v>-1.98533</v>
      </c>
      <c r="T988">
        <v>-1.458097</v>
      </c>
      <c r="U988">
        <v>-1.013776</v>
      </c>
      <c r="V988">
        <v>-0.46987950000000001</v>
      </c>
      <c r="W988">
        <v>0.4910851</v>
      </c>
      <c r="X988">
        <v>1.268405</v>
      </c>
      <c r="Y988">
        <v>2.3140909999999999</v>
      </c>
      <c r="Z988">
        <v>2.7212689999999999</v>
      </c>
      <c r="AA988">
        <v>3.2231209999999999</v>
      </c>
      <c r="AB988">
        <v>2.9434800000000001</v>
      </c>
      <c r="AC988">
        <v>2.4774620000000001</v>
      </c>
      <c r="AD988">
        <v>2.1790259999999999</v>
      </c>
      <c r="AE988">
        <v>-2.3119019999999999</v>
      </c>
      <c r="AF988">
        <v>-2.0479069999999999</v>
      </c>
      <c r="AG988">
        <v>-1.6348480000000001</v>
      </c>
      <c r="AH988">
        <v>-1.1704460000000001</v>
      </c>
      <c r="AI988">
        <v>-1.497228</v>
      </c>
      <c r="AJ988">
        <v>-0.48823899999999998</v>
      </c>
      <c r="AK988">
        <v>-0.49410670000000001</v>
      </c>
      <c r="AL988">
        <v>-0.42107640000000002</v>
      </c>
      <c r="AM988">
        <v>-0.72428190000000003</v>
      </c>
      <c r="AN988">
        <v>-0.25867770000000001</v>
      </c>
      <c r="AO988">
        <v>1.4796800000000001E-2</v>
      </c>
      <c r="AP988">
        <v>2.4853299999999998E-2</v>
      </c>
      <c r="AQ988">
        <v>-0.20616080000000001</v>
      </c>
      <c r="AR988">
        <v>2.4938599999999998E-2</v>
      </c>
      <c r="AS988">
        <v>-0.16581950000000001</v>
      </c>
      <c r="AT988">
        <v>9.579E-2</v>
      </c>
      <c r="AU988">
        <v>0.41148509999999999</v>
      </c>
      <c r="AV988">
        <v>0.13490659999999999</v>
      </c>
      <c r="AW988">
        <v>0.12922819999999999</v>
      </c>
      <c r="AX988">
        <v>-0.1187969</v>
      </c>
      <c r="AY988">
        <v>0.1783505</v>
      </c>
      <c r="AZ988">
        <v>-0.26551459999999999</v>
      </c>
      <c r="BA988">
        <v>-0.53251660000000001</v>
      </c>
      <c r="BB988">
        <v>-0.65113379999999998</v>
      </c>
      <c r="BC988">
        <v>-1.802357</v>
      </c>
      <c r="BD988">
        <v>-1.427662</v>
      </c>
      <c r="BE988">
        <v>-1.1084780000000001</v>
      </c>
      <c r="BF988">
        <v>-0.73413360000000005</v>
      </c>
      <c r="BG988">
        <v>-1.056926</v>
      </c>
      <c r="BH988">
        <v>-0.24698780000000001</v>
      </c>
      <c r="BI988">
        <v>-0.31659660000000001</v>
      </c>
      <c r="BJ988">
        <v>-0.3015621</v>
      </c>
      <c r="BK988">
        <v>-0.5314006</v>
      </c>
      <c r="BL988">
        <v>-7.3949000000000003E-3</v>
      </c>
      <c r="BM988">
        <v>0.3194919</v>
      </c>
      <c r="BN988">
        <v>0.37899539999999998</v>
      </c>
      <c r="BO988">
        <v>5.1855699999999998E-2</v>
      </c>
      <c r="BP988">
        <v>0.2909659</v>
      </c>
      <c r="BQ988">
        <v>0.2111818</v>
      </c>
      <c r="BR988">
        <v>0.37028489999999997</v>
      </c>
      <c r="BS988">
        <v>0.7425697</v>
      </c>
      <c r="BT988">
        <v>0.43689230000000001</v>
      </c>
      <c r="BU988">
        <v>0.44002150000000001</v>
      </c>
      <c r="BV988">
        <v>0.22415860000000001</v>
      </c>
      <c r="BW988">
        <v>0.4737208</v>
      </c>
      <c r="BX988">
        <v>2.3285699999999999E-2</v>
      </c>
      <c r="BY988">
        <v>-0.25142680000000001</v>
      </c>
      <c r="BZ988">
        <v>-0.30239549999999998</v>
      </c>
      <c r="CA988">
        <v>-1.4494469999999999</v>
      </c>
      <c r="CB988">
        <v>-0.99808220000000003</v>
      </c>
      <c r="CC988">
        <v>-0.74391529999999995</v>
      </c>
      <c r="CD988">
        <v>-0.43194480000000002</v>
      </c>
      <c r="CE988">
        <v>-0.75197369999999997</v>
      </c>
      <c r="CF988">
        <v>-7.9897999999999997E-2</v>
      </c>
      <c r="CG988">
        <v>-0.19365370000000001</v>
      </c>
      <c r="CH988">
        <v>-0.21878690000000001</v>
      </c>
      <c r="CI988">
        <v>-0.39781149999999998</v>
      </c>
      <c r="CJ988">
        <v>0.16664280000000001</v>
      </c>
      <c r="CK988">
        <v>0.53052279999999996</v>
      </c>
      <c r="CL988">
        <v>0.62427319999999997</v>
      </c>
      <c r="CM988">
        <v>0.23055719999999999</v>
      </c>
      <c r="CN988">
        <v>0.47521560000000002</v>
      </c>
      <c r="CO988">
        <v>0.47229169999999998</v>
      </c>
      <c r="CP988">
        <v>0.56039919999999999</v>
      </c>
      <c r="CQ988">
        <v>0.97187789999999996</v>
      </c>
      <c r="CR988">
        <v>0.64604660000000003</v>
      </c>
      <c r="CS988">
        <v>0.65527590000000002</v>
      </c>
      <c r="CT988">
        <v>0.4616885</v>
      </c>
      <c r="CU988">
        <v>0.67829320000000004</v>
      </c>
      <c r="CV988">
        <v>0.2233078</v>
      </c>
      <c r="CW988">
        <v>-5.6744799999999998E-2</v>
      </c>
      <c r="CX988">
        <v>-6.0860400000000002E-2</v>
      </c>
      <c r="CY988">
        <v>-1.096538</v>
      </c>
      <c r="CZ988">
        <v>-0.56850239999999996</v>
      </c>
      <c r="DA988">
        <v>-0.379353</v>
      </c>
      <c r="DB988">
        <v>-0.12975600000000001</v>
      </c>
      <c r="DC988">
        <v>-0.44702150000000002</v>
      </c>
      <c r="DD988">
        <v>8.71918E-2</v>
      </c>
      <c r="DE988">
        <v>-7.0710800000000004E-2</v>
      </c>
      <c r="DF988">
        <v>-0.13601170000000001</v>
      </c>
      <c r="DG988">
        <v>-0.26422250000000003</v>
      </c>
      <c r="DH988">
        <v>0.3406805</v>
      </c>
      <c r="DI988">
        <v>0.74155369999999998</v>
      </c>
      <c r="DJ988">
        <v>0.86955090000000002</v>
      </c>
      <c r="DK988">
        <v>0.40925869999999998</v>
      </c>
      <c r="DL988">
        <v>0.65946530000000003</v>
      </c>
      <c r="DM988">
        <v>0.73340170000000005</v>
      </c>
      <c r="DN988">
        <v>0.7505134</v>
      </c>
      <c r="DO988">
        <v>1.2011860000000001</v>
      </c>
      <c r="DP988">
        <v>0.85520090000000004</v>
      </c>
      <c r="DQ988">
        <v>0.87053040000000004</v>
      </c>
      <c r="DR988">
        <v>0.69921849999999997</v>
      </c>
      <c r="DS988">
        <v>0.88286580000000003</v>
      </c>
      <c r="DT988">
        <v>0.42332999999999998</v>
      </c>
      <c r="DU988">
        <v>0.13793720000000001</v>
      </c>
      <c r="DV988">
        <v>0.18067469999999999</v>
      </c>
      <c r="DW988">
        <v>-0.5869934</v>
      </c>
      <c r="DX988">
        <v>5.1742700000000003E-2</v>
      </c>
      <c r="DY988">
        <v>0.14701700000000001</v>
      </c>
      <c r="DZ988">
        <v>0.30655660000000001</v>
      </c>
      <c r="EA988">
        <v>-6.7190000000000001E-3</v>
      </c>
      <c r="EB988">
        <v>0.32844299999999998</v>
      </c>
      <c r="EC988">
        <v>0.1067993</v>
      </c>
      <c r="ED988">
        <v>-1.6497399999999999E-2</v>
      </c>
      <c r="EE988">
        <v>-7.1341100000000005E-2</v>
      </c>
      <c r="EF988">
        <v>0.59196329999999997</v>
      </c>
      <c r="EG988">
        <v>1.046249</v>
      </c>
      <c r="EH988">
        <v>1.2236929999999999</v>
      </c>
      <c r="EI988">
        <v>0.66727519999999996</v>
      </c>
      <c r="EJ988">
        <v>0.92549250000000005</v>
      </c>
      <c r="EK988">
        <v>1.110403</v>
      </c>
      <c r="EL988">
        <v>1.0250079999999999</v>
      </c>
      <c r="EM988">
        <v>1.5322709999999999</v>
      </c>
      <c r="EN988">
        <v>1.157187</v>
      </c>
      <c r="EO988">
        <v>1.181324</v>
      </c>
      <c r="EP988">
        <v>1.0421739999999999</v>
      </c>
      <c r="EQ988">
        <v>1.1782360000000001</v>
      </c>
      <c r="ER988">
        <v>0.71213020000000005</v>
      </c>
      <c r="ES988">
        <v>0.41902699999999998</v>
      </c>
      <c r="ET988">
        <v>0.52941300000000002</v>
      </c>
      <c r="EU988">
        <v>75.053380000000004</v>
      </c>
      <c r="EV988">
        <v>74.066720000000004</v>
      </c>
      <c r="EW988">
        <v>71.106750000000005</v>
      </c>
      <c r="EX988">
        <v>70.120090000000005</v>
      </c>
      <c r="EY988">
        <v>67.160129999999995</v>
      </c>
      <c r="EZ988">
        <v>67.106750000000005</v>
      </c>
      <c r="FA988">
        <v>66.120090000000005</v>
      </c>
      <c r="FB988">
        <v>69.080060000000003</v>
      </c>
      <c r="FC988">
        <v>74.040030000000002</v>
      </c>
      <c r="FD988">
        <v>80.973309999999998</v>
      </c>
      <c r="FE988">
        <v>84</v>
      </c>
      <c r="FF988">
        <v>85.066720000000004</v>
      </c>
      <c r="FG988">
        <v>85.106750000000005</v>
      </c>
      <c r="FH988">
        <v>84.120090000000005</v>
      </c>
      <c r="FI988">
        <v>84.080060000000003</v>
      </c>
      <c r="FJ988">
        <v>86.066720000000004</v>
      </c>
      <c r="FK988">
        <v>86.066720000000004</v>
      </c>
      <c r="FL988">
        <v>80.106750000000005</v>
      </c>
      <c r="FM988">
        <v>76.133439999999993</v>
      </c>
      <c r="FN988">
        <v>73.120090000000005</v>
      </c>
      <c r="FO988">
        <v>70.120090000000005</v>
      </c>
      <c r="FP988">
        <v>68.120090000000005</v>
      </c>
      <c r="FQ988">
        <v>68.093410000000006</v>
      </c>
      <c r="FR988">
        <v>68.093410000000006</v>
      </c>
      <c r="FS988">
        <v>4.2947870000000004</v>
      </c>
      <c r="FT988">
        <v>0.18464</v>
      </c>
      <c r="FU988">
        <v>0.3538596</v>
      </c>
    </row>
    <row r="989" spans="1:177" x14ac:dyDescent="0.3">
      <c r="A989" t="s">
        <v>226</v>
      </c>
      <c r="B989" t="s">
        <v>199</v>
      </c>
      <c r="C989" t="s">
        <v>278</v>
      </c>
      <c r="D989" s="30" t="s">
        <v>247</v>
      </c>
      <c r="E989" t="s">
        <v>221</v>
      </c>
      <c r="F989">
        <v>876</v>
      </c>
      <c r="G989">
        <v>5.1417060000000001</v>
      </c>
      <c r="H989">
        <v>5.0984980000000002</v>
      </c>
      <c r="I989">
        <v>4.0057340000000003</v>
      </c>
      <c r="J989">
        <v>3.1480359999999998</v>
      </c>
      <c r="K989">
        <v>2.106528</v>
      </c>
      <c r="L989">
        <v>1.2428619999999999</v>
      </c>
      <c r="M989">
        <v>1.2372129999999999</v>
      </c>
      <c r="N989">
        <v>1.481887</v>
      </c>
      <c r="O989">
        <v>1.098651</v>
      </c>
      <c r="P989">
        <v>0.50839049999999997</v>
      </c>
      <c r="Q989">
        <v>-0.2112542</v>
      </c>
      <c r="R989">
        <v>-5.4059599999999999E-2</v>
      </c>
      <c r="S989">
        <v>-0.91749259999999999</v>
      </c>
      <c r="T989">
        <v>-0.97232669999999999</v>
      </c>
      <c r="U989">
        <v>-1.2484040000000001</v>
      </c>
      <c r="V989">
        <v>0.1739279</v>
      </c>
      <c r="W989">
        <v>0.33721509999999999</v>
      </c>
      <c r="X989">
        <v>1.3590329999999999</v>
      </c>
      <c r="Y989">
        <v>2.4981300000000002</v>
      </c>
      <c r="Z989">
        <v>2.443419</v>
      </c>
      <c r="AA989">
        <v>2.7627920000000001</v>
      </c>
      <c r="AB989">
        <v>2.539393</v>
      </c>
      <c r="AC989">
        <v>2.170741</v>
      </c>
      <c r="AD989">
        <v>2.079164</v>
      </c>
      <c r="AE989">
        <v>-1.07463</v>
      </c>
      <c r="AF989">
        <v>-1.052724</v>
      </c>
      <c r="AG989">
        <v>-1.250591</v>
      </c>
      <c r="AH989">
        <v>-1.4766060000000001</v>
      </c>
      <c r="AI989">
        <v>-1.686326</v>
      </c>
      <c r="AJ989">
        <v>-1.810252</v>
      </c>
      <c r="AK989">
        <v>-0.80513679999999999</v>
      </c>
      <c r="AL989">
        <v>-9.5523200000000003E-2</v>
      </c>
      <c r="AM989">
        <v>-1.40368E-2</v>
      </c>
      <c r="AN989">
        <v>-4.8266099999999999E-2</v>
      </c>
      <c r="AO989">
        <v>-1.4441900000000001E-2</v>
      </c>
      <c r="AP989">
        <v>0.39028210000000002</v>
      </c>
      <c r="AQ989">
        <v>0.1969515</v>
      </c>
      <c r="AR989">
        <v>0.1843805</v>
      </c>
      <c r="AS989">
        <v>-0.3142045</v>
      </c>
      <c r="AT989">
        <v>0.43108580000000002</v>
      </c>
      <c r="AU989">
        <v>-0.4506713</v>
      </c>
      <c r="AV989">
        <v>-0.26515810000000001</v>
      </c>
      <c r="AW989">
        <v>-3.22864E-2</v>
      </c>
      <c r="AX989">
        <v>-0.59683059999999999</v>
      </c>
      <c r="AY989">
        <v>-0.38400119999999999</v>
      </c>
      <c r="AZ989">
        <v>-0.83426630000000002</v>
      </c>
      <c r="BA989">
        <v>-1.194102</v>
      </c>
      <c r="BB989">
        <v>-0.77667540000000002</v>
      </c>
      <c r="BC989">
        <v>-0.3362908</v>
      </c>
      <c r="BD989">
        <v>-0.3364374</v>
      </c>
      <c r="BE989">
        <v>-0.53779619999999995</v>
      </c>
      <c r="BF989">
        <v>-0.64303790000000005</v>
      </c>
      <c r="BG989">
        <v>-0.95887350000000005</v>
      </c>
      <c r="BH989">
        <v>-1.2320899999999999</v>
      </c>
      <c r="BI989">
        <v>-0.56807059999999998</v>
      </c>
      <c r="BJ989">
        <v>0.12238400000000001</v>
      </c>
      <c r="BK989">
        <v>0.17366119999999999</v>
      </c>
      <c r="BL989">
        <v>0.1960152</v>
      </c>
      <c r="BM989">
        <v>0.24137719999999999</v>
      </c>
      <c r="BN989">
        <v>0.85220459999999998</v>
      </c>
      <c r="BO989">
        <v>0.69678379999999995</v>
      </c>
      <c r="BP989">
        <v>0.53421430000000003</v>
      </c>
      <c r="BQ989">
        <v>-1.6906000000000001E-2</v>
      </c>
      <c r="BR989">
        <v>0.71174530000000003</v>
      </c>
      <c r="BS989">
        <v>6.0054499999999997E-2</v>
      </c>
      <c r="BT989">
        <v>0.10117139999999999</v>
      </c>
      <c r="BU989">
        <v>0.29307889999999998</v>
      </c>
      <c r="BV989">
        <v>-0.294456</v>
      </c>
      <c r="BW989">
        <v>-2.5268599999999999E-2</v>
      </c>
      <c r="BX989">
        <v>-0.47600530000000002</v>
      </c>
      <c r="BY989">
        <v>-0.72381379999999995</v>
      </c>
      <c r="BZ989">
        <v>-0.45135380000000003</v>
      </c>
      <c r="CA989">
        <v>0.17508029999999999</v>
      </c>
      <c r="CB989">
        <v>0.1596603</v>
      </c>
      <c r="CC989">
        <v>-4.4116500000000003E-2</v>
      </c>
      <c r="CD989">
        <v>-6.5711000000000006E-2</v>
      </c>
      <c r="CE989">
        <v>-0.45504240000000001</v>
      </c>
      <c r="CF989">
        <v>-0.83165560000000005</v>
      </c>
      <c r="CG989">
        <v>-0.4038793</v>
      </c>
      <c r="CH989">
        <v>0.27330589999999999</v>
      </c>
      <c r="CI989">
        <v>0.30366029999999999</v>
      </c>
      <c r="CJ989">
        <v>0.36520370000000002</v>
      </c>
      <c r="CK989">
        <v>0.4185566</v>
      </c>
      <c r="CL989">
        <v>1.172131</v>
      </c>
      <c r="CM989">
        <v>1.0429660000000001</v>
      </c>
      <c r="CN989">
        <v>0.77650799999999998</v>
      </c>
      <c r="CO989">
        <v>0.189002</v>
      </c>
      <c r="CP989">
        <v>0.90612910000000002</v>
      </c>
      <c r="CQ989">
        <v>0.41378160000000003</v>
      </c>
      <c r="CR989">
        <v>0.35489009999999999</v>
      </c>
      <c r="CS989">
        <v>0.5184259</v>
      </c>
      <c r="CT989">
        <v>-8.5032200000000002E-2</v>
      </c>
      <c r="CU989">
        <v>0.22318840000000001</v>
      </c>
      <c r="CV989">
        <v>-0.22787479999999999</v>
      </c>
      <c r="CW989">
        <v>-0.39809369999999999</v>
      </c>
      <c r="CX989">
        <v>-0.22603699999999999</v>
      </c>
      <c r="CY989">
        <v>0.68645140000000004</v>
      </c>
      <c r="CZ989">
        <v>0.65575810000000001</v>
      </c>
      <c r="DA989">
        <v>0.4495632</v>
      </c>
      <c r="DB989">
        <v>0.51161579999999995</v>
      </c>
      <c r="DC989">
        <v>4.8788699999999997E-2</v>
      </c>
      <c r="DD989">
        <v>-0.43122179999999999</v>
      </c>
      <c r="DE989">
        <v>-0.23968790000000001</v>
      </c>
      <c r="DF989">
        <v>0.42422769999999999</v>
      </c>
      <c r="DG989">
        <v>0.43365939999999997</v>
      </c>
      <c r="DH989">
        <v>0.53439219999999998</v>
      </c>
      <c r="DI989">
        <v>0.59573609999999999</v>
      </c>
      <c r="DJ989">
        <v>1.492057</v>
      </c>
      <c r="DK989">
        <v>1.389148</v>
      </c>
      <c r="DL989">
        <v>1.018802</v>
      </c>
      <c r="DM989">
        <v>0.39491009999999999</v>
      </c>
      <c r="DN989">
        <v>1.1005130000000001</v>
      </c>
      <c r="DO989">
        <v>0.76750870000000004</v>
      </c>
      <c r="DP989">
        <v>0.60860879999999995</v>
      </c>
      <c r="DQ989">
        <v>0.74377289999999996</v>
      </c>
      <c r="DR989">
        <v>0.1243915</v>
      </c>
      <c r="DS989">
        <v>0.47164539999999999</v>
      </c>
      <c r="DT989">
        <v>2.0255700000000001E-2</v>
      </c>
      <c r="DU989">
        <v>-7.2373599999999996E-2</v>
      </c>
      <c r="DV989">
        <v>-7.203E-4</v>
      </c>
      <c r="DW989">
        <v>1.42479</v>
      </c>
      <c r="DX989">
        <v>1.372044</v>
      </c>
      <c r="DY989">
        <v>1.162358</v>
      </c>
      <c r="DZ989">
        <v>1.3451839999999999</v>
      </c>
      <c r="EA989">
        <v>0.77624079999999995</v>
      </c>
      <c r="EB989">
        <v>0.14694099999999999</v>
      </c>
      <c r="EC989">
        <v>-2.6216999999999998E-3</v>
      </c>
      <c r="ED989">
        <v>0.64213489999999995</v>
      </c>
      <c r="EE989">
        <v>0.62135739999999995</v>
      </c>
      <c r="EF989">
        <v>0.77867350000000002</v>
      </c>
      <c r="EG989">
        <v>0.85155519999999996</v>
      </c>
      <c r="EH989">
        <v>1.9539789999999999</v>
      </c>
      <c r="EI989">
        <v>1.888981</v>
      </c>
      <c r="EJ989">
        <v>1.368635</v>
      </c>
      <c r="EK989">
        <v>0.69220859999999995</v>
      </c>
      <c r="EL989">
        <v>1.3811720000000001</v>
      </c>
      <c r="EM989">
        <v>1.2782340000000001</v>
      </c>
      <c r="EN989">
        <v>0.97493830000000004</v>
      </c>
      <c r="EO989">
        <v>1.0691379999999999</v>
      </c>
      <c r="EP989">
        <v>0.42676619999999998</v>
      </c>
      <c r="EQ989">
        <v>0.8303779</v>
      </c>
      <c r="ER989">
        <v>0.37851669999999998</v>
      </c>
      <c r="ES989">
        <v>0.3979144</v>
      </c>
      <c r="ET989">
        <v>0.32460129999999998</v>
      </c>
      <c r="EU989">
        <v>76</v>
      </c>
      <c r="EV989">
        <v>77</v>
      </c>
      <c r="EW989">
        <v>77</v>
      </c>
      <c r="EX989">
        <v>75</v>
      </c>
      <c r="EY989">
        <v>76</v>
      </c>
      <c r="EZ989">
        <v>76</v>
      </c>
      <c r="FA989">
        <v>74</v>
      </c>
      <c r="FB989">
        <v>75</v>
      </c>
      <c r="FC989">
        <v>78</v>
      </c>
      <c r="FD989">
        <v>82</v>
      </c>
      <c r="FE989">
        <v>89</v>
      </c>
      <c r="FF989">
        <v>91</v>
      </c>
      <c r="FG989">
        <v>93</v>
      </c>
      <c r="FH989">
        <v>94</v>
      </c>
      <c r="FI989">
        <v>96</v>
      </c>
      <c r="FJ989">
        <v>94</v>
      </c>
      <c r="FK989">
        <v>94</v>
      </c>
      <c r="FL989">
        <v>92</v>
      </c>
      <c r="FM989">
        <v>90</v>
      </c>
      <c r="FN989">
        <v>86</v>
      </c>
      <c r="FO989">
        <v>80</v>
      </c>
      <c r="FP989">
        <v>75</v>
      </c>
      <c r="FQ989">
        <v>73</v>
      </c>
      <c r="FR989">
        <v>73</v>
      </c>
      <c r="FS989">
        <v>5.3723200000000002</v>
      </c>
      <c r="FT989">
        <v>0.20692469999999999</v>
      </c>
      <c r="FU989">
        <v>0.32511590000000001</v>
      </c>
    </row>
    <row r="990" spans="1:177" x14ac:dyDescent="0.3">
      <c r="A990" t="s">
        <v>226</v>
      </c>
      <c r="B990" t="s">
        <v>199</v>
      </c>
      <c r="C990" t="s">
        <v>278</v>
      </c>
      <c r="D990" s="30" t="s">
        <v>248</v>
      </c>
      <c r="E990" t="s">
        <v>219</v>
      </c>
      <c r="F990">
        <v>2050</v>
      </c>
      <c r="G990">
        <v>2.8787069999999999</v>
      </c>
      <c r="H990">
        <v>2.9716049999999998</v>
      </c>
      <c r="I990">
        <v>2.4254760000000002</v>
      </c>
      <c r="J990">
        <v>1.9758439999999999</v>
      </c>
      <c r="K990">
        <v>1.1147199999999999</v>
      </c>
      <c r="L990">
        <v>1.078989</v>
      </c>
      <c r="M990">
        <v>0.63053170000000003</v>
      </c>
      <c r="N990">
        <v>0.29440630000000001</v>
      </c>
      <c r="O990">
        <v>-0.79495360000000004</v>
      </c>
      <c r="P990">
        <v>-1.4192389999999999</v>
      </c>
      <c r="Q990">
        <v>-1.92327</v>
      </c>
      <c r="R990">
        <v>-2.03349</v>
      </c>
      <c r="S990">
        <v>-2.4459810000000002</v>
      </c>
      <c r="T990">
        <v>-2.3149169999999999</v>
      </c>
      <c r="U990">
        <v>-1.9279090000000001</v>
      </c>
      <c r="V990">
        <v>-0.64819819999999995</v>
      </c>
      <c r="W990">
        <v>0.3574542</v>
      </c>
      <c r="X990">
        <v>0.49361440000000001</v>
      </c>
      <c r="Y990">
        <v>1.6104309999999999</v>
      </c>
      <c r="Z990">
        <v>1.9047799999999999</v>
      </c>
      <c r="AA990">
        <v>2.3515489999999999</v>
      </c>
      <c r="AB990">
        <v>2.034265</v>
      </c>
      <c r="AC990">
        <v>1.5447059999999999</v>
      </c>
      <c r="AD990">
        <v>1.3813249999999999</v>
      </c>
      <c r="AE990">
        <v>-1.5629299999999999</v>
      </c>
      <c r="AF990">
        <v>-1.3494569999999999</v>
      </c>
      <c r="AG990">
        <v>-1.2043790000000001</v>
      </c>
      <c r="AH990">
        <v>-1.0150300000000001</v>
      </c>
      <c r="AI990">
        <v>-1.306913</v>
      </c>
      <c r="AJ990">
        <v>-0.80944799999999995</v>
      </c>
      <c r="AK990">
        <v>-0.5293312</v>
      </c>
      <c r="AL990">
        <v>-0.2209372</v>
      </c>
      <c r="AM990">
        <v>-0.35566350000000002</v>
      </c>
      <c r="AN990">
        <v>-6.5417600000000006E-2</v>
      </c>
      <c r="AO990">
        <v>0.15329470000000001</v>
      </c>
      <c r="AP990">
        <v>0.36247010000000002</v>
      </c>
      <c r="AQ990">
        <v>0.1203777</v>
      </c>
      <c r="AR990">
        <v>0.22730410000000001</v>
      </c>
      <c r="AS990">
        <v>-4.5688300000000001E-2</v>
      </c>
      <c r="AT990">
        <v>0.35047270000000003</v>
      </c>
      <c r="AU990">
        <v>0.25396289999999999</v>
      </c>
      <c r="AV990">
        <v>9.17578E-2</v>
      </c>
      <c r="AW990">
        <v>0.20631640000000001</v>
      </c>
      <c r="AX990">
        <v>-0.15905369999999999</v>
      </c>
      <c r="AY990">
        <v>0.1442447</v>
      </c>
      <c r="AZ990">
        <v>-0.28382010000000002</v>
      </c>
      <c r="BA990">
        <v>-0.62231899999999996</v>
      </c>
      <c r="BB990">
        <v>-0.53628580000000003</v>
      </c>
      <c r="BC990">
        <v>-1.1459269999999999</v>
      </c>
      <c r="BD990">
        <v>-0.8883761</v>
      </c>
      <c r="BE990">
        <v>-0.7814527</v>
      </c>
      <c r="BF990">
        <v>-0.60156779999999999</v>
      </c>
      <c r="BG990">
        <v>-0.91977359999999997</v>
      </c>
      <c r="BH990">
        <v>-0.54611730000000003</v>
      </c>
      <c r="BI990">
        <v>-0.39220559999999999</v>
      </c>
      <c r="BJ990">
        <v>-0.1087571</v>
      </c>
      <c r="BK990">
        <v>-0.2212557</v>
      </c>
      <c r="BL990">
        <v>0.1137121</v>
      </c>
      <c r="BM990">
        <v>0.35828120000000002</v>
      </c>
      <c r="BN990">
        <v>0.64205889999999999</v>
      </c>
      <c r="BO990">
        <v>0.37528830000000002</v>
      </c>
      <c r="BP990">
        <v>0.44147320000000001</v>
      </c>
      <c r="BQ990">
        <v>0.2051839</v>
      </c>
      <c r="BR990">
        <v>0.55437199999999998</v>
      </c>
      <c r="BS990">
        <v>0.53424990000000006</v>
      </c>
      <c r="BT990">
        <v>0.32546540000000002</v>
      </c>
      <c r="BU990">
        <v>0.43246689999999999</v>
      </c>
      <c r="BV990">
        <v>9.0292999999999998E-2</v>
      </c>
      <c r="BW990">
        <v>0.37754320000000002</v>
      </c>
      <c r="BX990">
        <v>-6.3708600000000004E-2</v>
      </c>
      <c r="BY990">
        <v>-0.37947839999999999</v>
      </c>
      <c r="BZ990">
        <v>-0.29273510000000003</v>
      </c>
      <c r="CA990">
        <v>-0.8571124</v>
      </c>
      <c r="CB990">
        <v>-0.56903269999999995</v>
      </c>
      <c r="CC990">
        <v>-0.48853489999999999</v>
      </c>
      <c r="CD990">
        <v>-0.31520500000000001</v>
      </c>
      <c r="CE990">
        <v>-0.65164169999999999</v>
      </c>
      <c r="CF990">
        <v>-0.36373519999999998</v>
      </c>
      <c r="CG990">
        <v>-0.29723290000000002</v>
      </c>
      <c r="CH990">
        <v>-3.1061499999999999E-2</v>
      </c>
      <c r="CI990">
        <v>-0.12816540000000001</v>
      </c>
      <c r="CJ990">
        <v>0.23777690000000001</v>
      </c>
      <c r="CK990">
        <v>0.50025430000000004</v>
      </c>
      <c r="CL990">
        <v>0.83570120000000003</v>
      </c>
      <c r="CM990">
        <v>0.55183859999999996</v>
      </c>
      <c r="CN990">
        <v>0.5898061</v>
      </c>
      <c r="CO990">
        <v>0.37893719999999997</v>
      </c>
      <c r="CP990">
        <v>0.69559210000000005</v>
      </c>
      <c r="CQ990">
        <v>0.72837589999999997</v>
      </c>
      <c r="CR990">
        <v>0.4873306</v>
      </c>
      <c r="CS990">
        <v>0.58909809999999996</v>
      </c>
      <c r="CT990">
        <v>0.2629898</v>
      </c>
      <c r="CU990">
        <v>0.53912510000000002</v>
      </c>
      <c r="CV990">
        <v>8.8739899999999997E-2</v>
      </c>
      <c r="CW990">
        <v>-0.21128769999999999</v>
      </c>
      <c r="CX990">
        <v>-0.1240526</v>
      </c>
      <c r="CY990">
        <v>-0.56829770000000002</v>
      </c>
      <c r="CZ990">
        <v>-0.2496893</v>
      </c>
      <c r="DA990">
        <v>-0.19561709999999999</v>
      </c>
      <c r="DB990">
        <v>-2.8842199999999998E-2</v>
      </c>
      <c r="DC990">
        <v>-0.38350980000000001</v>
      </c>
      <c r="DD990">
        <v>-0.18135309999999999</v>
      </c>
      <c r="DE990">
        <v>-0.2022601</v>
      </c>
      <c r="DF990">
        <v>4.6634099999999998E-2</v>
      </c>
      <c r="DG990">
        <v>-3.5075000000000002E-2</v>
      </c>
      <c r="DH990">
        <v>0.36184159999999999</v>
      </c>
      <c r="DI990">
        <v>0.6422274</v>
      </c>
      <c r="DJ990">
        <v>1.0293429999999999</v>
      </c>
      <c r="DK990">
        <v>0.72838899999999995</v>
      </c>
      <c r="DL990">
        <v>0.73813899999999999</v>
      </c>
      <c r="DM990">
        <v>0.55269060000000003</v>
      </c>
      <c r="DN990">
        <v>0.83681220000000001</v>
      </c>
      <c r="DO990">
        <v>0.92250180000000004</v>
      </c>
      <c r="DP990">
        <v>0.64919570000000004</v>
      </c>
      <c r="DQ990">
        <v>0.74572930000000004</v>
      </c>
      <c r="DR990">
        <v>0.43568649999999998</v>
      </c>
      <c r="DS990">
        <v>0.70070690000000002</v>
      </c>
      <c r="DT990">
        <v>0.2411884</v>
      </c>
      <c r="DU990">
        <v>-4.3097099999999999E-2</v>
      </c>
      <c r="DV990">
        <v>4.4629799999999997E-2</v>
      </c>
      <c r="DW990">
        <v>-0.15129509999999999</v>
      </c>
      <c r="DX990">
        <v>0.21139179999999999</v>
      </c>
      <c r="DY990">
        <v>0.2273096</v>
      </c>
      <c r="DZ990">
        <v>0.38462020000000002</v>
      </c>
      <c r="EA990">
        <v>3.63E-3</v>
      </c>
      <c r="EB990">
        <v>8.1977599999999998E-2</v>
      </c>
      <c r="EC990">
        <v>-6.5134499999999998E-2</v>
      </c>
      <c r="ED990">
        <v>0.15881419999999999</v>
      </c>
      <c r="EE990">
        <v>9.9332699999999996E-2</v>
      </c>
      <c r="EF990">
        <v>0.54097130000000004</v>
      </c>
      <c r="EG990">
        <v>0.84721389999999996</v>
      </c>
      <c r="EH990">
        <v>1.308932</v>
      </c>
      <c r="EI990">
        <v>0.98329960000000005</v>
      </c>
      <c r="EJ990">
        <v>0.95230809999999999</v>
      </c>
      <c r="EK990">
        <v>0.80356280000000002</v>
      </c>
      <c r="EL990">
        <v>1.0407120000000001</v>
      </c>
      <c r="EM990">
        <v>1.2027890000000001</v>
      </c>
      <c r="EN990">
        <v>0.88290329999999995</v>
      </c>
      <c r="EO990">
        <v>0.97187979999999996</v>
      </c>
      <c r="EP990">
        <v>0.68503320000000001</v>
      </c>
      <c r="EQ990">
        <v>0.93400539999999999</v>
      </c>
      <c r="ER990">
        <v>0.46129979999999998</v>
      </c>
      <c r="ES990">
        <v>0.19974359999999999</v>
      </c>
      <c r="ET990">
        <v>0.28818050000000001</v>
      </c>
      <c r="EU990">
        <v>60.418900000000001</v>
      </c>
      <c r="EV990">
        <v>60.212600000000002</v>
      </c>
      <c r="EW990">
        <v>58.818899999999999</v>
      </c>
      <c r="EX990">
        <v>57.812600000000003</v>
      </c>
      <c r="EY990">
        <v>58.393700000000003</v>
      </c>
      <c r="EZ990">
        <v>56.8063</v>
      </c>
      <c r="FA990">
        <v>56.406300000000002</v>
      </c>
      <c r="FB990">
        <v>63.981099999999998</v>
      </c>
      <c r="FC990">
        <v>74.374799999999993</v>
      </c>
      <c r="FD990">
        <v>81.787400000000005</v>
      </c>
      <c r="FE990">
        <v>85.031490000000005</v>
      </c>
      <c r="FF990">
        <v>85.069289999999995</v>
      </c>
      <c r="FG990">
        <v>89.269289999999998</v>
      </c>
      <c r="FH990">
        <v>91.681889999999996</v>
      </c>
      <c r="FI990">
        <v>84.795270000000002</v>
      </c>
      <c r="FJ990">
        <v>84.307079999999999</v>
      </c>
      <c r="FK990">
        <v>83.894490000000005</v>
      </c>
      <c r="FL990">
        <v>81.650390000000002</v>
      </c>
      <c r="FM990">
        <v>78.269289999999998</v>
      </c>
      <c r="FN990">
        <v>74.28819</v>
      </c>
      <c r="FO990">
        <v>69.656689999999998</v>
      </c>
      <c r="FP990">
        <v>66.231499999999997</v>
      </c>
      <c r="FQ990">
        <v>65.225200000000001</v>
      </c>
      <c r="FR990">
        <v>64.025199999999998</v>
      </c>
      <c r="FS990">
        <v>3.3769100000000001</v>
      </c>
      <c r="FT990">
        <v>0.13802329999999999</v>
      </c>
      <c r="FU990">
        <v>0.25354070000000001</v>
      </c>
    </row>
    <row r="991" spans="1:177" x14ac:dyDescent="0.3">
      <c r="A991" t="s">
        <v>226</v>
      </c>
      <c r="B991" t="s">
        <v>199</v>
      </c>
      <c r="C991" t="s">
        <v>278</v>
      </c>
      <c r="D991" s="30" t="s">
        <v>248</v>
      </c>
      <c r="E991" t="s">
        <v>220</v>
      </c>
      <c r="F991">
        <v>1237</v>
      </c>
      <c r="G991">
        <v>2.37907</v>
      </c>
      <c r="H991">
        <v>2.639751</v>
      </c>
      <c r="I991">
        <v>2.2545329999999999</v>
      </c>
      <c r="J991">
        <v>1.9230069999999999</v>
      </c>
      <c r="K991">
        <v>1.01467</v>
      </c>
      <c r="L991">
        <v>1.326171</v>
      </c>
      <c r="M991">
        <v>0.70041969999999998</v>
      </c>
      <c r="N991">
        <v>0.12077830000000001</v>
      </c>
      <c r="O991">
        <v>-1.040227</v>
      </c>
      <c r="P991">
        <v>-1.4910890000000001</v>
      </c>
      <c r="Q991">
        <v>-1.895284</v>
      </c>
      <c r="R991">
        <v>-2.2760479999999998</v>
      </c>
      <c r="S991">
        <v>-2.8209379999999999</v>
      </c>
      <c r="T991">
        <v>-2.5146470000000001</v>
      </c>
      <c r="U991">
        <v>-1.958833</v>
      </c>
      <c r="V991">
        <v>-0.80767429999999996</v>
      </c>
      <c r="W991">
        <v>0.51624800000000004</v>
      </c>
      <c r="X991">
        <v>0.50843240000000001</v>
      </c>
      <c r="Y991">
        <v>1.5970850000000001</v>
      </c>
      <c r="Z991">
        <v>2.0096409999999998</v>
      </c>
      <c r="AA991">
        <v>2.4426760000000001</v>
      </c>
      <c r="AB991">
        <v>2.1181359999999998</v>
      </c>
      <c r="AC991">
        <v>1.6381619999999999</v>
      </c>
      <c r="AD991">
        <v>1.397265</v>
      </c>
      <c r="AE991">
        <v>-2.3119010000000002</v>
      </c>
      <c r="AF991">
        <v>-2.0479069999999999</v>
      </c>
      <c r="AG991">
        <v>-1.6348469999999999</v>
      </c>
      <c r="AH991">
        <v>-1.1704460000000001</v>
      </c>
      <c r="AI991">
        <v>-1.497228</v>
      </c>
      <c r="AJ991">
        <v>-0.48823899999999998</v>
      </c>
      <c r="AK991">
        <v>-0.49410670000000001</v>
      </c>
      <c r="AL991">
        <v>-0.42107640000000002</v>
      </c>
      <c r="AM991">
        <v>-0.72428179999999998</v>
      </c>
      <c r="AN991">
        <v>-0.25867770000000001</v>
      </c>
      <c r="AO991">
        <v>1.4796800000000001E-2</v>
      </c>
      <c r="AP991">
        <v>2.4853199999999999E-2</v>
      </c>
      <c r="AQ991">
        <v>-0.20616110000000001</v>
      </c>
      <c r="AR991">
        <v>2.4938800000000001E-2</v>
      </c>
      <c r="AS991">
        <v>-0.16581960000000001</v>
      </c>
      <c r="AT991">
        <v>9.579E-2</v>
      </c>
      <c r="AU991">
        <v>0.4114852</v>
      </c>
      <c r="AV991">
        <v>0.13490659999999999</v>
      </c>
      <c r="AW991">
        <v>0.12922819999999999</v>
      </c>
      <c r="AX991">
        <v>-0.1187966</v>
      </c>
      <c r="AY991">
        <v>0.17835039999999999</v>
      </c>
      <c r="AZ991">
        <v>-0.2655148</v>
      </c>
      <c r="BA991">
        <v>-0.53251689999999996</v>
      </c>
      <c r="BB991">
        <v>-0.65113379999999998</v>
      </c>
      <c r="BC991">
        <v>-1.802357</v>
      </c>
      <c r="BD991">
        <v>-1.427662</v>
      </c>
      <c r="BE991">
        <v>-1.1084769999999999</v>
      </c>
      <c r="BF991">
        <v>-0.73413349999999999</v>
      </c>
      <c r="BG991">
        <v>-1.056926</v>
      </c>
      <c r="BH991">
        <v>-0.24698780000000001</v>
      </c>
      <c r="BI991">
        <v>-0.31659670000000001</v>
      </c>
      <c r="BJ991">
        <v>-0.3015621</v>
      </c>
      <c r="BK991">
        <v>-0.53140050000000005</v>
      </c>
      <c r="BL991">
        <v>-7.3949000000000003E-3</v>
      </c>
      <c r="BM991">
        <v>0.3194919</v>
      </c>
      <c r="BN991">
        <v>0.37899529999999998</v>
      </c>
      <c r="BO991">
        <v>5.1855499999999999E-2</v>
      </c>
      <c r="BP991">
        <v>0.290966</v>
      </c>
      <c r="BQ991">
        <v>0.2111817</v>
      </c>
      <c r="BR991">
        <v>0.37028489999999997</v>
      </c>
      <c r="BS991">
        <v>0.74256979999999995</v>
      </c>
      <c r="BT991">
        <v>0.43689230000000001</v>
      </c>
      <c r="BU991">
        <v>0.44002150000000001</v>
      </c>
      <c r="BV991">
        <v>0.22415889999999999</v>
      </c>
      <c r="BW991">
        <v>0.47372059999999999</v>
      </c>
      <c r="BX991">
        <v>2.3285400000000001E-2</v>
      </c>
      <c r="BY991">
        <v>-0.25142710000000001</v>
      </c>
      <c r="BZ991">
        <v>-0.30239549999999998</v>
      </c>
      <c r="CA991">
        <v>-1.4494469999999999</v>
      </c>
      <c r="CB991">
        <v>-0.99808220000000003</v>
      </c>
      <c r="CC991">
        <v>-0.74391510000000005</v>
      </c>
      <c r="CD991">
        <v>-0.43194470000000001</v>
      </c>
      <c r="CE991">
        <v>-0.75197360000000002</v>
      </c>
      <c r="CF991">
        <v>-7.9897999999999997E-2</v>
      </c>
      <c r="CG991">
        <v>-0.19365379999999999</v>
      </c>
      <c r="CH991">
        <v>-0.21878690000000001</v>
      </c>
      <c r="CI991">
        <v>-0.39781149999999998</v>
      </c>
      <c r="CJ991">
        <v>0.16664280000000001</v>
      </c>
      <c r="CK991">
        <v>0.53052279999999996</v>
      </c>
      <c r="CL991">
        <v>0.62427310000000003</v>
      </c>
      <c r="CM991">
        <v>0.23055700000000001</v>
      </c>
      <c r="CN991">
        <v>0.47521570000000002</v>
      </c>
      <c r="CO991">
        <v>0.47229169999999998</v>
      </c>
      <c r="CP991">
        <v>0.56039919999999999</v>
      </c>
      <c r="CQ991">
        <v>0.97187800000000002</v>
      </c>
      <c r="CR991">
        <v>0.64604660000000003</v>
      </c>
      <c r="CS991">
        <v>0.65527590000000002</v>
      </c>
      <c r="CT991">
        <v>0.46168880000000001</v>
      </c>
      <c r="CU991">
        <v>0.67829309999999998</v>
      </c>
      <c r="CV991">
        <v>0.22330759999999999</v>
      </c>
      <c r="CW991">
        <v>-5.67451E-2</v>
      </c>
      <c r="CX991">
        <v>-6.0860400000000002E-2</v>
      </c>
      <c r="CY991">
        <v>-1.096538</v>
      </c>
      <c r="CZ991">
        <v>-0.56850239999999996</v>
      </c>
      <c r="DA991">
        <v>-0.37935279999999999</v>
      </c>
      <c r="DB991">
        <v>-0.12975590000000001</v>
      </c>
      <c r="DC991">
        <v>-0.44702150000000002</v>
      </c>
      <c r="DD991">
        <v>8.71918E-2</v>
      </c>
      <c r="DE991">
        <v>-7.0710800000000004E-2</v>
      </c>
      <c r="DF991">
        <v>-0.13601160000000001</v>
      </c>
      <c r="DG991">
        <v>-0.26422240000000002</v>
      </c>
      <c r="DH991">
        <v>0.3406805</v>
      </c>
      <c r="DI991">
        <v>0.74155369999999998</v>
      </c>
      <c r="DJ991">
        <v>0.86955079999999996</v>
      </c>
      <c r="DK991">
        <v>0.40925850000000003</v>
      </c>
      <c r="DL991">
        <v>0.65946539999999998</v>
      </c>
      <c r="DM991">
        <v>0.73340170000000005</v>
      </c>
      <c r="DN991">
        <v>0.7505134</v>
      </c>
      <c r="DO991">
        <v>1.2011860000000001</v>
      </c>
      <c r="DP991">
        <v>0.85520090000000004</v>
      </c>
      <c r="DQ991">
        <v>0.87053040000000004</v>
      </c>
      <c r="DR991">
        <v>0.69921869999999997</v>
      </c>
      <c r="DS991">
        <v>0.88286560000000003</v>
      </c>
      <c r="DT991">
        <v>0.42332979999999998</v>
      </c>
      <c r="DU991">
        <v>0.1379369</v>
      </c>
      <c r="DV991">
        <v>0.18067469999999999</v>
      </c>
      <c r="DW991">
        <v>-0.58699349999999995</v>
      </c>
      <c r="DX991">
        <v>5.17426E-2</v>
      </c>
      <c r="DY991">
        <v>0.14701719999999999</v>
      </c>
      <c r="DZ991">
        <v>0.30655670000000002</v>
      </c>
      <c r="EA991">
        <v>-6.7190000000000001E-3</v>
      </c>
      <c r="EB991">
        <v>0.32844299999999998</v>
      </c>
      <c r="EC991">
        <v>0.1067992</v>
      </c>
      <c r="ED991">
        <v>-1.6497399999999999E-2</v>
      </c>
      <c r="EE991">
        <v>-7.1341100000000005E-2</v>
      </c>
      <c r="EF991">
        <v>0.59196329999999997</v>
      </c>
      <c r="EG991">
        <v>1.046249</v>
      </c>
      <c r="EH991">
        <v>1.2236929999999999</v>
      </c>
      <c r="EI991">
        <v>0.66727499999999995</v>
      </c>
      <c r="EJ991">
        <v>0.9254926</v>
      </c>
      <c r="EK991">
        <v>1.110403</v>
      </c>
      <c r="EL991">
        <v>1.0250079999999999</v>
      </c>
      <c r="EM991">
        <v>1.5322709999999999</v>
      </c>
      <c r="EN991">
        <v>1.157187</v>
      </c>
      <c r="EO991">
        <v>1.181324</v>
      </c>
      <c r="EP991">
        <v>1.0421739999999999</v>
      </c>
      <c r="EQ991">
        <v>1.1782360000000001</v>
      </c>
      <c r="ER991">
        <v>0.71213000000000004</v>
      </c>
      <c r="ES991">
        <v>0.41902679999999998</v>
      </c>
      <c r="ET991">
        <v>0.52941300000000002</v>
      </c>
      <c r="EU991">
        <v>60.031500000000001</v>
      </c>
      <c r="EV991">
        <v>61.021000000000001</v>
      </c>
      <c r="EW991">
        <v>60.031500000000001</v>
      </c>
      <c r="EX991">
        <v>59.021000000000001</v>
      </c>
      <c r="EY991">
        <v>59.9895</v>
      </c>
      <c r="EZ991">
        <v>58.0105</v>
      </c>
      <c r="FA991">
        <v>58.0105</v>
      </c>
      <c r="FB991">
        <v>63.968499999999999</v>
      </c>
      <c r="FC991">
        <v>69.958010000000002</v>
      </c>
      <c r="FD991">
        <v>74.978999999999999</v>
      </c>
      <c r="FE991">
        <v>77.052490000000006</v>
      </c>
      <c r="FF991">
        <v>79.115489999999994</v>
      </c>
      <c r="FG991">
        <v>84.115489999999994</v>
      </c>
      <c r="FH991">
        <v>86.136480000000006</v>
      </c>
      <c r="FI991">
        <v>73.325460000000007</v>
      </c>
      <c r="FJ991">
        <v>73.178470000000004</v>
      </c>
      <c r="FK991">
        <v>73.157480000000007</v>
      </c>
      <c r="FL991">
        <v>74.08399</v>
      </c>
      <c r="FM991">
        <v>71.115489999999994</v>
      </c>
      <c r="FN991">
        <v>67.146979999999999</v>
      </c>
      <c r="FO991">
        <v>64.094489999999993</v>
      </c>
      <c r="FP991">
        <v>63.052489999999999</v>
      </c>
      <c r="FQ991">
        <v>62.042000000000002</v>
      </c>
      <c r="FR991">
        <v>62.042000000000002</v>
      </c>
      <c r="FS991">
        <v>4.2947870000000004</v>
      </c>
      <c r="FT991">
        <v>0.18464</v>
      </c>
      <c r="FU991">
        <v>0.3538596</v>
      </c>
    </row>
    <row r="992" spans="1:177" x14ac:dyDescent="0.3">
      <c r="A992" t="s">
        <v>226</v>
      </c>
      <c r="B992" t="s">
        <v>199</v>
      </c>
      <c r="C992" t="s">
        <v>278</v>
      </c>
      <c r="D992" s="30" t="s">
        <v>248</v>
      </c>
      <c r="E992" t="s">
        <v>221</v>
      </c>
      <c r="F992">
        <v>813</v>
      </c>
      <c r="G992">
        <v>3.8235450000000002</v>
      </c>
      <c r="H992">
        <v>3.5975999999999999</v>
      </c>
      <c r="I992">
        <v>2.8043019999999999</v>
      </c>
      <c r="J992">
        <v>2.1893609999999999</v>
      </c>
      <c r="K992">
        <v>1.349334</v>
      </c>
      <c r="L992">
        <v>0.69889559999999995</v>
      </c>
      <c r="M992">
        <v>0.59830570000000005</v>
      </c>
      <c r="N992">
        <v>0.59152769999999999</v>
      </c>
      <c r="O992">
        <v>-0.40900379999999997</v>
      </c>
      <c r="P992">
        <v>-1.2982940000000001</v>
      </c>
      <c r="Q992">
        <v>-2.0079639999999999</v>
      </c>
      <c r="R992">
        <v>-1.6525730000000001</v>
      </c>
      <c r="S992">
        <v>-1.8778859999999999</v>
      </c>
      <c r="T992">
        <v>-2.0054129999999999</v>
      </c>
      <c r="U992">
        <v>-1.9389099999999999</v>
      </c>
      <c r="V992">
        <v>-0.39904020000000001</v>
      </c>
      <c r="W992">
        <v>0.1772803</v>
      </c>
      <c r="X992">
        <v>0.56987699999999997</v>
      </c>
      <c r="Y992">
        <v>1.673373</v>
      </c>
      <c r="Z992">
        <v>1.727277</v>
      </c>
      <c r="AA992">
        <v>2.1266400000000001</v>
      </c>
      <c r="AB992">
        <v>1.810918</v>
      </c>
      <c r="AC992">
        <v>1.4698789999999999</v>
      </c>
      <c r="AD992">
        <v>1.359856</v>
      </c>
      <c r="AE992">
        <v>-1.07463</v>
      </c>
      <c r="AF992">
        <v>-1.052724</v>
      </c>
      <c r="AG992">
        <v>-1.250591</v>
      </c>
      <c r="AH992">
        <v>-1.4766060000000001</v>
      </c>
      <c r="AI992">
        <v>-1.6863250000000001</v>
      </c>
      <c r="AJ992">
        <v>-1.810252</v>
      </c>
      <c r="AK992">
        <v>-0.80513679999999999</v>
      </c>
      <c r="AL992">
        <v>-9.55231E-2</v>
      </c>
      <c r="AM992">
        <v>-1.40369E-2</v>
      </c>
      <c r="AN992">
        <v>-4.8266200000000002E-2</v>
      </c>
      <c r="AO992">
        <v>-1.4441799999999999E-2</v>
      </c>
      <c r="AP992">
        <v>0.39028210000000002</v>
      </c>
      <c r="AQ992">
        <v>0.1969515</v>
      </c>
      <c r="AR992">
        <v>0.1843804</v>
      </c>
      <c r="AS992">
        <v>-0.31420439999999999</v>
      </c>
      <c r="AT992">
        <v>0.43108580000000002</v>
      </c>
      <c r="AU992">
        <v>-0.4506713</v>
      </c>
      <c r="AV992">
        <v>-0.26515810000000001</v>
      </c>
      <c r="AW992">
        <v>-3.2286299999999997E-2</v>
      </c>
      <c r="AX992">
        <v>-0.59683070000000005</v>
      </c>
      <c r="AY992">
        <v>-0.38400089999999998</v>
      </c>
      <c r="AZ992">
        <v>-0.83426639999999996</v>
      </c>
      <c r="BA992">
        <v>-1.194102</v>
      </c>
      <c r="BB992">
        <v>-0.77667529999999996</v>
      </c>
      <c r="BC992">
        <v>-0.33629100000000001</v>
      </c>
      <c r="BD992">
        <v>-0.33643719999999999</v>
      </c>
      <c r="BE992">
        <v>-0.53779619999999995</v>
      </c>
      <c r="BF992">
        <v>-0.64303759999999999</v>
      </c>
      <c r="BG992">
        <v>-0.95887330000000004</v>
      </c>
      <c r="BH992">
        <v>-1.232089</v>
      </c>
      <c r="BI992">
        <v>-0.56807059999999998</v>
      </c>
      <c r="BJ992">
        <v>0.12238400000000001</v>
      </c>
      <c r="BK992">
        <v>0.17366119999999999</v>
      </c>
      <c r="BL992">
        <v>0.1960151</v>
      </c>
      <c r="BM992">
        <v>0.24137719999999999</v>
      </c>
      <c r="BN992">
        <v>0.85220470000000004</v>
      </c>
      <c r="BO992">
        <v>0.69678379999999995</v>
      </c>
      <c r="BP992">
        <v>0.53421410000000003</v>
      </c>
      <c r="BQ992">
        <v>-1.6905900000000001E-2</v>
      </c>
      <c r="BR992">
        <v>0.71174530000000003</v>
      </c>
      <c r="BS992">
        <v>6.0054499999999997E-2</v>
      </c>
      <c r="BT992">
        <v>0.1011715</v>
      </c>
      <c r="BU992">
        <v>0.29307899999999998</v>
      </c>
      <c r="BV992">
        <v>-0.2944561</v>
      </c>
      <c r="BW992">
        <v>-2.52684E-2</v>
      </c>
      <c r="BX992">
        <v>-0.47600540000000002</v>
      </c>
      <c r="BY992">
        <v>-0.72381390000000001</v>
      </c>
      <c r="BZ992">
        <v>-0.45135360000000002</v>
      </c>
      <c r="CA992">
        <v>0.17508009999999999</v>
      </c>
      <c r="CB992">
        <v>0.15966060000000001</v>
      </c>
      <c r="CC992">
        <v>-4.4116500000000003E-2</v>
      </c>
      <c r="CD992">
        <v>-6.57108E-2</v>
      </c>
      <c r="CE992">
        <v>-0.45504220000000001</v>
      </c>
      <c r="CF992">
        <v>-0.8316557</v>
      </c>
      <c r="CG992">
        <v>-0.4038793</v>
      </c>
      <c r="CH992">
        <v>0.27330589999999999</v>
      </c>
      <c r="CI992">
        <v>0.30366029999999999</v>
      </c>
      <c r="CJ992">
        <v>0.36520360000000002</v>
      </c>
      <c r="CK992">
        <v>0.4185567</v>
      </c>
      <c r="CL992">
        <v>1.172131</v>
      </c>
      <c r="CM992">
        <v>1.0429660000000001</v>
      </c>
      <c r="CN992">
        <v>0.77650790000000003</v>
      </c>
      <c r="CO992">
        <v>0.18900220000000001</v>
      </c>
      <c r="CP992">
        <v>0.90612919999999997</v>
      </c>
      <c r="CQ992">
        <v>0.41378160000000003</v>
      </c>
      <c r="CR992">
        <v>0.35489019999999999</v>
      </c>
      <c r="CS992">
        <v>0.5184259</v>
      </c>
      <c r="CT992">
        <v>-8.5032300000000005E-2</v>
      </c>
      <c r="CU992">
        <v>0.22318859999999999</v>
      </c>
      <c r="CV992">
        <v>-0.22787489999999999</v>
      </c>
      <c r="CW992">
        <v>-0.3980938</v>
      </c>
      <c r="CX992">
        <v>-0.22603690000000001</v>
      </c>
      <c r="CY992">
        <v>0.68645120000000004</v>
      </c>
      <c r="CZ992">
        <v>0.65575839999999996</v>
      </c>
      <c r="DA992">
        <v>0.4495632</v>
      </c>
      <c r="DB992">
        <v>0.51161599999999996</v>
      </c>
      <c r="DC992">
        <v>4.87888E-2</v>
      </c>
      <c r="DD992">
        <v>-0.43122189999999999</v>
      </c>
      <c r="DE992">
        <v>-0.23968790000000001</v>
      </c>
      <c r="DF992">
        <v>0.42422779999999999</v>
      </c>
      <c r="DG992">
        <v>0.43365939999999997</v>
      </c>
      <c r="DH992">
        <v>0.53439219999999998</v>
      </c>
      <c r="DI992">
        <v>0.59573620000000005</v>
      </c>
      <c r="DJ992">
        <v>1.492057</v>
      </c>
      <c r="DK992">
        <v>1.389148</v>
      </c>
      <c r="DL992">
        <v>1.018802</v>
      </c>
      <c r="DM992">
        <v>0.39491019999999999</v>
      </c>
      <c r="DN992">
        <v>1.1005130000000001</v>
      </c>
      <c r="DO992">
        <v>0.76750870000000004</v>
      </c>
      <c r="DP992">
        <v>0.60860890000000001</v>
      </c>
      <c r="DQ992">
        <v>0.74377289999999996</v>
      </c>
      <c r="DR992">
        <v>0.1243914</v>
      </c>
      <c r="DS992">
        <v>0.4716457</v>
      </c>
      <c r="DT992">
        <v>2.0255599999999999E-2</v>
      </c>
      <c r="DU992">
        <v>-7.2373800000000002E-2</v>
      </c>
      <c r="DV992">
        <v>-7.2020000000000005E-4</v>
      </c>
      <c r="DW992">
        <v>1.42479</v>
      </c>
      <c r="DX992">
        <v>1.372045</v>
      </c>
      <c r="DY992">
        <v>1.162358</v>
      </c>
      <c r="DZ992">
        <v>1.3451839999999999</v>
      </c>
      <c r="EA992">
        <v>0.77624090000000001</v>
      </c>
      <c r="EB992">
        <v>0.14694090000000001</v>
      </c>
      <c r="EC992">
        <v>-2.6216999999999998E-3</v>
      </c>
      <c r="ED992">
        <v>0.64213500000000001</v>
      </c>
      <c r="EE992">
        <v>0.62135739999999995</v>
      </c>
      <c r="EF992">
        <v>0.77867350000000002</v>
      </c>
      <c r="EG992">
        <v>0.85155519999999996</v>
      </c>
      <c r="EH992">
        <v>1.9539800000000001</v>
      </c>
      <c r="EI992">
        <v>1.888981</v>
      </c>
      <c r="EJ992">
        <v>1.368635</v>
      </c>
      <c r="EK992">
        <v>0.69220879999999996</v>
      </c>
      <c r="EL992">
        <v>1.3811720000000001</v>
      </c>
      <c r="EM992">
        <v>1.2782340000000001</v>
      </c>
      <c r="EN992">
        <v>0.97493839999999998</v>
      </c>
      <c r="EO992">
        <v>1.0691379999999999</v>
      </c>
      <c r="EP992">
        <v>0.42676599999999998</v>
      </c>
      <c r="EQ992">
        <v>0.83037819999999996</v>
      </c>
      <c r="ER992">
        <v>0.37851659999999998</v>
      </c>
      <c r="ES992">
        <v>0.3979143</v>
      </c>
      <c r="ET992">
        <v>0.32460149999999999</v>
      </c>
      <c r="EU992">
        <v>61</v>
      </c>
      <c r="EV992">
        <v>59</v>
      </c>
      <c r="EW992">
        <v>57</v>
      </c>
      <c r="EX992">
        <v>56</v>
      </c>
      <c r="EY992">
        <v>56</v>
      </c>
      <c r="EZ992">
        <v>55</v>
      </c>
      <c r="FA992">
        <v>54</v>
      </c>
      <c r="FB992">
        <v>64</v>
      </c>
      <c r="FC992">
        <v>81</v>
      </c>
      <c r="FD992">
        <v>92</v>
      </c>
      <c r="FE992">
        <v>97</v>
      </c>
      <c r="FF992">
        <v>94</v>
      </c>
      <c r="FG992">
        <v>97</v>
      </c>
      <c r="FH992">
        <v>100</v>
      </c>
      <c r="FI992">
        <v>102</v>
      </c>
      <c r="FJ992">
        <v>101</v>
      </c>
      <c r="FK992">
        <v>100</v>
      </c>
      <c r="FL992">
        <v>93</v>
      </c>
      <c r="FM992">
        <v>89</v>
      </c>
      <c r="FN992">
        <v>85</v>
      </c>
      <c r="FO992">
        <v>78</v>
      </c>
      <c r="FP992">
        <v>71</v>
      </c>
      <c r="FQ992">
        <v>70</v>
      </c>
      <c r="FR992">
        <v>67</v>
      </c>
      <c r="FS992">
        <v>5.3723200000000002</v>
      </c>
      <c r="FT992">
        <v>0.20692469999999999</v>
      </c>
      <c r="FU992">
        <v>0.32511590000000001</v>
      </c>
    </row>
    <row r="993" spans="1:177" x14ac:dyDescent="0.3">
      <c r="A993" t="s">
        <v>226</v>
      </c>
      <c r="B993" t="s">
        <v>199</v>
      </c>
      <c r="C993" t="s">
        <v>278</v>
      </c>
      <c r="D993" s="30" t="s">
        <v>249</v>
      </c>
      <c r="E993" t="s">
        <v>219</v>
      </c>
      <c r="F993">
        <v>1508</v>
      </c>
      <c r="G993">
        <v>2.8294920000000001</v>
      </c>
      <c r="H993">
        <v>2.6290249999999999</v>
      </c>
      <c r="I993">
        <v>2.2556150000000001</v>
      </c>
      <c r="J993">
        <v>1.5652090000000001</v>
      </c>
      <c r="K993">
        <v>1.032268</v>
      </c>
      <c r="L993">
        <v>1.058433</v>
      </c>
      <c r="M993">
        <v>1.5654969999999999</v>
      </c>
      <c r="N993">
        <v>1.9156660000000001</v>
      </c>
      <c r="O993">
        <v>1.61547</v>
      </c>
      <c r="P993">
        <v>1.228534</v>
      </c>
      <c r="Q993">
        <v>1.080873</v>
      </c>
      <c r="R993">
        <v>0.72575599999999996</v>
      </c>
      <c r="S993">
        <v>-0.62704210000000005</v>
      </c>
      <c r="T993">
        <v>-0.17221249999999999</v>
      </c>
      <c r="U993">
        <v>-4.1786999999999996E-3</v>
      </c>
      <c r="V993">
        <v>0.7298983</v>
      </c>
      <c r="W993">
        <v>1.0334159999999999</v>
      </c>
      <c r="X993">
        <v>1.3185450000000001</v>
      </c>
      <c r="Y993">
        <v>1.7582359999999999</v>
      </c>
      <c r="Z993">
        <v>1.7578849999999999</v>
      </c>
      <c r="AA993">
        <v>1.8423179999999999</v>
      </c>
      <c r="AB993">
        <v>2.0113259999999999</v>
      </c>
      <c r="AC993">
        <v>2.1205050000000001</v>
      </c>
      <c r="AD993">
        <v>1.538794</v>
      </c>
      <c r="AE993">
        <v>-1.4366650000000001</v>
      </c>
      <c r="AF993">
        <v>-1.566093</v>
      </c>
      <c r="AG993">
        <v>-1.346579</v>
      </c>
      <c r="AH993">
        <v>-1.3481529999999999</v>
      </c>
      <c r="AI993">
        <v>-1.38405</v>
      </c>
      <c r="AJ993">
        <v>-0.88455379999999995</v>
      </c>
      <c r="AK993">
        <v>-0.22901579999999999</v>
      </c>
      <c r="AL993">
        <v>0.1718625</v>
      </c>
      <c r="AM993">
        <v>0.13880410000000001</v>
      </c>
      <c r="AN993">
        <v>0.12300170000000001</v>
      </c>
      <c r="AO993">
        <v>0.16205369999999999</v>
      </c>
      <c r="AP993">
        <v>7.1282999999999999E-2</v>
      </c>
      <c r="AQ993">
        <v>-0.44055889999999998</v>
      </c>
      <c r="AR993">
        <v>-0.23866270000000001</v>
      </c>
      <c r="AS993">
        <v>-0.5714996</v>
      </c>
      <c r="AT993">
        <v>-0.33974310000000002</v>
      </c>
      <c r="AU993">
        <v>-0.25318780000000002</v>
      </c>
      <c r="AV993">
        <v>-0.47453230000000002</v>
      </c>
      <c r="AW993">
        <v>-0.29355599999999998</v>
      </c>
      <c r="AX993">
        <v>-0.3763822</v>
      </c>
      <c r="AY993">
        <v>-0.28816330000000001</v>
      </c>
      <c r="AZ993">
        <v>-0.18984019999999999</v>
      </c>
      <c r="BA993">
        <v>-2.3124800000000001E-2</v>
      </c>
      <c r="BB993">
        <v>-0.28932049999999998</v>
      </c>
      <c r="BC993">
        <v>-0.95429120000000001</v>
      </c>
      <c r="BD993">
        <v>-1.109192</v>
      </c>
      <c r="BE993">
        <v>-0.89447239999999995</v>
      </c>
      <c r="BF993">
        <v>-0.93746229999999997</v>
      </c>
      <c r="BG993">
        <v>-1.0278620000000001</v>
      </c>
      <c r="BH993">
        <v>-0.64165340000000004</v>
      </c>
      <c r="BI993">
        <v>-2.3791900000000001E-2</v>
      </c>
      <c r="BJ993">
        <v>0.39065470000000002</v>
      </c>
      <c r="BK993">
        <v>0.41310780000000002</v>
      </c>
      <c r="BL993">
        <v>0.42291859999999998</v>
      </c>
      <c r="BM993">
        <v>0.49804789999999999</v>
      </c>
      <c r="BN993">
        <v>0.43340050000000002</v>
      </c>
      <c r="BO993">
        <v>-0.14170430000000001</v>
      </c>
      <c r="BP993">
        <v>3.7359000000000003E-2</v>
      </c>
      <c r="BQ993">
        <v>-0.27409230000000001</v>
      </c>
      <c r="BR993">
        <v>-1.45159E-2</v>
      </c>
      <c r="BS993">
        <v>3.6712500000000002E-2</v>
      </c>
      <c r="BT993">
        <v>-0.19030810000000001</v>
      </c>
      <c r="BU993">
        <v>-1.5951E-2</v>
      </c>
      <c r="BV993">
        <v>-0.1167445</v>
      </c>
      <c r="BW993">
        <v>-4.0575899999999998E-2</v>
      </c>
      <c r="BX993">
        <v>0.1125979</v>
      </c>
      <c r="BY993">
        <v>0.36914380000000002</v>
      </c>
      <c r="BZ993">
        <v>8.3379999999999999E-3</v>
      </c>
      <c r="CA993">
        <v>-0.62020059999999999</v>
      </c>
      <c r="CB993">
        <v>-0.79274339999999999</v>
      </c>
      <c r="CC993">
        <v>-0.58134479999999999</v>
      </c>
      <c r="CD993">
        <v>-0.65301940000000003</v>
      </c>
      <c r="CE993">
        <v>-0.7811671</v>
      </c>
      <c r="CF993">
        <v>-0.47342139999999999</v>
      </c>
      <c r="CG993">
        <v>0.1183456</v>
      </c>
      <c r="CH993">
        <v>0.54218949999999999</v>
      </c>
      <c r="CI993">
        <v>0.60308980000000001</v>
      </c>
      <c r="CJ993">
        <v>0.63064019999999998</v>
      </c>
      <c r="CK993">
        <v>0.73075639999999997</v>
      </c>
      <c r="CL993">
        <v>0.68420199999999998</v>
      </c>
      <c r="CM993">
        <v>6.5281500000000006E-2</v>
      </c>
      <c r="CN993">
        <v>0.22853080000000001</v>
      </c>
      <c r="CO993">
        <v>-6.81089E-2</v>
      </c>
      <c r="CP993">
        <v>0.21073539999999999</v>
      </c>
      <c r="CQ993">
        <v>0.2374966</v>
      </c>
      <c r="CR993">
        <v>6.5446999999999996E-3</v>
      </c>
      <c r="CS993">
        <v>0.17631730000000001</v>
      </c>
      <c r="CT993">
        <v>6.3079700000000002E-2</v>
      </c>
      <c r="CU993">
        <v>0.1309024</v>
      </c>
      <c r="CV993">
        <v>0.32206560000000001</v>
      </c>
      <c r="CW993">
        <v>0.64082790000000001</v>
      </c>
      <c r="CX993">
        <v>0.2144954</v>
      </c>
      <c r="CY993">
        <v>-0.28611009999999998</v>
      </c>
      <c r="CZ993">
        <v>-0.47629500000000002</v>
      </c>
      <c r="DA993">
        <v>-0.26821729999999999</v>
      </c>
      <c r="DB993">
        <v>-0.36857659999999998</v>
      </c>
      <c r="DC993">
        <v>-0.53447239999999996</v>
      </c>
      <c r="DD993">
        <v>-0.3051893</v>
      </c>
      <c r="DE993">
        <v>0.26048310000000002</v>
      </c>
      <c r="DF993">
        <v>0.69372420000000001</v>
      </c>
      <c r="DG993">
        <v>0.79307170000000005</v>
      </c>
      <c r="DH993">
        <v>0.83836180000000005</v>
      </c>
      <c r="DI993">
        <v>0.96346500000000002</v>
      </c>
      <c r="DJ993">
        <v>0.93500349999999999</v>
      </c>
      <c r="DK993">
        <v>0.27226729999999999</v>
      </c>
      <c r="DL993">
        <v>0.41970259999999998</v>
      </c>
      <c r="DM993">
        <v>0.13787450000000001</v>
      </c>
      <c r="DN993">
        <v>0.43598680000000001</v>
      </c>
      <c r="DO993">
        <v>0.43828070000000002</v>
      </c>
      <c r="DP993">
        <v>0.20339750000000001</v>
      </c>
      <c r="DQ993">
        <v>0.36858570000000002</v>
      </c>
      <c r="DR993">
        <v>0.24290400000000001</v>
      </c>
      <c r="DS993">
        <v>0.3023807</v>
      </c>
      <c r="DT993">
        <v>0.53153329999999999</v>
      </c>
      <c r="DU993">
        <v>0.91251190000000004</v>
      </c>
      <c r="DV993">
        <v>0.42065279999999999</v>
      </c>
      <c r="DW993">
        <v>0.19626360000000001</v>
      </c>
      <c r="DX993">
        <v>-1.93936E-2</v>
      </c>
      <c r="DY993">
        <v>0.1838892</v>
      </c>
      <c r="DZ993">
        <v>4.2113699999999997E-2</v>
      </c>
      <c r="EA993">
        <v>-0.17828440000000001</v>
      </c>
      <c r="EB993">
        <v>-6.2288900000000001E-2</v>
      </c>
      <c r="EC993">
        <v>0.46570699999999998</v>
      </c>
      <c r="ED993">
        <v>0.91251640000000001</v>
      </c>
      <c r="EE993">
        <v>1.067375</v>
      </c>
      <c r="EF993">
        <v>1.138279</v>
      </c>
      <c r="EG993">
        <v>1.2994589999999999</v>
      </c>
      <c r="EH993">
        <v>1.297121</v>
      </c>
      <c r="EI993">
        <v>0.57112189999999996</v>
      </c>
      <c r="EJ993">
        <v>0.69572420000000001</v>
      </c>
      <c r="EK993">
        <v>0.4352819</v>
      </c>
      <c r="EL993">
        <v>0.76121399999999995</v>
      </c>
      <c r="EM993">
        <v>0.72818110000000003</v>
      </c>
      <c r="EN993">
        <v>0.48762179999999999</v>
      </c>
      <c r="EO993">
        <v>0.64619070000000001</v>
      </c>
      <c r="EP993">
        <v>0.50254160000000003</v>
      </c>
      <c r="EQ993">
        <v>0.54996809999999996</v>
      </c>
      <c r="ER993">
        <v>0.83397140000000003</v>
      </c>
      <c r="ES993">
        <v>1.3047800000000001</v>
      </c>
      <c r="ET993">
        <v>0.71831129999999999</v>
      </c>
      <c r="EU993">
        <v>43.671019999999999</v>
      </c>
      <c r="EV993">
        <v>42.066870000000002</v>
      </c>
      <c r="EW993">
        <v>42.282859999999999</v>
      </c>
      <c r="EX993">
        <v>41.074559999999998</v>
      </c>
      <c r="EY993">
        <v>41.678710000000002</v>
      </c>
      <c r="EZ993">
        <v>41.87932</v>
      </c>
      <c r="FA993">
        <v>43.275170000000003</v>
      </c>
      <c r="FB993">
        <v>44.051499999999997</v>
      </c>
      <c r="FC993">
        <v>44.663339999999998</v>
      </c>
      <c r="FD993">
        <v>46.431980000000003</v>
      </c>
      <c r="FE993">
        <v>50.013069999999999</v>
      </c>
      <c r="FF993">
        <v>51.611840000000001</v>
      </c>
      <c r="FG993">
        <v>54</v>
      </c>
      <c r="FH993">
        <v>56.760950000000001</v>
      </c>
      <c r="FI993">
        <v>56.568019999999997</v>
      </c>
      <c r="FJ993">
        <v>57.187550000000002</v>
      </c>
      <c r="FK993">
        <v>55.96387</v>
      </c>
      <c r="FL993">
        <v>53.799390000000002</v>
      </c>
      <c r="FM993">
        <v>51.627209999999998</v>
      </c>
      <c r="FN993">
        <v>50.850879999999997</v>
      </c>
      <c r="FO993">
        <v>50.44735</v>
      </c>
      <c r="FP993">
        <v>49.827820000000003</v>
      </c>
      <c r="FQ993">
        <v>50.231360000000002</v>
      </c>
      <c r="FR993">
        <v>49.843200000000003</v>
      </c>
      <c r="FS993">
        <v>4.6582509999999999</v>
      </c>
      <c r="FT993">
        <v>0.20454530000000001</v>
      </c>
      <c r="FU993">
        <v>0.27159660000000002</v>
      </c>
    </row>
    <row r="994" spans="1:177" x14ac:dyDescent="0.3">
      <c r="A994" t="s">
        <v>226</v>
      </c>
      <c r="B994" t="s">
        <v>199</v>
      </c>
      <c r="C994" t="s">
        <v>278</v>
      </c>
      <c r="D994" s="30" t="s">
        <v>249</v>
      </c>
      <c r="E994" t="s">
        <v>220</v>
      </c>
      <c r="F994">
        <v>922</v>
      </c>
      <c r="G994">
        <v>2.528791</v>
      </c>
      <c r="H994">
        <v>2.3135400000000002</v>
      </c>
      <c r="I994">
        <v>2.0841319999999999</v>
      </c>
      <c r="J994">
        <v>1.6425449999999999</v>
      </c>
      <c r="K994">
        <v>0.96672590000000003</v>
      </c>
      <c r="L994">
        <v>1.2097979999999999</v>
      </c>
      <c r="M994">
        <v>1.8650040000000001</v>
      </c>
      <c r="N994">
        <v>2.0318390000000002</v>
      </c>
      <c r="O994">
        <v>1.551574</v>
      </c>
      <c r="P994">
        <v>1.1643460000000001</v>
      </c>
      <c r="Q994">
        <v>1.2333529999999999</v>
      </c>
      <c r="R994">
        <v>0.91502519999999998</v>
      </c>
      <c r="S994">
        <v>-0.76590340000000001</v>
      </c>
      <c r="T994">
        <v>-0.17140469999999999</v>
      </c>
      <c r="U994">
        <v>5.1392100000000003E-2</v>
      </c>
      <c r="V994">
        <v>1.1205769999999999</v>
      </c>
      <c r="W994">
        <v>1.249115</v>
      </c>
      <c r="X994">
        <v>1.2241820000000001</v>
      </c>
      <c r="Y994">
        <v>1.5977159999999999</v>
      </c>
      <c r="Z994">
        <v>1.640495</v>
      </c>
      <c r="AA994">
        <v>1.8022590000000001</v>
      </c>
      <c r="AB994">
        <v>2.1357029999999999</v>
      </c>
      <c r="AC994">
        <v>2.425001</v>
      </c>
      <c r="AD994">
        <v>1.710623</v>
      </c>
      <c r="AE994">
        <v>-2.0787589999999998</v>
      </c>
      <c r="AF994">
        <v>-2.124171</v>
      </c>
      <c r="AG994">
        <v>-1.853396</v>
      </c>
      <c r="AH994">
        <v>-1.6803330000000001</v>
      </c>
      <c r="AI994">
        <v>-1.8196300000000001</v>
      </c>
      <c r="AJ994">
        <v>-0.91728430000000005</v>
      </c>
      <c r="AK994">
        <v>-5.1775700000000001E-2</v>
      </c>
      <c r="AL994">
        <v>0.1787909</v>
      </c>
      <c r="AM994">
        <v>-0.15313689999999999</v>
      </c>
      <c r="AN994">
        <v>-0.19253490000000001</v>
      </c>
      <c r="AO994">
        <v>-6.9910700000000006E-2</v>
      </c>
      <c r="AP994">
        <v>-3.6591100000000001E-2</v>
      </c>
      <c r="AQ994">
        <v>-0.66502059999999996</v>
      </c>
      <c r="AR994">
        <v>-0.40159060000000002</v>
      </c>
      <c r="AS994">
        <v>-0.67398760000000002</v>
      </c>
      <c r="AT994">
        <v>-0.1959795</v>
      </c>
      <c r="AU994">
        <v>-4.0662499999999997E-2</v>
      </c>
      <c r="AV994">
        <v>-0.69111750000000005</v>
      </c>
      <c r="AW994">
        <v>-0.49641299999999999</v>
      </c>
      <c r="AX994">
        <v>-0.6458313</v>
      </c>
      <c r="AY994">
        <v>-0.44982139999999998</v>
      </c>
      <c r="AZ994">
        <v>-0.2432878</v>
      </c>
      <c r="BA994">
        <v>-8.1856399999999996E-2</v>
      </c>
      <c r="BB994">
        <v>-0.30458740000000001</v>
      </c>
      <c r="BC994">
        <v>-1.461327</v>
      </c>
      <c r="BD994">
        <v>-1.6131759999999999</v>
      </c>
      <c r="BE994">
        <v>-1.2599100000000001</v>
      </c>
      <c r="BF994">
        <v>-1.1234059999999999</v>
      </c>
      <c r="BG994">
        <v>-1.2903819999999999</v>
      </c>
      <c r="BH994">
        <v>-0.59372239999999998</v>
      </c>
      <c r="BI994">
        <v>0.2112204</v>
      </c>
      <c r="BJ994">
        <v>0.45965600000000001</v>
      </c>
      <c r="BK994">
        <v>0.24629319999999999</v>
      </c>
      <c r="BL994">
        <v>0.25989889999999999</v>
      </c>
      <c r="BM994">
        <v>0.44789479999999998</v>
      </c>
      <c r="BN994">
        <v>0.51391189999999998</v>
      </c>
      <c r="BO994">
        <v>-0.24227199999999999</v>
      </c>
      <c r="BP994">
        <v>-2.2317099999999999E-2</v>
      </c>
      <c r="BQ994">
        <v>-0.2482627</v>
      </c>
      <c r="BR994">
        <v>0.20003570000000001</v>
      </c>
      <c r="BS994">
        <v>0.28413539999999998</v>
      </c>
      <c r="BT994">
        <v>-0.33778079999999999</v>
      </c>
      <c r="BU994">
        <v>-0.20169409999999999</v>
      </c>
      <c r="BV994">
        <v>-0.3127664</v>
      </c>
      <c r="BW994">
        <v>-0.12703629999999999</v>
      </c>
      <c r="BX994">
        <v>0.1855504</v>
      </c>
      <c r="BY994">
        <v>0.53316909999999995</v>
      </c>
      <c r="BZ994">
        <v>0.11101759999999999</v>
      </c>
      <c r="CA994">
        <v>-1.0336959999999999</v>
      </c>
      <c r="CB994">
        <v>-1.2592620000000001</v>
      </c>
      <c r="CC994">
        <v>-0.84886430000000002</v>
      </c>
      <c r="CD994">
        <v>-0.73768069999999997</v>
      </c>
      <c r="CE994">
        <v>-0.92382679999999995</v>
      </c>
      <c r="CF994">
        <v>-0.36962440000000002</v>
      </c>
      <c r="CG994">
        <v>0.39337070000000002</v>
      </c>
      <c r="CH994">
        <v>0.65418229999999999</v>
      </c>
      <c r="CI994">
        <v>0.52293719999999999</v>
      </c>
      <c r="CJ994">
        <v>0.57325320000000002</v>
      </c>
      <c r="CK994">
        <v>0.80652520000000005</v>
      </c>
      <c r="CL994">
        <v>0.8951886</v>
      </c>
      <c r="CM994">
        <v>5.0522400000000002E-2</v>
      </c>
      <c r="CN994">
        <v>0.24036660000000001</v>
      </c>
      <c r="CO994">
        <v>4.6593099999999998E-2</v>
      </c>
      <c r="CP994">
        <v>0.47431459999999998</v>
      </c>
      <c r="CQ994">
        <v>0.50908940000000003</v>
      </c>
      <c r="CR994">
        <v>-9.3061000000000005E-2</v>
      </c>
      <c r="CS994">
        <v>2.4272E-3</v>
      </c>
      <c r="CT994">
        <v>-8.2086699999999999E-2</v>
      </c>
      <c r="CU994">
        <v>9.6523600000000001E-2</v>
      </c>
      <c r="CV994">
        <v>0.4825624</v>
      </c>
      <c r="CW994">
        <v>0.95913389999999998</v>
      </c>
      <c r="CX994">
        <v>0.3988643</v>
      </c>
      <c r="CY994">
        <v>-0.60606499999999996</v>
      </c>
      <c r="CZ994">
        <v>-0.90534749999999997</v>
      </c>
      <c r="DA994">
        <v>-0.43781819999999999</v>
      </c>
      <c r="DB994">
        <v>-0.35195520000000002</v>
      </c>
      <c r="DC994">
        <v>-0.55727150000000003</v>
      </c>
      <c r="DD994">
        <v>-0.1455263</v>
      </c>
      <c r="DE994">
        <v>0.57552110000000001</v>
      </c>
      <c r="DF994">
        <v>0.84870860000000004</v>
      </c>
      <c r="DG994">
        <v>0.79958119999999999</v>
      </c>
      <c r="DH994">
        <v>0.88660749999999999</v>
      </c>
      <c r="DI994">
        <v>1.1651560000000001</v>
      </c>
      <c r="DJ994">
        <v>1.276465</v>
      </c>
      <c r="DK994">
        <v>0.34331689999999998</v>
      </c>
      <c r="DL994">
        <v>0.50305040000000001</v>
      </c>
      <c r="DM994">
        <v>0.3414489</v>
      </c>
      <c r="DN994">
        <v>0.74859359999999997</v>
      </c>
      <c r="DO994">
        <v>0.73404340000000001</v>
      </c>
      <c r="DP994">
        <v>0.15165890000000001</v>
      </c>
      <c r="DQ994">
        <v>0.2065486</v>
      </c>
      <c r="DR994">
        <v>0.148593</v>
      </c>
      <c r="DS994">
        <v>0.32008360000000002</v>
      </c>
      <c r="DT994">
        <v>0.77957449999999995</v>
      </c>
      <c r="DU994">
        <v>1.3850990000000001</v>
      </c>
      <c r="DV994">
        <v>0.68671099999999996</v>
      </c>
      <c r="DW994">
        <v>1.13665E-2</v>
      </c>
      <c r="DX994">
        <v>-0.39435170000000003</v>
      </c>
      <c r="DY994">
        <v>0.1556671</v>
      </c>
      <c r="DZ994">
        <v>0.20497119999999999</v>
      </c>
      <c r="EA994">
        <v>-2.8023900000000001E-2</v>
      </c>
      <c r="EB994">
        <v>0.17803559999999999</v>
      </c>
      <c r="EC994">
        <v>0.83851719999999996</v>
      </c>
      <c r="ED994">
        <v>1.1295740000000001</v>
      </c>
      <c r="EE994">
        <v>1.199011</v>
      </c>
      <c r="EF994">
        <v>1.3390409999999999</v>
      </c>
      <c r="EG994">
        <v>1.6829609999999999</v>
      </c>
      <c r="EH994">
        <v>1.8269679999999999</v>
      </c>
      <c r="EI994">
        <v>0.76606560000000001</v>
      </c>
      <c r="EJ994">
        <v>0.88232390000000005</v>
      </c>
      <c r="EK994">
        <v>0.76717380000000002</v>
      </c>
      <c r="EL994">
        <v>1.144609</v>
      </c>
      <c r="EM994">
        <v>1.0588409999999999</v>
      </c>
      <c r="EN994">
        <v>0.50499559999999999</v>
      </c>
      <c r="EO994">
        <v>0.50126740000000003</v>
      </c>
      <c r="EP994">
        <v>0.48165790000000003</v>
      </c>
      <c r="EQ994">
        <v>0.64286869999999996</v>
      </c>
      <c r="ER994">
        <v>1.208413</v>
      </c>
      <c r="ES994">
        <v>2.000124</v>
      </c>
      <c r="ET994">
        <v>1.1023160000000001</v>
      </c>
      <c r="EU994">
        <v>46</v>
      </c>
      <c r="EV994">
        <v>44.012560000000001</v>
      </c>
      <c r="EW994">
        <v>45</v>
      </c>
      <c r="EX994">
        <v>43.025129999999997</v>
      </c>
      <c r="EY994">
        <v>44.012560000000001</v>
      </c>
      <c r="EZ994">
        <v>44.974870000000003</v>
      </c>
      <c r="FA994">
        <v>45.987439999999999</v>
      </c>
      <c r="FB994">
        <v>45.987439999999999</v>
      </c>
      <c r="FC994">
        <v>46.987439999999999</v>
      </c>
      <c r="FD994">
        <v>47.974870000000003</v>
      </c>
      <c r="FE994">
        <v>51.924619999999997</v>
      </c>
      <c r="FF994">
        <v>52</v>
      </c>
      <c r="FG994">
        <v>54</v>
      </c>
      <c r="FH994">
        <v>55.974870000000003</v>
      </c>
      <c r="FI994">
        <v>55.025129999999997</v>
      </c>
      <c r="FJ994">
        <v>56.037689999999998</v>
      </c>
      <c r="FK994">
        <v>54.037689999999998</v>
      </c>
      <c r="FL994">
        <v>53.037689999999998</v>
      </c>
      <c r="FM994">
        <v>52.025129999999997</v>
      </c>
      <c r="FN994">
        <v>52.025129999999997</v>
      </c>
      <c r="FO994">
        <v>52</v>
      </c>
      <c r="FP994">
        <v>50.987439999999999</v>
      </c>
      <c r="FQ994">
        <v>51.012560000000001</v>
      </c>
      <c r="FR994">
        <v>51.012560000000001</v>
      </c>
      <c r="FS994">
        <v>6.5790360000000003</v>
      </c>
      <c r="FT994">
        <v>0.3189516</v>
      </c>
      <c r="FU994">
        <v>0.30353079999999999</v>
      </c>
    </row>
    <row r="995" spans="1:177" x14ac:dyDescent="0.3">
      <c r="A995" t="s">
        <v>226</v>
      </c>
      <c r="B995" t="s">
        <v>199</v>
      </c>
      <c r="C995" t="s">
        <v>278</v>
      </c>
      <c r="D995" s="30" t="s">
        <v>249</v>
      </c>
      <c r="E995" t="s">
        <v>221</v>
      </c>
      <c r="F995">
        <v>586</v>
      </c>
      <c r="G995">
        <v>3.1529590000000001</v>
      </c>
      <c r="H995">
        <v>2.8578480000000002</v>
      </c>
      <c r="I995">
        <v>2.3548079999999998</v>
      </c>
      <c r="J995">
        <v>1.3321179999999999</v>
      </c>
      <c r="K995">
        <v>1.05366</v>
      </c>
      <c r="L995">
        <v>0.81795810000000002</v>
      </c>
      <c r="M995">
        <v>1.150687</v>
      </c>
      <c r="N995">
        <v>1.780662</v>
      </c>
      <c r="O995">
        <v>1.701549</v>
      </c>
      <c r="P995">
        <v>1.269949</v>
      </c>
      <c r="Q995">
        <v>0.84518280000000001</v>
      </c>
      <c r="R995">
        <v>0.50958139999999996</v>
      </c>
      <c r="S995">
        <v>-0.43015219999999998</v>
      </c>
      <c r="T995">
        <v>-0.22858600000000001</v>
      </c>
      <c r="U995">
        <v>-0.13385130000000001</v>
      </c>
      <c r="V995">
        <v>-1.7473800000000001E-2</v>
      </c>
      <c r="W995">
        <v>0.70559260000000001</v>
      </c>
      <c r="X995">
        <v>1.455282</v>
      </c>
      <c r="Y995">
        <v>1.938669</v>
      </c>
      <c r="Z995">
        <v>1.826646</v>
      </c>
      <c r="AA995">
        <v>1.8003469999999999</v>
      </c>
      <c r="AB995">
        <v>1.7604169999999999</v>
      </c>
      <c r="AC995">
        <v>1.703403</v>
      </c>
      <c r="AD995">
        <v>1.3092360000000001</v>
      </c>
      <c r="AE995">
        <v>-1.383489</v>
      </c>
      <c r="AF995">
        <v>-1.7993520000000001</v>
      </c>
      <c r="AG995">
        <v>-1.599953</v>
      </c>
      <c r="AH995">
        <v>-1.775056</v>
      </c>
      <c r="AI995">
        <v>-1.479071</v>
      </c>
      <c r="AJ995">
        <v>-1.2847649999999999</v>
      </c>
      <c r="AK995">
        <v>-0.79473039999999995</v>
      </c>
      <c r="AL995">
        <v>-0.16613430000000001</v>
      </c>
      <c r="AM995">
        <v>0.1817233</v>
      </c>
      <c r="AN995">
        <v>7.9625500000000002E-2</v>
      </c>
      <c r="AO995">
        <v>2.1498799999999998E-2</v>
      </c>
      <c r="AP995">
        <v>-0.25123699999999999</v>
      </c>
      <c r="AQ995">
        <v>-0.67297629999999997</v>
      </c>
      <c r="AR995">
        <v>-0.5210304</v>
      </c>
      <c r="AS995">
        <v>-1.012853</v>
      </c>
      <c r="AT995">
        <v>-1.2635689999999999</v>
      </c>
      <c r="AU995">
        <v>-1.1015649999999999</v>
      </c>
      <c r="AV995">
        <v>-0.69602019999999998</v>
      </c>
      <c r="AW995">
        <v>-0.56381859999999995</v>
      </c>
      <c r="AX995">
        <v>-0.58024169999999997</v>
      </c>
      <c r="AY995">
        <v>-0.63066449999999996</v>
      </c>
      <c r="AZ995">
        <v>-0.70175449999999995</v>
      </c>
      <c r="BA995">
        <v>-0.40070020000000001</v>
      </c>
      <c r="BB995">
        <v>-0.68518610000000002</v>
      </c>
      <c r="BC995">
        <v>-0.6231409</v>
      </c>
      <c r="BD995">
        <v>-0.94137459999999995</v>
      </c>
      <c r="BE995">
        <v>-0.87092590000000003</v>
      </c>
      <c r="BF995">
        <v>-1.117121</v>
      </c>
      <c r="BG995">
        <v>-0.98242499999999999</v>
      </c>
      <c r="BH995">
        <v>-0.90047650000000001</v>
      </c>
      <c r="BI995">
        <v>-0.48568440000000002</v>
      </c>
      <c r="BJ995">
        <v>0.163744</v>
      </c>
      <c r="BK995">
        <v>0.48861840000000001</v>
      </c>
      <c r="BL995">
        <v>0.41561779999999998</v>
      </c>
      <c r="BM995">
        <v>0.3669173</v>
      </c>
      <c r="BN995">
        <v>0.1545233</v>
      </c>
      <c r="BO995">
        <v>-0.2227558</v>
      </c>
      <c r="BP995">
        <v>-0.1108172</v>
      </c>
      <c r="BQ995">
        <v>-0.57541419999999999</v>
      </c>
      <c r="BR995">
        <v>-0.70957440000000005</v>
      </c>
      <c r="BS995">
        <v>-0.55805110000000002</v>
      </c>
      <c r="BT995">
        <v>-0.2088054</v>
      </c>
      <c r="BU995">
        <v>-1.7191000000000001E-2</v>
      </c>
      <c r="BV995">
        <v>-0.1396297</v>
      </c>
      <c r="BW995">
        <v>-0.21447160000000001</v>
      </c>
      <c r="BX995">
        <v>-0.27732410000000002</v>
      </c>
      <c r="BY995">
        <v>-4.2556900000000002E-2</v>
      </c>
      <c r="BZ995">
        <v>-0.29384490000000002</v>
      </c>
      <c r="CA995">
        <v>-9.6525899999999998E-2</v>
      </c>
      <c r="CB995">
        <v>-0.34714220000000001</v>
      </c>
      <c r="CC995">
        <v>-0.366004</v>
      </c>
      <c r="CD995">
        <v>-0.66143640000000004</v>
      </c>
      <c r="CE995">
        <v>-0.6384493</v>
      </c>
      <c r="CF995">
        <v>-0.63431910000000002</v>
      </c>
      <c r="CG995">
        <v>-0.2716401</v>
      </c>
      <c r="CH995">
        <v>0.39221679999999998</v>
      </c>
      <c r="CI995">
        <v>0.70117289999999999</v>
      </c>
      <c r="CJ995">
        <v>0.64832509999999999</v>
      </c>
      <c r="CK995">
        <v>0.6061531</v>
      </c>
      <c r="CL995">
        <v>0.43555169999999999</v>
      </c>
      <c r="CM995">
        <v>8.9065599999999995E-2</v>
      </c>
      <c r="CN995">
        <v>0.17329520000000001</v>
      </c>
      <c r="CO995">
        <v>-0.2724453</v>
      </c>
      <c r="CP995">
        <v>-0.32587969999999999</v>
      </c>
      <c r="CQ995">
        <v>-0.18161540000000001</v>
      </c>
      <c r="CR995">
        <v>0.12863810000000001</v>
      </c>
      <c r="CS995">
        <v>0.36140169999999999</v>
      </c>
      <c r="CT995">
        <v>0.16553680000000001</v>
      </c>
      <c r="CU995">
        <v>7.3782299999999995E-2</v>
      </c>
      <c r="CV995">
        <v>1.6635199999999999E-2</v>
      </c>
      <c r="CW995">
        <v>0.20549200000000001</v>
      </c>
      <c r="CX995">
        <v>-2.2803199999999999E-2</v>
      </c>
      <c r="CY995">
        <v>0.4300891</v>
      </c>
      <c r="CZ995">
        <v>0.24709020000000001</v>
      </c>
      <c r="DA995">
        <v>0.13891780000000001</v>
      </c>
      <c r="DB995">
        <v>-0.2057523</v>
      </c>
      <c r="DC995">
        <v>-0.2944736</v>
      </c>
      <c r="DD995">
        <v>-0.36816169999999998</v>
      </c>
      <c r="DE995">
        <v>-5.75957E-2</v>
      </c>
      <c r="DF995">
        <v>0.62068959999999995</v>
      </c>
      <c r="DG995">
        <v>0.91372759999999997</v>
      </c>
      <c r="DH995">
        <v>0.88103229999999999</v>
      </c>
      <c r="DI995">
        <v>0.84538880000000005</v>
      </c>
      <c r="DJ995">
        <v>0.71657999999999999</v>
      </c>
      <c r="DK995">
        <v>0.40088689999999999</v>
      </c>
      <c r="DL995">
        <v>0.45740760000000003</v>
      </c>
      <c r="DM995">
        <v>3.0523499999999999E-2</v>
      </c>
      <c r="DN995">
        <v>5.7814999999999998E-2</v>
      </c>
      <c r="DO995">
        <v>0.1948204</v>
      </c>
      <c r="DP995">
        <v>0.46608169999999999</v>
      </c>
      <c r="DQ995">
        <v>0.73999429999999999</v>
      </c>
      <c r="DR995">
        <v>0.47070319999999999</v>
      </c>
      <c r="DS995">
        <v>0.36203629999999998</v>
      </c>
      <c r="DT995">
        <v>0.31059439999999999</v>
      </c>
      <c r="DU995">
        <v>0.45354100000000003</v>
      </c>
      <c r="DV995">
        <v>0.2482385</v>
      </c>
      <c r="DW995">
        <v>1.1904380000000001</v>
      </c>
      <c r="DX995">
        <v>1.105067</v>
      </c>
      <c r="DY995">
        <v>0.86794479999999996</v>
      </c>
      <c r="DZ995">
        <v>0.4521831</v>
      </c>
      <c r="EA995">
        <v>0.20217270000000001</v>
      </c>
      <c r="EB995">
        <v>1.61274E-2</v>
      </c>
      <c r="EC995">
        <v>0.25145030000000002</v>
      </c>
      <c r="ED995">
        <v>0.95056799999999997</v>
      </c>
      <c r="EE995">
        <v>1.220623</v>
      </c>
      <c r="EF995">
        <v>1.217025</v>
      </c>
      <c r="EG995">
        <v>1.1908069999999999</v>
      </c>
      <c r="EH995">
        <v>1.1223399999999999</v>
      </c>
      <c r="EI995">
        <v>0.85110739999999996</v>
      </c>
      <c r="EJ995">
        <v>0.86762079999999997</v>
      </c>
      <c r="EK995">
        <v>0.4679624</v>
      </c>
      <c r="EL995">
        <v>0.61180909999999999</v>
      </c>
      <c r="EM995">
        <v>0.73833389999999999</v>
      </c>
      <c r="EN995">
        <v>0.95329649999999999</v>
      </c>
      <c r="EO995">
        <v>1.2866219999999999</v>
      </c>
      <c r="EP995">
        <v>0.91131510000000004</v>
      </c>
      <c r="EQ995">
        <v>0.77822919999999995</v>
      </c>
      <c r="ER995">
        <v>0.73502480000000003</v>
      </c>
      <c r="ES995">
        <v>0.81168430000000003</v>
      </c>
      <c r="ET995">
        <v>0.63957980000000003</v>
      </c>
      <c r="EU995">
        <v>40</v>
      </c>
      <c r="EV995">
        <v>39</v>
      </c>
      <c r="EW995">
        <v>38</v>
      </c>
      <c r="EX995">
        <v>38</v>
      </c>
      <c r="EY995">
        <v>38</v>
      </c>
      <c r="EZ995">
        <v>37</v>
      </c>
      <c r="FA995">
        <v>39</v>
      </c>
      <c r="FB995">
        <v>41</v>
      </c>
      <c r="FC995">
        <v>41</v>
      </c>
      <c r="FD995">
        <v>44</v>
      </c>
      <c r="FE995">
        <v>47</v>
      </c>
      <c r="FF995">
        <v>51</v>
      </c>
      <c r="FG995">
        <v>54</v>
      </c>
      <c r="FH995">
        <v>58</v>
      </c>
      <c r="FI995">
        <v>59</v>
      </c>
      <c r="FJ995">
        <v>59</v>
      </c>
      <c r="FK995">
        <v>59</v>
      </c>
      <c r="FL995">
        <v>55</v>
      </c>
      <c r="FM995">
        <v>51</v>
      </c>
      <c r="FN995">
        <v>49</v>
      </c>
      <c r="FO995">
        <v>48</v>
      </c>
      <c r="FP995">
        <v>48</v>
      </c>
      <c r="FQ995">
        <v>49</v>
      </c>
      <c r="FR995">
        <v>48</v>
      </c>
      <c r="FS995">
        <v>6.7403909999999998</v>
      </c>
      <c r="FT995">
        <v>0.23365230000000001</v>
      </c>
      <c r="FU995">
        <v>0.52138859999999998</v>
      </c>
    </row>
    <row r="996" spans="1:177" x14ac:dyDescent="0.3">
      <c r="A996" t="s">
        <v>226</v>
      </c>
      <c r="B996" t="s">
        <v>199</v>
      </c>
      <c r="C996" t="s">
        <v>278</v>
      </c>
      <c r="D996" s="30" t="s">
        <v>250</v>
      </c>
      <c r="E996" t="s">
        <v>219</v>
      </c>
      <c r="F996">
        <v>1910</v>
      </c>
      <c r="G996">
        <v>2.9059189999999999</v>
      </c>
      <c r="H996">
        <v>2.8266049999999998</v>
      </c>
      <c r="I996">
        <v>2.372465</v>
      </c>
      <c r="J996">
        <v>2.0846140000000002</v>
      </c>
      <c r="K996">
        <v>1.4440869999999999</v>
      </c>
      <c r="L996">
        <v>1.005304</v>
      </c>
      <c r="M996">
        <v>0.96783319999999995</v>
      </c>
      <c r="N996">
        <v>0.4314848</v>
      </c>
      <c r="O996">
        <v>-0.1013411</v>
      </c>
      <c r="P996">
        <v>-0.78134079999999995</v>
      </c>
      <c r="Q996">
        <v>-2.0135830000000001</v>
      </c>
      <c r="R996">
        <v>-2.53071</v>
      </c>
      <c r="S996">
        <v>-3.0036209999999999</v>
      </c>
      <c r="T996">
        <v>-3.2180490000000002</v>
      </c>
      <c r="U996">
        <v>-3.1920809999999999</v>
      </c>
      <c r="V996">
        <v>-2.6491099999999999</v>
      </c>
      <c r="W996">
        <v>-1.605936</v>
      </c>
      <c r="X996">
        <v>3.7563000000000002E-3</v>
      </c>
      <c r="Y996">
        <v>1.028519</v>
      </c>
      <c r="Z996">
        <v>1.7388589999999999</v>
      </c>
      <c r="AA996">
        <v>2.064549</v>
      </c>
      <c r="AB996">
        <v>2.1981519999999999</v>
      </c>
      <c r="AC996">
        <v>2.2717869999999998</v>
      </c>
      <c r="AD996">
        <v>1.846514</v>
      </c>
      <c r="AE996">
        <v>-1.943719</v>
      </c>
      <c r="AF996">
        <v>-1.903451</v>
      </c>
      <c r="AG996">
        <v>-1.5728519999999999</v>
      </c>
      <c r="AH996">
        <v>-0.94989000000000001</v>
      </c>
      <c r="AI996">
        <v>-0.91072310000000001</v>
      </c>
      <c r="AJ996">
        <v>-0.85868290000000003</v>
      </c>
      <c r="AK996">
        <v>-0.53127769999999996</v>
      </c>
      <c r="AL996">
        <v>-0.83083580000000001</v>
      </c>
      <c r="AM996">
        <v>-0.87411970000000005</v>
      </c>
      <c r="AN996">
        <v>-0.77347060000000001</v>
      </c>
      <c r="AO996">
        <v>-0.86067289999999996</v>
      </c>
      <c r="AP996">
        <v>-0.57768180000000002</v>
      </c>
      <c r="AQ996">
        <v>-0.48731089999999999</v>
      </c>
      <c r="AR996">
        <v>-0.26705699999999999</v>
      </c>
      <c r="AS996">
        <v>-0.40653909999999999</v>
      </c>
      <c r="AT996">
        <v>-0.41349140000000001</v>
      </c>
      <c r="AU996">
        <v>-0.31731419999999999</v>
      </c>
      <c r="AV996">
        <v>-5.2015999999999998E-3</v>
      </c>
      <c r="AW996">
        <v>0.1046899</v>
      </c>
      <c r="AX996">
        <v>9.8941399999999999E-2</v>
      </c>
      <c r="AY996">
        <v>0.22494430000000001</v>
      </c>
      <c r="AZ996">
        <v>0.32836120000000002</v>
      </c>
      <c r="BA996">
        <v>0.43532159999999998</v>
      </c>
      <c r="BB996">
        <v>0.13713249999999999</v>
      </c>
      <c r="BC996">
        <v>-1.5793889999999999</v>
      </c>
      <c r="BD996">
        <v>-1.599413</v>
      </c>
      <c r="BE996">
        <v>-1.2849660000000001</v>
      </c>
      <c r="BF996">
        <v>-0.68598939999999997</v>
      </c>
      <c r="BG996">
        <v>-0.66297870000000003</v>
      </c>
      <c r="BH996">
        <v>-0.62416609999999995</v>
      </c>
      <c r="BI996">
        <v>-0.35318369999999999</v>
      </c>
      <c r="BJ996">
        <v>-0.63411910000000005</v>
      </c>
      <c r="BK996">
        <v>-0.68830480000000005</v>
      </c>
      <c r="BL996">
        <v>-0.57236849999999995</v>
      </c>
      <c r="BM996">
        <v>-0.62304029999999999</v>
      </c>
      <c r="BN996">
        <v>-0.32154430000000001</v>
      </c>
      <c r="BO996">
        <v>-0.2231147</v>
      </c>
      <c r="BP996">
        <v>-1.99458E-2</v>
      </c>
      <c r="BQ996">
        <v>-0.1744068</v>
      </c>
      <c r="BR996">
        <v>-0.2173378</v>
      </c>
      <c r="BS996">
        <v>-7.3095400000000005E-2</v>
      </c>
      <c r="BT996">
        <v>0.21983829999999999</v>
      </c>
      <c r="BU996">
        <v>0.29791719999999999</v>
      </c>
      <c r="BV996">
        <v>0.3335957</v>
      </c>
      <c r="BW996">
        <v>0.44600060000000002</v>
      </c>
      <c r="BX996">
        <v>0.54032139999999995</v>
      </c>
      <c r="BY996">
        <v>0.71462360000000003</v>
      </c>
      <c r="BZ996">
        <v>0.42379240000000001</v>
      </c>
      <c r="CA996">
        <v>-1.327056</v>
      </c>
      <c r="CB996">
        <v>-1.388838</v>
      </c>
      <c r="CC996">
        <v>-1.085577</v>
      </c>
      <c r="CD996">
        <v>-0.50321269999999996</v>
      </c>
      <c r="CE996">
        <v>-0.49139179999999999</v>
      </c>
      <c r="CF996">
        <v>-0.4617404</v>
      </c>
      <c r="CG996">
        <v>-0.22983629999999999</v>
      </c>
      <c r="CH996">
        <v>-0.49787369999999997</v>
      </c>
      <c r="CI996">
        <v>-0.55961000000000005</v>
      </c>
      <c r="CJ996">
        <v>-0.43308580000000002</v>
      </c>
      <c r="CK996">
        <v>-0.45845659999999999</v>
      </c>
      <c r="CL996">
        <v>-0.1441443</v>
      </c>
      <c r="CM996">
        <v>-4.0133200000000001E-2</v>
      </c>
      <c r="CN996">
        <v>0.1512027</v>
      </c>
      <c r="CO996">
        <v>-1.36328E-2</v>
      </c>
      <c r="CP996">
        <v>-8.1482399999999996E-2</v>
      </c>
      <c r="CQ996">
        <v>9.6049800000000005E-2</v>
      </c>
      <c r="CR996">
        <v>0.37570019999999998</v>
      </c>
      <c r="CS996">
        <v>0.43174590000000002</v>
      </c>
      <c r="CT996">
        <v>0.49611650000000002</v>
      </c>
      <c r="CU996">
        <v>0.59910359999999996</v>
      </c>
      <c r="CV996">
        <v>0.68712430000000002</v>
      </c>
      <c r="CW996">
        <v>0.90806719999999996</v>
      </c>
      <c r="CX996">
        <v>0.62233210000000005</v>
      </c>
      <c r="CY996">
        <v>-1.0747230000000001</v>
      </c>
      <c r="CZ996">
        <v>-1.1782619999999999</v>
      </c>
      <c r="DA996">
        <v>-0.88618770000000002</v>
      </c>
      <c r="DB996">
        <v>-0.320436</v>
      </c>
      <c r="DC996">
        <v>-0.3198048</v>
      </c>
      <c r="DD996">
        <v>-0.29931469999999999</v>
      </c>
      <c r="DE996">
        <v>-0.106489</v>
      </c>
      <c r="DF996">
        <v>-0.36162830000000001</v>
      </c>
      <c r="DG996">
        <v>-0.4309152</v>
      </c>
      <c r="DH996">
        <v>-0.29380309999999998</v>
      </c>
      <c r="DI996">
        <v>-0.293873</v>
      </c>
      <c r="DJ996">
        <v>3.3255699999999999E-2</v>
      </c>
      <c r="DK996">
        <v>0.14284820000000001</v>
      </c>
      <c r="DL996">
        <v>0.3223512</v>
      </c>
      <c r="DM996">
        <v>0.1471413</v>
      </c>
      <c r="DN996">
        <v>5.4372999999999998E-2</v>
      </c>
      <c r="DO996">
        <v>0.26519500000000001</v>
      </c>
      <c r="DP996">
        <v>0.53156219999999998</v>
      </c>
      <c r="DQ996">
        <v>0.56557460000000004</v>
      </c>
      <c r="DR996">
        <v>0.65863729999999998</v>
      </c>
      <c r="DS996">
        <v>0.7522065</v>
      </c>
      <c r="DT996">
        <v>0.83392719999999998</v>
      </c>
      <c r="DU996">
        <v>1.1015109999999999</v>
      </c>
      <c r="DV996">
        <v>0.82087189999999999</v>
      </c>
      <c r="DW996">
        <v>-0.71039330000000001</v>
      </c>
      <c r="DX996">
        <v>-0.87422440000000001</v>
      </c>
      <c r="DY996">
        <v>-0.59830179999999999</v>
      </c>
      <c r="DZ996">
        <v>-5.65354E-2</v>
      </c>
      <c r="EA996">
        <v>-7.20605E-2</v>
      </c>
      <c r="EB996">
        <v>-6.4797900000000005E-2</v>
      </c>
      <c r="EC996">
        <v>7.1605000000000002E-2</v>
      </c>
      <c r="ED996">
        <v>-0.16491159999999999</v>
      </c>
      <c r="EE996">
        <v>-0.24510029999999999</v>
      </c>
      <c r="EF996">
        <v>-9.2701000000000006E-2</v>
      </c>
      <c r="EG996">
        <v>-5.6240400000000003E-2</v>
      </c>
      <c r="EH996">
        <v>0.28939320000000002</v>
      </c>
      <c r="EI996">
        <v>0.40704439999999997</v>
      </c>
      <c r="EJ996">
        <v>0.56946240000000004</v>
      </c>
      <c r="EK996">
        <v>0.37927349999999999</v>
      </c>
      <c r="EL996">
        <v>0.25052649999999999</v>
      </c>
      <c r="EM996">
        <v>0.50941380000000003</v>
      </c>
      <c r="EN996">
        <v>0.75660210000000006</v>
      </c>
      <c r="EO996">
        <v>0.75880190000000003</v>
      </c>
      <c r="EP996">
        <v>0.89329170000000002</v>
      </c>
      <c r="EQ996">
        <v>0.97326279999999998</v>
      </c>
      <c r="ER996">
        <v>1.045887</v>
      </c>
      <c r="ES996">
        <v>1.3808130000000001</v>
      </c>
      <c r="ET996">
        <v>1.107532</v>
      </c>
      <c r="EU996">
        <v>60.609270000000002</v>
      </c>
      <c r="EV996">
        <v>60.020600000000002</v>
      </c>
      <c r="EW996">
        <v>60.020589999999999</v>
      </c>
      <c r="EX996">
        <v>59.616129999999998</v>
      </c>
      <c r="EY996">
        <v>60.020600000000002</v>
      </c>
      <c r="EZ996">
        <v>60.204810000000002</v>
      </c>
      <c r="FA996">
        <v>59.800339999999998</v>
      </c>
      <c r="FB996">
        <v>59.800339999999998</v>
      </c>
      <c r="FC996">
        <v>60.800339999999998</v>
      </c>
      <c r="FD996">
        <v>63.191070000000003</v>
      </c>
      <c r="FE996">
        <v>66.772880000000001</v>
      </c>
      <c r="FF996">
        <v>71.397599999999997</v>
      </c>
      <c r="FG996">
        <v>72.829520000000002</v>
      </c>
      <c r="FH996">
        <v>72.865560000000002</v>
      </c>
      <c r="FI996">
        <v>74.263159999999999</v>
      </c>
      <c r="FJ996">
        <v>74.461100000000002</v>
      </c>
      <c r="FK996">
        <v>73.297489999999996</v>
      </c>
      <c r="FL996">
        <v>71.886150000000001</v>
      </c>
      <c r="FM996">
        <v>69.467960000000005</v>
      </c>
      <c r="FN996">
        <v>64.836389999999994</v>
      </c>
      <c r="FO996">
        <v>61.020600000000002</v>
      </c>
      <c r="FP996">
        <v>58.793480000000002</v>
      </c>
      <c r="FQ996">
        <v>58.389020000000002</v>
      </c>
      <c r="FR996">
        <v>58.155029999999996</v>
      </c>
      <c r="FS996">
        <v>2.6242139999999998</v>
      </c>
      <c r="FT996">
        <v>0.16659280000000001</v>
      </c>
      <c r="FU996">
        <v>0.22432920000000001</v>
      </c>
    </row>
    <row r="997" spans="1:177" x14ac:dyDescent="0.3">
      <c r="A997" t="s">
        <v>226</v>
      </c>
      <c r="B997" t="s">
        <v>199</v>
      </c>
      <c r="C997" t="s">
        <v>278</v>
      </c>
      <c r="D997" s="30" t="s">
        <v>250</v>
      </c>
      <c r="E997" t="s">
        <v>220</v>
      </c>
      <c r="F997">
        <v>1144</v>
      </c>
      <c r="G997">
        <v>2.3565670000000001</v>
      </c>
      <c r="H997">
        <v>2.1280139999999999</v>
      </c>
      <c r="I997">
        <v>1.445036</v>
      </c>
      <c r="J997">
        <v>1.3490359999999999</v>
      </c>
      <c r="K997">
        <v>1.161562</v>
      </c>
      <c r="L997">
        <v>1.0728409999999999</v>
      </c>
      <c r="M997">
        <v>1.1830909999999999</v>
      </c>
      <c r="N997">
        <v>0.9081941</v>
      </c>
      <c r="O997">
        <v>0.43617309999999998</v>
      </c>
      <c r="P997">
        <v>-0.20415820000000001</v>
      </c>
      <c r="Q997">
        <v>-1.2856510000000001</v>
      </c>
      <c r="R997">
        <v>-1.740002</v>
      </c>
      <c r="S997">
        <v>-2.3005680000000002</v>
      </c>
      <c r="T997">
        <v>-2.4303650000000001</v>
      </c>
      <c r="U997">
        <v>-2.752958</v>
      </c>
      <c r="V997">
        <v>-2.4341569999999999</v>
      </c>
      <c r="W997">
        <v>-1.4949140000000001</v>
      </c>
      <c r="X997">
        <v>0.130383</v>
      </c>
      <c r="Y997">
        <v>1.297382</v>
      </c>
      <c r="Z997">
        <v>2.0637129999999999</v>
      </c>
      <c r="AA997">
        <v>2.3953880000000001</v>
      </c>
      <c r="AB997">
        <v>2.55179</v>
      </c>
      <c r="AC997">
        <v>2.4714830000000001</v>
      </c>
      <c r="AD997">
        <v>1.889454</v>
      </c>
      <c r="AE997">
        <v>-2.8578359999999998</v>
      </c>
      <c r="AF997">
        <v>-2.840662</v>
      </c>
      <c r="AG997">
        <v>-2.6935319999999998</v>
      </c>
      <c r="AH997">
        <v>-1.832597</v>
      </c>
      <c r="AI997">
        <v>-1.276054</v>
      </c>
      <c r="AJ997">
        <v>-0.64561789999999997</v>
      </c>
      <c r="AK997">
        <v>-0.25296649999999998</v>
      </c>
      <c r="AL997">
        <v>-0.37545990000000001</v>
      </c>
      <c r="AM997">
        <v>-0.45684780000000003</v>
      </c>
      <c r="AN997">
        <v>-0.51915199999999995</v>
      </c>
      <c r="AO997">
        <v>-0.72536889999999998</v>
      </c>
      <c r="AP997">
        <v>-0.33349240000000002</v>
      </c>
      <c r="AQ997">
        <v>-0.24819559999999999</v>
      </c>
      <c r="AR997">
        <v>0.2838697</v>
      </c>
      <c r="AS997">
        <v>-0.17455000000000001</v>
      </c>
      <c r="AT997">
        <v>-0.38255020000000001</v>
      </c>
      <c r="AU997">
        <v>-0.30121120000000001</v>
      </c>
      <c r="AV997">
        <v>-2.9915899999999999E-2</v>
      </c>
      <c r="AW997">
        <v>0.29931180000000002</v>
      </c>
      <c r="AX997">
        <v>0.304253</v>
      </c>
      <c r="AY997">
        <v>0.3910285</v>
      </c>
      <c r="AZ997">
        <v>0.53561230000000004</v>
      </c>
      <c r="BA997">
        <v>0.42672349999999998</v>
      </c>
      <c r="BB997">
        <v>-1.5151100000000001E-2</v>
      </c>
      <c r="BC997">
        <v>-2.31338</v>
      </c>
      <c r="BD997">
        <v>-2.40266</v>
      </c>
      <c r="BE997">
        <v>-2.2726600000000001</v>
      </c>
      <c r="BF997">
        <v>-1.420714</v>
      </c>
      <c r="BG997">
        <v>-0.93861879999999998</v>
      </c>
      <c r="BH997">
        <v>-0.46058009999999999</v>
      </c>
      <c r="BI997">
        <v>-0.1064672</v>
      </c>
      <c r="BJ997">
        <v>-0.18360969999999999</v>
      </c>
      <c r="BK997">
        <v>-0.28142450000000002</v>
      </c>
      <c r="BL997">
        <v>-0.32869799999999999</v>
      </c>
      <c r="BM997">
        <v>-0.45564250000000001</v>
      </c>
      <c r="BN997">
        <v>-4.3599899999999997E-2</v>
      </c>
      <c r="BO997">
        <v>8.9067499999999994E-2</v>
      </c>
      <c r="BP997">
        <v>0.63495299999999999</v>
      </c>
      <c r="BQ997">
        <v>0.1722458</v>
      </c>
      <c r="BR997">
        <v>-9.7803000000000001E-2</v>
      </c>
      <c r="BS997">
        <v>-2.2852899999999999E-2</v>
      </c>
      <c r="BT997">
        <v>0.25308239999999999</v>
      </c>
      <c r="BU997">
        <v>0.54550500000000002</v>
      </c>
      <c r="BV997">
        <v>0.59781110000000004</v>
      </c>
      <c r="BW997">
        <v>0.69698510000000002</v>
      </c>
      <c r="BX997">
        <v>0.81847689999999995</v>
      </c>
      <c r="BY997">
        <v>0.82453949999999998</v>
      </c>
      <c r="BZ997">
        <v>0.38297949999999997</v>
      </c>
      <c r="CA997">
        <v>-1.936291</v>
      </c>
      <c r="CB997">
        <v>-2.0993010000000001</v>
      </c>
      <c r="CC997">
        <v>-1.9811650000000001</v>
      </c>
      <c r="CD997">
        <v>-1.135445</v>
      </c>
      <c r="CE997">
        <v>-0.70491210000000004</v>
      </c>
      <c r="CF997">
        <v>-0.33242339999999998</v>
      </c>
      <c r="CG997">
        <v>-5.0020999999999998E-3</v>
      </c>
      <c r="CH997">
        <v>-5.0734799999999997E-2</v>
      </c>
      <c r="CI997">
        <v>-0.15992680000000001</v>
      </c>
      <c r="CJ997">
        <v>-0.1967903</v>
      </c>
      <c r="CK997">
        <v>-0.26883079999999998</v>
      </c>
      <c r="CL997">
        <v>0.15717880000000001</v>
      </c>
      <c r="CM997">
        <v>0.32265500000000003</v>
      </c>
      <c r="CN997">
        <v>0.87811229999999996</v>
      </c>
      <c r="CO997">
        <v>0.41243550000000001</v>
      </c>
      <c r="CP997">
        <v>9.9412E-2</v>
      </c>
      <c r="CQ997">
        <v>0.16993710000000001</v>
      </c>
      <c r="CR997">
        <v>0.44908609999999999</v>
      </c>
      <c r="CS997">
        <v>0.71601769999999998</v>
      </c>
      <c r="CT997">
        <v>0.80112850000000002</v>
      </c>
      <c r="CU997">
        <v>0.90888979999999997</v>
      </c>
      <c r="CV997">
        <v>1.0143880000000001</v>
      </c>
      <c r="CW997">
        <v>1.100066</v>
      </c>
      <c r="CX997">
        <v>0.65872350000000002</v>
      </c>
      <c r="CY997">
        <v>-1.559202</v>
      </c>
      <c r="CZ997">
        <v>-1.7959430000000001</v>
      </c>
      <c r="DA997">
        <v>-1.68967</v>
      </c>
      <c r="DB997">
        <v>-0.85017569999999998</v>
      </c>
      <c r="DC997">
        <v>-0.4712054</v>
      </c>
      <c r="DD997">
        <v>-0.2042668</v>
      </c>
      <c r="DE997">
        <v>9.6462900000000004E-2</v>
      </c>
      <c r="DF997">
        <v>8.2140099999999994E-2</v>
      </c>
      <c r="DG997">
        <v>-3.8429199999999997E-2</v>
      </c>
      <c r="DH997">
        <v>-6.4882499999999996E-2</v>
      </c>
      <c r="DI997">
        <v>-8.2019099999999998E-2</v>
      </c>
      <c r="DJ997">
        <v>0.35795749999999998</v>
      </c>
      <c r="DK997">
        <v>0.55624240000000003</v>
      </c>
      <c r="DL997">
        <v>1.1212709999999999</v>
      </c>
      <c r="DM997">
        <v>0.65262529999999996</v>
      </c>
      <c r="DN997">
        <v>0.29662699999999997</v>
      </c>
      <c r="DO997">
        <v>0.36272720000000003</v>
      </c>
      <c r="DP997">
        <v>0.64508989999999999</v>
      </c>
      <c r="DQ997">
        <v>0.88653029999999999</v>
      </c>
      <c r="DR997">
        <v>1.0044459999999999</v>
      </c>
      <c r="DS997">
        <v>1.1207940000000001</v>
      </c>
      <c r="DT997">
        <v>1.210299</v>
      </c>
      <c r="DU997">
        <v>1.3755919999999999</v>
      </c>
      <c r="DV997">
        <v>0.93446759999999995</v>
      </c>
      <c r="DW997">
        <v>-1.0147459999999999</v>
      </c>
      <c r="DX997">
        <v>-1.3579410000000001</v>
      </c>
      <c r="DY997">
        <v>-1.268799</v>
      </c>
      <c r="DZ997">
        <v>-0.43829240000000003</v>
      </c>
      <c r="EA997">
        <v>-0.13377</v>
      </c>
      <c r="EB997">
        <v>-1.92289E-2</v>
      </c>
      <c r="EC997">
        <v>0.24296219999999999</v>
      </c>
      <c r="ED997">
        <v>0.27399030000000002</v>
      </c>
      <c r="EE997">
        <v>0.13699410000000001</v>
      </c>
      <c r="EF997">
        <v>0.1255714</v>
      </c>
      <c r="EG997">
        <v>0.18770729999999999</v>
      </c>
      <c r="EH997">
        <v>0.64784989999999998</v>
      </c>
      <c r="EI997">
        <v>0.89350549999999995</v>
      </c>
      <c r="EJ997">
        <v>1.4723550000000001</v>
      </c>
      <c r="EK997">
        <v>0.99942109999999995</v>
      </c>
      <c r="EL997">
        <v>0.5813741</v>
      </c>
      <c r="EM997">
        <v>0.64108540000000003</v>
      </c>
      <c r="EN997">
        <v>0.92808820000000003</v>
      </c>
      <c r="EO997">
        <v>1.1327240000000001</v>
      </c>
      <c r="EP997">
        <v>1.2980039999999999</v>
      </c>
      <c r="EQ997">
        <v>1.4267510000000001</v>
      </c>
      <c r="ER997">
        <v>1.4931639999999999</v>
      </c>
      <c r="ES997">
        <v>1.7734080000000001</v>
      </c>
      <c r="ET997">
        <v>1.3325979999999999</v>
      </c>
      <c r="EU997">
        <v>61.023060000000001</v>
      </c>
      <c r="EV997">
        <v>60.034579999999998</v>
      </c>
      <c r="EW997">
        <v>60.034579999999998</v>
      </c>
      <c r="EX997">
        <v>60.034579999999998</v>
      </c>
      <c r="EY997">
        <v>60.034579999999998</v>
      </c>
      <c r="EZ997">
        <v>61.023060000000001</v>
      </c>
      <c r="FA997">
        <v>61.023060000000001</v>
      </c>
      <c r="FB997">
        <v>61.023060000000001</v>
      </c>
      <c r="FC997">
        <v>62.023060000000001</v>
      </c>
      <c r="FD997">
        <v>64</v>
      </c>
      <c r="FE997">
        <v>67.976939999999999</v>
      </c>
      <c r="FF997">
        <v>70.988470000000007</v>
      </c>
      <c r="FG997">
        <v>72.034580000000005</v>
      </c>
      <c r="FH997">
        <v>70.057640000000006</v>
      </c>
      <c r="FI997">
        <v>71.046109999999999</v>
      </c>
      <c r="FJ997">
        <v>72.057640000000006</v>
      </c>
      <c r="FK997">
        <v>70.103740000000002</v>
      </c>
      <c r="FL997">
        <v>69.092219999999998</v>
      </c>
      <c r="FM997">
        <v>67.069159999999997</v>
      </c>
      <c r="FN997">
        <v>64.046109999999999</v>
      </c>
      <c r="FO997">
        <v>61.034579999999998</v>
      </c>
      <c r="FP997">
        <v>60.01153</v>
      </c>
      <c r="FQ997">
        <v>60.01153</v>
      </c>
      <c r="FR997">
        <v>60.976939999999999</v>
      </c>
      <c r="FS997">
        <v>3.3493010000000001</v>
      </c>
      <c r="FT997">
        <v>0.17138629999999999</v>
      </c>
      <c r="FU997">
        <v>0.24725530000000001</v>
      </c>
    </row>
    <row r="998" spans="1:177" x14ac:dyDescent="0.3">
      <c r="A998" t="s">
        <v>226</v>
      </c>
      <c r="B998" t="s">
        <v>199</v>
      </c>
      <c r="C998" t="s">
        <v>278</v>
      </c>
      <c r="D998" s="30" t="s">
        <v>250</v>
      </c>
      <c r="E998" t="s">
        <v>221</v>
      </c>
      <c r="F998">
        <v>766</v>
      </c>
      <c r="G998">
        <v>3.636584</v>
      </c>
      <c r="H998">
        <v>3.7596980000000002</v>
      </c>
      <c r="I998">
        <v>3.598182</v>
      </c>
      <c r="J998">
        <v>3.0311499999999998</v>
      </c>
      <c r="K998">
        <v>1.781833</v>
      </c>
      <c r="L998">
        <v>0.9027982</v>
      </c>
      <c r="M998">
        <v>0.68885269999999998</v>
      </c>
      <c r="N998">
        <v>-0.18289830000000001</v>
      </c>
      <c r="O998">
        <v>-0.75459900000000002</v>
      </c>
      <c r="P998">
        <v>-1.476939</v>
      </c>
      <c r="Q998">
        <v>-2.9826820000000001</v>
      </c>
      <c r="R998">
        <v>-3.5743670000000001</v>
      </c>
      <c r="S998">
        <v>-3.9293480000000001</v>
      </c>
      <c r="T998">
        <v>-4.2817249999999998</v>
      </c>
      <c r="U998">
        <v>-3.833485</v>
      </c>
      <c r="V998">
        <v>-2.978704</v>
      </c>
      <c r="W998">
        <v>-1.819372</v>
      </c>
      <c r="X998">
        <v>-0.213396</v>
      </c>
      <c r="Y998">
        <v>0.6211139</v>
      </c>
      <c r="Z998">
        <v>1.2736449999999999</v>
      </c>
      <c r="AA998">
        <v>1.6316470000000001</v>
      </c>
      <c r="AB998">
        <v>1.7539389999999999</v>
      </c>
      <c r="AC998">
        <v>2.0119929999999999</v>
      </c>
      <c r="AD998">
        <v>1.7714110000000001</v>
      </c>
      <c r="AE998">
        <v>-1.2372529999999999</v>
      </c>
      <c r="AF998">
        <v>-1.102185</v>
      </c>
      <c r="AG998">
        <v>-0.46067209999999997</v>
      </c>
      <c r="AH998">
        <v>-0.1948619</v>
      </c>
      <c r="AI998">
        <v>-0.93808159999999996</v>
      </c>
      <c r="AJ998">
        <v>-1.520994</v>
      </c>
      <c r="AK998">
        <v>-1.166479</v>
      </c>
      <c r="AL998">
        <v>-1.701713</v>
      </c>
      <c r="AM998">
        <v>-1.6270500000000001</v>
      </c>
      <c r="AN998">
        <v>-1.3240780000000001</v>
      </c>
      <c r="AO998">
        <v>-1.3753979999999999</v>
      </c>
      <c r="AP998">
        <v>-1.2503820000000001</v>
      </c>
      <c r="AQ998">
        <v>-1.188828</v>
      </c>
      <c r="AR998">
        <v>-1.3328279999999999</v>
      </c>
      <c r="AS998">
        <v>-1.0603880000000001</v>
      </c>
      <c r="AT998">
        <v>-0.76469719999999997</v>
      </c>
      <c r="AU998">
        <v>-0.73992740000000001</v>
      </c>
      <c r="AV998">
        <v>-0.32875320000000002</v>
      </c>
      <c r="AW998">
        <v>-0.52192280000000002</v>
      </c>
      <c r="AX998">
        <v>-0.59168270000000001</v>
      </c>
      <c r="AY998">
        <v>-0.33532659999999997</v>
      </c>
      <c r="AZ998">
        <v>-0.25163659999999999</v>
      </c>
      <c r="BA998">
        <v>6.2960000000000004E-3</v>
      </c>
      <c r="BB998">
        <v>-0.14414299999999999</v>
      </c>
      <c r="BC998">
        <v>-0.8306711</v>
      </c>
      <c r="BD998">
        <v>-0.74316139999999997</v>
      </c>
      <c r="BE998">
        <v>-0.1709213</v>
      </c>
      <c r="BF998">
        <v>5.5822499999999997E-2</v>
      </c>
      <c r="BG998">
        <v>-0.55852740000000001</v>
      </c>
      <c r="BH998">
        <v>-1.0301499999999999</v>
      </c>
      <c r="BI998">
        <v>-0.80107269999999997</v>
      </c>
      <c r="BJ998">
        <v>-1.337253</v>
      </c>
      <c r="BK998">
        <v>-1.269325</v>
      </c>
      <c r="BL998">
        <v>-0.91172609999999998</v>
      </c>
      <c r="BM998">
        <v>-0.93807010000000002</v>
      </c>
      <c r="BN998">
        <v>-0.78536680000000003</v>
      </c>
      <c r="BO998">
        <v>-0.75528010000000001</v>
      </c>
      <c r="BP998">
        <v>-1.0219229999999999</v>
      </c>
      <c r="BQ998">
        <v>-0.80064919999999995</v>
      </c>
      <c r="BR998">
        <v>-0.51249860000000003</v>
      </c>
      <c r="BS998">
        <v>-0.32601269999999999</v>
      </c>
      <c r="BT998">
        <v>9.0416000000000003E-3</v>
      </c>
      <c r="BU998">
        <v>-0.2183109</v>
      </c>
      <c r="BV998">
        <v>-0.21000820000000001</v>
      </c>
      <c r="BW998">
        <v>-2.74626E-2</v>
      </c>
      <c r="BX998">
        <v>5.7770200000000001E-2</v>
      </c>
      <c r="BY998">
        <v>0.3909379</v>
      </c>
      <c r="BZ998">
        <v>0.27076109999999998</v>
      </c>
      <c r="CA998">
        <v>-0.5490737</v>
      </c>
      <c r="CB998">
        <v>-0.49450300000000003</v>
      </c>
      <c r="CC998">
        <v>2.97592E-2</v>
      </c>
      <c r="CD998">
        <v>0.2294457</v>
      </c>
      <c r="CE998">
        <v>-0.2956493</v>
      </c>
      <c r="CF998">
        <v>-0.69019330000000001</v>
      </c>
      <c r="CG998">
        <v>-0.54799310000000001</v>
      </c>
      <c r="CH998">
        <v>-1.084829</v>
      </c>
      <c r="CI998">
        <v>-1.0215650000000001</v>
      </c>
      <c r="CJ998">
        <v>-0.62613269999999999</v>
      </c>
      <c r="CK998">
        <v>-0.63517809999999997</v>
      </c>
      <c r="CL998">
        <v>-0.4632986</v>
      </c>
      <c r="CM998">
        <v>-0.45500590000000002</v>
      </c>
      <c r="CN998">
        <v>-0.80659099999999995</v>
      </c>
      <c r="CO998">
        <v>-0.62075499999999995</v>
      </c>
      <c r="CP998">
        <v>-0.33782669999999998</v>
      </c>
      <c r="CQ998">
        <v>-3.9336599999999999E-2</v>
      </c>
      <c r="CR998">
        <v>0.2429972</v>
      </c>
      <c r="CS998">
        <v>-8.0304E-3</v>
      </c>
      <c r="CT998">
        <v>5.4338499999999998E-2</v>
      </c>
      <c r="CU998">
        <v>0.18576300000000001</v>
      </c>
      <c r="CV998">
        <v>0.27206439999999998</v>
      </c>
      <c r="CW998">
        <v>0.65733969999999997</v>
      </c>
      <c r="CX998">
        <v>0.55812240000000002</v>
      </c>
      <c r="CY998">
        <v>-0.2674763</v>
      </c>
      <c r="CZ998">
        <v>-0.2458446</v>
      </c>
      <c r="DA998">
        <v>0.2304397</v>
      </c>
      <c r="DB998">
        <v>0.40306890000000001</v>
      </c>
      <c r="DC998">
        <v>-3.27712E-2</v>
      </c>
      <c r="DD998">
        <v>-0.3502364</v>
      </c>
      <c r="DE998">
        <v>-0.2949135</v>
      </c>
      <c r="DF998">
        <v>-0.83240510000000001</v>
      </c>
      <c r="DG998">
        <v>-0.77380550000000003</v>
      </c>
      <c r="DH998">
        <v>-0.34053929999999999</v>
      </c>
      <c r="DI998">
        <v>-0.33228619999999998</v>
      </c>
      <c r="DJ998">
        <v>-0.14123040000000001</v>
      </c>
      <c r="DK998">
        <v>-0.1547316</v>
      </c>
      <c r="DL998">
        <v>-0.59125919999999998</v>
      </c>
      <c r="DM998">
        <v>-0.44086069999999999</v>
      </c>
      <c r="DN998">
        <v>-0.16315479999999999</v>
      </c>
      <c r="DO998">
        <v>0.24733949999999999</v>
      </c>
      <c r="DP998">
        <v>0.47695290000000001</v>
      </c>
      <c r="DQ998">
        <v>0.20225019999999999</v>
      </c>
      <c r="DR998">
        <v>0.3186851</v>
      </c>
      <c r="DS998">
        <v>0.39898869999999997</v>
      </c>
      <c r="DT998">
        <v>0.48635859999999997</v>
      </c>
      <c r="DU998">
        <v>0.92374149999999999</v>
      </c>
      <c r="DV998">
        <v>0.84548369999999995</v>
      </c>
      <c r="DW998">
        <v>0.1391057</v>
      </c>
      <c r="DX998">
        <v>0.11317869999999999</v>
      </c>
      <c r="DY998">
        <v>0.52019040000000005</v>
      </c>
      <c r="DZ998">
        <v>0.65375320000000003</v>
      </c>
      <c r="EA998">
        <v>0.34678290000000001</v>
      </c>
      <c r="EB998">
        <v>0.14060729999999999</v>
      </c>
      <c r="EC998">
        <v>7.0493200000000006E-2</v>
      </c>
      <c r="ED998">
        <v>-0.46794540000000001</v>
      </c>
      <c r="EE998">
        <v>-0.41608000000000001</v>
      </c>
      <c r="EF998">
        <v>7.1812200000000007E-2</v>
      </c>
      <c r="EG998">
        <v>0.1050417</v>
      </c>
      <c r="EH998">
        <v>0.32378489999999999</v>
      </c>
      <c r="EI998">
        <v>0.27881669999999997</v>
      </c>
      <c r="EJ998">
        <v>-0.28035409999999999</v>
      </c>
      <c r="EK998">
        <v>-0.18112200000000001</v>
      </c>
      <c r="EL998">
        <v>8.9043700000000003E-2</v>
      </c>
      <c r="EM998">
        <v>0.66125429999999996</v>
      </c>
      <c r="EN998">
        <v>0.81474760000000002</v>
      </c>
      <c r="EO998">
        <v>0.50586200000000003</v>
      </c>
      <c r="EP998">
        <v>0.70035959999999997</v>
      </c>
      <c r="EQ998">
        <v>0.70685260000000005</v>
      </c>
      <c r="ER998">
        <v>0.79576539999999996</v>
      </c>
      <c r="ES998">
        <v>1.3083830000000001</v>
      </c>
      <c r="ET998">
        <v>1.2603880000000001</v>
      </c>
      <c r="EU998">
        <v>60</v>
      </c>
      <c r="EV998">
        <v>60</v>
      </c>
      <c r="EW998">
        <v>60</v>
      </c>
      <c r="EX998">
        <v>59</v>
      </c>
      <c r="EY998">
        <v>60</v>
      </c>
      <c r="EZ998">
        <v>59</v>
      </c>
      <c r="FA998">
        <v>58</v>
      </c>
      <c r="FB998">
        <v>58</v>
      </c>
      <c r="FC998">
        <v>59</v>
      </c>
      <c r="FD998">
        <v>62</v>
      </c>
      <c r="FE998">
        <v>65</v>
      </c>
      <c r="FF998">
        <v>72</v>
      </c>
      <c r="FG998">
        <v>74</v>
      </c>
      <c r="FH998">
        <v>77</v>
      </c>
      <c r="FI998">
        <v>79</v>
      </c>
      <c r="FJ998">
        <v>78</v>
      </c>
      <c r="FK998">
        <v>78</v>
      </c>
      <c r="FL998">
        <v>76</v>
      </c>
      <c r="FM998">
        <v>73</v>
      </c>
      <c r="FN998">
        <v>66</v>
      </c>
      <c r="FO998">
        <v>61</v>
      </c>
      <c r="FP998">
        <v>57</v>
      </c>
      <c r="FQ998">
        <v>56</v>
      </c>
      <c r="FR998">
        <v>54</v>
      </c>
      <c r="FS998">
        <v>4.3088810000000004</v>
      </c>
      <c r="FT998">
        <v>0.31033379999999999</v>
      </c>
      <c r="FU998">
        <v>0.3971539</v>
      </c>
    </row>
    <row r="999" spans="1:177" x14ac:dyDescent="0.3">
      <c r="A999" t="s">
        <v>226</v>
      </c>
      <c r="B999" t="s">
        <v>199</v>
      </c>
      <c r="C999" t="s">
        <v>278</v>
      </c>
      <c r="D999" s="30" t="s">
        <v>251</v>
      </c>
      <c r="E999" t="s">
        <v>219</v>
      </c>
      <c r="F999">
        <v>659</v>
      </c>
      <c r="G999">
        <v>3.1767940000000001</v>
      </c>
      <c r="H999">
        <v>3.2357870000000002</v>
      </c>
      <c r="I999">
        <v>2.6359729999999999</v>
      </c>
      <c r="J999">
        <v>2.2533050000000001</v>
      </c>
      <c r="K999">
        <v>1.529101</v>
      </c>
      <c r="L999">
        <v>1.143948</v>
      </c>
      <c r="M999">
        <v>1.200688</v>
      </c>
      <c r="N999">
        <v>0.76597599999999999</v>
      </c>
      <c r="O999">
        <v>0.4138172</v>
      </c>
      <c r="P999">
        <v>0.33611770000000002</v>
      </c>
      <c r="Q999">
        <v>0.38360280000000002</v>
      </c>
      <c r="R999">
        <v>0.68540330000000005</v>
      </c>
      <c r="S999">
        <v>0.50104979999999999</v>
      </c>
      <c r="T999">
        <v>0.66756579999999999</v>
      </c>
      <c r="U999">
        <v>0.30347370000000001</v>
      </c>
      <c r="V999">
        <v>0.66851130000000003</v>
      </c>
      <c r="W999">
        <v>1.283258</v>
      </c>
      <c r="X999">
        <v>1.9561280000000001</v>
      </c>
      <c r="Y999">
        <v>2.1015130000000002</v>
      </c>
      <c r="Z999">
        <v>2.1220210000000002</v>
      </c>
      <c r="AA999">
        <v>2.189263</v>
      </c>
      <c r="AB999">
        <v>2.2389549999999998</v>
      </c>
      <c r="AC999">
        <v>2.3199610000000002</v>
      </c>
      <c r="AD999">
        <v>1.879985</v>
      </c>
      <c r="AE999">
        <v>-1.943719</v>
      </c>
      <c r="AF999">
        <v>-1.9034500000000001</v>
      </c>
      <c r="AG999">
        <v>-1.572851</v>
      </c>
      <c r="AH999">
        <v>-0.94989000000000001</v>
      </c>
      <c r="AI999">
        <v>-0.91072310000000001</v>
      </c>
      <c r="AJ999">
        <v>-0.85868290000000003</v>
      </c>
      <c r="AK999">
        <v>-0.53127769999999996</v>
      </c>
      <c r="AL999">
        <v>-0.83083580000000001</v>
      </c>
      <c r="AM999">
        <v>-0.8741196</v>
      </c>
      <c r="AN999">
        <v>-0.77347060000000001</v>
      </c>
      <c r="AO999">
        <v>-0.86067300000000002</v>
      </c>
      <c r="AP999">
        <v>-0.57768200000000003</v>
      </c>
      <c r="AQ999">
        <v>-0.48731099999999999</v>
      </c>
      <c r="AR999">
        <v>-0.26705699999999999</v>
      </c>
      <c r="AS999">
        <v>-0.40653899999999998</v>
      </c>
      <c r="AT999">
        <v>-0.41349140000000001</v>
      </c>
      <c r="AU999">
        <v>-0.31731419999999999</v>
      </c>
      <c r="AV999">
        <v>-5.2015999999999998E-3</v>
      </c>
      <c r="AW999">
        <v>0.1046899</v>
      </c>
      <c r="AX999">
        <v>9.8941299999999996E-2</v>
      </c>
      <c r="AY999">
        <v>0.22494439999999999</v>
      </c>
      <c r="AZ999">
        <v>0.32836110000000002</v>
      </c>
      <c r="BA999">
        <v>0.43532169999999998</v>
      </c>
      <c r="BB999">
        <v>0.13713259999999999</v>
      </c>
      <c r="BC999">
        <v>-1.5793889999999999</v>
      </c>
      <c r="BD999">
        <v>-1.599413</v>
      </c>
      <c r="BE999">
        <v>-1.2849649999999999</v>
      </c>
      <c r="BF999">
        <v>-0.68598939999999997</v>
      </c>
      <c r="BG999">
        <v>-0.66297879999999998</v>
      </c>
      <c r="BH999">
        <v>-0.624166</v>
      </c>
      <c r="BI999">
        <v>-0.35318369999999999</v>
      </c>
      <c r="BJ999">
        <v>-0.63411899999999999</v>
      </c>
      <c r="BK999">
        <v>-0.68830480000000005</v>
      </c>
      <c r="BL999">
        <v>-0.57236849999999995</v>
      </c>
      <c r="BM999">
        <v>-0.62304040000000005</v>
      </c>
      <c r="BN999">
        <v>-0.32154450000000001</v>
      </c>
      <c r="BO999">
        <v>-0.2231148</v>
      </c>
      <c r="BP999">
        <v>-1.99458E-2</v>
      </c>
      <c r="BQ999">
        <v>-0.1744068</v>
      </c>
      <c r="BR999">
        <v>-0.2173378</v>
      </c>
      <c r="BS999">
        <v>-7.3095400000000005E-2</v>
      </c>
      <c r="BT999">
        <v>0.21983829999999999</v>
      </c>
      <c r="BU999">
        <v>0.29791719999999999</v>
      </c>
      <c r="BV999">
        <v>0.33359559999999999</v>
      </c>
      <c r="BW999">
        <v>0.44600079999999998</v>
      </c>
      <c r="BX999">
        <v>0.54032119999999995</v>
      </c>
      <c r="BY999">
        <v>0.71462360000000003</v>
      </c>
      <c r="BZ999">
        <v>0.42379250000000002</v>
      </c>
      <c r="CA999">
        <v>-1.327056</v>
      </c>
      <c r="CB999">
        <v>-1.3888370000000001</v>
      </c>
      <c r="CC999">
        <v>-1.085577</v>
      </c>
      <c r="CD999">
        <v>-0.50321269999999996</v>
      </c>
      <c r="CE999">
        <v>-0.49139179999999999</v>
      </c>
      <c r="CF999">
        <v>-0.4617404</v>
      </c>
      <c r="CG999">
        <v>-0.22983629999999999</v>
      </c>
      <c r="CH999">
        <v>-0.49787369999999997</v>
      </c>
      <c r="CI999">
        <v>-0.55961000000000005</v>
      </c>
      <c r="CJ999">
        <v>-0.43308580000000002</v>
      </c>
      <c r="CK999">
        <v>-0.45845669999999999</v>
      </c>
      <c r="CL999">
        <v>-0.14414440000000001</v>
      </c>
      <c r="CM999">
        <v>-4.01334E-2</v>
      </c>
      <c r="CN999">
        <v>0.1512027</v>
      </c>
      <c r="CO999">
        <v>-1.3632699999999999E-2</v>
      </c>
      <c r="CP999">
        <v>-8.1482399999999996E-2</v>
      </c>
      <c r="CQ999">
        <v>9.6049800000000005E-2</v>
      </c>
      <c r="CR999">
        <v>0.37570019999999998</v>
      </c>
      <c r="CS999">
        <v>0.43174590000000002</v>
      </c>
      <c r="CT999">
        <v>0.49611640000000001</v>
      </c>
      <c r="CU999">
        <v>0.59910370000000002</v>
      </c>
      <c r="CV999">
        <v>0.68712430000000002</v>
      </c>
      <c r="CW999">
        <v>0.90806730000000002</v>
      </c>
      <c r="CX999">
        <v>0.6223322</v>
      </c>
      <c r="CY999">
        <v>-1.0747230000000001</v>
      </c>
      <c r="CZ999">
        <v>-1.1782619999999999</v>
      </c>
      <c r="DA999">
        <v>-0.88618759999999996</v>
      </c>
      <c r="DB999">
        <v>-0.320436</v>
      </c>
      <c r="DC999">
        <v>-0.3198048</v>
      </c>
      <c r="DD999">
        <v>-0.29931469999999999</v>
      </c>
      <c r="DE999">
        <v>-0.106489</v>
      </c>
      <c r="DF999">
        <v>-0.36162830000000001</v>
      </c>
      <c r="DG999">
        <v>-0.4309152</v>
      </c>
      <c r="DH999">
        <v>-0.29380309999999998</v>
      </c>
      <c r="DI999">
        <v>-0.2938731</v>
      </c>
      <c r="DJ999">
        <v>3.3255600000000003E-2</v>
      </c>
      <c r="DK999">
        <v>0.14284810000000001</v>
      </c>
      <c r="DL999">
        <v>0.3223512</v>
      </c>
      <c r="DM999">
        <v>0.14714140000000001</v>
      </c>
      <c r="DN999">
        <v>5.4372999999999998E-2</v>
      </c>
      <c r="DO999">
        <v>0.26519500000000001</v>
      </c>
      <c r="DP999">
        <v>0.53156219999999998</v>
      </c>
      <c r="DQ999">
        <v>0.56557449999999998</v>
      </c>
      <c r="DR999">
        <v>0.65863720000000003</v>
      </c>
      <c r="DS999">
        <v>0.75220659999999995</v>
      </c>
      <c r="DT999">
        <v>0.83392719999999998</v>
      </c>
      <c r="DU999">
        <v>1.1015109999999999</v>
      </c>
      <c r="DV999">
        <v>0.82087200000000005</v>
      </c>
      <c r="DW999">
        <v>-0.71039319999999995</v>
      </c>
      <c r="DX999">
        <v>-0.87422420000000001</v>
      </c>
      <c r="DY999">
        <v>-0.59830159999999999</v>
      </c>
      <c r="DZ999">
        <v>-5.65354E-2</v>
      </c>
      <c r="EA999">
        <v>-7.20605E-2</v>
      </c>
      <c r="EB999">
        <v>-6.4797900000000005E-2</v>
      </c>
      <c r="EC999">
        <v>7.1605000000000002E-2</v>
      </c>
      <c r="ED999">
        <v>-0.16491159999999999</v>
      </c>
      <c r="EE999">
        <v>-0.24510029999999999</v>
      </c>
      <c r="EF999">
        <v>-9.2701000000000006E-2</v>
      </c>
      <c r="EG999">
        <v>-5.6240400000000003E-2</v>
      </c>
      <c r="EH999">
        <v>0.28939310000000001</v>
      </c>
      <c r="EI999">
        <v>0.40704420000000002</v>
      </c>
      <c r="EJ999">
        <v>0.56946240000000004</v>
      </c>
      <c r="EK999">
        <v>0.37927359999999999</v>
      </c>
      <c r="EL999">
        <v>0.25052649999999999</v>
      </c>
      <c r="EM999">
        <v>0.50941380000000003</v>
      </c>
      <c r="EN999">
        <v>0.75660210000000006</v>
      </c>
      <c r="EO999">
        <v>0.75880190000000003</v>
      </c>
      <c r="EP999">
        <v>0.89329150000000002</v>
      </c>
      <c r="EQ999">
        <v>0.97326299999999999</v>
      </c>
      <c r="ER999">
        <v>1.045887</v>
      </c>
      <c r="ES999">
        <v>1.3808130000000001</v>
      </c>
      <c r="ET999">
        <v>1.107532</v>
      </c>
      <c r="EU999">
        <v>56.520200000000003</v>
      </c>
      <c r="EV999">
        <v>54.891759999999998</v>
      </c>
      <c r="EW999">
        <v>54.507269999999998</v>
      </c>
      <c r="EX999">
        <v>55.500810000000001</v>
      </c>
      <c r="EY999">
        <v>55.885300000000001</v>
      </c>
      <c r="EZ999">
        <v>55.885300000000001</v>
      </c>
      <c r="FA999">
        <v>56.891759999999998</v>
      </c>
      <c r="FB999">
        <v>57.513730000000002</v>
      </c>
      <c r="FC999">
        <v>58.26979</v>
      </c>
      <c r="FD999">
        <v>58.507269999999998</v>
      </c>
      <c r="FE999">
        <v>58.904690000000002</v>
      </c>
      <c r="FF999">
        <v>59.379649999999998</v>
      </c>
      <c r="FG999">
        <v>57.513730000000002</v>
      </c>
      <c r="FH999">
        <v>56.256869999999999</v>
      </c>
      <c r="FI999">
        <v>55.898220000000002</v>
      </c>
      <c r="FJ999">
        <v>56.507269999999998</v>
      </c>
      <c r="FK999">
        <v>57.513730000000002</v>
      </c>
      <c r="FL999">
        <v>55.891759999999998</v>
      </c>
      <c r="FM999">
        <v>55.52666</v>
      </c>
      <c r="FN999">
        <v>56.757680000000001</v>
      </c>
      <c r="FO999">
        <v>57.116320000000002</v>
      </c>
      <c r="FP999">
        <v>56.148629999999997</v>
      </c>
      <c r="FQ999">
        <v>56.1357</v>
      </c>
      <c r="FR999">
        <v>55.129240000000003</v>
      </c>
      <c r="FS999">
        <v>2.6242139999999998</v>
      </c>
      <c r="FT999">
        <v>0.16659280000000001</v>
      </c>
      <c r="FU999">
        <v>0.22432920000000001</v>
      </c>
    </row>
    <row r="1000" spans="1:177" x14ac:dyDescent="0.3">
      <c r="A1000" t="s">
        <v>226</v>
      </c>
      <c r="B1000" t="s">
        <v>199</v>
      </c>
      <c r="C1000" t="s">
        <v>278</v>
      </c>
      <c r="D1000" s="30" t="s">
        <v>251</v>
      </c>
      <c r="E1000" t="s">
        <v>220</v>
      </c>
      <c r="F1000">
        <v>406</v>
      </c>
      <c r="G1000">
        <v>2.6452260000000001</v>
      </c>
      <c r="H1000">
        <v>2.5258660000000002</v>
      </c>
      <c r="I1000">
        <v>1.5446070000000001</v>
      </c>
      <c r="J1000">
        <v>1.381869</v>
      </c>
      <c r="K1000">
        <v>1.101283</v>
      </c>
      <c r="L1000">
        <v>1.0963940000000001</v>
      </c>
      <c r="M1000">
        <v>1.3134300000000001</v>
      </c>
      <c r="N1000">
        <v>1.2291369999999999</v>
      </c>
      <c r="O1000">
        <v>0.8053688</v>
      </c>
      <c r="P1000">
        <v>0.6911815</v>
      </c>
      <c r="Q1000">
        <v>0.60189159999999997</v>
      </c>
      <c r="R1000">
        <v>1.017927</v>
      </c>
      <c r="S1000">
        <v>0.74770890000000001</v>
      </c>
      <c r="T1000">
        <v>1.2668299999999999</v>
      </c>
      <c r="U1000">
        <v>0.58976470000000003</v>
      </c>
      <c r="V1000">
        <v>0.78510869999999999</v>
      </c>
      <c r="W1000">
        <v>1.3302480000000001</v>
      </c>
      <c r="X1000">
        <v>2.0606110000000002</v>
      </c>
      <c r="Y1000">
        <v>2.4493369999999999</v>
      </c>
      <c r="Z1000">
        <v>2.5019330000000002</v>
      </c>
      <c r="AA1000">
        <v>2.5470440000000001</v>
      </c>
      <c r="AB1000">
        <v>2.5521389999999999</v>
      </c>
      <c r="AC1000">
        <v>2.4805410000000001</v>
      </c>
      <c r="AD1000">
        <v>1.852168</v>
      </c>
      <c r="AE1000">
        <v>-2.8578359999999998</v>
      </c>
      <c r="AF1000">
        <v>-2.840662</v>
      </c>
      <c r="AG1000">
        <v>-2.6935310000000001</v>
      </c>
      <c r="AH1000">
        <v>-1.832597</v>
      </c>
      <c r="AI1000">
        <v>-1.276054</v>
      </c>
      <c r="AJ1000">
        <v>-0.64561809999999997</v>
      </c>
      <c r="AK1000">
        <v>-0.25296649999999998</v>
      </c>
      <c r="AL1000">
        <v>-0.37545980000000001</v>
      </c>
      <c r="AM1000">
        <v>-0.45684780000000003</v>
      </c>
      <c r="AN1000">
        <v>-0.5191519</v>
      </c>
      <c r="AO1000">
        <v>-0.72536889999999998</v>
      </c>
      <c r="AP1000">
        <v>-0.33349230000000002</v>
      </c>
      <c r="AQ1000">
        <v>-0.24819569999999999</v>
      </c>
      <c r="AR1000">
        <v>0.2838697</v>
      </c>
      <c r="AS1000">
        <v>-0.17455000000000001</v>
      </c>
      <c r="AT1000">
        <v>-0.3825501</v>
      </c>
      <c r="AU1000">
        <v>-0.30121120000000001</v>
      </c>
      <c r="AV1000">
        <v>-2.9916000000000002E-2</v>
      </c>
      <c r="AW1000">
        <v>0.29931190000000002</v>
      </c>
      <c r="AX1000">
        <v>0.30425289999999999</v>
      </c>
      <c r="AY1000">
        <v>0.3910285</v>
      </c>
      <c r="AZ1000">
        <v>0.53561250000000005</v>
      </c>
      <c r="BA1000">
        <v>0.42672359999999998</v>
      </c>
      <c r="BB1000">
        <v>-1.5151100000000001E-2</v>
      </c>
      <c r="BC1000">
        <v>-2.31338</v>
      </c>
      <c r="BD1000">
        <v>-2.40266</v>
      </c>
      <c r="BE1000">
        <v>-2.272659</v>
      </c>
      <c r="BF1000">
        <v>-1.420714</v>
      </c>
      <c r="BG1000">
        <v>-0.93861899999999998</v>
      </c>
      <c r="BH1000">
        <v>-0.4605802</v>
      </c>
      <c r="BI1000">
        <v>-0.1064671</v>
      </c>
      <c r="BJ1000">
        <v>-0.18360960000000001</v>
      </c>
      <c r="BK1000">
        <v>-0.28142450000000002</v>
      </c>
      <c r="BL1000">
        <v>-0.32869799999999999</v>
      </c>
      <c r="BM1000">
        <v>-0.4556424</v>
      </c>
      <c r="BN1000">
        <v>-4.3599800000000001E-2</v>
      </c>
      <c r="BO1000">
        <v>8.9067499999999994E-2</v>
      </c>
      <c r="BP1000">
        <v>0.63495310000000005</v>
      </c>
      <c r="BQ1000">
        <v>0.17224590000000001</v>
      </c>
      <c r="BR1000">
        <v>-9.7802899999999998E-2</v>
      </c>
      <c r="BS1000">
        <v>-2.2852899999999999E-2</v>
      </c>
      <c r="BT1000">
        <v>0.25308229999999998</v>
      </c>
      <c r="BU1000">
        <v>0.54550509999999997</v>
      </c>
      <c r="BV1000">
        <v>0.59781099999999998</v>
      </c>
      <c r="BW1000">
        <v>0.69698510000000002</v>
      </c>
      <c r="BX1000">
        <v>0.81847700000000001</v>
      </c>
      <c r="BY1000">
        <v>0.82453949999999998</v>
      </c>
      <c r="BZ1000">
        <v>0.38297949999999997</v>
      </c>
      <c r="CA1000">
        <v>-1.936291</v>
      </c>
      <c r="CB1000">
        <v>-2.0993010000000001</v>
      </c>
      <c r="CC1000">
        <v>-1.9811650000000001</v>
      </c>
      <c r="CD1000">
        <v>-1.135445</v>
      </c>
      <c r="CE1000">
        <v>-0.70491219999999999</v>
      </c>
      <c r="CF1000">
        <v>-0.33242359999999999</v>
      </c>
      <c r="CG1000">
        <v>-5.0020999999999998E-3</v>
      </c>
      <c r="CH1000">
        <v>-5.0734799999999997E-2</v>
      </c>
      <c r="CI1000">
        <v>-0.15992680000000001</v>
      </c>
      <c r="CJ1000">
        <v>-0.1967902</v>
      </c>
      <c r="CK1000">
        <v>-0.26883069999999998</v>
      </c>
      <c r="CL1000">
        <v>0.15717890000000001</v>
      </c>
      <c r="CM1000">
        <v>0.32265490000000002</v>
      </c>
      <c r="CN1000">
        <v>0.87811240000000002</v>
      </c>
      <c r="CO1000">
        <v>0.41243560000000001</v>
      </c>
      <c r="CP1000">
        <v>9.9412100000000003E-2</v>
      </c>
      <c r="CQ1000">
        <v>0.16993710000000001</v>
      </c>
      <c r="CR1000">
        <v>0.44908609999999999</v>
      </c>
      <c r="CS1000">
        <v>0.71601769999999998</v>
      </c>
      <c r="CT1000">
        <v>0.80112850000000002</v>
      </c>
      <c r="CU1000">
        <v>0.90888979999999997</v>
      </c>
      <c r="CV1000">
        <v>1.0143880000000001</v>
      </c>
      <c r="CW1000">
        <v>1.100066</v>
      </c>
      <c r="CX1000">
        <v>0.65872350000000002</v>
      </c>
      <c r="CY1000">
        <v>-1.559202</v>
      </c>
      <c r="CZ1000">
        <v>-1.7959419999999999</v>
      </c>
      <c r="DA1000">
        <v>-1.68967</v>
      </c>
      <c r="DB1000">
        <v>-0.85017569999999998</v>
      </c>
      <c r="DC1000">
        <v>-0.4712055</v>
      </c>
      <c r="DD1000">
        <v>-0.2042669</v>
      </c>
      <c r="DE1000">
        <v>9.6462900000000004E-2</v>
      </c>
      <c r="DF1000">
        <v>8.2140099999999994E-2</v>
      </c>
      <c r="DG1000">
        <v>-3.8429199999999997E-2</v>
      </c>
      <c r="DH1000">
        <v>-6.4882400000000007E-2</v>
      </c>
      <c r="DI1000">
        <v>-8.2018999999999995E-2</v>
      </c>
      <c r="DJ1000">
        <v>0.35795749999999998</v>
      </c>
      <c r="DK1000">
        <v>0.55624229999999997</v>
      </c>
      <c r="DL1000">
        <v>1.121272</v>
      </c>
      <c r="DM1000">
        <v>0.65262529999999996</v>
      </c>
      <c r="DN1000">
        <v>0.29662709999999998</v>
      </c>
      <c r="DO1000">
        <v>0.36272720000000003</v>
      </c>
      <c r="DP1000">
        <v>0.64508989999999999</v>
      </c>
      <c r="DQ1000">
        <v>0.88653040000000005</v>
      </c>
      <c r="DR1000">
        <v>1.0044459999999999</v>
      </c>
      <c r="DS1000">
        <v>1.1207940000000001</v>
      </c>
      <c r="DT1000">
        <v>1.210299</v>
      </c>
      <c r="DU1000">
        <v>1.3755919999999999</v>
      </c>
      <c r="DV1000">
        <v>0.93446739999999995</v>
      </c>
      <c r="DW1000">
        <v>-1.0147459999999999</v>
      </c>
      <c r="DX1000">
        <v>-1.3579399999999999</v>
      </c>
      <c r="DY1000">
        <v>-1.2687980000000001</v>
      </c>
      <c r="DZ1000">
        <v>-0.43829240000000003</v>
      </c>
      <c r="EA1000">
        <v>-0.1337701</v>
      </c>
      <c r="EB1000">
        <v>-1.9229099999999999E-2</v>
      </c>
      <c r="EC1000">
        <v>0.24296219999999999</v>
      </c>
      <c r="ED1000">
        <v>0.27399040000000002</v>
      </c>
      <c r="EE1000">
        <v>0.13699420000000001</v>
      </c>
      <c r="EF1000">
        <v>0.1255715</v>
      </c>
      <c r="EG1000">
        <v>0.1877074</v>
      </c>
      <c r="EH1000">
        <v>0.64785009999999998</v>
      </c>
      <c r="EI1000">
        <v>0.89350549999999995</v>
      </c>
      <c r="EJ1000">
        <v>1.4723550000000001</v>
      </c>
      <c r="EK1000">
        <v>0.99942120000000001</v>
      </c>
      <c r="EL1000">
        <v>0.58137430000000001</v>
      </c>
      <c r="EM1000">
        <v>0.64108540000000003</v>
      </c>
      <c r="EN1000">
        <v>0.92808809999999997</v>
      </c>
      <c r="EO1000">
        <v>1.1327240000000001</v>
      </c>
      <c r="EP1000">
        <v>1.2980039999999999</v>
      </c>
      <c r="EQ1000">
        <v>1.4267510000000001</v>
      </c>
      <c r="ER1000">
        <v>1.4931639999999999</v>
      </c>
      <c r="ES1000">
        <v>1.7734080000000001</v>
      </c>
      <c r="ET1000">
        <v>1.3325979999999999</v>
      </c>
      <c r="EU1000">
        <v>58.010280000000002</v>
      </c>
      <c r="EV1000">
        <v>56.010280000000002</v>
      </c>
      <c r="EW1000">
        <v>55.989719999999998</v>
      </c>
      <c r="EX1000">
        <v>56.979430000000001</v>
      </c>
      <c r="EY1000">
        <v>57</v>
      </c>
      <c r="EZ1000">
        <v>57</v>
      </c>
      <c r="FA1000">
        <v>58.010280000000002</v>
      </c>
      <c r="FB1000">
        <v>59</v>
      </c>
      <c r="FC1000">
        <v>59.020569999999999</v>
      </c>
      <c r="FD1000">
        <v>59.989719999999998</v>
      </c>
      <c r="FE1000">
        <v>60.030850000000001</v>
      </c>
      <c r="FF1000">
        <v>61.969149999999999</v>
      </c>
      <c r="FG1000">
        <v>59</v>
      </c>
      <c r="FH1000">
        <v>57</v>
      </c>
      <c r="FI1000">
        <v>57.020569999999999</v>
      </c>
      <c r="FJ1000">
        <v>57.989719999999998</v>
      </c>
      <c r="FK1000">
        <v>59</v>
      </c>
      <c r="FL1000">
        <v>57.010280000000002</v>
      </c>
      <c r="FM1000">
        <v>57.020569999999999</v>
      </c>
      <c r="FN1000">
        <v>58.979430000000001</v>
      </c>
      <c r="FO1000">
        <v>58.958869999999997</v>
      </c>
      <c r="FP1000">
        <v>58.010280000000002</v>
      </c>
      <c r="FQ1000">
        <v>57.989719999999998</v>
      </c>
      <c r="FR1000">
        <v>56.979430000000001</v>
      </c>
      <c r="FS1000">
        <v>3.3493010000000001</v>
      </c>
      <c r="FT1000">
        <v>0.17138629999999999</v>
      </c>
      <c r="FU1000">
        <v>0.24725530000000001</v>
      </c>
    </row>
    <row r="1001" spans="1:177" x14ac:dyDescent="0.3">
      <c r="A1001" t="s">
        <v>226</v>
      </c>
      <c r="B1001" t="s">
        <v>199</v>
      </c>
      <c r="C1001" t="s">
        <v>278</v>
      </c>
      <c r="D1001" s="30" t="s">
        <v>251</v>
      </c>
      <c r="E1001" t="s">
        <v>221</v>
      </c>
      <c r="F1001">
        <v>253</v>
      </c>
      <c r="G1001">
        <v>3.9073169999999999</v>
      </c>
      <c r="H1001">
        <v>4.211932</v>
      </c>
      <c r="I1001">
        <v>4.1588240000000001</v>
      </c>
      <c r="J1001">
        <v>3.4730110000000001</v>
      </c>
      <c r="K1001">
        <v>2.1440679999999999</v>
      </c>
      <c r="L1001">
        <v>1.2651110000000001</v>
      </c>
      <c r="M1001">
        <v>1.116268</v>
      </c>
      <c r="N1001">
        <v>0.17069280000000001</v>
      </c>
      <c r="O1001">
        <v>-2.29999E-2</v>
      </c>
      <c r="P1001">
        <v>-4.95892E-2</v>
      </c>
      <c r="Q1001">
        <v>0.15906100000000001</v>
      </c>
      <c r="R1001">
        <v>0.31752740000000002</v>
      </c>
      <c r="S1001">
        <v>0.29273310000000002</v>
      </c>
      <c r="T1001">
        <v>-6.6330399999999998E-2</v>
      </c>
      <c r="U1001">
        <v>-6.7168099999999994E-2</v>
      </c>
      <c r="V1001">
        <v>0.5041949</v>
      </c>
      <c r="W1001">
        <v>1.2005330000000001</v>
      </c>
      <c r="X1001">
        <v>1.775628</v>
      </c>
      <c r="Y1001">
        <v>1.5584260000000001</v>
      </c>
      <c r="Z1001">
        <v>1.5760339999999999</v>
      </c>
      <c r="AA1001">
        <v>1.7198720000000001</v>
      </c>
      <c r="AB1001">
        <v>1.831847</v>
      </c>
      <c r="AC1001">
        <v>2.0862530000000001</v>
      </c>
      <c r="AD1001">
        <v>1.922383</v>
      </c>
      <c r="AE1001">
        <v>-1.2372529999999999</v>
      </c>
      <c r="AF1001">
        <v>-1.102185</v>
      </c>
      <c r="AG1001">
        <v>-0.46067190000000002</v>
      </c>
      <c r="AH1001">
        <v>-0.1948619</v>
      </c>
      <c r="AI1001">
        <v>-0.93808139999999995</v>
      </c>
      <c r="AJ1001">
        <v>-1.520994</v>
      </c>
      <c r="AK1001">
        <v>-1.166479</v>
      </c>
      <c r="AL1001">
        <v>-1.7017119999999999</v>
      </c>
      <c r="AM1001">
        <v>-1.6270500000000001</v>
      </c>
      <c r="AN1001">
        <v>-1.3240780000000001</v>
      </c>
      <c r="AO1001">
        <v>-1.3753979999999999</v>
      </c>
      <c r="AP1001">
        <v>-1.2503820000000001</v>
      </c>
      <c r="AQ1001">
        <v>-1.1888289999999999</v>
      </c>
      <c r="AR1001">
        <v>-1.3328279999999999</v>
      </c>
      <c r="AS1001">
        <v>-1.0603880000000001</v>
      </c>
      <c r="AT1001">
        <v>-0.76469739999999997</v>
      </c>
      <c r="AU1001">
        <v>-0.73992749999999996</v>
      </c>
      <c r="AV1001">
        <v>-0.32875320000000002</v>
      </c>
      <c r="AW1001">
        <v>-0.52192280000000002</v>
      </c>
      <c r="AX1001">
        <v>-0.59168270000000001</v>
      </c>
      <c r="AY1001">
        <v>-0.33532669999999998</v>
      </c>
      <c r="AZ1001">
        <v>-0.25163649999999999</v>
      </c>
      <c r="BA1001">
        <v>6.2960000000000004E-3</v>
      </c>
      <c r="BB1001">
        <v>-0.14414299999999999</v>
      </c>
      <c r="BC1001">
        <v>-0.83067139999999995</v>
      </c>
      <c r="BD1001">
        <v>-0.74316150000000003</v>
      </c>
      <c r="BE1001">
        <v>-0.17092109999999999</v>
      </c>
      <c r="BF1001">
        <v>5.5822499999999997E-2</v>
      </c>
      <c r="BG1001">
        <v>-0.55852740000000001</v>
      </c>
      <c r="BH1001">
        <v>-1.0301499999999999</v>
      </c>
      <c r="BI1001">
        <v>-0.80107269999999997</v>
      </c>
      <c r="BJ1001">
        <v>-1.337253</v>
      </c>
      <c r="BK1001">
        <v>-1.269325</v>
      </c>
      <c r="BL1001">
        <v>-0.91172609999999998</v>
      </c>
      <c r="BM1001">
        <v>-0.93807010000000002</v>
      </c>
      <c r="BN1001">
        <v>-0.78536700000000004</v>
      </c>
      <c r="BO1001">
        <v>-0.75528030000000002</v>
      </c>
      <c r="BP1001">
        <v>-1.0219229999999999</v>
      </c>
      <c r="BQ1001">
        <v>-0.80064919999999995</v>
      </c>
      <c r="BR1001">
        <v>-0.51249880000000003</v>
      </c>
      <c r="BS1001">
        <v>-0.32601279999999999</v>
      </c>
      <c r="BT1001">
        <v>9.0414999999999992E-3</v>
      </c>
      <c r="BU1001">
        <v>-0.21831100000000001</v>
      </c>
      <c r="BV1001">
        <v>-0.21000820000000001</v>
      </c>
      <c r="BW1001">
        <v>-2.74627E-2</v>
      </c>
      <c r="BX1001">
        <v>5.7770299999999997E-2</v>
      </c>
      <c r="BY1001">
        <v>0.3909379</v>
      </c>
      <c r="BZ1001">
        <v>0.27076109999999998</v>
      </c>
      <c r="CA1001">
        <v>-0.5490739</v>
      </c>
      <c r="CB1001">
        <v>-0.49450309999999997</v>
      </c>
      <c r="CC1001">
        <v>2.9759399999999998E-2</v>
      </c>
      <c r="CD1001">
        <v>0.2294457</v>
      </c>
      <c r="CE1001">
        <v>-0.2956493</v>
      </c>
      <c r="CF1001">
        <v>-0.69019339999999996</v>
      </c>
      <c r="CG1001">
        <v>-0.54799310000000001</v>
      </c>
      <c r="CH1001">
        <v>-1.084829</v>
      </c>
      <c r="CI1001">
        <v>-1.0215650000000001</v>
      </c>
      <c r="CJ1001">
        <v>-0.62613269999999999</v>
      </c>
      <c r="CK1001">
        <v>-0.63517809999999997</v>
      </c>
      <c r="CL1001">
        <v>-0.46329870000000001</v>
      </c>
      <c r="CM1001">
        <v>-0.45500600000000002</v>
      </c>
      <c r="CN1001">
        <v>-0.80659119999999995</v>
      </c>
      <c r="CO1001">
        <v>-0.62075499999999995</v>
      </c>
      <c r="CP1001">
        <v>-0.33782689999999999</v>
      </c>
      <c r="CQ1001">
        <v>-3.9336700000000002E-2</v>
      </c>
      <c r="CR1001">
        <v>0.2429972</v>
      </c>
      <c r="CS1001">
        <v>-8.0304E-3</v>
      </c>
      <c r="CT1001">
        <v>5.4338499999999998E-2</v>
      </c>
      <c r="CU1001">
        <v>0.18576290000000001</v>
      </c>
      <c r="CV1001">
        <v>0.27206439999999998</v>
      </c>
      <c r="CW1001">
        <v>0.65733969999999997</v>
      </c>
      <c r="CX1001">
        <v>0.55812240000000002</v>
      </c>
      <c r="CY1001">
        <v>-0.26747650000000001</v>
      </c>
      <c r="CZ1001">
        <v>-0.2458446</v>
      </c>
      <c r="DA1001">
        <v>0.2304399</v>
      </c>
      <c r="DB1001">
        <v>0.40306890000000001</v>
      </c>
      <c r="DC1001">
        <v>-3.27712E-2</v>
      </c>
      <c r="DD1001">
        <v>-0.35023650000000001</v>
      </c>
      <c r="DE1001">
        <v>-0.2949135</v>
      </c>
      <c r="DF1001">
        <v>-0.83240510000000001</v>
      </c>
      <c r="DG1001">
        <v>-0.77380539999999998</v>
      </c>
      <c r="DH1001">
        <v>-0.34053929999999999</v>
      </c>
      <c r="DI1001">
        <v>-0.33228609999999997</v>
      </c>
      <c r="DJ1001">
        <v>-0.14123060000000001</v>
      </c>
      <c r="DK1001">
        <v>-0.1547318</v>
      </c>
      <c r="DL1001">
        <v>-0.59125930000000004</v>
      </c>
      <c r="DM1001">
        <v>-0.44086069999999999</v>
      </c>
      <c r="DN1001">
        <v>-0.16315499999999999</v>
      </c>
      <c r="DO1001">
        <v>0.24733939999999999</v>
      </c>
      <c r="DP1001">
        <v>0.47695280000000001</v>
      </c>
      <c r="DQ1001">
        <v>0.20225019999999999</v>
      </c>
      <c r="DR1001">
        <v>0.3186851</v>
      </c>
      <c r="DS1001">
        <v>0.39898850000000002</v>
      </c>
      <c r="DT1001">
        <v>0.48635859999999997</v>
      </c>
      <c r="DU1001">
        <v>0.92374149999999999</v>
      </c>
      <c r="DV1001">
        <v>0.84548369999999995</v>
      </c>
      <c r="DW1001">
        <v>0.13910539999999999</v>
      </c>
      <c r="DX1001">
        <v>0.11317869999999999</v>
      </c>
      <c r="DY1001">
        <v>0.52019070000000001</v>
      </c>
      <c r="DZ1001">
        <v>0.65375329999999998</v>
      </c>
      <c r="EA1001">
        <v>0.34678290000000001</v>
      </c>
      <c r="EB1001">
        <v>0.14060719999999999</v>
      </c>
      <c r="EC1001">
        <v>7.0493299999999995E-2</v>
      </c>
      <c r="ED1001">
        <v>-0.46794530000000001</v>
      </c>
      <c r="EE1001">
        <v>-0.41608000000000001</v>
      </c>
      <c r="EF1001">
        <v>7.1812200000000007E-2</v>
      </c>
      <c r="EG1001">
        <v>0.1050417</v>
      </c>
      <c r="EH1001">
        <v>0.32378469999999998</v>
      </c>
      <c r="EI1001">
        <v>0.27881660000000003</v>
      </c>
      <c r="EJ1001">
        <v>-0.2803543</v>
      </c>
      <c r="EK1001">
        <v>-0.18112200000000001</v>
      </c>
      <c r="EL1001">
        <v>8.9043499999999998E-2</v>
      </c>
      <c r="EM1001">
        <v>0.66125420000000001</v>
      </c>
      <c r="EN1001">
        <v>0.81474760000000002</v>
      </c>
      <c r="EO1001">
        <v>0.50586200000000003</v>
      </c>
      <c r="EP1001">
        <v>0.70035959999999997</v>
      </c>
      <c r="EQ1001">
        <v>0.70685240000000005</v>
      </c>
      <c r="ER1001">
        <v>0.79576550000000001</v>
      </c>
      <c r="ES1001">
        <v>1.3083830000000001</v>
      </c>
      <c r="ET1001">
        <v>1.2603880000000001</v>
      </c>
      <c r="EU1001">
        <v>54</v>
      </c>
      <c r="EV1001">
        <v>53</v>
      </c>
      <c r="EW1001">
        <v>52</v>
      </c>
      <c r="EX1001">
        <v>53</v>
      </c>
      <c r="EY1001">
        <v>54</v>
      </c>
      <c r="EZ1001">
        <v>54</v>
      </c>
      <c r="FA1001">
        <v>55</v>
      </c>
      <c r="FB1001">
        <v>55</v>
      </c>
      <c r="FC1001">
        <v>57</v>
      </c>
      <c r="FD1001">
        <v>56</v>
      </c>
      <c r="FE1001">
        <v>57</v>
      </c>
      <c r="FF1001">
        <v>55</v>
      </c>
      <c r="FG1001">
        <v>55</v>
      </c>
      <c r="FH1001">
        <v>55</v>
      </c>
      <c r="FI1001">
        <v>54</v>
      </c>
      <c r="FJ1001">
        <v>54</v>
      </c>
      <c r="FK1001">
        <v>55</v>
      </c>
      <c r="FL1001">
        <v>54</v>
      </c>
      <c r="FM1001">
        <v>53</v>
      </c>
      <c r="FN1001">
        <v>53</v>
      </c>
      <c r="FO1001">
        <v>54</v>
      </c>
      <c r="FP1001">
        <v>53</v>
      </c>
      <c r="FQ1001">
        <v>53</v>
      </c>
      <c r="FR1001">
        <v>52</v>
      </c>
      <c r="FS1001">
        <v>4.3088810000000004</v>
      </c>
      <c r="FT1001">
        <v>0.31033379999999999</v>
      </c>
      <c r="FU1001">
        <v>0.3971539</v>
      </c>
    </row>
    <row r="1002" spans="1:177" x14ac:dyDescent="0.3">
      <c r="A1002" t="s">
        <v>226</v>
      </c>
      <c r="B1002" t="s">
        <v>199</v>
      </c>
      <c r="C1002" t="s">
        <v>278</v>
      </c>
      <c r="D1002" s="30" t="s">
        <v>252</v>
      </c>
      <c r="E1002" t="s">
        <v>219</v>
      </c>
      <c r="F1002">
        <v>470</v>
      </c>
      <c r="G1002">
        <v>3.206216</v>
      </c>
      <c r="H1002">
        <v>3.0991059999999999</v>
      </c>
      <c r="I1002">
        <v>2.521852</v>
      </c>
      <c r="J1002">
        <v>2.2077089999999999</v>
      </c>
      <c r="K1002">
        <v>1.367016</v>
      </c>
      <c r="L1002">
        <v>1.2222409999999999</v>
      </c>
      <c r="M1002">
        <v>1.0182070000000001</v>
      </c>
      <c r="N1002">
        <v>0.98577930000000002</v>
      </c>
      <c r="O1002">
        <v>0.1975162</v>
      </c>
      <c r="P1002">
        <v>0.3421091</v>
      </c>
      <c r="Q1002">
        <v>0.1197595</v>
      </c>
      <c r="R1002">
        <v>0.73591569999999995</v>
      </c>
      <c r="S1002">
        <v>0.73158599999999996</v>
      </c>
      <c r="T1002">
        <v>0.78676800000000002</v>
      </c>
      <c r="U1002">
        <v>0.74320039999999998</v>
      </c>
      <c r="V1002">
        <v>1.265423</v>
      </c>
      <c r="W1002">
        <v>1.513898</v>
      </c>
      <c r="X1002">
        <v>1.6346350000000001</v>
      </c>
      <c r="Y1002">
        <v>2.2438250000000002</v>
      </c>
      <c r="Z1002">
        <v>2.1419730000000001</v>
      </c>
      <c r="AA1002">
        <v>2.527952</v>
      </c>
      <c r="AB1002">
        <v>2.3055249999999998</v>
      </c>
      <c r="AC1002">
        <v>1.765809</v>
      </c>
      <c r="AD1002">
        <v>1.6045320000000001</v>
      </c>
      <c r="AE1002">
        <v>-1.5629299999999999</v>
      </c>
      <c r="AF1002">
        <v>-1.3494569999999999</v>
      </c>
      <c r="AG1002">
        <v>-1.20438</v>
      </c>
      <c r="AH1002">
        <v>-1.0150300000000001</v>
      </c>
      <c r="AI1002">
        <v>-1.306913</v>
      </c>
      <c r="AJ1002">
        <v>-0.8094479</v>
      </c>
      <c r="AK1002">
        <v>-0.5293312</v>
      </c>
      <c r="AL1002">
        <v>-0.2209373</v>
      </c>
      <c r="AM1002">
        <v>-0.35566350000000002</v>
      </c>
      <c r="AN1002">
        <v>-6.5417600000000006E-2</v>
      </c>
      <c r="AO1002">
        <v>0.15329470000000001</v>
      </c>
      <c r="AP1002">
        <v>0.36247010000000002</v>
      </c>
      <c r="AQ1002">
        <v>0.1203776</v>
      </c>
      <c r="AR1002">
        <v>0.22730410000000001</v>
      </c>
      <c r="AS1002">
        <v>-4.5688100000000002E-2</v>
      </c>
      <c r="AT1002">
        <v>0.35047270000000003</v>
      </c>
      <c r="AU1002">
        <v>0.25396299999999999</v>
      </c>
      <c r="AV1002">
        <v>9.17578E-2</v>
      </c>
      <c r="AW1002">
        <v>0.20631630000000001</v>
      </c>
      <c r="AX1002">
        <v>-0.15905359999999999</v>
      </c>
      <c r="AY1002">
        <v>0.14424480000000001</v>
      </c>
      <c r="AZ1002">
        <v>-0.28382010000000002</v>
      </c>
      <c r="BA1002">
        <v>-0.62231910000000001</v>
      </c>
      <c r="BB1002">
        <v>-0.53628580000000003</v>
      </c>
      <c r="BC1002">
        <v>-1.1459269999999999</v>
      </c>
      <c r="BD1002">
        <v>-0.88837630000000001</v>
      </c>
      <c r="BE1002">
        <v>-0.78145290000000001</v>
      </c>
      <c r="BF1002">
        <v>-0.60156770000000004</v>
      </c>
      <c r="BG1002">
        <v>-0.91977359999999997</v>
      </c>
      <c r="BH1002">
        <v>-0.54611719999999997</v>
      </c>
      <c r="BI1002">
        <v>-0.39220559999999999</v>
      </c>
      <c r="BJ1002">
        <v>-0.1087571</v>
      </c>
      <c r="BK1002">
        <v>-0.2212558</v>
      </c>
      <c r="BL1002">
        <v>0.1137122</v>
      </c>
      <c r="BM1002">
        <v>0.35828130000000002</v>
      </c>
      <c r="BN1002">
        <v>0.64205889999999999</v>
      </c>
      <c r="BO1002">
        <v>0.37528820000000002</v>
      </c>
      <c r="BP1002">
        <v>0.44147320000000001</v>
      </c>
      <c r="BQ1002">
        <v>0.20518410000000001</v>
      </c>
      <c r="BR1002">
        <v>0.55437199999999998</v>
      </c>
      <c r="BS1002">
        <v>0.53425</v>
      </c>
      <c r="BT1002">
        <v>0.32546540000000002</v>
      </c>
      <c r="BU1002">
        <v>0.43246689999999999</v>
      </c>
      <c r="BV1002">
        <v>9.0293100000000001E-2</v>
      </c>
      <c r="BW1002">
        <v>0.37754339999999997</v>
      </c>
      <c r="BX1002">
        <v>-6.3708600000000004E-2</v>
      </c>
      <c r="BY1002">
        <v>-0.37947839999999999</v>
      </c>
      <c r="BZ1002">
        <v>-0.29273510000000003</v>
      </c>
      <c r="CA1002">
        <v>-0.8571124</v>
      </c>
      <c r="CB1002">
        <v>-0.56903289999999995</v>
      </c>
      <c r="CC1002">
        <v>-0.4885352</v>
      </c>
      <c r="CD1002">
        <v>-0.31520490000000001</v>
      </c>
      <c r="CE1002">
        <v>-0.65164169999999999</v>
      </c>
      <c r="CF1002">
        <v>-0.36373509999999998</v>
      </c>
      <c r="CG1002">
        <v>-0.29723290000000002</v>
      </c>
      <c r="CH1002">
        <v>-3.1061499999999999E-2</v>
      </c>
      <c r="CI1002">
        <v>-0.12816540000000001</v>
      </c>
      <c r="CJ1002">
        <v>0.23777690000000001</v>
      </c>
      <c r="CK1002">
        <v>0.50025430000000004</v>
      </c>
      <c r="CL1002">
        <v>0.83570120000000003</v>
      </c>
      <c r="CM1002">
        <v>0.55183859999999996</v>
      </c>
      <c r="CN1002">
        <v>0.5898061</v>
      </c>
      <c r="CO1002">
        <v>0.37893739999999998</v>
      </c>
      <c r="CP1002">
        <v>0.69559210000000005</v>
      </c>
      <c r="CQ1002">
        <v>0.72837589999999997</v>
      </c>
      <c r="CR1002">
        <v>0.4873306</v>
      </c>
      <c r="CS1002">
        <v>0.58909809999999996</v>
      </c>
      <c r="CT1002">
        <v>0.2629899</v>
      </c>
      <c r="CU1002">
        <v>0.53912519999999997</v>
      </c>
      <c r="CV1002">
        <v>8.8739899999999997E-2</v>
      </c>
      <c r="CW1002">
        <v>-0.21128769999999999</v>
      </c>
      <c r="CX1002">
        <v>-0.1240526</v>
      </c>
      <c r="CY1002">
        <v>-0.56829759999999996</v>
      </c>
      <c r="CZ1002">
        <v>-0.24968950000000001</v>
      </c>
      <c r="DA1002">
        <v>-0.1956174</v>
      </c>
      <c r="DB1002">
        <v>-2.8842099999999999E-2</v>
      </c>
      <c r="DC1002">
        <v>-0.38350980000000001</v>
      </c>
      <c r="DD1002">
        <v>-0.18135299999999999</v>
      </c>
      <c r="DE1002">
        <v>-0.2022601</v>
      </c>
      <c r="DF1002">
        <v>4.6634099999999998E-2</v>
      </c>
      <c r="DG1002">
        <v>-3.5075000000000002E-2</v>
      </c>
      <c r="DH1002">
        <v>0.36184159999999999</v>
      </c>
      <c r="DI1002">
        <v>0.6422274</v>
      </c>
      <c r="DJ1002">
        <v>1.0293429999999999</v>
      </c>
      <c r="DK1002">
        <v>0.72838890000000001</v>
      </c>
      <c r="DL1002">
        <v>0.73813899999999999</v>
      </c>
      <c r="DM1002">
        <v>0.55269069999999998</v>
      </c>
      <c r="DN1002">
        <v>0.83681220000000001</v>
      </c>
      <c r="DO1002">
        <v>0.92250189999999999</v>
      </c>
      <c r="DP1002">
        <v>0.64919570000000004</v>
      </c>
      <c r="DQ1002">
        <v>0.74572930000000004</v>
      </c>
      <c r="DR1002">
        <v>0.43568659999999998</v>
      </c>
      <c r="DS1002">
        <v>0.70070710000000003</v>
      </c>
      <c r="DT1002">
        <v>0.2411884</v>
      </c>
      <c r="DU1002">
        <v>-4.3097000000000003E-2</v>
      </c>
      <c r="DV1002">
        <v>4.4629799999999997E-2</v>
      </c>
      <c r="DW1002">
        <v>-0.15129500000000001</v>
      </c>
      <c r="DX1002">
        <v>0.21139160000000001</v>
      </c>
      <c r="DY1002">
        <v>0.22730929999999999</v>
      </c>
      <c r="DZ1002">
        <v>0.38462030000000003</v>
      </c>
      <c r="EA1002">
        <v>3.63E-3</v>
      </c>
      <c r="EB1002">
        <v>8.1977700000000001E-2</v>
      </c>
      <c r="EC1002">
        <v>-6.5134499999999998E-2</v>
      </c>
      <c r="ED1002">
        <v>0.15881419999999999</v>
      </c>
      <c r="EE1002">
        <v>9.9332699999999996E-2</v>
      </c>
      <c r="EF1002">
        <v>0.54097139999999999</v>
      </c>
      <c r="EG1002">
        <v>0.84721389999999996</v>
      </c>
      <c r="EH1002">
        <v>1.308932</v>
      </c>
      <c r="EI1002">
        <v>0.98329960000000005</v>
      </c>
      <c r="EJ1002">
        <v>0.95230809999999999</v>
      </c>
      <c r="EK1002">
        <v>0.80356289999999997</v>
      </c>
      <c r="EL1002">
        <v>1.0407120000000001</v>
      </c>
      <c r="EM1002">
        <v>1.2027890000000001</v>
      </c>
      <c r="EN1002">
        <v>0.88290329999999995</v>
      </c>
      <c r="EO1002">
        <v>0.97187979999999996</v>
      </c>
      <c r="EP1002">
        <v>0.68503329999999996</v>
      </c>
      <c r="EQ1002">
        <v>0.93400559999999999</v>
      </c>
      <c r="ER1002">
        <v>0.46129979999999998</v>
      </c>
      <c r="ES1002">
        <v>0.19974359999999999</v>
      </c>
      <c r="ET1002">
        <v>0.28818050000000001</v>
      </c>
      <c r="EU1002">
        <v>69.247309999999999</v>
      </c>
      <c r="EV1002">
        <v>69.842290000000006</v>
      </c>
      <c r="EW1002">
        <v>68.856629999999996</v>
      </c>
      <c r="EX1002">
        <v>68.827960000000004</v>
      </c>
      <c r="EY1002">
        <v>66.670249999999996</v>
      </c>
      <c r="EZ1002">
        <v>67.68459</v>
      </c>
      <c r="FA1002">
        <v>68.856629999999996</v>
      </c>
      <c r="FB1002">
        <v>68.845879999999994</v>
      </c>
      <c r="FC1002">
        <v>72.175629999999998</v>
      </c>
      <c r="FD1002">
        <v>76.376339999999999</v>
      </c>
      <c r="FE1002">
        <v>81.37276</v>
      </c>
      <c r="FF1002">
        <v>85.767030000000005</v>
      </c>
      <c r="FG1002">
        <v>87.609319999999997</v>
      </c>
      <c r="FH1002">
        <v>87.043009999999995</v>
      </c>
      <c r="FI1002">
        <v>84.634410000000003</v>
      </c>
      <c r="FJ1002">
        <v>82.996409999999997</v>
      </c>
      <c r="FK1002">
        <v>84.18638</v>
      </c>
      <c r="FL1002">
        <v>83.824370000000002</v>
      </c>
      <c r="FM1002">
        <v>82.681010000000001</v>
      </c>
      <c r="FN1002">
        <v>78.243729999999999</v>
      </c>
      <c r="FO1002">
        <v>76.229389999999995</v>
      </c>
      <c r="FP1002">
        <v>74.053759999999997</v>
      </c>
      <c r="FQ1002">
        <v>73.401439999999994</v>
      </c>
      <c r="FR1002">
        <v>70.853049999999996</v>
      </c>
      <c r="FS1002">
        <v>3.3769100000000001</v>
      </c>
      <c r="FT1002">
        <v>0.13802329999999999</v>
      </c>
      <c r="FU1002">
        <v>0.25354070000000001</v>
      </c>
    </row>
    <row r="1003" spans="1:177" x14ac:dyDescent="0.3">
      <c r="A1003" t="s">
        <v>226</v>
      </c>
      <c r="B1003" t="s">
        <v>199</v>
      </c>
      <c r="C1003" t="s">
        <v>278</v>
      </c>
      <c r="D1003" s="30" t="s">
        <v>252</v>
      </c>
      <c r="E1003" t="s">
        <v>220</v>
      </c>
      <c r="F1003">
        <v>287</v>
      </c>
      <c r="G1003">
        <v>2.382358</v>
      </c>
      <c r="H1003">
        <v>2.4722529999999998</v>
      </c>
      <c r="I1003">
        <v>2.1350380000000002</v>
      </c>
      <c r="J1003">
        <v>1.944685</v>
      </c>
      <c r="K1003">
        <v>1.1497729999999999</v>
      </c>
      <c r="L1003">
        <v>1.3746430000000001</v>
      </c>
      <c r="M1003">
        <v>1.0111520000000001</v>
      </c>
      <c r="N1003">
        <v>0.80260719999999997</v>
      </c>
      <c r="O1003">
        <v>-1.8976199999999999E-2</v>
      </c>
      <c r="P1003">
        <v>0.35071340000000001</v>
      </c>
      <c r="Q1003">
        <v>0.30621100000000001</v>
      </c>
      <c r="R1003">
        <v>0.60016729999999996</v>
      </c>
      <c r="S1003">
        <v>0.44133359999999999</v>
      </c>
      <c r="T1003">
        <v>0.6206391</v>
      </c>
      <c r="U1003">
        <v>0.71992109999999998</v>
      </c>
      <c r="V1003">
        <v>1.1313169999999999</v>
      </c>
      <c r="W1003">
        <v>1.750648</v>
      </c>
      <c r="X1003">
        <v>1.7038759999999999</v>
      </c>
      <c r="Y1003">
        <v>2.3121640000000001</v>
      </c>
      <c r="Z1003">
        <v>2.3568120000000001</v>
      </c>
      <c r="AA1003">
        <v>2.6470639999999999</v>
      </c>
      <c r="AB1003">
        <v>2.5109020000000002</v>
      </c>
      <c r="AC1003">
        <v>1.9475549999999999</v>
      </c>
      <c r="AD1003">
        <v>1.701587</v>
      </c>
      <c r="AE1003">
        <v>-2.3119019999999999</v>
      </c>
      <c r="AF1003">
        <v>-2.0479069999999999</v>
      </c>
      <c r="AG1003">
        <v>-1.6348480000000001</v>
      </c>
      <c r="AH1003">
        <v>-1.1704460000000001</v>
      </c>
      <c r="AI1003">
        <v>-1.497228</v>
      </c>
      <c r="AJ1003">
        <v>-0.48823899999999998</v>
      </c>
      <c r="AK1003">
        <v>-0.49410670000000001</v>
      </c>
      <c r="AL1003">
        <v>-0.42107640000000002</v>
      </c>
      <c r="AM1003">
        <v>-0.72428179999999998</v>
      </c>
      <c r="AN1003">
        <v>-0.25867770000000001</v>
      </c>
      <c r="AO1003">
        <v>1.4796800000000001E-2</v>
      </c>
      <c r="AP1003">
        <v>2.4853299999999998E-2</v>
      </c>
      <c r="AQ1003">
        <v>-0.20616090000000001</v>
      </c>
      <c r="AR1003">
        <v>2.4938700000000001E-2</v>
      </c>
      <c r="AS1003">
        <v>-0.16581950000000001</v>
      </c>
      <c r="AT1003">
        <v>9.579E-2</v>
      </c>
      <c r="AU1003">
        <v>0.4114852</v>
      </c>
      <c r="AV1003">
        <v>0.13490669999999999</v>
      </c>
      <c r="AW1003">
        <v>0.12922839999999999</v>
      </c>
      <c r="AX1003">
        <v>-0.1187966</v>
      </c>
      <c r="AY1003">
        <v>0.17835039999999999</v>
      </c>
      <c r="AZ1003">
        <v>-0.26551459999999999</v>
      </c>
      <c r="BA1003">
        <v>-0.53251700000000002</v>
      </c>
      <c r="BB1003">
        <v>-0.65113370000000004</v>
      </c>
      <c r="BC1003">
        <v>-1.802357</v>
      </c>
      <c r="BD1003">
        <v>-1.427662</v>
      </c>
      <c r="BE1003">
        <v>-1.1084780000000001</v>
      </c>
      <c r="BF1003">
        <v>-0.73413349999999999</v>
      </c>
      <c r="BG1003">
        <v>-1.056926</v>
      </c>
      <c r="BH1003">
        <v>-0.24698780000000001</v>
      </c>
      <c r="BI1003">
        <v>-0.31659660000000001</v>
      </c>
      <c r="BJ1003">
        <v>-0.3015621</v>
      </c>
      <c r="BK1003">
        <v>-0.5314006</v>
      </c>
      <c r="BL1003">
        <v>-7.3949000000000003E-3</v>
      </c>
      <c r="BM1003">
        <v>0.3194919</v>
      </c>
      <c r="BN1003">
        <v>0.37899539999999998</v>
      </c>
      <c r="BO1003">
        <v>5.1855600000000002E-2</v>
      </c>
      <c r="BP1003">
        <v>0.2909659</v>
      </c>
      <c r="BQ1003">
        <v>0.2111818</v>
      </c>
      <c r="BR1003">
        <v>0.37028480000000003</v>
      </c>
      <c r="BS1003">
        <v>0.7425697</v>
      </c>
      <c r="BT1003">
        <v>0.43689230000000001</v>
      </c>
      <c r="BU1003">
        <v>0.44002160000000001</v>
      </c>
      <c r="BV1003">
        <v>0.22415889999999999</v>
      </c>
      <c r="BW1003">
        <v>0.47372059999999999</v>
      </c>
      <c r="BX1003">
        <v>2.3285699999999999E-2</v>
      </c>
      <c r="BY1003">
        <v>-0.25142710000000001</v>
      </c>
      <c r="BZ1003">
        <v>-0.30239539999999998</v>
      </c>
      <c r="CA1003">
        <v>-1.4494480000000001</v>
      </c>
      <c r="CB1003">
        <v>-0.99808220000000003</v>
      </c>
      <c r="CC1003">
        <v>-0.74391529999999995</v>
      </c>
      <c r="CD1003">
        <v>-0.43194470000000001</v>
      </c>
      <c r="CE1003">
        <v>-0.75197369999999997</v>
      </c>
      <c r="CF1003">
        <v>-7.9897999999999997E-2</v>
      </c>
      <c r="CG1003">
        <v>-0.19365370000000001</v>
      </c>
      <c r="CH1003">
        <v>-0.21878690000000001</v>
      </c>
      <c r="CI1003">
        <v>-0.39781149999999998</v>
      </c>
      <c r="CJ1003">
        <v>0.16664280000000001</v>
      </c>
      <c r="CK1003">
        <v>0.53052279999999996</v>
      </c>
      <c r="CL1003">
        <v>0.62427319999999997</v>
      </c>
      <c r="CM1003">
        <v>0.23055709999999999</v>
      </c>
      <c r="CN1003">
        <v>0.47521560000000002</v>
      </c>
      <c r="CO1003">
        <v>0.47229169999999998</v>
      </c>
      <c r="CP1003">
        <v>0.56039910000000004</v>
      </c>
      <c r="CQ1003">
        <v>0.97187789999999996</v>
      </c>
      <c r="CR1003">
        <v>0.64604660000000003</v>
      </c>
      <c r="CS1003">
        <v>0.65527610000000003</v>
      </c>
      <c r="CT1003">
        <v>0.46168880000000001</v>
      </c>
      <c r="CU1003">
        <v>0.67829309999999998</v>
      </c>
      <c r="CV1003">
        <v>0.2233078</v>
      </c>
      <c r="CW1003">
        <v>-5.6745200000000003E-2</v>
      </c>
      <c r="CX1003">
        <v>-6.0860299999999999E-2</v>
      </c>
      <c r="CY1003">
        <v>-1.0965389999999999</v>
      </c>
      <c r="CZ1003">
        <v>-0.56850239999999996</v>
      </c>
      <c r="DA1003">
        <v>-0.379353</v>
      </c>
      <c r="DB1003">
        <v>-0.12975590000000001</v>
      </c>
      <c r="DC1003">
        <v>-0.44702160000000002</v>
      </c>
      <c r="DD1003">
        <v>8.71918E-2</v>
      </c>
      <c r="DE1003">
        <v>-7.0710800000000004E-2</v>
      </c>
      <c r="DF1003">
        <v>-0.13601170000000001</v>
      </c>
      <c r="DG1003">
        <v>-0.26422250000000003</v>
      </c>
      <c r="DH1003">
        <v>0.3406805</v>
      </c>
      <c r="DI1003">
        <v>0.74155369999999998</v>
      </c>
      <c r="DJ1003">
        <v>0.86955090000000002</v>
      </c>
      <c r="DK1003">
        <v>0.40925850000000003</v>
      </c>
      <c r="DL1003">
        <v>0.65946530000000003</v>
      </c>
      <c r="DM1003">
        <v>0.73340170000000005</v>
      </c>
      <c r="DN1003">
        <v>0.7505134</v>
      </c>
      <c r="DO1003">
        <v>1.2011860000000001</v>
      </c>
      <c r="DP1003">
        <v>0.85520090000000004</v>
      </c>
      <c r="DQ1003">
        <v>0.87053049999999998</v>
      </c>
      <c r="DR1003">
        <v>0.69921869999999997</v>
      </c>
      <c r="DS1003">
        <v>0.88286569999999998</v>
      </c>
      <c r="DT1003">
        <v>0.42332999999999998</v>
      </c>
      <c r="DU1003">
        <v>0.1379368</v>
      </c>
      <c r="DV1003">
        <v>0.1806748</v>
      </c>
      <c r="DW1003">
        <v>-0.58699369999999995</v>
      </c>
      <c r="DX1003">
        <v>5.1742700000000003E-2</v>
      </c>
      <c r="DY1003">
        <v>0.14701700000000001</v>
      </c>
      <c r="DZ1003">
        <v>0.30655670000000002</v>
      </c>
      <c r="EA1003">
        <v>-6.7191000000000004E-3</v>
      </c>
      <c r="EB1003">
        <v>0.32844299999999998</v>
      </c>
      <c r="EC1003">
        <v>0.1067993</v>
      </c>
      <c r="ED1003">
        <v>-1.6497399999999999E-2</v>
      </c>
      <c r="EE1003">
        <v>-7.1341100000000005E-2</v>
      </c>
      <c r="EF1003">
        <v>0.59196340000000003</v>
      </c>
      <c r="EG1003">
        <v>1.046249</v>
      </c>
      <c r="EH1003">
        <v>1.2236929999999999</v>
      </c>
      <c r="EI1003">
        <v>0.66727510000000001</v>
      </c>
      <c r="EJ1003">
        <v>0.92549250000000005</v>
      </c>
      <c r="EK1003">
        <v>1.110403</v>
      </c>
      <c r="EL1003">
        <v>1.0250079999999999</v>
      </c>
      <c r="EM1003">
        <v>1.5322709999999999</v>
      </c>
      <c r="EN1003">
        <v>1.157187</v>
      </c>
      <c r="EO1003">
        <v>1.181324</v>
      </c>
      <c r="EP1003">
        <v>1.0421739999999999</v>
      </c>
      <c r="EQ1003">
        <v>1.1782360000000001</v>
      </c>
      <c r="ER1003">
        <v>0.71213029999999999</v>
      </c>
      <c r="ES1003">
        <v>0.41902660000000003</v>
      </c>
      <c r="ET1003">
        <v>0.52941320000000003</v>
      </c>
      <c r="EU1003">
        <v>70.047060000000002</v>
      </c>
      <c r="EV1003">
        <v>71.023529999999994</v>
      </c>
      <c r="EW1003">
        <v>70.047060000000002</v>
      </c>
      <c r="EX1003">
        <v>70</v>
      </c>
      <c r="EY1003">
        <v>69.023529999999994</v>
      </c>
      <c r="EZ1003">
        <v>70.047060000000002</v>
      </c>
      <c r="FA1003">
        <v>70.047060000000002</v>
      </c>
      <c r="FB1003">
        <v>71.952939999999998</v>
      </c>
      <c r="FC1003">
        <v>72.929410000000004</v>
      </c>
      <c r="FD1003">
        <v>75.976470000000006</v>
      </c>
      <c r="FE1003">
        <v>79.047060000000002</v>
      </c>
      <c r="FF1003">
        <v>84.976470000000006</v>
      </c>
      <c r="FG1003">
        <v>88</v>
      </c>
      <c r="FH1003">
        <v>87.070589999999996</v>
      </c>
      <c r="FI1003">
        <v>83.117649999999998</v>
      </c>
      <c r="FJ1003">
        <v>81.070589999999996</v>
      </c>
      <c r="FK1003">
        <v>83.023529999999994</v>
      </c>
      <c r="FL1003">
        <v>83.070589999999996</v>
      </c>
      <c r="FM1003">
        <v>83.117649999999998</v>
      </c>
      <c r="FN1003">
        <v>77.117649999999998</v>
      </c>
      <c r="FO1003">
        <v>75.094120000000004</v>
      </c>
      <c r="FP1003">
        <v>72.164699999999996</v>
      </c>
      <c r="FQ1003">
        <v>71.094120000000004</v>
      </c>
      <c r="FR1003">
        <v>70.117649999999998</v>
      </c>
      <c r="FS1003">
        <v>4.2947870000000004</v>
      </c>
      <c r="FT1003">
        <v>0.18464</v>
      </c>
      <c r="FU1003">
        <v>0.3538596</v>
      </c>
    </row>
    <row r="1004" spans="1:177" x14ac:dyDescent="0.3">
      <c r="A1004" t="s">
        <v>226</v>
      </c>
      <c r="B1004" t="s">
        <v>199</v>
      </c>
      <c r="C1004" t="s">
        <v>278</v>
      </c>
      <c r="D1004" s="30" t="s">
        <v>252</v>
      </c>
      <c r="E1004" t="s">
        <v>221</v>
      </c>
      <c r="F1004">
        <v>183</v>
      </c>
      <c r="G1004">
        <v>4.7119609999999996</v>
      </c>
      <c r="H1004">
        <v>4.2487430000000002</v>
      </c>
      <c r="I1004">
        <v>3.157076</v>
      </c>
      <c r="J1004">
        <v>2.6075919999999999</v>
      </c>
      <c r="K1004">
        <v>1.6982600000000001</v>
      </c>
      <c r="L1004">
        <v>0.98068370000000005</v>
      </c>
      <c r="M1004">
        <v>1.0971299999999999</v>
      </c>
      <c r="N1004">
        <v>1.2949109999999999</v>
      </c>
      <c r="O1004">
        <v>0.55774279999999998</v>
      </c>
      <c r="P1004">
        <v>0.3452036</v>
      </c>
      <c r="Q1004">
        <v>-0.1795168</v>
      </c>
      <c r="R1004">
        <v>0.95630510000000002</v>
      </c>
      <c r="S1004">
        <v>1.129113</v>
      </c>
      <c r="T1004">
        <v>1.0062789999999999</v>
      </c>
      <c r="U1004">
        <v>0.68207549999999995</v>
      </c>
      <c r="V1004">
        <v>1.457276</v>
      </c>
      <c r="W1004">
        <v>1.1502490000000001</v>
      </c>
      <c r="X1004">
        <v>1.5830090000000001</v>
      </c>
      <c r="Y1004">
        <v>2.152555</v>
      </c>
      <c r="Z1004">
        <v>1.8044169999999999</v>
      </c>
      <c r="AA1004">
        <v>2.2981889999999998</v>
      </c>
      <c r="AB1004">
        <v>1.89185</v>
      </c>
      <c r="AC1004">
        <v>1.5150710000000001</v>
      </c>
      <c r="AD1004">
        <v>1.428504</v>
      </c>
      <c r="AE1004">
        <v>-1.0746290000000001</v>
      </c>
      <c r="AF1004">
        <v>-1.052724</v>
      </c>
      <c r="AG1004">
        <v>-1.250591</v>
      </c>
      <c r="AH1004">
        <v>-1.4766060000000001</v>
      </c>
      <c r="AI1004">
        <v>-1.6863250000000001</v>
      </c>
      <c r="AJ1004">
        <v>-1.810252</v>
      </c>
      <c r="AK1004">
        <v>-0.80513690000000004</v>
      </c>
      <c r="AL1004">
        <v>-9.5523200000000003E-2</v>
      </c>
      <c r="AM1004">
        <v>-1.40368E-2</v>
      </c>
      <c r="AN1004">
        <v>-4.8266200000000002E-2</v>
      </c>
      <c r="AO1004">
        <v>-1.4441900000000001E-2</v>
      </c>
      <c r="AP1004">
        <v>0.39028210000000002</v>
      </c>
      <c r="AQ1004">
        <v>0.1969515</v>
      </c>
      <c r="AR1004">
        <v>0.1843805</v>
      </c>
      <c r="AS1004">
        <v>-0.3142045</v>
      </c>
      <c r="AT1004">
        <v>0.43108570000000002</v>
      </c>
      <c r="AU1004">
        <v>-0.4506713</v>
      </c>
      <c r="AV1004">
        <v>-0.265158</v>
      </c>
      <c r="AW1004">
        <v>-3.2286200000000001E-2</v>
      </c>
      <c r="AX1004">
        <v>-0.59683070000000005</v>
      </c>
      <c r="AY1004">
        <v>-0.38400089999999998</v>
      </c>
      <c r="AZ1004">
        <v>-0.83426639999999996</v>
      </c>
      <c r="BA1004">
        <v>-1.194102</v>
      </c>
      <c r="BB1004">
        <v>-0.77667520000000001</v>
      </c>
      <c r="BC1004">
        <v>-0.3362908</v>
      </c>
      <c r="BD1004">
        <v>-0.3364374</v>
      </c>
      <c r="BE1004">
        <v>-0.53779619999999995</v>
      </c>
      <c r="BF1004">
        <v>-0.64303759999999999</v>
      </c>
      <c r="BG1004">
        <v>-0.95887330000000004</v>
      </c>
      <c r="BH1004">
        <v>-1.2320899999999999</v>
      </c>
      <c r="BI1004">
        <v>-0.56807070000000004</v>
      </c>
      <c r="BJ1004">
        <v>0.12238400000000001</v>
      </c>
      <c r="BK1004">
        <v>0.17366119999999999</v>
      </c>
      <c r="BL1004">
        <v>0.1960151</v>
      </c>
      <c r="BM1004">
        <v>0.24137710000000001</v>
      </c>
      <c r="BN1004">
        <v>0.85220470000000004</v>
      </c>
      <c r="BO1004">
        <v>0.69678379999999995</v>
      </c>
      <c r="BP1004">
        <v>0.53421430000000003</v>
      </c>
      <c r="BQ1004">
        <v>-1.6906000000000001E-2</v>
      </c>
      <c r="BR1004">
        <v>0.71174510000000002</v>
      </c>
      <c r="BS1004">
        <v>6.0054499999999997E-2</v>
      </c>
      <c r="BT1004">
        <v>0.1011715</v>
      </c>
      <c r="BU1004">
        <v>0.29307899999999998</v>
      </c>
      <c r="BV1004">
        <v>-0.2944561</v>
      </c>
      <c r="BW1004">
        <v>-2.52684E-2</v>
      </c>
      <c r="BX1004">
        <v>-0.47600530000000002</v>
      </c>
      <c r="BY1004">
        <v>-0.7238137</v>
      </c>
      <c r="BZ1004">
        <v>-0.45135350000000002</v>
      </c>
      <c r="CA1004">
        <v>0.17508029999999999</v>
      </c>
      <c r="CB1004">
        <v>0.1596603</v>
      </c>
      <c r="CC1004">
        <v>-4.4116500000000003E-2</v>
      </c>
      <c r="CD1004">
        <v>-6.57108E-2</v>
      </c>
      <c r="CE1004">
        <v>-0.45504220000000001</v>
      </c>
      <c r="CF1004">
        <v>-0.8316557</v>
      </c>
      <c r="CG1004">
        <v>-0.4038794</v>
      </c>
      <c r="CH1004">
        <v>0.27330589999999999</v>
      </c>
      <c r="CI1004">
        <v>0.30366029999999999</v>
      </c>
      <c r="CJ1004">
        <v>0.36520360000000002</v>
      </c>
      <c r="CK1004">
        <v>0.4185566</v>
      </c>
      <c r="CL1004">
        <v>1.172131</v>
      </c>
      <c r="CM1004">
        <v>1.0429660000000001</v>
      </c>
      <c r="CN1004">
        <v>0.77650799999999998</v>
      </c>
      <c r="CO1004">
        <v>0.18900210000000001</v>
      </c>
      <c r="CP1004">
        <v>0.90612899999999996</v>
      </c>
      <c r="CQ1004">
        <v>0.41378160000000003</v>
      </c>
      <c r="CR1004">
        <v>0.35489019999999999</v>
      </c>
      <c r="CS1004">
        <v>0.5184261</v>
      </c>
      <c r="CT1004">
        <v>-8.5032300000000005E-2</v>
      </c>
      <c r="CU1004">
        <v>0.22318859999999999</v>
      </c>
      <c r="CV1004">
        <v>-0.22787489999999999</v>
      </c>
      <c r="CW1004">
        <v>-0.39809369999999999</v>
      </c>
      <c r="CX1004">
        <v>-0.22603680000000001</v>
      </c>
      <c r="CY1004">
        <v>0.68645140000000004</v>
      </c>
      <c r="CZ1004">
        <v>0.65575810000000001</v>
      </c>
      <c r="DA1004">
        <v>0.4495632</v>
      </c>
      <c r="DB1004">
        <v>0.51161599999999996</v>
      </c>
      <c r="DC1004">
        <v>4.8788900000000003E-2</v>
      </c>
      <c r="DD1004">
        <v>-0.43122189999999999</v>
      </c>
      <c r="DE1004">
        <v>-0.23968809999999999</v>
      </c>
      <c r="DF1004">
        <v>0.42422769999999999</v>
      </c>
      <c r="DG1004">
        <v>0.43365939999999997</v>
      </c>
      <c r="DH1004">
        <v>0.53439219999999998</v>
      </c>
      <c r="DI1004">
        <v>0.59573609999999999</v>
      </c>
      <c r="DJ1004">
        <v>1.492057</v>
      </c>
      <c r="DK1004">
        <v>1.389148</v>
      </c>
      <c r="DL1004">
        <v>1.018802</v>
      </c>
      <c r="DM1004">
        <v>0.39491019999999999</v>
      </c>
      <c r="DN1004">
        <v>1.1005130000000001</v>
      </c>
      <c r="DO1004">
        <v>0.76750870000000004</v>
      </c>
      <c r="DP1004">
        <v>0.60860890000000001</v>
      </c>
      <c r="DQ1004">
        <v>0.74377300000000002</v>
      </c>
      <c r="DR1004">
        <v>0.1243914</v>
      </c>
      <c r="DS1004">
        <v>0.4716457</v>
      </c>
      <c r="DT1004">
        <v>2.0255599999999999E-2</v>
      </c>
      <c r="DU1004">
        <v>-7.2373599999999996E-2</v>
      </c>
      <c r="DV1004">
        <v>-7.2009999999999999E-4</v>
      </c>
      <c r="DW1004">
        <v>1.42479</v>
      </c>
      <c r="DX1004">
        <v>1.372045</v>
      </c>
      <c r="DY1004">
        <v>1.162358</v>
      </c>
      <c r="DZ1004">
        <v>1.3451839999999999</v>
      </c>
      <c r="EA1004">
        <v>0.77624099999999996</v>
      </c>
      <c r="EB1004">
        <v>0.14694080000000001</v>
      </c>
      <c r="EC1004">
        <v>-2.6218000000000001E-3</v>
      </c>
      <c r="ED1004">
        <v>0.64213500000000001</v>
      </c>
      <c r="EE1004">
        <v>0.62135739999999995</v>
      </c>
      <c r="EF1004">
        <v>0.77867350000000002</v>
      </c>
      <c r="EG1004">
        <v>0.85155519999999996</v>
      </c>
      <c r="EH1004">
        <v>1.9539789999999999</v>
      </c>
      <c r="EI1004">
        <v>1.888981</v>
      </c>
      <c r="EJ1004">
        <v>1.368635</v>
      </c>
      <c r="EK1004">
        <v>0.69220870000000001</v>
      </c>
      <c r="EL1004">
        <v>1.3811720000000001</v>
      </c>
      <c r="EM1004">
        <v>1.2782340000000001</v>
      </c>
      <c r="EN1004">
        <v>0.97493850000000004</v>
      </c>
      <c r="EO1004">
        <v>1.0691379999999999</v>
      </c>
      <c r="EP1004">
        <v>0.42676599999999998</v>
      </c>
      <c r="EQ1004">
        <v>0.83037819999999996</v>
      </c>
      <c r="ER1004">
        <v>0.37851659999999998</v>
      </c>
      <c r="ES1004">
        <v>0.3979145</v>
      </c>
      <c r="ET1004">
        <v>0.32460149999999999</v>
      </c>
      <c r="EU1004">
        <v>68</v>
      </c>
      <c r="EV1004">
        <v>68</v>
      </c>
      <c r="EW1004">
        <v>67</v>
      </c>
      <c r="EX1004">
        <v>67</v>
      </c>
      <c r="EY1004">
        <v>63</v>
      </c>
      <c r="EZ1004">
        <v>64</v>
      </c>
      <c r="FA1004">
        <v>67</v>
      </c>
      <c r="FB1004">
        <v>64</v>
      </c>
      <c r="FC1004">
        <v>71</v>
      </c>
      <c r="FD1004">
        <v>77</v>
      </c>
      <c r="FE1004">
        <v>85</v>
      </c>
      <c r="FF1004">
        <v>87</v>
      </c>
      <c r="FG1004">
        <v>87</v>
      </c>
      <c r="FH1004">
        <v>87</v>
      </c>
      <c r="FI1004">
        <v>87</v>
      </c>
      <c r="FJ1004">
        <v>86</v>
      </c>
      <c r="FK1004">
        <v>86</v>
      </c>
      <c r="FL1004">
        <v>85</v>
      </c>
      <c r="FM1004">
        <v>82</v>
      </c>
      <c r="FN1004">
        <v>80</v>
      </c>
      <c r="FO1004">
        <v>78</v>
      </c>
      <c r="FP1004">
        <v>77</v>
      </c>
      <c r="FQ1004">
        <v>77</v>
      </c>
      <c r="FR1004">
        <v>72</v>
      </c>
      <c r="FS1004">
        <v>5.3723200000000002</v>
      </c>
      <c r="FT1004">
        <v>0.20692469999999999</v>
      </c>
      <c r="FU1004">
        <v>0.32511590000000001</v>
      </c>
    </row>
    <row r="1005" spans="1:177" x14ac:dyDescent="0.3">
      <c r="A1005" t="s">
        <v>226</v>
      </c>
      <c r="B1005" t="s">
        <v>199</v>
      </c>
      <c r="C1005" t="s">
        <v>278</v>
      </c>
      <c r="D1005" s="30" t="s">
        <v>253</v>
      </c>
      <c r="E1005" t="s">
        <v>219</v>
      </c>
      <c r="F1005">
        <v>2488</v>
      </c>
      <c r="G1005">
        <v>3.4896509999999998</v>
      </c>
      <c r="H1005">
        <v>3.4072269999999998</v>
      </c>
      <c r="I1005">
        <v>2.7498049999999998</v>
      </c>
      <c r="J1005">
        <v>2.2644169999999999</v>
      </c>
      <c r="K1005">
        <v>1.4297</v>
      </c>
      <c r="L1005">
        <v>1.3625499999999999</v>
      </c>
      <c r="M1005">
        <v>1.213781</v>
      </c>
      <c r="N1005">
        <v>1.025088</v>
      </c>
      <c r="O1005">
        <v>0.16543869999999999</v>
      </c>
      <c r="P1005">
        <v>-0.33163749999999997</v>
      </c>
      <c r="Q1005">
        <v>-0.79235979999999995</v>
      </c>
      <c r="R1005">
        <v>-0.91642979999999996</v>
      </c>
      <c r="S1005">
        <v>-1.2726280000000001</v>
      </c>
      <c r="T1005">
        <v>-1.0554559999999999</v>
      </c>
      <c r="U1005">
        <v>-0.75372300000000003</v>
      </c>
      <c r="V1005">
        <v>0.44230079999999999</v>
      </c>
      <c r="W1005">
        <v>1.248159</v>
      </c>
      <c r="X1005">
        <v>2.2175739999999999</v>
      </c>
      <c r="Y1005">
        <v>3.2328860000000001</v>
      </c>
      <c r="Z1005">
        <v>3.2022870000000001</v>
      </c>
      <c r="AA1005">
        <v>3.5381140000000002</v>
      </c>
      <c r="AB1005">
        <v>3.2393689999999999</v>
      </c>
      <c r="AC1005">
        <v>2.6414019999999998</v>
      </c>
      <c r="AD1005">
        <v>2.333653</v>
      </c>
      <c r="AE1005">
        <v>-1.5629299999999999</v>
      </c>
      <c r="AF1005">
        <v>-1.349458</v>
      </c>
      <c r="AG1005">
        <v>-1.20438</v>
      </c>
      <c r="AH1005">
        <v>-1.0150300000000001</v>
      </c>
      <c r="AI1005">
        <v>-1.306913</v>
      </c>
      <c r="AJ1005">
        <v>-0.8094479</v>
      </c>
      <c r="AK1005">
        <v>-0.5293312</v>
      </c>
      <c r="AL1005">
        <v>-0.2209373</v>
      </c>
      <c r="AM1005">
        <v>-0.35566350000000002</v>
      </c>
      <c r="AN1005">
        <v>-6.5417600000000006E-2</v>
      </c>
      <c r="AO1005">
        <v>0.15329470000000001</v>
      </c>
      <c r="AP1005">
        <v>0.36247020000000002</v>
      </c>
      <c r="AQ1005">
        <v>0.1203776</v>
      </c>
      <c r="AR1005">
        <v>0.22730410000000001</v>
      </c>
      <c r="AS1005">
        <v>-4.5688199999999998E-2</v>
      </c>
      <c r="AT1005">
        <v>0.35047270000000003</v>
      </c>
      <c r="AU1005">
        <v>0.25396289999999999</v>
      </c>
      <c r="AV1005">
        <v>9.17578E-2</v>
      </c>
      <c r="AW1005">
        <v>0.20631620000000001</v>
      </c>
      <c r="AX1005">
        <v>-0.15905369999999999</v>
      </c>
      <c r="AY1005">
        <v>0.1442446</v>
      </c>
      <c r="AZ1005">
        <v>-0.28382010000000002</v>
      </c>
      <c r="BA1005">
        <v>-0.62231899999999996</v>
      </c>
      <c r="BB1005">
        <v>-0.53628569999999998</v>
      </c>
      <c r="BC1005">
        <v>-1.1459269999999999</v>
      </c>
      <c r="BD1005">
        <v>-0.88837630000000001</v>
      </c>
      <c r="BE1005">
        <v>-0.78145299999999995</v>
      </c>
      <c r="BF1005">
        <v>-0.60156770000000004</v>
      </c>
      <c r="BG1005">
        <v>-0.91977350000000002</v>
      </c>
      <c r="BH1005">
        <v>-0.54611719999999997</v>
      </c>
      <c r="BI1005">
        <v>-0.39220559999999999</v>
      </c>
      <c r="BJ1005">
        <v>-0.1087571</v>
      </c>
      <c r="BK1005">
        <v>-0.2212558</v>
      </c>
      <c r="BL1005">
        <v>0.1137122</v>
      </c>
      <c r="BM1005">
        <v>0.35828130000000002</v>
      </c>
      <c r="BN1005">
        <v>0.64205889999999999</v>
      </c>
      <c r="BO1005">
        <v>0.37528820000000002</v>
      </c>
      <c r="BP1005">
        <v>0.44147320000000001</v>
      </c>
      <c r="BQ1005">
        <v>0.20518400000000001</v>
      </c>
      <c r="BR1005">
        <v>0.55437199999999998</v>
      </c>
      <c r="BS1005">
        <v>0.53424990000000006</v>
      </c>
      <c r="BT1005">
        <v>0.32546540000000002</v>
      </c>
      <c r="BU1005">
        <v>0.43246679999999998</v>
      </c>
      <c r="BV1005">
        <v>9.0292999999999998E-2</v>
      </c>
      <c r="BW1005">
        <v>0.37754310000000002</v>
      </c>
      <c r="BX1005">
        <v>-6.3708699999999993E-2</v>
      </c>
      <c r="BY1005">
        <v>-0.37947839999999999</v>
      </c>
      <c r="BZ1005">
        <v>-0.29273500000000002</v>
      </c>
      <c r="CA1005">
        <v>-0.8571124</v>
      </c>
      <c r="CB1005">
        <v>-0.56903289999999995</v>
      </c>
      <c r="CC1005">
        <v>-0.4885351</v>
      </c>
      <c r="CD1005">
        <v>-0.31520490000000001</v>
      </c>
      <c r="CE1005">
        <v>-0.65164160000000004</v>
      </c>
      <c r="CF1005">
        <v>-0.36373519999999998</v>
      </c>
      <c r="CG1005">
        <v>-0.29723290000000002</v>
      </c>
      <c r="CH1005">
        <v>-3.1061499999999999E-2</v>
      </c>
      <c r="CI1005">
        <v>-0.12816540000000001</v>
      </c>
      <c r="CJ1005">
        <v>0.23777690000000001</v>
      </c>
      <c r="CK1005">
        <v>0.50025430000000004</v>
      </c>
      <c r="CL1005">
        <v>0.83570120000000003</v>
      </c>
      <c r="CM1005">
        <v>0.55183850000000001</v>
      </c>
      <c r="CN1005">
        <v>0.5898061</v>
      </c>
      <c r="CO1005">
        <v>0.37893729999999998</v>
      </c>
      <c r="CP1005">
        <v>0.69559210000000005</v>
      </c>
      <c r="CQ1005">
        <v>0.72837580000000002</v>
      </c>
      <c r="CR1005">
        <v>0.4873306</v>
      </c>
      <c r="CS1005">
        <v>0.58909800000000001</v>
      </c>
      <c r="CT1005">
        <v>0.2629898</v>
      </c>
      <c r="CU1005">
        <v>0.53912499999999997</v>
      </c>
      <c r="CV1005">
        <v>8.8739899999999997E-2</v>
      </c>
      <c r="CW1005">
        <v>-0.21128769999999999</v>
      </c>
      <c r="CX1005">
        <v>-0.1240525</v>
      </c>
      <c r="CY1005">
        <v>-0.56829770000000002</v>
      </c>
      <c r="CZ1005">
        <v>-0.24968950000000001</v>
      </c>
      <c r="DA1005">
        <v>-0.1956174</v>
      </c>
      <c r="DB1005">
        <v>-2.8842099999999999E-2</v>
      </c>
      <c r="DC1005">
        <v>-0.38350980000000001</v>
      </c>
      <c r="DD1005">
        <v>-0.18135309999999999</v>
      </c>
      <c r="DE1005">
        <v>-0.2022601</v>
      </c>
      <c r="DF1005">
        <v>4.6634099999999998E-2</v>
      </c>
      <c r="DG1005">
        <v>-3.5075000000000002E-2</v>
      </c>
      <c r="DH1005">
        <v>0.36184159999999999</v>
      </c>
      <c r="DI1005">
        <v>0.6422274</v>
      </c>
      <c r="DJ1005">
        <v>1.0293429999999999</v>
      </c>
      <c r="DK1005">
        <v>0.72838890000000001</v>
      </c>
      <c r="DL1005">
        <v>0.73813890000000004</v>
      </c>
      <c r="DM1005">
        <v>0.55269060000000003</v>
      </c>
      <c r="DN1005">
        <v>0.83681209999999995</v>
      </c>
      <c r="DO1005">
        <v>0.92250169999999998</v>
      </c>
      <c r="DP1005">
        <v>0.64919570000000004</v>
      </c>
      <c r="DQ1005">
        <v>0.74572910000000003</v>
      </c>
      <c r="DR1005">
        <v>0.43568649999999998</v>
      </c>
      <c r="DS1005">
        <v>0.70070679999999996</v>
      </c>
      <c r="DT1005">
        <v>0.2411884</v>
      </c>
      <c r="DU1005">
        <v>-4.3097000000000003E-2</v>
      </c>
      <c r="DV1005">
        <v>4.46299E-2</v>
      </c>
      <c r="DW1005">
        <v>-0.15129500000000001</v>
      </c>
      <c r="DX1005">
        <v>0.21139169999999999</v>
      </c>
      <c r="DY1005">
        <v>0.22730939999999999</v>
      </c>
      <c r="DZ1005">
        <v>0.38462039999999997</v>
      </c>
      <c r="EA1005">
        <v>3.6300999999999998E-3</v>
      </c>
      <c r="EB1005">
        <v>8.1977599999999998E-2</v>
      </c>
      <c r="EC1005">
        <v>-6.5134499999999998E-2</v>
      </c>
      <c r="ED1005">
        <v>0.15881419999999999</v>
      </c>
      <c r="EE1005">
        <v>9.9332699999999996E-2</v>
      </c>
      <c r="EF1005">
        <v>0.54097139999999999</v>
      </c>
      <c r="EG1005">
        <v>0.84721389999999996</v>
      </c>
      <c r="EH1005">
        <v>1.308932</v>
      </c>
      <c r="EI1005">
        <v>0.98329940000000005</v>
      </c>
      <c r="EJ1005">
        <v>0.95230800000000004</v>
      </c>
      <c r="EK1005">
        <v>0.80356280000000002</v>
      </c>
      <c r="EL1005">
        <v>1.0407120000000001</v>
      </c>
      <c r="EM1005">
        <v>1.2027890000000001</v>
      </c>
      <c r="EN1005">
        <v>0.88290329999999995</v>
      </c>
      <c r="EO1005">
        <v>0.97187970000000001</v>
      </c>
      <c r="EP1005">
        <v>0.68503320000000001</v>
      </c>
      <c r="EQ1005">
        <v>0.93400539999999999</v>
      </c>
      <c r="ER1005">
        <v>0.46129979999999998</v>
      </c>
      <c r="ES1005">
        <v>0.19974359999999999</v>
      </c>
      <c r="ET1005">
        <v>0.28818060000000001</v>
      </c>
      <c r="EU1005">
        <v>73.600610000000003</v>
      </c>
      <c r="EV1005">
        <v>72.609759999999994</v>
      </c>
      <c r="EW1005">
        <v>72.204269999999994</v>
      </c>
      <c r="EX1005">
        <v>70.961240000000004</v>
      </c>
      <c r="EY1005">
        <v>70.781360000000006</v>
      </c>
      <c r="EZ1005">
        <v>71.601039999999998</v>
      </c>
      <c r="FA1005">
        <v>71.601039999999998</v>
      </c>
      <c r="FB1005">
        <v>71.989549999999994</v>
      </c>
      <c r="FC1005">
        <v>75.630660000000006</v>
      </c>
      <c r="FD1005">
        <v>80.101039999999998</v>
      </c>
      <c r="FE1005">
        <v>84.694689999999994</v>
      </c>
      <c r="FF1005">
        <v>86.712980000000002</v>
      </c>
      <c r="FG1005">
        <v>89.110190000000003</v>
      </c>
      <c r="FH1005">
        <v>87.732579999999999</v>
      </c>
      <c r="FI1005">
        <v>87.552700000000002</v>
      </c>
      <c r="FJ1005">
        <v>88.318380000000005</v>
      </c>
      <c r="FK1005">
        <v>88.074479999999994</v>
      </c>
      <c r="FL1005">
        <v>86.497829999999993</v>
      </c>
      <c r="FM1005">
        <v>84.847560000000001</v>
      </c>
      <c r="FN1005">
        <v>79.694689999999994</v>
      </c>
      <c r="FO1005">
        <v>75.712549999999993</v>
      </c>
      <c r="FP1005">
        <v>75.279619999999994</v>
      </c>
      <c r="FQ1005">
        <v>73.881100000000004</v>
      </c>
      <c r="FR1005">
        <v>73.29486</v>
      </c>
      <c r="FS1005">
        <v>3.3769100000000001</v>
      </c>
      <c r="FT1005">
        <v>0.13802329999999999</v>
      </c>
      <c r="FU1005">
        <v>0.25354070000000001</v>
      </c>
    </row>
    <row r="1006" spans="1:177" x14ac:dyDescent="0.3">
      <c r="A1006" t="s">
        <v>226</v>
      </c>
      <c r="B1006" t="s">
        <v>199</v>
      </c>
      <c r="C1006" t="s">
        <v>278</v>
      </c>
      <c r="D1006" s="30" t="s">
        <v>253</v>
      </c>
      <c r="E1006" t="s">
        <v>220</v>
      </c>
      <c r="F1006">
        <v>1490</v>
      </c>
      <c r="G1006">
        <v>2.9844379999999999</v>
      </c>
      <c r="H1006">
        <v>2.9849779999999999</v>
      </c>
      <c r="I1006">
        <v>2.476572</v>
      </c>
      <c r="J1006">
        <v>2.1746539999999999</v>
      </c>
      <c r="K1006">
        <v>1.3293200000000001</v>
      </c>
      <c r="L1006">
        <v>1.596975</v>
      </c>
      <c r="M1006">
        <v>1.2848539999999999</v>
      </c>
      <c r="N1006">
        <v>0.81648080000000001</v>
      </c>
      <c r="O1006">
        <v>-0.18250720000000001</v>
      </c>
      <c r="P1006">
        <v>-0.43485639999999998</v>
      </c>
      <c r="Q1006">
        <v>-0.76893469999999997</v>
      </c>
      <c r="R1006">
        <v>-1.1627320000000001</v>
      </c>
      <c r="S1006">
        <v>-1.6358140000000001</v>
      </c>
      <c r="T1006">
        <v>-1.2522949999999999</v>
      </c>
      <c r="U1006">
        <v>-0.7705419</v>
      </c>
      <c r="V1006">
        <v>0.1780861</v>
      </c>
      <c r="W1006">
        <v>1.393637</v>
      </c>
      <c r="X1006">
        <v>2.3039939999999999</v>
      </c>
      <c r="Y1006">
        <v>3.2436699999999998</v>
      </c>
      <c r="Z1006">
        <v>3.3840710000000001</v>
      </c>
      <c r="AA1006">
        <v>3.672285</v>
      </c>
      <c r="AB1006">
        <v>3.307245</v>
      </c>
      <c r="AC1006">
        <v>2.7018439999999999</v>
      </c>
      <c r="AD1006">
        <v>2.3255219999999999</v>
      </c>
      <c r="AE1006">
        <v>-2.3119010000000002</v>
      </c>
      <c r="AF1006">
        <v>-2.0479069999999999</v>
      </c>
      <c r="AG1006">
        <v>-1.6348480000000001</v>
      </c>
      <c r="AH1006">
        <v>-1.1704460000000001</v>
      </c>
      <c r="AI1006">
        <v>-1.497228</v>
      </c>
      <c r="AJ1006">
        <v>-0.48823899999999998</v>
      </c>
      <c r="AK1006">
        <v>-0.49410680000000001</v>
      </c>
      <c r="AL1006">
        <v>-0.42107630000000001</v>
      </c>
      <c r="AM1006">
        <v>-0.72428190000000003</v>
      </c>
      <c r="AN1006">
        <v>-0.25867770000000001</v>
      </c>
      <c r="AO1006">
        <v>1.4796699999999999E-2</v>
      </c>
      <c r="AP1006">
        <v>2.4853400000000001E-2</v>
      </c>
      <c r="AQ1006">
        <v>-0.20616110000000001</v>
      </c>
      <c r="AR1006">
        <v>2.4938599999999998E-2</v>
      </c>
      <c r="AS1006">
        <v>-0.16581950000000001</v>
      </c>
      <c r="AT1006">
        <v>9.579E-2</v>
      </c>
      <c r="AU1006">
        <v>0.41148509999999999</v>
      </c>
      <c r="AV1006">
        <v>0.13490659999999999</v>
      </c>
      <c r="AW1006">
        <v>0.12922839999999999</v>
      </c>
      <c r="AX1006">
        <v>-0.1187966</v>
      </c>
      <c r="AY1006">
        <v>0.1783506</v>
      </c>
      <c r="AZ1006">
        <v>-0.26551459999999999</v>
      </c>
      <c r="BA1006">
        <v>-0.53251689999999996</v>
      </c>
      <c r="BB1006">
        <v>-0.65113359999999998</v>
      </c>
      <c r="BC1006">
        <v>-1.802357</v>
      </c>
      <c r="BD1006">
        <v>-1.427662</v>
      </c>
      <c r="BE1006">
        <v>-1.1084780000000001</v>
      </c>
      <c r="BF1006">
        <v>-0.73413340000000005</v>
      </c>
      <c r="BG1006">
        <v>-1.056926</v>
      </c>
      <c r="BH1006">
        <v>-0.24698780000000001</v>
      </c>
      <c r="BI1006">
        <v>-0.31659670000000001</v>
      </c>
      <c r="BJ1006">
        <v>-0.3015621</v>
      </c>
      <c r="BK1006">
        <v>-0.5314006</v>
      </c>
      <c r="BL1006">
        <v>-7.3949000000000003E-3</v>
      </c>
      <c r="BM1006">
        <v>0.31949179999999999</v>
      </c>
      <c r="BN1006">
        <v>0.37899549999999999</v>
      </c>
      <c r="BO1006">
        <v>5.1855499999999999E-2</v>
      </c>
      <c r="BP1006">
        <v>0.2909659</v>
      </c>
      <c r="BQ1006">
        <v>0.2111818</v>
      </c>
      <c r="BR1006">
        <v>0.37028489999999997</v>
      </c>
      <c r="BS1006">
        <v>0.7425697</v>
      </c>
      <c r="BT1006">
        <v>0.43689220000000001</v>
      </c>
      <c r="BU1006">
        <v>0.44002160000000001</v>
      </c>
      <c r="BV1006">
        <v>0.22415879999999999</v>
      </c>
      <c r="BW1006">
        <v>0.4737208</v>
      </c>
      <c r="BX1006">
        <v>2.3285699999999999E-2</v>
      </c>
      <c r="BY1006">
        <v>-0.25142700000000001</v>
      </c>
      <c r="BZ1006">
        <v>-0.30239529999999998</v>
      </c>
      <c r="CA1006">
        <v>-1.4494469999999999</v>
      </c>
      <c r="CB1006">
        <v>-0.99808220000000003</v>
      </c>
      <c r="CC1006">
        <v>-0.74391529999999995</v>
      </c>
      <c r="CD1006">
        <v>-0.43194460000000001</v>
      </c>
      <c r="CE1006">
        <v>-0.75197369999999997</v>
      </c>
      <c r="CF1006">
        <v>-7.9897999999999997E-2</v>
      </c>
      <c r="CG1006">
        <v>-0.19365379999999999</v>
      </c>
      <c r="CH1006">
        <v>-0.2187868</v>
      </c>
      <c r="CI1006">
        <v>-0.39781149999999998</v>
      </c>
      <c r="CJ1006">
        <v>0.16664280000000001</v>
      </c>
      <c r="CK1006">
        <v>0.53052270000000001</v>
      </c>
      <c r="CL1006">
        <v>0.62427330000000003</v>
      </c>
      <c r="CM1006">
        <v>0.23055700000000001</v>
      </c>
      <c r="CN1006">
        <v>0.47521560000000002</v>
      </c>
      <c r="CO1006">
        <v>0.47229169999999998</v>
      </c>
      <c r="CP1006">
        <v>0.56039919999999999</v>
      </c>
      <c r="CQ1006">
        <v>0.97187789999999996</v>
      </c>
      <c r="CR1006">
        <v>0.64604649999999997</v>
      </c>
      <c r="CS1006">
        <v>0.65527610000000003</v>
      </c>
      <c r="CT1006">
        <v>0.46168870000000001</v>
      </c>
      <c r="CU1006">
        <v>0.67829320000000004</v>
      </c>
      <c r="CV1006">
        <v>0.2233078</v>
      </c>
      <c r="CW1006">
        <v>-5.67451E-2</v>
      </c>
      <c r="CX1006">
        <v>-6.0860200000000003E-2</v>
      </c>
      <c r="CY1006">
        <v>-1.096538</v>
      </c>
      <c r="CZ1006">
        <v>-0.56850239999999996</v>
      </c>
      <c r="DA1006">
        <v>-0.379353</v>
      </c>
      <c r="DB1006">
        <v>-0.1297558</v>
      </c>
      <c r="DC1006">
        <v>-0.44702150000000002</v>
      </c>
      <c r="DD1006">
        <v>8.71918E-2</v>
      </c>
      <c r="DE1006">
        <v>-7.0710899999999993E-2</v>
      </c>
      <c r="DF1006">
        <v>-0.13601160000000001</v>
      </c>
      <c r="DG1006">
        <v>-0.26422250000000003</v>
      </c>
      <c r="DH1006">
        <v>0.3406805</v>
      </c>
      <c r="DI1006">
        <v>0.74155360000000003</v>
      </c>
      <c r="DJ1006">
        <v>0.86955110000000002</v>
      </c>
      <c r="DK1006">
        <v>0.40925850000000003</v>
      </c>
      <c r="DL1006">
        <v>0.65946530000000003</v>
      </c>
      <c r="DM1006">
        <v>0.73340170000000005</v>
      </c>
      <c r="DN1006">
        <v>0.7505136</v>
      </c>
      <c r="DO1006">
        <v>1.2011860000000001</v>
      </c>
      <c r="DP1006">
        <v>0.85520079999999998</v>
      </c>
      <c r="DQ1006">
        <v>0.87053049999999998</v>
      </c>
      <c r="DR1006">
        <v>0.69921860000000002</v>
      </c>
      <c r="DS1006">
        <v>0.88286580000000003</v>
      </c>
      <c r="DT1006">
        <v>0.42332999999999998</v>
      </c>
      <c r="DU1006">
        <v>0.1379369</v>
      </c>
      <c r="DV1006">
        <v>0.1806749</v>
      </c>
      <c r="DW1006">
        <v>-0.58699330000000005</v>
      </c>
      <c r="DX1006">
        <v>5.17426E-2</v>
      </c>
      <c r="DY1006">
        <v>0.14701700000000001</v>
      </c>
      <c r="DZ1006">
        <v>0.30655680000000002</v>
      </c>
      <c r="EA1006">
        <v>-6.7190000000000001E-3</v>
      </c>
      <c r="EB1006">
        <v>0.32844299999999998</v>
      </c>
      <c r="EC1006">
        <v>0.10679909999999999</v>
      </c>
      <c r="ED1006">
        <v>-1.6497299999999999E-2</v>
      </c>
      <c r="EE1006">
        <v>-7.1341100000000005E-2</v>
      </c>
      <c r="EF1006">
        <v>0.59196329999999997</v>
      </c>
      <c r="EG1006">
        <v>1.046249</v>
      </c>
      <c r="EH1006">
        <v>1.2236929999999999</v>
      </c>
      <c r="EI1006">
        <v>0.66727499999999995</v>
      </c>
      <c r="EJ1006">
        <v>0.92549250000000005</v>
      </c>
      <c r="EK1006">
        <v>1.110403</v>
      </c>
      <c r="EL1006">
        <v>1.0250079999999999</v>
      </c>
      <c r="EM1006">
        <v>1.5322709999999999</v>
      </c>
      <c r="EN1006">
        <v>1.157186</v>
      </c>
      <c r="EO1006">
        <v>1.181324</v>
      </c>
      <c r="EP1006">
        <v>1.0421739999999999</v>
      </c>
      <c r="EQ1006">
        <v>1.1782360000000001</v>
      </c>
      <c r="ER1006">
        <v>0.71213029999999999</v>
      </c>
      <c r="ES1006">
        <v>0.41902679999999998</v>
      </c>
      <c r="ET1006">
        <v>0.52941329999999998</v>
      </c>
      <c r="EU1006">
        <v>74.014660000000006</v>
      </c>
      <c r="EV1006">
        <v>73.029330000000002</v>
      </c>
      <c r="EW1006">
        <v>73.029330000000002</v>
      </c>
      <c r="EX1006">
        <v>72.985339999999994</v>
      </c>
      <c r="EY1006">
        <v>72</v>
      </c>
      <c r="EZ1006">
        <v>72.014660000000006</v>
      </c>
      <c r="FA1006">
        <v>72.014660000000006</v>
      </c>
      <c r="FB1006">
        <v>71.985339999999994</v>
      </c>
      <c r="FC1006">
        <v>74.014660000000006</v>
      </c>
      <c r="FD1006">
        <v>76.073310000000006</v>
      </c>
      <c r="FE1006">
        <v>81.073310000000006</v>
      </c>
      <c r="FF1006">
        <v>83.102639999999994</v>
      </c>
      <c r="FG1006">
        <v>85.087969999999999</v>
      </c>
      <c r="FH1006">
        <v>84.131969999999995</v>
      </c>
      <c r="FI1006">
        <v>83.146630000000002</v>
      </c>
      <c r="FJ1006">
        <v>85.1173</v>
      </c>
      <c r="FK1006">
        <v>86.073310000000006</v>
      </c>
      <c r="FL1006">
        <v>84.102639999999994</v>
      </c>
      <c r="FM1006">
        <v>84.05865</v>
      </c>
      <c r="FN1006">
        <v>78.1173</v>
      </c>
      <c r="FO1006">
        <v>74.146630000000002</v>
      </c>
      <c r="FP1006">
        <v>74.102639999999994</v>
      </c>
      <c r="FQ1006">
        <v>73.1173</v>
      </c>
      <c r="FR1006">
        <v>72.131969999999995</v>
      </c>
      <c r="FS1006">
        <v>4.2947870000000004</v>
      </c>
      <c r="FT1006">
        <v>0.18464</v>
      </c>
      <c r="FU1006">
        <v>0.3538596</v>
      </c>
    </row>
    <row r="1007" spans="1:177" x14ac:dyDescent="0.3">
      <c r="A1007" t="s">
        <v>226</v>
      </c>
      <c r="B1007" t="s">
        <v>199</v>
      </c>
      <c r="C1007" t="s">
        <v>278</v>
      </c>
      <c r="D1007" s="30" t="s">
        <v>253</v>
      </c>
      <c r="E1007" t="s">
        <v>221</v>
      </c>
      <c r="F1007">
        <v>998</v>
      </c>
      <c r="G1007">
        <v>4.383578</v>
      </c>
      <c r="H1007">
        <v>4.1255410000000001</v>
      </c>
      <c r="I1007">
        <v>3.250766</v>
      </c>
      <c r="J1007">
        <v>2.5019019999999998</v>
      </c>
      <c r="K1007">
        <v>1.648064</v>
      </c>
      <c r="L1007">
        <v>0.98316190000000003</v>
      </c>
      <c r="M1007">
        <v>1.1676120000000001</v>
      </c>
      <c r="N1007">
        <v>1.369985</v>
      </c>
      <c r="O1007">
        <v>0.71083839999999998</v>
      </c>
      <c r="P1007">
        <v>-0.16635220000000001</v>
      </c>
      <c r="Q1007">
        <v>-0.87713439999999998</v>
      </c>
      <c r="R1007">
        <v>-0.53862670000000001</v>
      </c>
      <c r="S1007">
        <v>-0.73628389999999999</v>
      </c>
      <c r="T1007">
        <v>-0.77045660000000005</v>
      </c>
      <c r="U1007">
        <v>-0.80266740000000003</v>
      </c>
      <c r="V1007">
        <v>0.82411089999999998</v>
      </c>
      <c r="W1007">
        <v>1.064746</v>
      </c>
      <c r="X1007">
        <v>2.189292</v>
      </c>
      <c r="Y1007">
        <v>3.2469779999999999</v>
      </c>
      <c r="Z1007">
        <v>2.8809390000000001</v>
      </c>
      <c r="AA1007">
        <v>3.2351359999999998</v>
      </c>
      <c r="AB1007">
        <v>3.0317980000000002</v>
      </c>
      <c r="AC1007">
        <v>2.602169</v>
      </c>
      <c r="AD1007">
        <v>2.340122</v>
      </c>
      <c r="AE1007">
        <v>-1.07463</v>
      </c>
      <c r="AF1007">
        <v>-1.0527230000000001</v>
      </c>
      <c r="AG1007">
        <v>-1.250591</v>
      </c>
      <c r="AH1007">
        <v>-1.4766060000000001</v>
      </c>
      <c r="AI1007">
        <v>-1.686326</v>
      </c>
      <c r="AJ1007">
        <v>-1.810252</v>
      </c>
      <c r="AK1007">
        <v>-0.80513690000000004</v>
      </c>
      <c r="AL1007">
        <v>-9.5523200000000003E-2</v>
      </c>
      <c r="AM1007">
        <v>-1.40368E-2</v>
      </c>
      <c r="AN1007">
        <v>-4.8266200000000002E-2</v>
      </c>
      <c r="AO1007">
        <v>-1.4441900000000001E-2</v>
      </c>
      <c r="AP1007">
        <v>0.39028220000000002</v>
      </c>
      <c r="AQ1007">
        <v>0.1969515</v>
      </c>
      <c r="AR1007">
        <v>0.18438070000000001</v>
      </c>
      <c r="AS1007">
        <v>-0.3142045</v>
      </c>
      <c r="AT1007">
        <v>0.43108580000000002</v>
      </c>
      <c r="AU1007">
        <v>-0.4506713</v>
      </c>
      <c r="AV1007">
        <v>-0.26515810000000001</v>
      </c>
      <c r="AW1007">
        <v>-3.2286099999999998E-2</v>
      </c>
      <c r="AX1007">
        <v>-0.59683059999999999</v>
      </c>
      <c r="AY1007">
        <v>-0.38400099999999998</v>
      </c>
      <c r="AZ1007">
        <v>-0.83426619999999996</v>
      </c>
      <c r="BA1007">
        <v>-1.194102</v>
      </c>
      <c r="BB1007">
        <v>-0.77667520000000001</v>
      </c>
      <c r="BC1007">
        <v>-0.33629130000000002</v>
      </c>
      <c r="BD1007">
        <v>-0.33643699999999999</v>
      </c>
      <c r="BE1007">
        <v>-0.53779619999999995</v>
      </c>
      <c r="BF1007">
        <v>-0.64303779999999999</v>
      </c>
      <c r="BG1007">
        <v>-0.95887350000000005</v>
      </c>
      <c r="BH1007">
        <v>-1.232089</v>
      </c>
      <c r="BI1007">
        <v>-0.56807059999999998</v>
      </c>
      <c r="BJ1007">
        <v>0.12238400000000001</v>
      </c>
      <c r="BK1007">
        <v>0.17366119999999999</v>
      </c>
      <c r="BL1007">
        <v>0.1960151</v>
      </c>
      <c r="BM1007">
        <v>0.24137710000000001</v>
      </c>
      <c r="BN1007">
        <v>0.85220470000000004</v>
      </c>
      <c r="BO1007">
        <v>0.69678379999999995</v>
      </c>
      <c r="BP1007">
        <v>0.53421430000000003</v>
      </c>
      <c r="BQ1007">
        <v>-1.6905900000000001E-2</v>
      </c>
      <c r="BR1007">
        <v>0.71174519999999997</v>
      </c>
      <c r="BS1007">
        <v>6.0054400000000001E-2</v>
      </c>
      <c r="BT1007">
        <v>0.10117139999999999</v>
      </c>
      <c r="BU1007">
        <v>0.29307919999999998</v>
      </c>
      <c r="BV1007">
        <v>-0.294456</v>
      </c>
      <c r="BW1007">
        <v>-2.52684E-2</v>
      </c>
      <c r="BX1007">
        <v>-0.47600520000000002</v>
      </c>
      <c r="BY1007">
        <v>-0.72381399999999996</v>
      </c>
      <c r="BZ1007">
        <v>-0.45135350000000002</v>
      </c>
      <c r="CA1007">
        <v>0.17507980000000001</v>
      </c>
      <c r="CB1007">
        <v>0.15966079999999999</v>
      </c>
      <c r="CC1007">
        <v>-4.4116500000000003E-2</v>
      </c>
      <c r="CD1007">
        <v>-6.5711000000000006E-2</v>
      </c>
      <c r="CE1007">
        <v>-0.45504240000000001</v>
      </c>
      <c r="CF1007">
        <v>-0.83165560000000005</v>
      </c>
      <c r="CG1007">
        <v>-0.4038793</v>
      </c>
      <c r="CH1007">
        <v>0.27330589999999999</v>
      </c>
      <c r="CI1007">
        <v>0.30366029999999999</v>
      </c>
      <c r="CJ1007">
        <v>0.36520360000000002</v>
      </c>
      <c r="CK1007">
        <v>0.4185566</v>
      </c>
      <c r="CL1007">
        <v>1.172131</v>
      </c>
      <c r="CM1007">
        <v>1.0429660000000001</v>
      </c>
      <c r="CN1007">
        <v>0.77650810000000003</v>
      </c>
      <c r="CO1007">
        <v>0.18900220000000001</v>
      </c>
      <c r="CP1007">
        <v>0.90612910000000002</v>
      </c>
      <c r="CQ1007">
        <v>0.41378150000000002</v>
      </c>
      <c r="CR1007">
        <v>0.35489009999999999</v>
      </c>
      <c r="CS1007">
        <v>0.51842619999999995</v>
      </c>
      <c r="CT1007">
        <v>-8.5032200000000002E-2</v>
      </c>
      <c r="CU1007">
        <v>0.22318859999999999</v>
      </c>
      <c r="CV1007">
        <v>-0.22787479999999999</v>
      </c>
      <c r="CW1007">
        <v>-0.3980939</v>
      </c>
      <c r="CX1007">
        <v>-0.22603680000000001</v>
      </c>
      <c r="CY1007">
        <v>0.68645089999999997</v>
      </c>
      <c r="CZ1007">
        <v>0.65575859999999997</v>
      </c>
      <c r="DA1007">
        <v>0.4495632</v>
      </c>
      <c r="DB1007">
        <v>0.51161579999999995</v>
      </c>
      <c r="DC1007">
        <v>4.8788699999999997E-2</v>
      </c>
      <c r="DD1007">
        <v>-0.43122179999999999</v>
      </c>
      <c r="DE1007">
        <v>-0.23968790000000001</v>
      </c>
      <c r="DF1007">
        <v>0.42422769999999999</v>
      </c>
      <c r="DG1007">
        <v>0.43365930000000003</v>
      </c>
      <c r="DH1007">
        <v>0.53439210000000004</v>
      </c>
      <c r="DI1007">
        <v>0.59573609999999999</v>
      </c>
      <c r="DJ1007">
        <v>1.492057</v>
      </c>
      <c r="DK1007">
        <v>1.389148</v>
      </c>
      <c r="DL1007">
        <v>1.018802</v>
      </c>
      <c r="DM1007">
        <v>0.39491019999999999</v>
      </c>
      <c r="DN1007">
        <v>1.1005130000000001</v>
      </c>
      <c r="DO1007">
        <v>0.76750859999999999</v>
      </c>
      <c r="DP1007">
        <v>0.60860879999999995</v>
      </c>
      <c r="DQ1007">
        <v>0.74377320000000002</v>
      </c>
      <c r="DR1007">
        <v>0.1243915</v>
      </c>
      <c r="DS1007">
        <v>0.4716457</v>
      </c>
      <c r="DT1007">
        <v>2.0255700000000001E-2</v>
      </c>
      <c r="DU1007">
        <v>-7.2373800000000002E-2</v>
      </c>
      <c r="DV1007">
        <v>-7.2000000000000005E-4</v>
      </c>
      <c r="DW1007">
        <v>1.42479</v>
      </c>
      <c r="DX1007">
        <v>1.372045</v>
      </c>
      <c r="DY1007">
        <v>1.162358</v>
      </c>
      <c r="DZ1007">
        <v>1.3451839999999999</v>
      </c>
      <c r="EA1007">
        <v>0.77624079999999995</v>
      </c>
      <c r="EB1007">
        <v>0.14694099999999999</v>
      </c>
      <c r="EC1007">
        <v>-2.6216999999999998E-3</v>
      </c>
      <c r="ED1007">
        <v>0.64213500000000001</v>
      </c>
      <c r="EE1007">
        <v>0.62135739999999995</v>
      </c>
      <c r="EF1007">
        <v>0.77867350000000002</v>
      </c>
      <c r="EG1007">
        <v>0.85155510000000001</v>
      </c>
      <c r="EH1007">
        <v>1.9539789999999999</v>
      </c>
      <c r="EI1007">
        <v>1.888981</v>
      </c>
      <c r="EJ1007">
        <v>1.368636</v>
      </c>
      <c r="EK1007">
        <v>0.69220879999999996</v>
      </c>
      <c r="EL1007">
        <v>1.3811720000000001</v>
      </c>
      <c r="EM1007">
        <v>1.2782340000000001</v>
      </c>
      <c r="EN1007">
        <v>0.97493830000000004</v>
      </c>
      <c r="EO1007">
        <v>1.0691390000000001</v>
      </c>
      <c r="EP1007">
        <v>0.42676619999999998</v>
      </c>
      <c r="EQ1007">
        <v>0.83037819999999996</v>
      </c>
      <c r="ER1007">
        <v>0.37851679999999999</v>
      </c>
      <c r="ES1007">
        <v>0.3979143</v>
      </c>
      <c r="ET1007">
        <v>0.32460159999999999</v>
      </c>
      <c r="EU1007">
        <v>72.994640000000004</v>
      </c>
      <c r="EV1007">
        <v>71.995699999999999</v>
      </c>
      <c r="EW1007">
        <v>70.996780000000001</v>
      </c>
      <c r="EX1007">
        <v>67.998930000000001</v>
      </c>
      <c r="EY1007">
        <v>68.997860000000003</v>
      </c>
      <c r="EZ1007">
        <v>70.995699999999999</v>
      </c>
      <c r="FA1007">
        <v>70.995699999999999</v>
      </c>
      <c r="FB1007">
        <v>71.995699999999999</v>
      </c>
      <c r="FC1007">
        <v>77.995699999999999</v>
      </c>
      <c r="FD1007">
        <v>85.995699999999999</v>
      </c>
      <c r="FE1007">
        <v>89.994640000000004</v>
      </c>
      <c r="FF1007">
        <v>91.996780000000001</v>
      </c>
      <c r="FG1007">
        <v>94.996780000000001</v>
      </c>
      <c r="FH1007">
        <v>93.002139999999997</v>
      </c>
      <c r="FI1007">
        <v>94.001080000000002</v>
      </c>
      <c r="FJ1007">
        <v>93.003219999999999</v>
      </c>
      <c r="FK1007">
        <v>91.003219999999999</v>
      </c>
      <c r="FL1007">
        <v>90.003219999999999</v>
      </c>
      <c r="FM1007">
        <v>86.002139999999997</v>
      </c>
      <c r="FN1007">
        <v>82.003219999999999</v>
      </c>
      <c r="FO1007">
        <v>78.004300000000001</v>
      </c>
      <c r="FP1007">
        <v>77.002139999999997</v>
      </c>
      <c r="FQ1007">
        <v>74.998919999999998</v>
      </c>
      <c r="FR1007">
        <v>74.996780000000001</v>
      </c>
      <c r="FS1007">
        <v>5.3723200000000002</v>
      </c>
      <c r="FT1007">
        <v>0.20692469999999999</v>
      </c>
      <c r="FU1007">
        <v>0.32511590000000001</v>
      </c>
    </row>
    <row r="1008" spans="1:177" x14ac:dyDescent="0.3">
      <c r="A1008" t="s">
        <v>226</v>
      </c>
      <c r="B1008" t="s">
        <v>0</v>
      </c>
      <c r="C1008" t="s">
        <v>272</v>
      </c>
      <c r="D1008" s="30" t="s">
        <v>230</v>
      </c>
      <c r="E1008" t="s">
        <v>219</v>
      </c>
      <c r="F1008">
        <v>8585</v>
      </c>
      <c r="G1008">
        <v>14.188610000000001</v>
      </c>
      <c r="H1008">
        <v>13.312139999999999</v>
      </c>
      <c r="I1008">
        <v>11.21754</v>
      </c>
      <c r="J1008">
        <v>9.3685109999999998</v>
      </c>
      <c r="K1008">
        <v>7.9623049999999997</v>
      </c>
      <c r="L1008">
        <v>7.9118839999999997</v>
      </c>
      <c r="M1008">
        <v>8.1229890000000005</v>
      </c>
      <c r="N1008">
        <v>7.6240139999999998</v>
      </c>
      <c r="O1008">
        <v>5.3430080000000002</v>
      </c>
      <c r="P1008">
        <v>3.5291540000000001</v>
      </c>
      <c r="Q1008">
        <v>2.0211969999999999</v>
      </c>
      <c r="R1008">
        <v>1.046665</v>
      </c>
      <c r="S1008">
        <v>0.32796619999999999</v>
      </c>
      <c r="T1008">
        <v>-0.13952729999999999</v>
      </c>
      <c r="U1008">
        <v>0.60868929999999999</v>
      </c>
      <c r="V1008">
        <v>1.523293</v>
      </c>
      <c r="W1008">
        <v>3.4953979999999998</v>
      </c>
      <c r="X1008">
        <v>6.5543820000000004</v>
      </c>
      <c r="Y1008">
        <v>9.395448</v>
      </c>
      <c r="Z1008">
        <v>11.7011</v>
      </c>
      <c r="AA1008">
        <v>12.92925</v>
      </c>
      <c r="AB1008">
        <v>13.06189</v>
      </c>
      <c r="AC1008">
        <v>11.224489999999999</v>
      </c>
      <c r="AD1008">
        <v>9.7172789999999996</v>
      </c>
      <c r="AE1008">
        <v>-3.7788439999999999</v>
      </c>
      <c r="AF1008">
        <v>-4.0200120000000004</v>
      </c>
      <c r="AG1008">
        <v>-3.4442870000000001</v>
      </c>
      <c r="AH1008">
        <v>-2.8628580000000001</v>
      </c>
      <c r="AI1008">
        <v>-2.4317419999999998</v>
      </c>
      <c r="AJ1008">
        <v>-1.3007599999999999</v>
      </c>
      <c r="AK1008">
        <v>-0.88178570000000001</v>
      </c>
      <c r="AL1008">
        <v>-0.74137220000000004</v>
      </c>
      <c r="AM1008">
        <v>-1.379397</v>
      </c>
      <c r="AN1008">
        <v>-1.02918</v>
      </c>
      <c r="AO1008">
        <v>-0.62927230000000001</v>
      </c>
      <c r="AP1008">
        <v>-0.1848979</v>
      </c>
      <c r="AQ1008">
        <v>0.14021639999999999</v>
      </c>
      <c r="AR1008">
        <v>-0.158333</v>
      </c>
      <c r="AS1008">
        <v>2.6898E-3</v>
      </c>
      <c r="AT1008">
        <v>-0.23268050000000001</v>
      </c>
      <c r="AU1008">
        <v>-0.45117980000000002</v>
      </c>
      <c r="AV1008">
        <v>-0.36017979999999999</v>
      </c>
      <c r="AW1008">
        <v>-0.52456460000000005</v>
      </c>
      <c r="AX1008">
        <v>-0.7262923</v>
      </c>
      <c r="AY1008">
        <v>-0.49851620000000002</v>
      </c>
      <c r="AZ1008">
        <v>-0.26078119999999999</v>
      </c>
      <c r="BA1008">
        <v>-1.1351599999999999</v>
      </c>
      <c r="BB1008">
        <v>-1.5018039999999999</v>
      </c>
      <c r="BC1008">
        <v>-2.9827180000000002</v>
      </c>
      <c r="BD1008">
        <v>-3.311051</v>
      </c>
      <c r="BE1008">
        <v>-2.815385</v>
      </c>
      <c r="BF1008">
        <v>-2.296951</v>
      </c>
      <c r="BG1008">
        <v>-1.8347560000000001</v>
      </c>
      <c r="BH1008">
        <v>-0.71413539999999998</v>
      </c>
      <c r="BI1008">
        <v>-0.41437869999999999</v>
      </c>
      <c r="BJ1008">
        <v>-0.31297360000000002</v>
      </c>
      <c r="BK1008">
        <v>-0.8920401</v>
      </c>
      <c r="BL1008">
        <v>-0.57295510000000005</v>
      </c>
      <c r="BM1008">
        <v>-0.1892374</v>
      </c>
      <c r="BN1008">
        <v>0.27898820000000002</v>
      </c>
      <c r="BO1008">
        <v>0.55706699999999998</v>
      </c>
      <c r="BP1008">
        <v>0.32356230000000002</v>
      </c>
      <c r="BQ1008">
        <v>0.52576310000000004</v>
      </c>
      <c r="BR1008">
        <v>0.28151330000000002</v>
      </c>
      <c r="BS1008">
        <v>2.4323600000000001E-2</v>
      </c>
      <c r="BT1008">
        <v>6.0515600000000003E-2</v>
      </c>
      <c r="BU1008">
        <v>-8.6992600000000003E-2</v>
      </c>
      <c r="BV1008">
        <v>-0.20031070000000001</v>
      </c>
      <c r="BW1008">
        <v>9.4467300000000004E-2</v>
      </c>
      <c r="BX1008">
        <v>0.31756060000000003</v>
      </c>
      <c r="BY1008">
        <v>-0.54620679999999999</v>
      </c>
      <c r="BZ1008">
        <v>-0.89559739999999999</v>
      </c>
      <c r="CA1008">
        <v>-2.4313229999999999</v>
      </c>
      <c r="CB1008">
        <v>-2.8200270000000001</v>
      </c>
      <c r="CC1008">
        <v>-2.3798089999999998</v>
      </c>
      <c r="CD1008">
        <v>-1.905006</v>
      </c>
      <c r="CE1008">
        <v>-1.421286</v>
      </c>
      <c r="CF1008">
        <v>-0.30784119999999998</v>
      </c>
      <c r="CG1008">
        <v>-9.0653999999999998E-2</v>
      </c>
      <c r="CH1008">
        <v>-1.6265999999999999E-2</v>
      </c>
      <c r="CI1008">
        <v>-0.55449789999999999</v>
      </c>
      <c r="CJ1008">
        <v>-0.25697520000000001</v>
      </c>
      <c r="CK1008">
        <v>0.11552949999999999</v>
      </c>
      <c r="CL1008">
        <v>0.60027410000000003</v>
      </c>
      <c r="CM1008">
        <v>0.84577659999999999</v>
      </c>
      <c r="CN1008">
        <v>0.65732159999999995</v>
      </c>
      <c r="CO1008">
        <v>0.88804209999999995</v>
      </c>
      <c r="CP1008">
        <v>0.63764240000000005</v>
      </c>
      <c r="CQ1008">
        <v>0.35365580000000002</v>
      </c>
      <c r="CR1008">
        <v>0.35188789999999998</v>
      </c>
      <c r="CS1008">
        <v>0.21606839999999999</v>
      </c>
      <c r="CT1008">
        <v>0.16398260000000001</v>
      </c>
      <c r="CU1008">
        <v>0.5051658</v>
      </c>
      <c r="CV1008">
        <v>0.71811849999999999</v>
      </c>
      <c r="CW1008">
        <v>-0.13829949999999999</v>
      </c>
      <c r="CX1008">
        <v>-0.47574080000000002</v>
      </c>
      <c r="CY1008">
        <v>-1.879929</v>
      </c>
      <c r="CZ1008">
        <v>-2.3290039999999999</v>
      </c>
      <c r="DA1008">
        <v>-1.944234</v>
      </c>
      <c r="DB1008">
        <v>-1.5130600000000001</v>
      </c>
      <c r="DC1008">
        <v>-1.007816</v>
      </c>
      <c r="DD1008">
        <v>9.8452999999999999E-2</v>
      </c>
      <c r="DE1008">
        <v>0.23307069999999999</v>
      </c>
      <c r="DF1008">
        <v>0.28044160000000001</v>
      </c>
      <c r="DG1008">
        <v>-0.2169558</v>
      </c>
      <c r="DH1008">
        <v>5.9004800000000003E-2</v>
      </c>
      <c r="DI1008">
        <v>0.42029640000000001</v>
      </c>
      <c r="DJ1008">
        <v>0.92156009999999999</v>
      </c>
      <c r="DK1008">
        <v>1.1344860000000001</v>
      </c>
      <c r="DL1008">
        <v>0.99108079999999998</v>
      </c>
      <c r="DM1008">
        <v>1.250321</v>
      </c>
      <c r="DN1008">
        <v>0.99377150000000003</v>
      </c>
      <c r="DO1008">
        <v>0.68298800000000004</v>
      </c>
      <c r="DP1008">
        <v>0.64326030000000001</v>
      </c>
      <c r="DQ1008">
        <v>0.51912939999999996</v>
      </c>
      <c r="DR1008">
        <v>0.52827579999999996</v>
      </c>
      <c r="DS1008">
        <v>0.91586429999999996</v>
      </c>
      <c r="DT1008">
        <v>1.118676</v>
      </c>
      <c r="DU1008">
        <v>0.26960780000000001</v>
      </c>
      <c r="DV1008">
        <v>-5.5884200000000002E-2</v>
      </c>
      <c r="DW1008">
        <v>-1.0838019999999999</v>
      </c>
      <c r="DX1008">
        <v>-1.6200429999999999</v>
      </c>
      <c r="DY1008">
        <v>-1.3153319999999999</v>
      </c>
      <c r="DZ1008">
        <v>-0.94715360000000004</v>
      </c>
      <c r="EA1008">
        <v>-0.41083049999999999</v>
      </c>
      <c r="EB1008">
        <v>0.68507720000000005</v>
      </c>
      <c r="EC1008">
        <v>0.70047769999999998</v>
      </c>
      <c r="ED1008">
        <v>0.70884020000000003</v>
      </c>
      <c r="EE1008">
        <v>0.27040150000000002</v>
      </c>
      <c r="EF1008">
        <v>0.51522959999999995</v>
      </c>
      <c r="EG1008">
        <v>0.86033130000000002</v>
      </c>
      <c r="EH1008">
        <v>1.385446</v>
      </c>
      <c r="EI1008">
        <v>1.551337</v>
      </c>
      <c r="EJ1008">
        <v>1.4729760000000001</v>
      </c>
      <c r="EK1008">
        <v>1.7733939999999999</v>
      </c>
      <c r="EL1008">
        <v>1.507965</v>
      </c>
      <c r="EM1008">
        <v>1.1584909999999999</v>
      </c>
      <c r="EN1008">
        <v>1.0639559999999999</v>
      </c>
      <c r="EO1008">
        <v>0.95670140000000004</v>
      </c>
      <c r="EP1008">
        <v>1.054257</v>
      </c>
      <c r="EQ1008">
        <v>1.508848</v>
      </c>
      <c r="ER1008">
        <v>1.6970179999999999</v>
      </c>
      <c r="ES1008">
        <v>0.85856109999999997</v>
      </c>
      <c r="ET1008">
        <v>0.55032199999999998</v>
      </c>
      <c r="EU1008">
        <v>54.491059999999997</v>
      </c>
      <c r="EV1008">
        <v>54.196570000000001</v>
      </c>
      <c r="EW1008">
        <v>53.37321</v>
      </c>
      <c r="EX1008">
        <v>53.166600000000003</v>
      </c>
      <c r="EY1008">
        <v>52.688839999999999</v>
      </c>
      <c r="EZ1008">
        <v>52.415080000000003</v>
      </c>
      <c r="FA1008">
        <v>51.859360000000002</v>
      </c>
      <c r="FB1008">
        <v>52.581479999999999</v>
      </c>
      <c r="FC1008">
        <v>56.426360000000003</v>
      </c>
      <c r="FD1008">
        <v>61.287199999999999</v>
      </c>
      <c r="FE1008">
        <v>65.26052</v>
      </c>
      <c r="FF1008">
        <v>67.990030000000004</v>
      </c>
      <c r="FG1008">
        <v>68.804050000000004</v>
      </c>
      <c r="FH1008">
        <v>69.595460000000003</v>
      </c>
      <c r="FI1008">
        <v>69.265219999999999</v>
      </c>
      <c r="FJ1008">
        <v>68.736130000000003</v>
      </c>
      <c r="FK1008">
        <v>67.550269999999998</v>
      </c>
      <c r="FL1008">
        <v>66.514489999999995</v>
      </c>
      <c r="FM1008">
        <v>64.342150000000004</v>
      </c>
      <c r="FN1008">
        <v>60.951819999999998</v>
      </c>
      <c r="FO1008">
        <v>57.990250000000003</v>
      </c>
      <c r="FP1008">
        <v>56.801049999999996</v>
      </c>
      <c r="FQ1008">
        <v>56.042439999999999</v>
      </c>
      <c r="FR1008">
        <v>54.973489999999998</v>
      </c>
      <c r="FS1008">
        <v>8.5661129999999996</v>
      </c>
      <c r="FT1008">
        <v>0.4248866</v>
      </c>
      <c r="FU1008">
        <v>0.51488940000000005</v>
      </c>
    </row>
    <row r="1009" spans="1:177" x14ac:dyDescent="0.3">
      <c r="A1009" t="s">
        <v>226</v>
      </c>
      <c r="B1009" t="s">
        <v>0</v>
      </c>
      <c r="C1009" t="s">
        <v>272</v>
      </c>
      <c r="D1009" s="30" t="s">
        <v>230</v>
      </c>
      <c r="E1009" t="s">
        <v>220</v>
      </c>
      <c r="F1009">
        <v>6107</v>
      </c>
      <c r="G1009">
        <v>10.13585</v>
      </c>
      <c r="H1009">
        <v>9.2680310000000006</v>
      </c>
      <c r="I1009">
        <v>7.8397019999999999</v>
      </c>
      <c r="J1009">
        <v>6.5591080000000002</v>
      </c>
      <c r="K1009">
        <v>5.5259289999999996</v>
      </c>
      <c r="L1009">
        <v>5.3423970000000001</v>
      </c>
      <c r="M1009">
        <v>5.7228289999999999</v>
      </c>
      <c r="N1009">
        <v>5.946885</v>
      </c>
      <c r="O1009">
        <v>4.5132589999999997</v>
      </c>
      <c r="P1009">
        <v>3.1210369999999998</v>
      </c>
      <c r="Q1009">
        <v>2.3319049999999999</v>
      </c>
      <c r="R1009">
        <v>1.612439</v>
      </c>
      <c r="S1009">
        <v>1.099655</v>
      </c>
      <c r="T1009">
        <v>1.1069960000000001</v>
      </c>
      <c r="U1009">
        <v>1.770437</v>
      </c>
      <c r="V1009">
        <v>2.2903129999999998</v>
      </c>
      <c r="W1009">
        <v>3.3499590000000001</v>
      </c>
      <c r="X1009">
        <v>5.1017460000000003</v>
      </c>
      <c r="Y1009">
        <v>7.0112949999999996</v>
      </c>
      <c r="Z1009">
        <v>8.8000959999999999</v>
      </c>
      <c r="AA1009">
        <v>9.6766559999999995</v>
      </c>
      <c r="AB1009">
        <v>9.9302770000000002</v>
      </c>
      <c r="AC1009">
        <v>8.5023169999999997</v>
      </c>
      <c r="AD1009">
        <v>7.3485440000000004</v>
      </c>
      <c r="AE1009">
        <v>-3.3272029999999999</v>
      </c>
      <c r="AF1009">
        <v>-3.612015</v>
      </c>
      <c r="AG1009">
        <v>-3.1706859999999999</v>
      </c>
      <c r="AH1009">
        <v>-2.5825990000000001</v>
      </c>
      <c r="AI1009">
        <v>-2.2322030000000002</v>
      </c>
      <c r="AJ1009">
        <v>-1.4621150000000001</v>
      </c>
      <c r="AK1009">
        <v>-0.89288509999999999</v>
      </c>
      <c r="AL1009">
        <v>-0.49220580000000003</v>
      </c>
      <c r="AM1009">
        <v>-1.01193</v>
      </c>
      <c r="AN1009">
        <v>-1.109561</v>
      </c>
      <c r="AO1009">
        <v>-0.73126659999999999</v>
      </c>
      <c r="AP1009">
        <v>-0.46853790000000001</v>
      </c>
      <c r="AQ1009">
        <v>-0.2356714</v>
      </c>
      <c r="AR1009">
        <v>-0.16636310000000001</v>
      </c>
      <c r="AS1009">
        <v>0.1860589</v>
      </c>
      <c r="AT1009">
        <v>9.7212300000000001E-2</v>
      </c>
      <c r="AU1009">
        <v>-0.24404880000000001</v>
      </c>
      <c r="AV1009">
        <v>-0.33157409999999998</v>
      </c>
      <c r="AW1009">
        <v>-0.41023959999999998</v>
      </c>
      <c r="AX1009">
        <v>-0.4645627</v>
      </c>
      <c r="AY1009">
        <v>-0.41744510000000001</v>
      </c>
      <c r="AZ1009">
        <v>-5.7025800000000001E-2</v>
      </c>
      <c r="BA1009">
        <v>-0.74822999999999995</v>
      </c>
      <c r="BB1009">
        <v>-1.026429</v>
      </c>
      <c r="BC1009">
        <v>-2.6444860000000001</v>
      </c>
      <c r="BD1009">
        <v>-3.025868</v>
      </c>
      <c r="BE1009">
        <v>-2.583215</v>
      </c>
      <c r="BF1009">
        <v>-2.07768</v>
      </c>
      <c r="BG1009">
        <v>-1.714807</v>
      </c>
      <c r="BH1009">
        <v>-0.98059410000000002</v>
      </c>
      <c r="BI1009">
        <v>-0.5105634</v>
      </c>
      <c r="BJ1009">
        <v>-9.0412599999999996E-2</v>
      </c>
      <c r="BK1009">
        <v>-0.58603249999999996</v>
      </c>
      <c r="BL1009">
        <v>-0.76010699999999998</v>
      </c>
      <c r="BM1009">
        <v>-0.37794080000000002</v>
      </c>
      <c r="BN1009">
        <v>-0.1010287</v>
      </c>
      <c r="BO1009">
        <v>9.1448600000000005E-2</v>
      </c>
      <c r="BP1009">
        <v>0.22187490000000001</v>
      </c>
      <c r="BQ1009">
        <v>0.62641939999999996</v>
      </c>
      <c r="BR1009">
        <v>0.50966350000000005</v>
      </c>
      <c r="BS1009">
        <v>0.16469929999999999</v>
      </c>
      <c r="BT1009">
        <v>1.3745E-2</v>
      </c>
      <c r="BU1009">
        <v>-5.3514600000000002E-2</v>
      </c>
      <c r="BV1009">
        <v>-3.3181799999999997E-2</v>
      </c>
      <c r="BW1009">
        <v>9.7434400000000004E-2</v>
      </c>
      <c r="BX1009">
        <v>0.4610128</v>
      </c>
      <c r="BY1009">
        <v>-0.20728369999999999</v>
      </c>
      <c r="BZ1009">
        <v>-0.46552569999999999</v>
      </c>
      <c r="CA1009">
        <v>-2.1716380000000002</v>
      </c>
      <c r="CB1009">
        <v>-2.619904</v>
      </c>
      <c r="CC1009">
        <v>-2.176336</v>
      </c>
      <c r="CD1009">
        <v>-1.727975</v>
      </c>
      <c r="CE1009">
        <v>-1.35646</v>
      </c>
      <c r="CF1009">
        <v>-0.64709419999999995</v>
      </c>
      <c r="CG1009">
        <v>-0.2457686</v>
      </c>
      <c r="CH1009">
        <v>0.18786820000000001</v>
      </c>
      <c r="CI1009">
        <v>-0.29105690000000001</v>
      </c>
      <c r="CJ1009">
        <v>-0.51807619999999999</v>
      </c>
      <c r="CK1009">
        <v>-0.1332284</v>
      </c>
      <c r="CL1009">
        <v>0.153507</v>
      </c>
      <c r="CM1009">
        <v>0.31801089999999999</v>
      </c>
      <c r="CN1009">
        <v>0.49076730000000002</v>
      </c>
      <c r="CO1009">
        <v>0.93141180000000001</v>
      </c>
      <c r="CP1009">
        <v>0.79532599999999998</v>
      </c>
      <c r="CQ1009">
        <v>0.447797</v>
      </c>
      <c r="CR1009">
        <v>0.25291190000000002</v>
      </c>
      <c r="CS1009">
        <v>0.1935521</v>
      </c>
      <c r="CT1009">
        <v>0.26559139999999998</v>
      </c>
      <c r="CU1009">
        <v>0.45403850000000001</v>
      </c>
      <c r="CV1009">
        <v>0.81980470000000005</v>
      </c>
      <c r="CW1009">
        <v>0.167374</v>
      </c>
      <c r="CX1009">
        <v>-7.7046000000000003E-2</v>
      </c>
      <c r="CY1009">
        <v>-1.6987909999999999</v>
      </c>
      <c r="CZ1009">
        <v>-2.21394</v>
      </c>
      <c r="DA1009">
        <v>-1.7694559999999999</v>
      </c>
      <c r="DB1009">
        <v>-1.3782700000000001</v>
      </c>
      <c r="DC1009">
        <v>-0.99811260000000002</v>
      </c>
      <c r="DD1009">
        <v>-0.31359419999999999</v>
      </c>
      <c r="DE1009">
        <v>1.9026299999999999E-2</v>
      </c>
      <c r="DF1009">
        <v>0.46614899999999998</v>
      </c>
      <c r="DG1009">
        <v>3.9186999999999998E-3</v>
      </c>
      <c r="DH1009">
        <v>-0.2760454</v>
      </c>
      <c r="DI1009">
        <v>0.1114839</v>
      </c>
      <c r="DJ1009">
        <v>0.40804269999999998</v>
      </c>
      <c r="DK1009">
        <v>0.54457310000000003</v>
      </c>
      <c r="DL1009">
        <v>0.75965970000000005</v>
      </c>
      <c r="DM1009">
        <v>1.2364040000000001</v>
      </c>
      <c r="DN1009">
        <v>1.0809880000000001</v>
      </c>
      <c r="DO1009">
        <v>0.73089470000000001</v>
      </c>
      <c r="DP1009">
        <v>0.49207889999999999</v>
      </c>
      <c r="DQ1009">
        <v>0.44061879999999998</v>
      </c>
      <c r="DR1009">
        <v>0.56436450000000005</v>
      </c>
      <c r="DS1009">
        <v>0.81064250000000004</v>
      </c>
      <c r="DT1009">
        <v>1.1785969999999999</v>
      </c>
      <c r="DU1009">
        <v>0.54203159999999995</v>
      </c>
      <c r="DV1009">
        <v>0.31143359999999998</v>
      </c>
      <c r="DW1009">
        <v>-1.0160739999999999</v>
      </c>
      <c r="DX1009">
        <v>-1.627793</v>
      </c>
      <c r="DY1009">
        <v>-1.181986</v>
      </c>
      <c r="DZ1009">
        <v>-0.87335119999999999</v>
      </c>
      <c r="EA1009">
        <v>-0.48071639999999999</v>
      </c>
      <c r="EB1009">
        <v>0.16792679999999999</v>
      </c>
      <c r="EC1009">
        <v>0.40134799999999998</v>
      </c>
      <c r="ED1009">
        <v>0.8679422</v>
      </c>
      <c r="EE1009">
        <v>0.42981659999999999</v>
      </c>
      <c r="EF1009">
        <v>7.3408600000000004E-2</v>
      </c>
      <c r="EG1009">
        <v>0.4648098</v>
      </c>
      <c r="EH1009">
        <v>0.77555189999999996</v>
      </c>
      <c r="EI1009">
        <v>0.8716931</v>
      </c>
      <c r="EJ1009">
        <v>1.1478980000000001</v>
      </c>
      <c r="EK1009">
        <v>1.6767650000000001</v>
      </c>
      <c r="EL1009">
        <v>1.4934400000000001</v>
      </c>
      <c r="EM1009">
        <v>1.139643</v>
      </c>
      <c r="EN1009">
        <v>0.83739790000000003</v>
      </c>
      <c r="EO1009">
        <v>0.79734389999999999</v>
      </c>
      <c r="EP1009">
        <v>0.99574549999999995</v>
      </c>
      <c r="EQ1009">
        <v>1.3255220000000001</v>
      </c>
      <c r="ER1009">
        <v>1.6966349999999999</v>
      </c>
      <c r="ES1009">
        <v>1.082978</v>
      </c>
      <c r="ET1009">
        <v>0.87233660000000002</v>
      </c>
      <c r="EU1009">
        <v>55.871879999999997</v>
      </c>
      <c r="EV1009">
        <v>55.550139999999999</v>
      </c>
      <c r="EW1009">
        <v>55.000869999999999</v>
      </c>
      <c r="EX1009">
        <v>54.949860000000001</v>
      </c>
      <c r="EY1009">
        <v>54.407179999999997</v>
      </c>
      <c r="EZ1009">
        <v>54.133479999999999</v>
      </c>
      <c r="FA1009">
        <v>53.591540000000002</v>
      </c>
      <c r="FB1009">
        <v>54.3108</v>
      </c>
      <c r="FC1009">
        <v>57.484690000000001</v>
      </c>
      <c r="FD1009">
        <v>61.845550000000003</v>
      </c>
      <c r="FE1009">
        <v>65.440619999999996</v>
      </c>
      <c r="FF1009">
        <v>68.041830000000004</v>
      </c>
      <c r="FG1009">
        <v>68.743110000000001</v>
      </c>
      <c r="FH1009">
        <v>69.026219999999995</v>
      </c>
      <c r="FI1009">
        <v>68.580060000000003</v>
      </c>
      <c r="FJ1009">
        <v>68.075209999999998</v>
      </c>
      <c r="FK1009">
        <v>67.03528</v>
      </c>
      <c r="FL1009">
        <v>66.077389999999994</v>
      </c>
      <c r="FM1009">
        <v>64.074370000000002</v>
      </c>
      <c r="FN1009">
        <v>60.856920000000002</v>
      </c>
      <c r="FO1009">
        <v>58.481960000000001</v>
      </c>
      <c r="FP1009">
        <v>57.568379999999998</v>
      </c>
      <c r="FQ1009">
        <v>56.96481</v>
      </c>
      <c r="FR1009">
        <v>56.144500000000001</v>
      </c>
      <c r="FS1009">
        <v>7.6997660000000003</v>
      </c>
      <c r="FT1009">
        <v>0.3811061</v>
      </c>
      <c r="FU1009">
        <v>0.45870939999999999</v>
      </c>
    </row>
    <row r="1010" spans="1:177" x14ac:dyDescent="0.3">
      <c r="A1010" t="s">
        <v>226</v>
      </c>
      <c r="B1010" t="s">
        <v>0</v>
      </c>
      <c r="C1010" t="s">
        <v>272</v>
      </c>
      <c r="D1010" s="30" t="s">
        <v>230</v>
      </c>
      <c r="E1010" t="s">
        <v>221</v>
      </c>
      <c r="F1010">
        <v>2478</v>
      </c>
      <c r="G1010">
        <v>4.1976319999999996</v>
      </c>
      <c r="H1010">
        <v>4.0697409999999996</v>
      </c>
      <c r="I1010">
        <v>3.3752490000000002</v>
      </c>
      <c r="J1010">
        <v>2.8284720000000001</v>
      </c>
      <c r="K1010">
        <v>2.4332069999999999</v>
      </c>
      <c r="L1010">
        <v>2.4810629999999998</v>
      </c>
      <c r="M1010">
        <v>2.3795160000000002</v>
      </c>
      <c r="N1010">
        <v>1.796448</v>
      </c>
      <c r="O1010">
        <v>0.92246479999999997</v>
      </c>
      <c r="P1010">
        <v>0.38702930000000002</v>
      </c>
      <c r="Q1010">
        <v>-0.30856410000000001</v>
      </c>
      <c r="R1010">
        <v>-0.51819159999999997</v>
      </c>
      <c r="S1010">
        <v>-0.75637949999999998</v>
      </c>
      <c r="T1010">
        <v>-1.1748320000000001</v>
      </c>
      <c r="U1010">
        <v>-1.0806210000000001</v>
      </c>
      <c r="V1010">
        <v>-0.67819090000000004</v>
      </c>
      <c r="W1010">
        <v>0.23804030000000001</v>
      </c>
      <c r="X1010">
        <v>1.552724</v>
      </c>
      <c r="Y1010">
        <v>2.5019019999999998</v>
      </c>
      <c r="Z1010">
        <v>3.0730629999999999</v>
      </c>
      <c r="AA1010">
        <v>3.4048409999999998</v>
      </c>
      <c r="AB1010">
        <v>3.3473470000000001</v>
      </c>
      <c r="AC1010">
        <v>2.9027430000000001</v>
      </c>
      <c r="AD1010">
        <v>2.5701290000000001</v>
      </c>
      <c r="AE1010">
        <v>-0.96244680000000005</v>
      </c>
      <c r="AF1010">
        <v>-0.8826292</v>
      </c>
      <c r="AG1010">
        <v>-0.70094049999999997</v>
      </c>
      <c r="AH1010">
        <v>-0.59472990000000003</v>
      </c>
      <c r="AI1010">
        <v>-0.50768769999999996</v>
      </c>
      <c r="AJ1010">
        <v>-0.2380128</v>
      </c>
      <c r="AK1010">
        <v>-0.28129749999999998</v>
      </c>
      <c r="AL1010">
        <v>-0.43992409999999998</v>
      </c>
      <c r="AM1010">
        <v>-0.73417299999999996</v>
      </c>
      <c r="AN1010">
        <v>-0.1835155</v>
      </c>
      <c r="AO1010">
        <v>-0.2039386</v>
      </c>
      <c r="AP1010">
        <v>-2.7600300000000001E-2</v>
      </c>
      <c r="AQ1010">
        <v>3.8359600000000001E-2</v>
      </c>
      <c r="AR1010">
        <v>-0.29382269999999999</v>
      </c>
      <c r="AS1010">
        <v>-0.42076910000000001</v>
      </c>
      <c r="AT1010">
        <v>-0.47205229999999998</v>
      </c>
      <c r="AU1010">
        <v>-0.39400410000000002</v>
      </c>
      <c r="AV1010">
        <v>-0.20731530000000001</v>
      </c>
      <c r="AW1010">
        <v>-0.31090719999999999</v>
      </c>
      <c r="AX1010">
        <v>-0.46309860000000003</v>
      </c>
      <c r="AY1010">
        <v>-0.46399000000000001</v>
      </c>
      <c r="AZ1010">
        <v>-0.4725317</v>
      </c>
      <c r="BA1010">
        <v>-0.68828869999999998</v>
      </c>
      <c r="BB1010">
        <v>-0.7800281</v>
      </c>
      <c r="BC1010">
        <v>-0.60993790000000003</v>
      </c>
      <c r="BD1010">
        <v>-0.58698430000000001</v>
      </c>
      <c r="BE1010">
        <v>-0.49228919999999998</v>
      </c>
      <c r="BF1010">
        <v>-0.40899190000000002</v>
      </c>
      <c r="BG1010">
        <v>-0.30383450000000001</v>
      </c>
      <c r="BH1010">
        <v>2.1622999999999998E-3</v>
      </c>
      <c r="BI1010">
        <v>-8.5731299999999996E-2</v>
      </c>
      <c r="BJ1010">
        <v>-0.27892749999999999</v>
      </c>
      <c r="BK1010">
        <v>-0.4559589</v>
      </c>
      <c r="BL1010">
        <v>1.5924600000000001E-2</v>
      </c>
      <c r="BM1010">
        <v>1.7770899999999999E-2</v>
      </c>
      <c r="BN1010">
        <v>0.23814949999999999</v>
      </c>
      <c r="BO1010">
        <v>0.29655520000000002</v>
      </c>
      <c r="BP1010">
        <v>-1.33516E-2</v>
      </c>
      <c r="BQ1010">
        <v>-0.17575750000000001</v>
      </c>
      <c r="BR1010">
        <v>-0.25931539999999997</v>
      </c>
      <c r="BS1010">
        <v>-0.1916872</v>
      </c>
      <c r="BT1010">
        <v>-7.3784000000000002E-3</v>
      </c>
      <c r="BU1010">
        <v>-8.3425200000000005E-2</v>
      </c>
      <c r="BV1010">
        <v>-0.20534359999999999</v>
      </c>
      <c r="BW1010">
        <v>-0.14092070000000001</v>
      </c>
      <c r="BX1010">
        <v>-0.20587510000000001</v>
      </c>
      <c r="BY1010">
        <v>-0.430178</v>
      </c>
      <c r="BZ1010">
        <v>-0.50472760000000005</v>
      </c>
      <c r="CA1010">
        <v>-0.36579119999999998</v>
      </c>
      <c r="CB1010">
        <v>-0.38222149999999999</v>
      </c>
      <c r="CC1010">
        <v>-0.34777789999999997</v>
      </c>
      <c r="CD1010">
        <v>-0.2803503</v>
      </c>
      <c r="CE1010">
        <v>-0.1626464</v>
      </c>
      <c r="CF1010">
        <v>0.16850689999999999</v>
      </c>
      <c r="CG1010">
        <v>4.9717200000000003E-2</v>
      </c>
      <c r="CH1010">
        <v>-0.16742170000000001</v>
      </c>
      <c r="CI1010">
        <v>-0.26326870000000002</v>
      </c>
      <c r="CJ1010">
        <v>0.1540561</v>
      </c>
      <c r="CK1010">
        <v>0.17132620000000001</v>
      </c>
      <c r="CL1010">
        <v>0.422207</v>
      </c>
      <c r="CM1010">
        <v>0.47538069999999999</v>
      </c>
      <c r="CN1010">
        <v>0.1809018</v>
      </c>
      <c r="CO1010">
        <v>-6.0632999999999998E-3</v>
      </c>
      <c r="CP1010">
        <v>-0.1119744</v>
      </c>
      <c r="CQ1010">
        <v>-5.1563199999999997E-2</v>
      </c>
      <c r="CR1010">
        <v>0.1310974</v>
      </c>
      <c r="CS1010">
        <v>7.4128100000000002E-2</v>
      </c>
      <c r="CT1010">
        <v>-2.6823199999999998E-2</v>
      </c>
      <c r="CU1010">
        <v>8.2836199999999999E-2</v>
      </c>
      <c r="CV1010">
        <v>-2.11895E-2</v>
      </c>
      <c r="CW1010">
        <v>-0.2514112</v>
      </c>
      <c r="CX1010">
        <v>-0.31405539999999998</v>
      </c>
      <c r="CY1010">
        <v>-0.1216445</v>
      </c>
      <c r="CZ1010">
        <v>-0.1774588</v>
      </c>
      <c r="DA1010">
        <v>-0.20326669999999999</v>
      </c>
      <c r="DB1010">
        <v>-0.1517088</v>
      </c>
      <c r="DC1010">
        <v>-2.14583E-2</v>
      </c>
      <c r="DD1010">
        <v>0.33485140000000002</v>
      </c>
      <c r="DE1010">
        <v>0.18516579999999999</v>
      </c>
      <c r="DF1010">
        <v>-5.5915899999999998E-2</v>
      </c>
      <c r="DG1010">
        <v>-7.0578399999999999E-2</v>
      </c>
      <c r="DH1010">
        <v>0.29218769999999999</v>
      </c>
      <c r="DI1010">
        <v>0.32488149999999999</v>
      </c>
      <c r="DJ1010">
        <v>0.60626440000000004</v>
      </c>
      <c r="DK1010">
        <v>0.65420619999999996</v>
      </c>
      <c r="DL1010">
        <v>0.37515520000000002</v>
      </c>
      <c r="DM1010">
        <v>0.163631</v>
      </c>
      <c r="DN1010">
        <v>3.5366500000000002E-2</v>
      </c>
      <c r="DO1010">
        <v>8.8560799999999995E-2</v>
      </c>
      <c r="DP1010">
        <v>0.26957310000000001</v>
      </c>
      <c r="DQ1010">
        <v>0.23168140000000001</v>
      </c>
      <c r="DR1010">
        <v>0.1516971</v>
      </c>
      <c r="DS1010">
        <v>0.306593</v>
      </c>
      <c r="DT1010">
        <v>0.163496</v>
      </c>
      <c r="DU1010">
        <v>-7.2644500000000001E-2</v>
      </c>
      <c r="DV1010">
        <v>-0.1233832</v>
      </c>
      <c r="DW1010">
        <v>0.2308645</v>
      </c>
      <c r="DX1010">
        <v>0.1181861</v>
      </c>
      <c r="DY1010">
        <v>5.3847000000000001E-3</v>
      </c>
      <c r="DZ1010">
        <v>3.4029200000000003E-2</v>
      </c>
      <c r="EA1010">
        <v>0.1823949</v>
      </c>
      <c r="EB1010">
        <v>0.5750265</v>
      </c>
      <c r="EC1010">
        <v>0.38073200000000001</v>
      </c>
      <c r="ED1010">
        <v>0.1050807</v>
      </c>
      <c r="EE1010">
        <v>0.20763570000000001</v>
      </c>
      <c r="EF1010">
        <v>0.4916277</v>
      </c>
      <c r="EG1010">
        <v>0.54659100000000005</v>
      </c>
      <c r="EH1010">
        <v>0.87201419999999996</v>
      </c>
      <c r="EI1010">
        <v>0.91240180000000004</v>
      </c>
      <c r="EJ1010">
        <v>0.65562620000000005</v>
      </c>
      <c r="EK1010">
        <v>0.40864260000000002</v>
      </c>
      <c r="EL1010">
        <v>0.2481035</v>
      </c>
      <c r="EM1010">
        <v>0.29087760000000001</v>
      </c>
      <c r="EN1010">
        <v>0.46950999999999998</v>
      </c>
      <c r="EO1010">
        <v>0.4591634</v>
      </c>
      <c r="EP1010">
        <v>0.40945219999999999</v>
      </c>
      <c r="EQ1010">
        <v>0.62966230000000001</v>
      </c>
      <c r="ER1010">
        <v>0.4301526</v>
      </c>
      <c r="ES1010">
        <v>0.1854662</v>
      </c>
      <c r="ET1010">
        <v>0.15191730000000001</v>
      </c>
      <c r="EU1010">
        <v>51.084679999999999</v>
      </c>
      <c r="EV1010">
        <v>50.857399999999998</v>
      </c>
      <c r="EW1010">
        <v>49.357889999999998</v>
      </c>
      <c r="EX1010">
        <v>48.76737</v>
      </c>
      <c r="EY1010">
        <v>48.449779999999997</v>
      </c>
      <c r="EZ1010">
        <v>48.17586</v>
      </c>
      <c r="FA1010">
        <v>47.586179999999999</v>
      </c>
      <c r="FB1010">
        <v>48.31532</v>
      </c>
      <c r="FC1010">
        <v>53.815460000000002</v>
      </c>
      <c r="FD1010">
        <v>59.909680000000002</v>
      </c>
      <c r="FE1010">
        <v>64.816149999999993</v>
      </c>
      <c r="FF1010">
        <v>67.862170000000006</v>
      </c>
      <c r="FG1010">
        <v>68.95438</v>
      </c>
      <c r="FH1010">
        <v>70.999709999999993</v>
      </c>
      <c r="FI1010">
        <v>70.955489999999998</v>
      </c>
      <c r="FJ1010">
        <v>70.366579999999999</v>
      </c>
      <c r="FK1010">
        <v>68.820729999999998</v>
      </c>
      <c r="FL1010">
        <v>67.59281</v>
      </c>
      <c r="FM1010">
        <v>65.002790000000005</v>
      </c>
      <c r="FN1010">
        <v>61.185969999999998</v>
      </c>
      <c r="FO1010">
        <v>56.777270000000001</v>
      </c>
      <c r="FP1010">
        <v>54.908140000000003</v>
      </c>
      <c r="FQ1010">
        <v>53.767020000000002</v>
      </c>
      <c r="FR1010">
        <v>52.084699999999998</v>
      </c>
      <c r="FS1010">
        <v>2.6460940000000002</v>
      </c>
      <c r="FT1010">
        <v>0.14822769999999999</v>
      </c>
      <c r="FU1010">
        <v>0.21066650000000001</v>
      </c>
    </row>
    <row r="1011" spans="1:177" x14ac:dyDescent="0.3">
      <c r="A1011" t="s">
        <v>226</v>
      </c>
      <c r="B1011" t="s">
        <v>0</v>
      </c>
      <c r="C1011" t="s">
        <v>272</v>
      </c>
      <c r="D1011" s="30" t="s">
        <v>231</v>
      </c>
      <c r="E1011" t="s">
        <v>219</v>
      </c>
      <c r="F1011">
        <v>8114</v>
      </c>
      <c r="G1011">
        <v>14.3886</v>
      </c>
      <c r="H1011">
        <v>13.85885</v>
      </c>
      <c r="I1011">
        <v>12.095829999999999</v>
      </c>
      <c r="J1011">
        <v>10.05302</v>
      </c>
      <c r="K1011">
        <v>8.5945020000000003</v>
      </c>
      <c r="L1011">
        <v>8.0109250000000003</v>
      </c>
      <c r="M1011">
        <v>8.2953080000000003</v>
      </c>
      <c r="N1011">
        <v>7.5872849999999996</v>
      </c>
      <c r="O1011">
        <v>6.2294520000000002</v>
      </c>
      <c r="P1011">
        <v>4.0184340000000001</v>
      </c>
      <c r="Q1011">
        <v>2.2976269999999999</v>
      </c>
      <c r="R1011">
        <v>1.197627</v>
      </c>
      <c r="S1011">
        <v>1.339283</v>
      </c>
      <c r="T1011">
        <v>1.679657</v>
      </c>
      <c r="U1011">
        <v>3.4428679999999998</v>
      </c>
      <c r="V1011">
        <v>5.4911909999999997</v>
      </c>
      <c r="W1011">
        <v>8.4249949999999991</v>
      </c>
      <c r="X1011">
        <v>11.43802</v>
      </c>
      <c r="Y1011">
        <v>14.255940000000001</v>
      </c>
      <c r="Z1011">
        <v>15.59567</v>
      </c>
      <c r="AA1011">
        <v>16.20431</v>
      </c>
      <c r="AB1011">
        <v>16.07067</v>
      </c>
      <c r="AC1011">
        <v>14.97401</v>
      </c>
      <c r="AD1011">
        <v>12.48277</v>
      </c>
      <c r="AE1011">
        <v>-4.8245750000000003</v>
      </c>
      <c r="AF1011">
        <v>-4.3028950000000004</v>
      </c>
      <c r="AG1011">
        <v>-3.1634039999999999</v>
      </c>
      <c r="AH1011">
        <v>-2.7508159999999999</v>
      </c>
      <c r="AI1011">
        <v>-2.1771820000000002</v>
      </c>
      <c r="AJ1011">
        <v>-1.368806</v>
      </c>
      <c r="AK1011">
        <v>-0.81932729999999998</v>
      </c>
      <c r="AL1011">
        <v>-0.68018029999999996</v>
      </c>
      <c r="AM1011">
        <v>-0.41658030000000001</v>
      </c>
      <c r="AN1011">
        <v>-0.42339680000000002</v>
      </c>
      <c r="AO1011">
        <v>-3.9344200000000003E-2</v>
      </c>
      <c r="AP1011">
        <v>8.2383999999999999E-2</v>
      </c>
      <c r="AQ1011">
        <v>0.41148820000000003</v>
      </c>
      <c r="AR1011">
        <v>8.3671700000000002E-2</v>
      </c>
      <c r="AS1011">
        <v>0.32650430000000003</v>
      </c>
      <c r="AT1011">
        <v>-0.13109129999999999</v>
      </c>
      <c r="AU1011">
        <v>0.31787779999999999</v>
      </c>
      <c r="AV1011">
        <v>-9.7295300000000001E-2</v>
      </c>
      <c r="AW1011">
        <v>0.41218640000000001</v>
      </c>
      <c r="AX1011">
        <v>0.75092009999999998</v>
      </c>
      <c r="AY1011">
        <v>0.42640050000000002</v>
      </c>
      <c r="AZ1011">
        <v>0.1261313</v>
      </c>
      <c r="BA1011">
        <v>0.16119130000000001</v>
      </c>
      <c r="BB1011">
        <v>-0.68516949999999999</v>
      </c>
      <c r="BC1011">
        <v>-4.0987450000000001</v>
      </c>
      <c r="BD1011">
        <v>-3.65055</v>
      </c>
      <c r="BE1011">
        <v>-2.6974209999999998</v>
      </c>
      <c r="BF1011">
        <v>-2.3094980000000001</v>
      </c>
      <c r="BG1011">
        <v>-1.761633</v>
      </c>
      <c r="BH1011">
        <v>-0.97155270000000005</v>
      </c>
      <c r="BI1011">
        <v>-0.35199960000000002</v>
      </c>
      <c r="BJ1011">
        <v>-0.38707069999999999</v>
      </c>
      <c r="BK1011">
        <v>-0.17727570000000001</v>
      </c>
      <c r="BL1011">
        <v>-2.81268E-2</v>
      </c>
      <c r="BM1011">
        <v>0.36927840000000001</v>
      </c>
      <c r="BN1011">
        <v>0.47393740000000001</v>
      </c>
      <c r="BO1011">
        <v>0.79094600000000004</v>
      </c>
      <c r="BP1011">
        <v>0.4825276</v>
      </c>
      <c r="BQ1011">
        <v>0.77535169999999998</v>
      </c>
      <c r="BR1011">
        <v>0.38859519999999997</v>
      </c>
      <c r="BS1011">
        <v>0.78438870000000005</v>
      </c>
      <c r="BT1011">
        <v>0.40776089999999998</v>
      </c>
      <c r="BU1011">
        <v>0.80120619999999998</v>
      </c>
      <c r="BV1011">
        <v>1.1065609999999999</v>
      </c>
      <c r="BW1011">
        <v>0.84664510000000004</v>
      </c>
      <c r="BX1011">
        <v>0.51879909999999996</v>
      </c>
      <c r="BY1011">
        <v>0.54335610000000001</v>
      </c>
      <c r="BZ1011">
        <v>-0.34179769999999998</v>
      </c>
      <c r="CA1011">
        <v>-3.5960380000000001</v>
      </c>
      <c r="CB1011">
        <v>-3.1987380000000001</v>
      </c>
      <c r="CC1011">
        <v>-2.3746809999999998</v>
      </c>
      <c r="CD1011">
        <v>-2.0038429999999998</v>
      </c>
      <c r="CE1011">
        <v>-1.4738249999999999</v>
      </c>
      <c r="CF1011">
        <v>-0.69641609999999998</v>
      </c>
      <c r="CG1011">
        <v>-2.8329799999999999E-2</v>
      </c>
      <c r="CH1011">
        <v>-0.1840639</v>
      </c>
      <c r="CI1011">
        <v>-1.1534000000000001E-2</v>
      </c>
      <c r="CJ1011">
        <v>0.24563589999999999</v>
      </c>
      <c r="CK1011">
        <v>0.65228920000000001</v>
      </c>
      <c r="CL1011">
        <v>0.74512610000000001</v>
      </c>
      <c r="CM1011">
        <v>1.0537570000000001</v>
      </c>
      <c r="CN1011">
        <v>0.75877399999999995</v>
      </c>
      <c r="CO1011">
        <v>1.086222</v>
      </c>
      <c r="CP1011">
        <v>0.74852850000000004</v>
      </c>
      <c r="CQ1011">
        <v>1.1074930000000001</v>
      </c>
      <c r="CR1011">
        <v>0.75756129999999999</v>
      </c>
      <c r="CS1011">
        <v>1.07064</v>
      </c>
      <c r="CT1011">
        <v>1.3528770000000001</v>
      </c>
      <c r="CU1011">
        <v>1.137705</v>
      </c>
      <c r="CV1011">
        <v>0.79075969999999995</v>
      </c>
      <c r="CW1011">
        <v>0.80804229999999999</v>
      </c>
      <c r="CX1011">
        <v>-0.1039794</v>
      </c>
      <c r="CY1011">
        <v>-3.0933299999999999</v>
      </c>
      <c r="CZ1011">
        <v>-2.7469260000000002</v>
      </c>
      <c r="DA1011">
        <v>-2.0519419999999999</v>
      </c>
      <c r="DB1011">
        <v>-1.698188</v>
      </c>
      <c r="DC1011">
        <v>-1.1860170000000001</v>
      </c>
      <c r="DD1011">
        <v>-0.42127949999999997</v>
      </c>
      <c r="DE1011">
        <v>0.29533989999999999</v>
      </c>
      <c r="DF1011">
        <v>1.8943000000000002E-2</v>
      </c>
      <c r="DG1011">
        <v>0.1542076</v>
      </c>
      <c r="DH1011">
        <v>0.51939869999999999</v>
      </c>
      <c r="DI1011">
        <v>0.93530000000000002</v>
      </c>
      <c r="DJ1011">
        <v>1.0163150000000001</v>
      </c>
      <c r="DK1011">
        <v>1.3165690000000001</v>
      </c>
      <c r="DL1011">
        <v>1.0350200000000001</v>
      </c>
      <c r="DM1011">
        <v>1.397092</v>
      </c>
      <c r="DN1011">
        <v>1.1084620000000001</v>
      </c>
      <c r="DO1011">
        <v>1.4305969999999999</v>
      </c>
      <c r="DP1011">
        <v>1.107362</v>
      </c>
      <c r="DQ1011">
        <v>1.340074</v>
      </c>
      <c r="DR1011">
        <v>1.5991930000000001</v>
      </c>
      <c r="DS1011">
        <v>1.4287650000000001</v>
      </c>
      <c r="DT1011">
        <v>1.0627200000000001</v>
      </c>
      <c r="DU1011">
        <v>1.0727279999999999</v>
      </c>
      <c r="DV1011">
        <v>0.13383890000000001</v>
      </c>
      <c r="DW1011">
        <v>-2.3675000000000002</v>
      </c>
      <c r="DX1011">
        <v>-2.0945809999999998</v>
      </c>
      <c r="DY1011">
        <v>-1.585958</v>
      </c>
      <c r="DZ1011">
        <v>-1.2568710000000001</v>
      </c>
      <c r="EA1011">
        <v>-0.77046780000000004</v>
      </c>
      <c r="EB1011">
        <v>-2.4025899999999999E-2</v>
      </c>
      <c r="EC1011">
        <v>0.7626676</v>
      </c>
      <c r="ED1011">
        <v>0.31205260000000001</v>
      </c>
      <c r="EE1011">
        <v>0.39351219999999998</v>
      </c>
      <c r="EF1011">
        <v>0.91466860000000005</v>
      </c>
      <c r="EG1011">
        <v>1.343923</v>
      </c>
      <c r="EH1011">
        <v>1.4078679999999999</v>
      </c>
      <c r="EI1011">
        <v>1.696027</v>
      </c>
      <c r="EJ1011">
        <v>1.4338759999999999</v>
      </c>
      <c r="EK1011">
        <v>1.8459399999999999</v>
      </c>
      <c r="EL1011">
        <v>1.6281479999999999</v>
      </c>
      <c r="EM1011">
        <v>1.897108</v>
      </c>
      <c r="EN1011">
        <v>1.6124179999999999</v>
      </c>
      <c r="EO1011">
        <v>1.7290939999999999</v>
      </c>
      <c r="EP1011">
        <v>1.954834</v>
      </c>
      <c r="EQ1011">
        <v>1.84901</v>
      </c>
      <c r="ER1011">
        <v>1.4553879999999999</v>
      </c>
      <c r="ES1011">
        <v>1.454893</v>
      </c>
      <c r="ET1011">
        <v>0.47721059999999998</v>
      </c>
      <c r="EU1011">
        <v>63.468940000000003</v>
      </c>
      <c r="EV1011">
        <v>62.997230000000002</v>
      </c>
      <c r="EW1011">
        <v>62.35866</v>
      </c>
      <c r="EX1011">
        <v>62.34066</v>
      </c>
      <c r="EY1011">
        <v>61.824219999999997</v>
      </c>
      <c r="EZ1011">
        <v>61.666910000000001</v>
      </c>
      <c r="FA1011">
        <v>61.121229999999997</v>
      </c>
      <c r="FB1011">
        <v>61.841380000000001</v>
      </c>
      <c r="FC1011">
        <v>65.162030000000001</v>
      </c>
      <c r="FD1011">
        <v>69.830470000000005</v>
      </c>
      <c r="FE1011">
        <v>75.043090000000007</v>
      </c>
      <c r="FF1011">
        <v>78.418869999999998</v>
      </c>
      <c r="FG1011">
        <v>80.06044</v>
      </c>
      <c r="FH1011">
        <v>81.198859999999996</v>
      </c>
      <c r="FI1011">
        <v>81.674030000000002</v>
      </c>
      <c r="FJ1011">
        <v>81.150779999999997</v>
      </c>
      <c r="FK1011">
        <v>79.817819999999998</v>
      </c>
      <c r="FL1011">
        <v>78.319149999999993</v>
      </c>
      <c r="FM1011">
        <v>75.754810000000006</v>
      </c>
      <c r="FN1011">
        <v>72.025829999999999</v>
      </c>
      <c r="FO1011">
        <v>67.563749999999999</v>
      </c>
      <c r="FP1011">
        <v>65.832040000000006</v>
      </c>
      <c r="FQ1011">
        <v>64.738579999999999</v>
      </c>
      <c r="FR1011">
        <v>64.099930000000001</v>
      </c>
      <c r="FS1011">
        <v>6.6645409999999998</v>
      </c>
      <c r="FT1011">
        <v>0.30286299999999999</v>
      </c>
      <c r="FU1011">
        <v>0.45210899999999998</v>
      </c>
    </row>
    <row r="1012" spans="1:177" x14ac:dyDescent="0.3">
      <c r="A1012" t="s">
        <v>226</v>
      </c>
      <c r="B1012" t="s">
        <v>0</v>
      </c>
      <c r="C1012" t="s">
        <v>272</v>
      </c>
      <c r="D1012" s="30" t="s">
        <v>231</v>
      </c>
      <c r="E1012" t="s">
        <v>220</v>
      </c>
      <c r="F1012">
        <v>5755</v>
      </c>
      <c r="G1012">
        <v>10.01064</v>
      </c>
      <c r="H1012">
        <v>9.9219899999999992</v>
      </c>
      <c r="I1012">
        <v>8.7859459999999991</v>
      </c>
      <c r="J1012">
        <v>7.3661589999999997</v>
      </c>
      <c r="K1012">
        <v>6.2728109999999999</v>
      </c>
      <c r="L1012">
        <v>6.1014629999999999</v>
      </c>
      <c r="M1012">
        <v>5.9682409999999999</v>
      </c>
      <c r="N1012">
        <v>5.6527849999999997</v>
      </c>
      <c r="O1012">
        <v>5.0611189999999997</v>
      </c>
      <c r="P1012">
        <v>3.838435</v>
      </c>
      <c r="Q1012">
        <v>2.9783080000000002</v>
      </c>
      <c r="R1012">
        <v>2.087583</v>
      </c>
      <c r="S1012">
        <v>1.9509570000000001</v>
      </c>
      <c r="T1012">
        <v>2.2504400000000002</v>
      </c>
      <c r="U1012">
        <v>3.4175939999999998</v>
      </c>
      <c r="V1012">
        <v>4.7375429999999996</v>
      </c>
      <c r="W1012">
        <v>6.350543</v>
      </c>
      <c r="X1012">
        <v>8.2568000000000001</v>
      </c>
      <c r="Y1012">
        <v>10.054500000000001</v>
      </c>
      <c r="Z1012">
        <v>10.98437</v>
      </c>
      <c r="AA1012">
        <v>11.822649999999999</v>
      </c>
      <c r="AB1012">
        <v>11.751620000000001</v>
      </c>
      <c r="AC1012">
        <v>11.07531</v>
      </c>
      <c r="AD1012">
        <v>9.1096430000000002</v>
      </c>
      <c r="AE1012">
        <v>-4.2347419999999998</v>
      </c>
      <c r="AF1012">
        <v>-3.4024570000000001</v>
      </c>
      <c r="AG1012">
        <v>-2.3675639999999998</v>
      </c>
      <c r="AH1012">
        <v>-2.023072</v>
      </c>
      <c r="AI1012">
        <v>-1.7199450000000001</v>
      </c>
      <c r="AJ1012">
        <v>-0.77135279999999995</v>
      </c>
      <c r="AK1012">
        <v>-0.40805140000000001</v>
      </c>
      <c r="AL1012">
        <v>-0.48259469999999999</v>
      </c>
      <c r="AM1012">
        <v>-0.35118100000000002</v>
      </c>
      <c r="AN1012">
        <v>-0.40048420000000001</v>
      </c>
      <c r="AO1012">
        <v>9.6004000000000003E-3</v>
      </c>
      <c r="AP1012">
        <v>3.2025699999999997E-2</v>
      </c>
      <c r="AQ1012">
        <v>0.1119199</v>
      </c>
      <c r="AR1012">
        <v>8.7919499999999998E-2</v>
      </c>
      <c r="AS1012">
        <v>0.40388649999999998</v>
      </c>
      <c r="AT1012">
        <v>0.25455990000000001</v>
      </c>
      <c r="AU1012">
        <v>0.27525850000000002</v>
      </c>
      <c r="AV1012">
        <v>-3.2345499999999999E-2</v>
      </c>
      <c r="AW1012">
        <v>0.163135</v>
      </c>
      <c r="AX1012">
        <v>0.35310439999999998</v>
      </c>
      <c r="AY1012">
        <v>0.43006280000000002</v>
      </c>
      <c r="AZ1012">
        <v>0.1909515</v>
      </c>
      <c r="BA1012">
        <v>0.26503189999999999</v>
      </c>
      <c r="BB1012">
        <v>-0.40729860000000001</v>
      </c>
      <c r="BC1012">
        <v>-3.5134989999999999</v>
      </c>
      <c r="BD1012">
        <v>-2.811709</v>
      </c>
      <c r="BE1012">
        <v>-1.9748870000000001</v>
      </c>
      <c r="BF1012">
        <v>-1.6585030000000001</v>
      </c>
      <c r="BG1012">
        <v>-1.335777</v>
      </c>
      <c r="BH1012">
        <v>-0.45262570000000002</v>
      </c>
      <c r="BI1012">
        <v>-0.21931510000000001</v>
      </c>
      <c r="BJ1012">
        <v>-0.31244739999999999</v>
      </c>
      <c r="BK1012">
        <v>-0.15217849999999999</v>
      </c>
      <c r="BL1012">
        <v>-9.5842200000000002E-2</v>
      </c>
      <c r="BM1012">
        <v>0.3440397</v>
      </c>
      <c r="BN1012">
        <v>0.33064290000000002</v>
      </c>
      <c r="BO1012">
        <v>0.4021787</v>
      </c>
      <c r="BP1012">
        <v>0.39546290000000001</v>
      </c>
      <c r="BQ1012">
        <v>0.75516749999999999</v>
      </c>
      <c r="BR1012">
        <v>0.62856350000000005</v>
      </c>
      <c r="BS1012">
        <v>0.64451729999999996</v>
      </c>
      <c r="BT1012">
        <v>0.35913840000000002</v>
      </c>
      <c r="BU1012">
        <v>0.50835019999999997</v>
      </c>
      <c r="BV1012">
        <v>0.63896180000000002</v>
      </c>
      <c r="BW1012">
        <v>0.73701830000000002</v>
      </c>
      <c r="BX1012">
        <v>0.51322699999999999</v>
      </c>
      <c r="BY1012">
        <v>0.61636190000000002</v>
      </c>
      <c r="BZ1012">
        <v>-0.137657</v>
      </c>
      <c r="CA1012">
        <v>-3.0139680000000002</v>
      </c>
      <c r="CB1012">
        <v>-2.402558</v>
      </c>
      <c r="CC1012">
        <v>-1.70292</v>
      </c>
      <c r="CD1012">
        <v>-1.406004</v>
      </c>
      <c r="CE1012">
        <v>-1.0697030000000001</v>
      </c>
      <c r="CF1012">
        <v>-0.23187630000000001</v>
      </c>
      <c r="CG1012">
        <v>-8.8596900000000006E-2</v>
      </c>
      <c r="CH1012">
        <v>-0.19460379999999999</v>
      </c>
      <c r="CI1012">
        <v>-1.435E-2</v>
      </c>
      <c r="CJ1012">
        <v>0.1151519</v>
      </c>
      <c r="CK1012">
        <v>0.5756713</v>
      </c>
      <c r="CL1012">
        <v>0.53746430000000001</v>
      </c>
      <c r="CM1012">
        <v>0.6032111</v>
      </c>
      <c r="CN1012">
        <v>0.60846659999999997</v>
      </c>
      <c r="CO1012">
        <v>0.99846369999999995</v>
      </c>
      <c r="CP1012">
        <v>0.88759719999999998</v>
      </c>
      <c r="CQ1012">
        <v>0.90026479999999998</v>
      </c>
      <c r="CR1012">
        <v>0.63027889999999998</v>
      </c>
      <c r="CS1012">
        <v>0.74744529999999998</v>
      </c>
      <c r="CT1012">
        <v>0.83694570000000001</v>
      </c>
      <c r="CU1012">
        <v>0.94961479999999998</v>
      </c>
      <c r="CV1012">
        <v>0.73643400000000003</v>
      </c>
      <c r="CW1012">
        <v>0.85969209999999996</v>
      </c>
      <c r="CX1012">
        <v>4.9096000000000001E-2</v>
      </c>
      <c r="CY1012">
        <v>-2.514437</v>
      </c>
      <c r="CZ1012">
        <v>-1.9934069999999999</v>
      </c>
      <c r="DA1012">
        <v>-1.430952</v>
      </c>
      <c r="DB1012">
        <v>-1.153505</v>
      </c>
      <c r="DC1012">
        <v>-0.80362990000000001</v>
      </c>
      <c r="DD1012">
        <v>-1.11269E-2</v>
      </c>
      <c r="DE1012">
        <v>4.2121199999999998E-2</v>
      </c>
      <c r="DF1012">
        <v>-7.6760300000000004E-2</v>
      </c>
      <c r="DG1012">
        <v>0.1234785</v>
      </c>
      <c r="DH1012">
        <v>0.32614609999999999</v>
      </c>
      <c r="DI1012">
        <v>0.80730290000000005</v>
      </c>
      <c r="DJ1012">
        <v>0.74428570000000005</v>
      </c>
      <c r="DK1012">
        <v>0.80424359999999995</v>
      </c>
      <c r="DL1012">
        <v>0.82147020000000004</v>
      </c>
      <c r="DM1012">
        <v>1.24176</v>
      </c>
      <c r="DN1012">
        <v>1.146631</v>
      </c>
      <c r="DO1012">
        <v>1.156012</v>
      </c>
      <c r="DP1012">
        <v>0.90141939999999998</v>
      </c>
      <c r="DQ1012">
        <v>0.98654030000000004</v>
      </c>
      <c r="DR1012">
        <v>1.0349299999999999</v>
      </c>
      <c r="DS1012">
        <v>1.1622110000000001</v>
      </c>
      <c r="DT1012">
        <v>0.95964110000000002</v>
      </c>
      <c r="DU1012">
        <v>1.1030219999999999</v>
      </c>
      <c r="DV1012">
        <v>0.235849</v>
      </c>
      <c r="DW1012">
        <v>-1.793194</v>
      </c>
      <c r="DX1012">
        <v>-1.402658</v>
      </c>
      <c r="DY1012">
        <v>-1.0382750000000001</v>
      </c>
      <c r="DZ1012">
        <v>-0.78893590000000002</v>
      </c>
      <c r="EA1012">
        <v>-0.419462</v>
      </c>
      <c r="EB1012">
        <v>0.30760019999999999</v>
      </c>
      <c r="EC1012">
        <v>0.23085749999999999</v>
      </c>
      <c r="ED1012">
        <v>9.3386999999999998E-2</v>
      </c>
      <c r="EE1012">
        <v>0.32248100000000002</v>
      </c>
      <c r="EF1012">
        <v>0.63078809999999996</v>
      </c>
      <c r="EG1012">
        <v>1.141742</v>
      </c>
      <c r="EH1012">
        <v>1.0429029999999999</v>
      </c>
      <c r="EI1012">
        <v>1.0945020000000001</v>
      </c>
      <c r="EJ1012">
        <v>1.129014</v>
      </c>
      <c r="EK1012">
        <v>1.5930409999999999</v>
      </c>
      <c r="EL1012">
        <v>1.520635</v>
      </c>
      <c r="EM1012">
        <v>1.525271</v>
      </c>
      <c r="EN1012">
        <v>1.2929029999999999</v>
      </c>
      <c r="EO1012">
        <v>1.3317559999999999</v>
      </c>
      <c r="EP1012">
        <v>1.3207869999999999</v>
      </c>
      <c r="EQ1012">
        <v>1.4691669999999999</v>
      </c>
      <c r="ER1012">
        <v>1.281917</v>
      </c>
      <c r="ES1012">
        <v>1.4543520000000001</v>
      </c>
      <c r="ET1012">
        <v>0.50549069999999996</v>
      </c>
      <c r="EU1012">
        <v>63.792560000000002</v>
      </c>
      <c r="EV1012">
        <v>63.651470000000003</v>
      </c>
      <c r="EW1012">
        <v>63.329810000000002</v>
      </c>
      <c r="EX1012">
        <v>63.417430000000003</v>
      </c>
      <c r="EY1012">
        <v>63.324100000000001</v>
      </c>
      <c r="EZ1012">
        <v>63.233750000000001</v>
      </c>
      <c r="FA1012">
        <v>62.780850000000001</v>
      </c>
      <c r="FB1012">
        <v>62.917230000000004</v>
      </c>
      <c r="FC1012">
        <v>64.324910000000003</v>
      </c>
      <c r="FD1012">
        <v>67.187860000000001</v>
      </c>
      <c r="FE1012">
        <v>71.832229999999996</v>
      </c>
      <c r="FF1012">
        <v>75.305809999999994</v>
      </c>
      <c r="FG1012">
        <v>76.557220000000001</v>
      </c>
      <c r="FH1012">
        <v>77.024649999999994</v>
      </c>
      <c r="FI1012">
        <v>77.340109999999996</v>
      </c>
      <c r="FJ1012">
        <v>76.97484</v>
      </c>
      <c r="FK1012">
        <v>75.841459999999998</v>
      </c>
      <c r="FL1012">
        <v>74.568060000000003</v>
      </c>
      <c r="FM1012">
        <v>72.29571</v>
      </c>
      <c r="FN1012">
        <v>69.109840000000005</v>
      </c>
      <c r="FO1012">
        <v>66.009500000000003</v>
      </c>
      <c r="FP1012">
        <v>64.859719999999996</v>
      </c>
      <c r="FQ1012">
        <v>64.216579999999993</v>
      </c>
      <c r="FR1012">
        <v>64.027590000000004</v>
      </c>
      <c r="FS1012">
        <v>5.8205580000000001</v>
      </c>
      <c r="FT1012">
        <v>0.25007790000000002</v>
      </c>
      <c r="FU1012">
        <v>0.3709229</v>
      </c>
    </row>
    <row r="1013" spans="1:177" x14ac:dyDescent="0.3">
      <c r="A1013" t="s">
        <v>226</v>
      </c>
      <c r="B1013" t="s">
        <v>0</v>
      </c>
      <c r="C1013" t="s">
        <v>272</v>
      </c>
      <c r="D1013" s="30" t="s">
        <v>231</v>
      </c>
      <c r="E1013" t="s">
        <v>221</v>
      </c>
      <c r="F1013">
        <v>2359</v>
      </c>
      <c r="G1013">
        <v>4.3624460000000003</v>
      </c>
      <c r="H1013">
        <v>4.1167809999999996</v>
      </c>
      <c r="I1013">
        <v>3.5182910000000001</v>
      </c>
      <c r="J1013">
        <v>2.830972</v>
      </c>
      <c r="K1013">
        <v>2.4260920000000001</v>
      </c>
      <c r="L1013">
        <v>2.1282999999999999</v>
      </c>
      <c r="M1013">
        <v>2.3940229999999998</v>
      </c>
      <c r="N1013">
        <v>1.954542</v>
      </c>
      <c r="O1013">
        <v>1.1814340000000001</v>
      </c>
      <c r="P1013">
        <v>0.12622639999999999</v>
      </c>
      <c r="Q1013">
        <v>-0.63153950000000003</v>
      </c>
      <c r="R1013">
        <v>-0.80409229999999998</v>
      </c>
      <c r="S1013">
        <v>-0.57096720000000001</v>
      </c>
      <c r="T1013">
        <v>-0.45473249999999998</v>
      </c>
      <c r="U1013">
        <v>0.19257379999999999</v>
      </c>
      <c r="V1013">
        <v>1.054524</v>
      </c>
      <c r="W1013">
        <v>2.351753</v>
      </c>
      <c r="X1013">
        <v>3.4576980000000002</v>
      </c>
      <c r="Y1013">
        <v>4.423724</v>
      </c>
      <c r="Z1013">
        <v>4.7325710000000001</v>
      </c>
      <c r="AA1013">
        <v>4.6030860000000002</v>
      </c>
      <c r="AB1013">
        <v>4.5075510000000003</v>
      </c>
      <c r="AC1013">
        <v>4.0483950000000002</v>
      </c>
      <c r="AD1013">
        <v>3.4746950000000001</v>
      </c>
      <c r="AE1013">
        <v>-1.256559</v>
      </c>
      <c r="AF1013">
        <v>-1.2504059999999999</v>
      </c>
      <c r="AG1013">
        <v>-0.99092709999999995</v>
      </c>
      <c r="AH1013">
        <v>-0.92967299999999997</v>
      </c>
      <c r="AI1013">
        <v>-0.69668989999999997</v>
      </c>
      <c r="AJ1013">
        <v>-0.67003900000000005</v>
      </c>
      <c r="AK1013">
        <v>-0.43931350000000002</v>
      </c>
      <c r="AL1013">
        <v>-0.38196999999999998</v>
      </c>
      <c r="AM1013">
        <v>-0.31809749999999998</v>
      </c>
      <c r="AN1013">
        <v>-0.36438409999999999</v>
      </c>
      <c r="AO1013">
        <v>-0.2470784</v>
      </c>
      <c r="AP1013">
        <v>-9.5184199999999997E-2</v>
      </c>
      <c r="AQ1013">
        <v>0.13185949999999999</v>
      </c>
      <c r="AR1013">
        <v>-0.1086121</v>
      </c>
      <c r="AS1013">
        <v>-0.1624777</v>
      </c>
      <c r="AT1013">
        <v>-0.37654959999999998</v>
      </c>
      <c r="AU1013">
        <v>-1.29932E-2</v>
      </c>
      <c r="AV1013">
        <v>-0.19983319999999999</v>
      </c>
      <c r="AW1013">
        <v>9.11825E-2</v>
      </c>
      <c r="AX1013">
        <v>0.2258848</v>
      </c>
      <c r="AY1013">
        <v>-7.4693999999999997E-2</v>
      </c>
      <c r="AZ1013">
        <v>-0.1709532</v>
      </c>
      <c r="BA1013">
        <v>-0.25704480000000002</v>
      </c>
      <c r="BB1013">
        <v>-0.42616890000000002</v>
      </c>
      <c r="BC1013">
        <v>-0.94048299999999996</v>
      </c>
      <c r="BD1013">
        <v>-0.9386951</v>
      </c>
      <c r="BE1013">
        <v>-0.73054479999999999</v>
      </c>
      <c r="BF1013">
        <v>-0.69313100000000005</v>
      </c>
      <c r="BG1013">
        <v>-0.49959140000000002</v>
      </c>
      <c r="BH1013">
        <v>-0.45078590000000002</v>
      </c>
      <c r="BI1013">
        <v>-0.13400110000000001</v>
      </c>
      <c r="BJ1013">
        <v>-0.16715260000000001</v>
      </c>
      <c r="BK1013">
        <v>-0.15104529999999999</v>
      </c>
      <c r="BL1013">
        <v>-0.13559789999999999</v>
      </c>
      <c r="BM1013">
        <v>-5.3883800000000003E-2</v>
      </c>
      <c r="BN1013">
        <v>0.1127039</v>
      </c>
      <c r="BO1013">
        <v>0.32464549999999998</v>
      </c>
      <c r="BP1013">
        <v>9.5555799999999996E-2</v>
      </c>
      <c r="BQ1013">
        <v>6.4706399999999997E-2</v>
      </c>
      <c r="BR1013">
        <v>-8.2030400000000003E-2</v>
      </c>
      <c r="BS1013">
        <v>0.25351770000000001</v>
      </c>
      <c r="BT1013">
        <v>0.1200523</v>
      </c>
      <c r="BU1013">
        <v>0.3155213</v>
      </c>
      <c r="BV1013">
        <v>0.41907440000000001</v>
      </c>
      <c r="BW1013">
        <v>0.1537193</v>
      </c>
      <c r="BX1013">
        <v>2.2376500000000001E-2</v>
      </c>
      <c r="BY1013">
        <v>-8.7538500000000005E-2</v>
      </c>
      <c r="BZ1013">
        <v>-0.24378910000000001</v>
      </c>
      <c r="CA1013">
        <v>-0.72156980000000004</v>
      </c>
      <c r="CB1013">
        <v>-0.72280489999999997</v>
      </c>
      <c r="CC1013">
        <v>-0.55020469999999999</v>
      </c>
      <c r="CD1013">
        <v>-0.52930270000000001</v>
      </c>
      <c r="CE1013">
        <v>-0.3630815</v>
      </c>
      <c r="CF1013">
        <v>-0.29893189999999997</v>
      </c>
      <c r="CG1013">
        <v>7.7457399999999996E-2</v>
      </c>
      <c r="CH1013">
        <v>-1.83707E-2</v>
      </c>
      <c r="CI1013">
        <v>-3.5345500000000002E-2</v>
      </c>
      <c r="CJ1013">
        <v>2.2858699999999999E-2</v>
      </c>
      <c r="CK1013">
        <v>7.9922099999999996E-2</v>
      </c>
      <c r="CL1013">
        <v>0.25668649999999998</v>
      </c>
      <c r="CM1013">
        <v>0.45816849999999998</v>
      </c>
      <c r="CN1013">
        <v>0.2369618</v>
      </c>
      <c r="CO1013">
        <v>0.22205349999999999</v>
      </c>
      <c r="CP1013">
        <v>0.1219527</v>
      </c>
      <c r="CQ1013">
        <v>0.4381023</v>
      </c>
      <c r="CR1013">
        <v>0.34160400000000002</v>
      </c>
      <c r="CS1013">
        <v>0.47089769999999997</v>
      </c>
      <c r="CT1013">
        <v>0.5528769</v>
      </c>
      <c r="CU1013">
        <v>0.31191760000000002</v>
      </c>
      <c r="CV1013">
        <v>0.1562761</v>
      </c>
      <c r="CW1013">
        <v>2.9860999999999999E-2</v>
      </c>
      <c r="CX1013">
        <v>-0.11747349999999999</v>
      </c>
      <c r="CY1013">
        <v>-0.50265660000000001</v>
      </c>
      <c r="CZ1013">
        <v>-0.50691470000000005</v>
      </c>
      <c r="DA1013">
        <v>-0.36986459999999999</v>
      </c>
      <c r="DB1013">
        <v>-0.36547439999999998</v>
      </c>
      <c r="DC1013">
        <v>-0.22657160000000001</v>
      </c>
      <c r="DD1013">
        <v>-0.14707780000000001</v>
      </c>
      <c r="DE1013">
        <v>0.2889159</v>
      </c>
      <c r="DF1013">
        <v>0.1304111</v>
      </c>
      <c r="DG1013">
        <v>8.0354400000000006E-2</v>
      </c>
      <c r="DH1013">
        <v>0.18131530000000001</v>
      </c>
      <c r="DI1013">
        <v>0.2137281</v>
      </c>
      <c r="DJ1013">
        <v>0.4006691</v>
      </c>
      <c r="DK1013">
        <v>0.59169150000000004</v>
      </c>
      <c r="DL1013">
        <v>0.37836789999999998</v>
      </c>
      <c r="DM1013">
        <v>0.37940049999999997</v>
      </c>
      <c r="DN1013">
        <v>0.32593569999999999</v>
      </c>
      <c r="DO1013">
        <v>0.62268699999999999</v>
      </c>
      <c r="DP1013">
        <v>0.56315559999999998</v>
      </c>
      <c r="DQ1013">
        <v>0.62627409999999994</v>
      </c>
      <c r="DR1013">
        <v>0.6866795</v>
      </c>
      <c r="DS1013">
        <v>0.47011589999999998</v>
      </c>
      <c r="DT1013">
        <v>0.29017569999999998</v>
      </c>
      <c r="DU1013">
        <v>0.14726059999999999</v>
      </c>
      <c r="DV1013">
        <v>8.8421999999999997E-3</v>
      </c>
      <c r="DW1013">
        <v>-0.18658079999999999</v>
      </c>
      <c r="DX1013">
        <v>-0.1952036</v>
      </c>
      <c r="DY1013">
        <v>-0.1094823</v>
      </c>
      <c r="DZ1013">
        <v>-0.1289324</v>
      </c>
      <c r="EA1013">
        <v>-2.9473099999999999E-2</v>
      </c>
      <c r="EB1013">
        <v>7.2175299999999998E-2</v>
      </c>
      <c r="EC1013">
        <v>0.59422830000000004</v>
      </c>
      <c r="ED1013">
        <v>0.34522849999999999</v>
      </c>
      <c r="EE1013">
        <v>0.2474066</v>
      </c>
      <c r="EF1013">
        <v>0.41010150000000001</v>
      </c>
      <c r="EG1013">
        <v>0.40692260000000002</v>
      </c>
      <c r="EH1013">
        <v>0.60855709999999996</v>
      </c>
      <c r="EI1013">
        <v>0.78447750000000005</v>
      </c>
      <c r="EJ1013">
        <v>0.58253580000000005</v>
      </c>
      <c r="EK1013">
        <v>0.60658469999999998</v>
      </c>
      <c r="EL1013">
        <v>0.62045490000000003</v>
      </c>
      <c r="EM1013">
        <v>0.88919780000000004</v>
      </c>
      <c r="EN1013">
        <v>0.88304110000000002</v>
      </c>
      <c r="EO1013">
        <v>0.85061290000000001</v>
      </c>
      <c r="EP1013">
        <v>0.87986909999999996</v>
      </c>
      <c r="EQ1013">
        <v>0.69852919999999996</v>
      </c>
      <c r="ER1013">
        <v>0.48350539999999997</v>
      </c>
      <c r="ES1013">
        <v>0.31676690000000002</v>
      </c>
      <c r="ET1013">
        <v>0.191222</v>
      </c>
      <c r="EU1013">
        <v>62.683390000000003</v>
      </c>
      <c r="EV1013">
        <v>61.409050000000001</v>
      </c>
      <c r="EW1013">
        <v>60.001100000000001</v>
      </c>
      <c r="EX1013">
        <v>59.726680000000002</v>
      </c>
      <c r="EY1013">
        <v>58.183079999999997</v>
      </c>
      <c r="EZ1013">
        <v>57.863219999999998</v>
      </c>
      <c r="FA1013">
        <v>57.092280000000002</v>
      </c>
      <c r="FB1013">
        <v>59.229640000000003</v>
      </c>
      <c r="FC1013">
        <v>67.19426</v>
      </c>
      <c r="FD1013">
        <v>76.245769999999993</v>
      </c>
      <c r="FE1013">
        <v>82.837940000000003</v>
      </c>
      <c r="FF1013">
        <v>85.976330000000004</v>
      </c>
      <c r="FG1013">
        <v>88.565160000000006</v>
      </c>
      <c r="FH1013">
        <v>91.332539999999995</v>
      </c>
      <c r="FI1013">
        <v>92.195409999999995</v>
      </c>
      <c r="FJ1013">
        <v>91.288629999999998</v>
      </c>
      <c r="FK1013">
        <v>89.471190000000007</v>
      </c>
      <c r="FL1013">
        <v>87.425640000000001</v>
      </c>
      <c r="FM1013">
        <v>84.152450000000002</v>
      </c>
      <c r="FN1013">
        <v>79.104990000000001</v>
      </c>
      <c r="FO1013">
        <v>71.33708</v>
      </c>
      <c r="FP1013">
        <v>68.192610000000002</v>
      </c>
      <c r="FQ1013">
        <v>66.005899999999997</v>
      </c>
      <c r="FR1013">
        <v>64.275630000000007</v>
      </c>
      <c r="FS1013">
        <v>3.3071679999999999</v>
      </c>
      <c r="FT1013">
        <v>0.15397269999999999</v>
      </c>
      <c r="FU1013">
        <v>0.2615384</v>
      </c>
    </row>
    <row r="1014" spans="1:177" x14ac:dyDescent="0.3">
      <c r="A1014" t="s">
        <v>226</v>
      </c>
      <c r="B1014" t="s">
        <v>0</v>
      </c>
      <c r="C1014" t="s">
        <v>272</v>
      </c>
      <c r="D1014" s="30" t="s">
        <v>232</v>
      </c>
      <c r="E1014" t="s">
        <v>219</v>
      </c>
      <c r="F1014">
        <v>8946</v>
      </c>
      <c r="G1014">
        <v>16.16309</v>
      </c>
      <c r="H1014">
        <v>15.477550000000001</v>
      </c>
      <c r="I1014">
        <v>13.14171</v>
      </c>
      <c r="J1014">
        <v>11.195069999999999</v>
      </c>
      <c r="K1014">
        <v>10.058260000000001</v>
      </c>
      <c r="L1014">
        <v>9.3675960000000007</v>
      </c>
      <c r="M1014">
        <v>10.177899999999999</v>
      </c>
      <c r="N1014">
        <v>10.38527</v>
      </c>
      <c r="O1014">
        <v>8.4675399999999996</v>
      </c>
      <c r="P1014">
        <v>7.0992559999999996</v>
      </c>
      <c r="Q1014">
        <v>6.5949080000000002</v>
      </c>
      <c r="R1014">
        <v>5.8709530000000001</v>
      </c>
      <c r="S1014">
        <v>5.732424</v>
      </c>
      <c r="T1014">
        <v>6.2100070000000001</v>
      </c>
      <c r="U1014">
        <v>7.428401</v>
      </c>
      <c r="V1014">
        <v>9.2725580000000001</v>
      </c>
      <c r="W1014">
        <v>11.50822</v>
      </c>
      <c r="X1014">
        <v>15.706580000000001</v>
      </c>
      <c r="Y1014">
        <v>16.882059999999999</v>
      </c>
      <c r="Z1014">
        <v>17.228850000000001</v>
      </c>
      <c r="AA1014">
        <v>17.133209999999998</v>
      </c>
      <c r="AB1014">
        <v>15.808009999999999</v>
      </c>
      <c r="AC1014">
        <v>13.44243</v>
      </c>
      <c r="AD1014">
        <v>11.26765</v>
      </c>
      <c r="AE1014">
        <v>-3.836938</v>
      </c>
      <c r="AF1014">
        <v>-3.6021619999999999</v>
      </c>
      <c r="AG1014">
        <v>-3.075313</v>
      </c>
      <c r="AH1014">
        <v>-2.4196219999999999</v>
      </c>
      <c r="AI1014">
        <v>-1.6436219999999999</v>
      </c>
      <c r="AJ1014">
        <v>-1.0549310000000001</v>
      </c>
      <c r="AK1014">
        <v>-0.63466429999999996</v>
      </c>
      <c r="AL1014">
        <v>-0.41581479999999998</v>
      </c>
      <c r="AM1014">
        <v>-1.0386690000000001</v>
      </c>
      <c r="AN1014">
        <v>-0.61143270000000005</v>
      </c>
      <c r="AO1014">
        <v>3.3863999999999998E-2</v>
      </c>
      <c r="AP1014">
        <v>7.6374600000000001E-2</v>
      </c>
      <c r="AQ1014">
        <v>-4.1253199999999997E-2</v>
      </c>
      <c r="AR1014">
        <v>-8.6859400000000003E-2</v>
      </c>
      <c r="AS1014">
        <v>0.13985300000000001</v>
      </c>
      <c r="AT1014">
        <v>0.20503460000000001</v>
      </c>
      <c r="AU1014">
        <v>1.00538E-2</v>
      </c>
      <c r="AV1014">
        <v>0.46403319999999998</v>
      </c>
      <c r="AW1014">
        <v>0.41430220000000001</v>
      </c>
      <c r="AX1014">
        <v>0.52936780000000005</v>
      </c>
      <c r="AY1014">
        <v>0.63064719999999996</v>
      </c>
      <c r="AZ1014">
        <v>-1.6661E-3</v>
      </c>
      <c r="BA1014">
        <v>-0.89347750000000004</v>
      </c>
      <c r="BB1014">
        <v>-1.481355</v>
      </c>
      <c r="BC1014">
        <v>-3.0665269999999998</v>
      </c>
      <c r="BD1014">
        <v>-2.976413</v>
      </c>
      <c r="BE1014">
        <v>-2.5387620000000002</v>
      </c>
      <c r="BF1014">
        <v>-1.9519820000000001</v>
      </c>
      <c r="BG1014">
        <v>-1.1601490000000001</v>
      </c>
      <c r="BH1014">
        <v>-0.70680359999999998</v>
      </c>
      <c r="BI1014">
        <v>-0.3368988</v>
      </c>
      <c r="BJ1014">
        <v>-8.8848300000000005E-2</v>
      </c>
      <c r="BK1014">
        <v>-0.60262760000000004</v>
      </c>
      <c r="BL1014">
        <v>-0.26524690000000001</v>
      </c>
      <c r="BM1014">
        <v>0.39943909999999999</v>
      </c>
      <c r="BN1014">
        <v>0.39876139999999999</v>
      </c>
      <c r="BO1014">
        <v>0.28798010000000002</v>
      </c>
      <c r="BP1014">
        <v>0.30538860000000001</v>
      </c>
      <c r="BQ1014">
        <v>0.56327249999999995</v>
      </c>
      <c r="BR1014">
        <v>0.63426210000000005</v>
      </c>
      <c r="BS1014">
        <v>0.33462920000000002</v>
      </c>
      <c r="BT1014">
        <v>0.80291109999999999</v>
      </c>
      <c r="BU1014">
        <v>0.77488449999999998</v>
      </c>
      <c r="BV1014">
        <v>0.9490982</v>
      </c>
      <c r="BW1014">
        <v>1.0691390000000001</v>
      </c>
      <c r="BX1014">
        <v>0.38199929999999999</v>
      </c>
      <c r="BY1014">
        <v>-0.46382950000000001</v>
      </c>
      <c r="BZ1014">
        <v>-1.0177609999999999</v>
      </c>
      <c r="CA1014">
        <v>-2.5329440000000001</v>
      </c>
      <c r="CB1014">
        <v>-2.543021</v>
      </c>
      <c r="CC1014">
        <v>-2.1671480000000001</v>
      </c>
      <c r="CD1014">
        <v>-1.6280950000000001</v>
      </c>
      <c r="CE1014">
        <v>-0.82529759999999996</v>
      </c>
      <c r="CF1014">
        <v>-0.46569179999999999</v>
      </c>
      <c r="CG1014">
        <v>-0.13066739999999999</v>
      </c>
      <c r="CH1014">
        <v>0.1376077</v>
      </c>
      <c r="CI1014">
        <v>-0.30062660000000002</v>
      </c>
      <c r="CJ1014">
        <v>-2.5479700000000001E-2</v>
      </c>
      <c r="CK1014">
        <v>0.65263530000000003</v>
      </c>
      <c r="CL1014">
        <v>0.62204550000000003</v>
      </c>
      <c r="CM1014">
        <v>0.51600610000000002</v>
      </c>
      <c r="CN1014">
        <v>0.57705830000000002</v>
      </c>
      <c r="CO1014">
        <v>0.85653159999999995</v>
      </c>
      <c r="CP1014">
        <v>0.93154369999999997</v>
      </c>
      <c r="CQ1014">
        <v>0.55942910000000001</v>
      </c>
      <c r="CR1014">
        <v>1.037617</v>
      </c>
      <c r="CS1014">
        <v>1.0246230000000001</v>
      </c>
      <c r="CT1014">
        <v>1.2398020000000001</v>
      </c>
      <c r="CU1014">
        <v>1.3728370000000001</v>
      </c>
      <c r="CV1014">
        <v>0.64772479999999999</v>
      </c>
      <c r="CW1014">
        <v>-0.1662566</v>
      </c>
      <c r="CX1014">
        <v>-0.6966774</v>
      </c>
      <c r="CY1014">
        <v>-1.99936</v>
      </c>
      <c r="CZ1014">
        <v>-2.109629</v>
      </c>
      <c r="DA1014">
        <v>-1.795534</v>
      </c>
      <c r="DB1014">
        <v>-1.304209</v>
      </c>
      <c r="DC1014">
        <v>-0.49044579999999999</v>
      </c>
      <c r="DD1014">
        <v>-0.22458</v>
      </c>
      <c r="DE1014">
        <v>7.5564099999999995E-2</v>
      </c>
      <c r="DF1014">
        <v>0.36406369999999999</v>
      </c>
      <c r="DG1014">
        <v>1.3743E-3</v>
      </c>
      <c r="DH1014">
        <v>0.21428749999999999</v>
      </c>
      <c r="DI1014">
        <v>0.90583150000000001</v>
      </c>
      <c r="DJ1014">
        <v>0.84532960000000001</v>
      </c>
      <c r="DK1014">
        <v>0.74403220000000003</v>
      </c>
      <c r="DL1014">
        <v>0.84872809999999999</v>
      </c>
      <c r="DM1014">
        <v>1.149791</v>
      </c>
      <c r="DN1014">
        <v>1.2288250000000001</v>
      </c>
      <c r="DO1014">
        <v>0.78422899999999995</v>
      </c>
      <c r="DP1014">
        <v>1.272322</v>
      </c>
      <c r="DQ1014">
        <v>1.2743610000000001</v>
      </c>
      <c r="DR1014">
        <v>1.5305059999999999</v>
      </c>
      <c r="DS1014">
        <v>1.6765350000000001</v>
      </c>
      <c r="DT1014">
        <v>0.91345030000000005</v>
      </c>
      <c r="DU1014">
        <v>0.1313163</v>
      </c>
      <c r="DV1014">
        <v>-0.37559340000000002</v>
      </c>
      <c r="DW1014">
        <v>-1.22895</v>
      </c>
      <c r="DX1014">
        <v>-1.4838800000000001</v>
      </c>
      <c r="DY1014">
        <v>-1.258982</v>
      </c>
      <c r="DZ1014">
        <v>-0.83656830000000004</v>
      </c>
      <c r="EA1014">
        <v>-6.973E-3</v>
      </c>
      <c r="EB1014">
        <v>0.1235472</v>
      </c>
      <c r="EC1014">
        <v>0.37332959999999998</v>
      </c>
      <c r="ED1014">
        <v>0.69103009999999998</v>
      </c>
      <c r="EE1014">
        <v>0.43741570000000002</v>
      </c>
      <c r="EF1014">
        <v>0.56047329999999995</v>
      </c>
      <c r="EG1014">
        <v>1.271407</v>
      </c>
      <c r="EH1014">
        <v>1.167716</v>
      </c>
      <c r="EI1014">
        <v>1.0732649999999999</v>
      </c>
      <c r="EJ1014">
        <v>1.2409760000000001</v>
      </c>
      <c r="EK1014">
        <v>1.57321</v>
      </c>
      <c r="EL1014">
        <v>1.658053</v>
      </c>
      <c r="EM1014">
        <v>1.1088039999999999</v>
      </c>
      <c r="EN1014">
        <v>1.6112</v>
      </c>
      <c r="EO1014">
        <v>1.634943</v>
      </c>
      <c r="EP1014">
        <v>1.950237</v>
      </c>
      <c r="EQ1014">
        <v>2.115027</v>
      </c>
      <c r="ER1014">
        <v>1.2971159999999999</v>
      </c>
      <c r="ES1014">
        <v>0.56096440000000003</v>
      </c>
      <c r="ET1014">
        <v>8.8000800000000004E-2</v>
      </c>
      <c r="EU1014">
        <v>49.664560000000002</v>
      </c>
      <c r="EV1014">
        <v>49.056530000000002</v>
      </c>
      <c r="EW1014">
        <v>48.642029999999998</v>
      </c>
      <c r="EX1014">
        <v>48.146990000000002</v>
      </c>
      <c r="EY1014">
        <v>48.370800000000003</v>
      </c>
      <c r="EZ1014">
        <v>47.970390000000002</v>
      </c>
      <c r="FA1014">
        <v>47.415179999999999</v>
      </c>
      <c r="FB1014">
        <v>47.447249999999997</v>
      </c>
      <c r="FC1014">
        <v>51.493099999999998</v>
      </c>
      <c r="FD1014">
        <v>56.797930000000001</v>
      </c>
      <c r="FE1014">
        <v>61.083060000000003</v>
      </c>
      <c r="FF1014">
        <v>63.550220000000003</v>
      </c>
      <c r="FG1014">
        <v>64.999660000000006</v>
      </c>
      <c r="FH1014">
        <v>65.365740000000002</v>
      </c>
      <c r="FI1014">
        <v>64.819829999999996</v>
      </c>
      <c r="FJ1014">
        <v>63.560079999999999</v>
      </c>
      <c r="FK1014">
        <v>61.535409999999999</v>
      </c>
      <c r="FL1014">
        <v>57.724220000000003</v>
      </c>
      <c r="FM1014">
        <v>55.584409999999998</v>
      </c>
      <c r="FN1014">
        <v>53.557400000000001</v>
      </c>
      <c r="FO1014">
        <v>52.700620000000001</v>
      </c>
      <c r="FP1014">
        <v>52.241950000000003</v>
      </c>
      <c r="FQ1014">
        <v>51.092739999999999</v>
      </c>
      <c r="FR1014">
        <v>50.262659999999997</v>
      </c>
      <c r="FS1014">
        <v>4.2964120000000001</v>
      </c>
      <c r="FT1014">
        <v>0.24054249999999999</v>
      </c>
      <c r="FU1014">
        <v>0.38240669999999999</v>
      </c>
    </row>
    <row r="1015" spans="1:177" x14ac:dyDescent="0.3">
      <c r="A1015" t="s">
        <v>226</v>
      </c>
      <c r="B1015" t="s">
        <v>0</v>
      </c>
      <c r="C1015" t="s">
        <v>272</v>
      </c>
      <c r="D1015" s="30" t="s">
        <v>232</v>
      </c>
      <c r="E1015" t="s">
        <v>220</v>
      </c>
      <c r="F1015">
        <v>6423</v>
      </c>
      <c r="G1015">
        <v>12.09137</v>
      </c>
      <c r="H1015">
        <v>11.574450000000001</v>
      </c>
      <c r="I1015">
        <v>9.7889169999999996</v>
      </c>
      <c r="J1015">
        <v>8.3037580000000002</v>
      </c>
      <c r="K1015">
        <v>7.7235389999999997</v>
      </c>
      <c r="L1015">
        <v>6.906936</v>
      </c>
      <c r="M1015">
        <v>7.5033349999999999</v>
      </c>
      <c r="N1015">
        <v>7.8650609999999999</v>
      </c>
      <c r="O1015">
        <v>6.8476309999999998</v>
      </c>
      <c r="P1015">
        <v>6.0240669999999996</v>
      </c>
      <c r="Q1015">
        <v>5.9195970000000004</v>
      </c>
      <c r="R1015">
        <v>5.464207</v>
      </c>
      <c r="S1015">
        <v>5.1686529999999999</v>
      </c>
      <c r="T1015">
        <v>5.6100450000000004</v>
      </c>
      <c r="U1015">
        <v>6.38049</v>
      </c>
      <c r="V1015">
        <v>7.6231710000000001</v>
      </c>
      <c r="W1015">
        <v>8.8593759999999993</v>
      </c>
      <c r="X1015">
        <v>12.138960000000001</v>
      </c>
      <c r="Y1015">
        <v>12.83588</v>
      </c>
      <c r="Z1015">
        <v>12.95811</v>
      </c>
      <c r="AA1015">
        <v>12.891489999999999</v>
      </c>
      <c r="AB1015">
        <v>12.28931</v>
      </c>
      <c r="AC1015">
        <v>10.39869</v>
      </c>
      <c r="AD1015">
        <v>8.5311029999999999</v>
      </c>
      <c r="AE1015">
        <v>-3.128536</v>
      </c>
      <c r="AF1015">
        <v>-2.743468</v>
      </c>
      <c r="AG1015">
        <v>-2.510389</v>
      </c>
      <c r="AH1015">
        <v>-1.9071899999999999</v>
      </c>
      <c r="AI1015">
        <v>-0.84105600000000003</v>
      </c>
      <c r="AJ1015">
        <v>-0.92847369999999996</v>
      </c>
      <c r="AK1015">
        <v>-0.41478769999999998</v>
      </c>
      <c r="AL1015">
        <v>-0.31703009999999998</v>
      </c>
      <c r="AM1015">
        <v>-0.63272099999999998</v>
      </c>
      <c r="AN1015">
        <v>-0.36430000000000001</v>
      </c>
      <c r="AO1015">
        <v>0.1931474</v>
      </c>
      <c r="AP1015">
        <v>0.23128779999999999</v>
      </c>
      <c r="AQ1015">
        <v>-1.9115199999999999E-2</v>
      </c>
      <c r="AR1015">
        <v>9.34252E-2</v>
      </c>
      <c r="AS1015">
        <v>0.34029979999999999</v>
      </c>
      <c r="AT1015">
        <v>0.52067090000000005</v>
      </c>
      <c r="AU1015">
        <v>0.13488359999999999</v>
      </c>
      <c r="AV1015">
        <v>0.45159460000000001</v>
      </c>
      <c r="AW1015">
        <v>0.25792789999999999</v>
      </c>
      <c r="AX1015">
        <v>0.24868560000000001</v>
      </c>
      <c r="AY1015">
        <v>0.33822679999999999</v>
      </c>
      <c r="AZ1015">
        <v>0.23758799999999999</v>
      </c>
      <c r="BA1015">
        <v>-0.48358640000000003</v>
      </c>
      <c r="BB1015">
        <v>-1.056052</v>
      </c>
      <c r="BC1015">
        <v>-2.3511380000000002</v>
      </c>
      <c r="BD1015">
        <v>-2.1834349999999998</v>
      </c>
      <c r="BE1015">
        <v>-1.9819979999999999</v>
      </c>
      <c r="BF1015">
        <v>-1.5026029999999999</v>
      </c>
      <c r="BG1015">
        <v>-0.54852809999999996</v>
      </c>
      <c r="BH1015">
        <v>-0.58830709999999997</v>
      </c>
      <c r="BI1015">
        <v>-0.23730879999999999</v>
      </c>
      <c r="BJ1015">
        <v>-7.7887300000000007E-2</v>
      </c>
      <c r="BK1015">
        <v>-0.33262819999999998</v>
      </c>
      <c r="BL1015">
        <v>-0.13983390000000001</v>
      </c>
      <c r="BM1015">
        <v>0.43835020000000002</v>
      </c>
      <c r="BN1015">
        <v>0.44295950000000001</v>
      </c>
      <c r="BO1015">
        <v>0.2109383</v>
      </c>
      <c r="BP1015">
        <v>0.42385909999999999</v>
      </c>
      <c r="BQ1015">
        <v>0.70381689999999997</v>
      </c>
      <c r="BR1015">
        <v>0.87751020000000002</v>
      </c>
      <c r="BS1015">
        <v>0.3963431</v>
      </c>
      <c r="BT1015">
        <v>0.75204819999999994</v>
      </c>
      <c r="BU1015">
        <v>0.5567067</v>
      </c>
      <c r="BV1015">
        <v>0.57613499999999995</v>
      </c>
      <c r="BW1015">
        <v>0.69600090000000003</v>
      </c>
      <c r="BX1015">
        <v>0.59860060000000004</v>
      </c>
      <c r="BY1015">
        <v>-7.0282800000000006E-2</v>
      </c>
      <c r="BZ1015">
        <v>-0.60689340000000003</v>
      </c>
      <c r="CA1015">
        <v>-1.8127150000000001</v>
      </c>
      <c r="CB1015">
        <v>-1.7955589999999999</v>
      </c>
      <c r="CC1015">
        <v>-1.616036</v>
      </c>
      <c r="CD1015">
        <v>-1.2223869999999999</v>
      </c>
      <c r="CE1015">
        <v>-0.34592410000000001</v>
      </c>
      <c r="CF1015">
        <v>-0.35270859999999998</v>
      </c>
      <c r="CG1015">
        <v>-0.1143875</v>
      </c>
      <c r="CH1015">
        <v>8.7742299999999995E-2</v>
      </c>
      <c r="CI1015">
        <v>-0.1247849</v>
      </c>
      <c r="CJ1015">
        <v>1.5630600000000001E-2</v>
      </c>
      <c r="CK1015">
        <v>0.60817679999999996</v>
      </c>
      <c r="CL1015">
        <v>0.5895627</v>
      </c>
      <c r="CM1015">
        <v>0.37027260000000001</v>
      </c>
      <c r="CN1015">
        <v>0.65271659999999998</v>
      </c>
      <c r="CO1015">
        <v>0.95558779999999999</v>
      </c>
      <c r="CP1015">
        <v>1.1246560000000001</v>
      </c>
      <c r="CQ1015">
        <v>0.57742919999999998</v>
      </c>
      <c r="CR1015">
        <v>0.96014160000000004</v>
      </c>
      <c r="CS1015">
        <v>0.76363999999999999</v>
      </c>
      <c r="CT1015">
        <v>0.80292549999999996</v>
      </c>
      <c r="CU1015">
        <v>0.94379409999999997</v>
      </c>
      <c r="CV1015">
        <v>0.84863690000000003</v>
      </c>
      <c r="CW1015">
        <v>0.21597</v>
      </c>
      <c r="CX1015">
        <v>-0.2958075</v>
      </c>
      <c r="CY1015">
        <v>-1.274292</v>
      </c>
      <c r="CZ1015">
        <v>-1.4076820000000001</v>
      </c>
      <c r="DA1015">
        <v>-1.250073</v>
      </c>
      <c r="DB1015">
        <v>-0.94217169999999995</v>
      </c>
      <c r="DC1015">
        <v>-0.14332010000000001</v>
      </c>
      <c r="DD1015">
        <v>-0.1171102</v>
      </c>
      <c r="DE1015">
        <v>8.5337999999999994E-3</v>
      </c>
      <c r="DF1015">
        <v>0.25337179999999998</v>
      </c>
      <c r="DG1015">
        <v>8.3058499999999993E-2</v>
      </c>
      <c r="DH1015">
        <v>0.1710951</v>
      </c>
      <c r="DI1015">
        <v>0.77800349999999996</v>
      </c>
      <c r="DJ1015">
        <v>0.73616590000000004</v>
      </c>
      <c r="DK1015">
        <v>0.52960700000000005</v>
      </c>
      <c r="DL1015">
        <v>0.88157410000000003</v>
      </c>
      <c r="DM1015">
        <v>1.2073590000000001</v>
      </c>
      <c r="DN1015">
        <v>1.371802</v>
      </c>
      <c r="DO1015">
        <v>0.75851519999999995</v>
      </c>
      <c r="DP1015">
        <v>1.1682349999999999</v>
      </c>
      <c r="DQ1015">
        <v>0.97057320000000002</v>
      </c>
      <c r="DR1015">
        <v>1.0297160000000001</v>
      </c>
      <c r="DS1015">
        <v>1.191587</v>
      </c>
      <c r="DT1015">
        <v>1.098673</v>
      </c>
      <c r="DU1015">
        <v>0.50222290000000003</v>
      </c>
      <c r="DV1015">
        <v>1.52783E-2</v>
      </c>
      <c r="DW1015">
        <v>-0.49689509999999998</v>
      </c>
      <c r="DX1015">
        <v>-0.8476494</v>
      </c>
      <c r="DY1015">
        <v>-0.72168200000000005</v>
      </c>
      <c r="DZ1015">
        <v>-0.53758479999999997</v>
      </c>
      <c r="EA1015">
        <v>0.1492079</v>
      </c>
      <c r="EB1015">
        <v>0.22305649999999999</v>
      </c>
      <c r="EC1015">
        <v>0.1860126</v>
      </c>
      <c r="ED1015">
        <v>0.49251460000000002</v>
      </c>
      <c r="EE1015">
        <v>0.38315120000000003</v>
      </c>
      <c r="EF1015">
        <v>0.3955611</v>
      </c>
      <c r="EG1015">
        <v>1.0232060000000001</v>
      </c>
      <c r="EH1015">
        <v>0.94783770000000001</v>
      </c>
      <c r="EI1015">
        <v>0.75966049999999996</v>
      </c>
      <c r="EJ1015">
        <v>1.212008</v>
      </c>
      <c r="EK1015">
        <v>1.5708759999999999</v>
      </c>
      <c r="EL1015">
        <v>1.7286410000000001</v>
      </c>
      <c r="EM1015">
        <v>1.0199750000000001</v>
      </c>
      <c r="EN1015">
        <v>1.4686889999999999</v>
      </c>
      <c r="EO1015">
        <v>1.269352</v>
      </c>
      <c r="EP1015">
        <v>1.357165</v>
      </c>
      <c r="EQ1015">
        <v>1.549361</v>
      </c>
      <c r="ER1015">
        <v>1.459686</v>
      </c>
      <c r="ES1015">
        <v>0.91552639999999996</v>
      </c>
      <c r="ET1015">
        <v>0.46443679999999998</v>
      </c>
      <c r="EU1015">
        <v>52.13044</v>
      </c>
      <c r="EV1015">
        <v>51.676220000000001</v>
      </c>
      <c r="EW1015">
        <v>51.373759999999997</v>
      </c>
      <c r="EX1015">
        <v>50.723390000000002</v>
      </c>
      <c r="EY1015">
        <v>51.016599999999997</v>
      </c>
      <c r="EZ1015">
        <v>50.713720000000002</v>
      </c>
      <c r="FA1015">
        <v>49.920090000000002</v>
      </c>
      <c r="FB1015">
        <v>49.768839999999997</v>
      </c>
      <c r="FC1015">
        <v>53.695059999999998</v>
      </c>
      <c r="FD1015">
        <v>58.136719999999997</v>
      </c>
      <c r="FE1015">
        <v>61.749040000000001</v>
      </c>
      <c r="FF1015">
        <v>64.065950000000001</v>
      </c>
      <c r="FG1015">
        <v>65.436629999999994</v>
      </c>
      <c r="FH1015">
        <v>65.65204</v>
      </c>
      <c r="FI1015">
        <v>65.008949999999999</v>
      </c>
      <c r="FJ1015">
        <v>63.568069999999999</v>
      </c>
      <c r="FK1015">
        <v>61.76943</v>
      </c>
      <c r="FL1015">
        <v>58.818510000000003</v>
      </c>
      <c r="FM1015">
        <v>56.958469999999998</v>
      </c>
      <c r="FN1015">
        <v>55.156849999999999</v>
      </c>
      <c r="FO1015">
        <v>54.493929999999999</v>
      </c>
      <c r="FP1015">
        <v>54.287489999999998</v>
      </c>
      <c r="FQ1015">
        <v>53.137839999999997</v>
      </c>
      <c r="FR1015">
        <v>52.434109999999997</v>
      </c>
      <c r="FS1015">
        <v>3.8658809999999999</v>
      </c>
      <c r="FT1015">
        <v>0.20458889999999999</v>
      </c>
      <c r="FU1015">
        <v>0.31843349999999998</v>
      </c>
    </row>
    <row r="1016" spans="1:177" x14ac:dyDescent="0.3">
      <c r="A1016" t="s">
        <v>226</v>
      </c>
      <c r="B1016" t="s">
        <v>0</v>
      </c>
      <c r="C1016" t="s">
        <v>272</v>
      </c>
      <c r="D1016" s="30" t="s">
        <v>232</v>
      </c>
      <c r="E1016" t="s">
        <v>221</v>
      </c>
      <c r="F1016">
        <v>2523</v>
      </c>
      <c r="G1016">
        <v>4.4619790000000004</v>
      </c>
      <c r="H1016">
        <v>4.282915</v>
      </c>
      <c r="I1016">
        <v>3.6466980000000002</v>
      </c>
      <c r="J1016">
        <v>3.1785190000000001</v>
      </c>
      <c r="K1016">
        <v>2.6454879999999998</v>
      </c>
      <c r="L1016">
        <v>2.6270799999999999</v>
      </c>
      <c r="M1016">
        <v>2.8283740000000002</v>
      </c>
      <c r="N1016">
        <v>2.653359</v>
      </c>
      <c r="O1016">
        <v>1.729725</v>
      </c>
      <c r="P1016">
        <v>1.188326</v>
      </c>
      <c r="Q1016">
        <v>0.80858019999999997</v>
      </c>
      <c r="R1016">
        <v>0.57052990000000003</v>
      </c>
      <c r="S1016">
        <v>0.67192059999999998</v>
      </c>
      <c r="T1016">
        <v>0.82853069999999995</v>
      </c>
      <c r="U1016">
        <v>1.2734490000000001</v>
      </c>
      <c r="V1016">
        <v>1.931875</v>
      </c>
      <c r="W1016">
        <v>2.8691749999999998</v>
      </c>
      <c r="X1016">
        <v>3.8566829999999999</v>
      </c>
      <c r="Y1016">
        <v>4.3087559999999998</v>
      </c>
      <c r="Z1016">
        <v>4.4642030000000004</v>
      </c>
      <c r="AA1016">
        <v>4.5219740000000002</v>
      </c>
      <c r="AB1016">
        <v>3.877008</v>
      </c>
      <c r="AC1016">
        <v>3.2882920000000002</v>
      </c>
      <c r="AD1016">
        <v>2.8972920000000002</v>
      </c>
      <c r="AE1016">
        <v>-1.221932</v>
      </c>
      <c r="AF1016">
        <v>-1.2094640000000001</v>
      </c>
      <c r="AG1016">
        <v>-0.93237599999999998</v>
      </c>
      <c r="AH1016">
        <v>-0.79847520000000005</v>
      </c>
      <c r="AI1016">
        <v>-0.92202059999999997</v>
      </c>
      <c r="AJ1016">
        <v>-0.35768280000000002</v>
      </c>
      <c r="AK1016">
        <v>-0.36074820000000002</v>
      </c>
      <c r="AL1016">
        <v>-0.32803710000000003</v>
      </c>
      <c r="AM1016">
        <v>-0.7366492</v>
      </c>
      <c r="AN1016">
        <v>-0.42785630000000002</v>
      </c>
      <c r="AO1016">
        <v>-0.36365720000000001</v>
      </c>
      <c r="AP1016">
        <v>-0.3180327</v>
      </c>
      <c r="AQ1016">
        <v>-0.25832460000000002</v>
      </c>
      <c r="AR1016">
        <v>-0.3129847</v>
      </c>
      <c r="AS1016">
        <v>-0.29646400000000001</v>
      </c>
      <c r="AT1016">
        <v>-0.3637416</v>
      </c>
      <c r="AU1016">
        <v>-0.25971460000000002</v>
      </c>
      <c r="AV1016">
        <v>-0.15422449999999999</v>
      </c>
      <c r="AW1016">
        <v>-6.0254599999999998E-2</v>
      </c>
      <c r="AX1016">
        <v>-4.80902E-2</v>
      </c>
      <c r="AY1016">
        <v>-4.6051099999999998E-2</v>
      </c>
      <c r="AZ1016">
        <v>-0.4150258</v>
      </c>
      <c r="BA1016">
        <v>-0.69893099999999997</v>
      </c>
      <c r="BB1016">
        <v>-0.75745830000000003</v>
      </c>
      <c r="BC1016">
        <v>-0.93132939999999997</v>
      </c>
      <c r="BD1016">
        <v>-0.9464669</v>
      </c>
      <c r="BE1016">
        <v>-0.71883050000000004</v>
      </c>
      <c r="BF1016">
        <v>-0.55034369999999999</v>
      </c>
      <c r="BG1016">
        <v>-0.58828970000000003</v>
      </c>
      <c r="BH1016">
        <v>-0.21283440000000001</v>
      </c>
      <c r="BI1016">
        <v>-0.1640954</v>
      </c>
      <c r="BJ1016">
        <v>-0.1224899</v>
      </c>
      <c r="BK1016">
        <v>-0.43783729999999998</v>
      </c>
      <c r="BL1016">
        <v>-0.21970500000000001</v>
      </c>
      <c r="BM1016">
        <v>-0.1221375</v>
      </c>
      <c r="BN1016">
        <v>-9.4555299999999995E-2</v>
      </c>
      <c r="BO1016">
        <v>-2.8453200000000001E-2</v>
      </c>
      <c r="BP1016">
        <v>-0.10651430000000001</v>
      </c>
      <c r="BQ1016">
        <v>-0.10937180000000001</v>
      </c>
      <c r="BR1016">
        <v>-0.1619661</v>
      </c>
      <c r="BS1016">
        <v>-7.6361899999999996E-2</v>
      </c>
      <c r="BT1016">
        <v>6.2284000000000003E-3</v>
      </c>
      <c r="BU1016">
        <v>0.1417186</v>
      </c>
      <c r="BV1016">
        <v>0.2015256</v>
      </c>
      <c r="BW1016">
        <v>0.237369</v>
      </c>
      <c r="BX1016">
        <v>-0.23118349999999999</v>
      </c>
      <c r="BY1016">
        <v>-0.49336819999999998</v>
      </c>
      <c r="BZ1016">
        <v>-0.55229269999999997</v>
      </c>
      <c r="CA1016">
        <v>-0.73005869999999995</v>
      </c>
      <c r="CB1016">
        <v>-0.76431579999999999</v>
      </c>
      <c r="CC1016">
        <v>-0.57092960000000004</v>
      </c>
      <c r="CD1016">
        <v>-0.37848860000000001</v>
      </c>
      <c r="CE1016">
        <v>-0.35714869999999999</v>
      </c>
      <c r="CF1016">
        <v>-0.1125128</v>
      </c>
      <c r="CG1016">
        <v>-2.78943E-2</v>
      </c>
      <c r="CH1016">
        <v>1.98715E-2</v>
      </c>
      <c r="CI1016">
        <v>-0.230881</v>
      </c>
      <c r="CJ1016">
        <v>-7.5540099999999999E-2</v>
      </c>
      <c r="CK1016">
        <v>4.5138400000000002E-2</v>
      </c>
      <c r="CL1016">
        <v>6.0224399999999997E-2</v>
      </c>
      <c r="CM1016">
        <v>0.13075510000000001</v>
      </c>
      <c r="CN1016">
        <v>3.6486499999999998E-2</v>
      </c>
      <c r="CO1016">
        <v>2.0207599999999999E-2</v>
      </c>
      <c r="CP1016">
        <v>-2.22171E-2</v>
      </c>
      <c r="CQ1016">
        <v>5.0627699999999998E-2</v>
      </c>
      <c r="CR1016">
        <v>0.11735760000000001</v>
      </c>
      <c r="CS1016">
        <v>0.28160459999999998</v>
      </c>
      <c r="CT1016">
        <v>0.37440869999999998</v>
      </c>
      <c r="CU1016">
        <v>0.43366490000000002</v>
      </c>
      <c r="CV1016">
        <v>-0.1038549</v>
      </c>
      <c r="CW1016">
        <v>-0.35099599999999997</v>
      </c>
      <c r="CX1016">
        <v>-0.4101957</v>
      </c>
      <c r="CY1016">
        <v>-0.52878809999999998</v>
      </c>
      <c r="CZ1016">
        <v>-0.58216460000000003</v>
      </c>
      <c r="DA1016">
        <v>-0.42302859999999998</v>
      </c>
      <c r="DB1016">
        <v>-0.2066335</v>
      </c>
      <c r="DC1016">
        <v>-0.1260078</v>
      </c>
      <c r="DD1016">
        <v>-1.2191199999999999E-2</v>
      </c>
      <c r="DE1016">
        <v>0.10830679999999999</v>
      </c>
      <c r="DF1016">
        <v>0.16223290000000001</v>
      </c>
      <c r="DG1016">
        <v>-2.39248E-2</v>
      </c>
      <c r="DH1016">
        <v>6.86248E-2</v>
      </c>
      <c r="DI1016">
        <v>0.2124142</v>
      </c>
      <c r="DJ1016">
        <v>0.21500420000000001</v>
      </c>
      <c r="DK1016">
        <v>0.28996339999999998</v>
      </c>
      <c r="DL1016">
        <v>0.17948729999999999</v>
      </c>
      <c r="DM1016">
        <v>0.14978710000000001</v>
      </c>
      <c r="DN1016">
        <v>0.117532</v>
      </c>
      <c r="DO1016">
        <v>0.17761730000000001</v>
      </c>
      <c r="DP1016">
        <v>0.22848679999999999</v>
      </c>
      <c r="DQ1016">
        <v>0.4214907</v>
      </c>
      <c r="DR1016">
        <v>0.54729179999999999</v>
      </c>
      <c r="DS1016">
        <v>0.62996079999999999</v>
      </c>
      <c r="DT1016">
        <v>2.34738E-2</v>
      </c>
      <c r="DU1016">
        <v>-0.2086238</v>
      </c>
      <c r="DV1016">
        <v>-0.26809860000000002</v>
      </c>
      <c r="DW1016">
        <v>-0.23818520000000001</v>
      </c>
      <c r="DX1016">
        <v>-0.31916729999999999</v>
      </c>
      <c r="DY1016">
        <v>-0.20948320000000001</v>
      </c>
      <c r="DZ1016">
        <v>4.1498E-2</v>
      </c>
      <c r="EA1016">
        <v>0.20772309999999999</v>
      </c>
      <c r="EB1016">
        <v>0.13265730000000001</v>
      </c>
      <c r="EC1016">
        <v>0.3049596</v>
      </c>
      <c r="ED1016">
        <v>0.3677801</v>
      </c>
      <c r="EE1016">
        <v>0.2748872</v>
      </c>
      <c r="EF1016">
        <v>0.27677610000000002</v>
      </c>
      <c r="EG1016">
        <v>0.4539339</v>
      </c>
      <c r="EH1016">
        <v>0.43848150000000002</v>
      </c>
      <c r="EI1016">
        <v>0.51983480000000004</v>
      </c>
      <c r="EJ1016">
        <v>0.38595780000000002</v>
      </c>
      <c r="EK1016">
        <v>0.33687919999999999</v>
      </c>
      <c r="EL1016">
        <v>0.31930740000000002</v>
      </c>
      <c r="EM1016">
        <v>0.36097000000000001</v>
      </c>
      <c r="EN1016">
        <v>0.3889397</v>
      </c>
      <c r="EO1016">
        <v>0.62346389999999996</v>
      </c>
      <c r="EP1016">
        <v>0.79690749999999999</v>
      </c>
      <c r="EQ1016">
        <v>0.91338090000000005</v>
      </c>
      <c r="ER1016">
        <v>0.207316</v>
      </c>
      <c r="ES1016">
        <v>-3.0609999999999999E-3</v>
      </c>
      <c r="ET1016">
        <v>-6.2933000000000003E-2</v>
      </c>
      <c r="EU1016">
        <v>43.397750000000002</v>
      </c>
      <c r="EV1016">
        <v>42.39884</v>
      </c>
      <c r="EW1016">
        <v>41.699599999999997</v>
      </c>
      <c r="EX1016">
        <v>41.599330000000002</v>
      </c>
      <c r="EY1016">
        <v>41.646769999999997</v>
      </c>
      <c r="EZ1016">
        <v>40.998510000000003</v>
      </c>
      <c r="FA1016">
        <v>41.049190000000003</v>
      </c>
      <c r="FB1016">
        <v>41.547150000000002</v>
      </c>
      <c r="FC1016">
        <v>45.89705</v>
      </c>
      <c r="FD1016">
        <v>53.395580000000002</v>
      </c>
      <c r="FE1016">
        <v>59.390590000000003</v>
      </c>
      <c r="FF1016">
        <v>62.239570000000001</v>
      </c>
      <c r="FG1016">
        <v>63.889130000000002</v>
      </c>
      <c r="FH1016">
        <v>64.638130000000004</v>
      </c>
      <c r="FI1016">
        <v>64.339200000000005</v>
      </c>
      <c r="FJ1016">
        <v>63.539740000000002</v>
      </c>
      <c r="FK1016">
        <v>60.940620000000003</v>
      </c>
      <c r="FL1016">
        <v>54.943150000000003</v>
      </c>
      <c r="FM1016">
        <v>52.092320000000001</v>
      </c>
      <c r="FN1016">
        <v>49.492510000000003</v>
      </c>
      <c r="FO1016">
        <v>48.143090000000001</v>
      </c>
      <c r="FP1016">
        <v>47.043410000000002</v>
      </c>
      <c r="FQ1016">
        <v>45.895319999999998</v>
      </c>
      <c r="FR1016">
        <v>44.744140000000002</v>
      </c>
      <c r="FS1016">
        <v>2.2037209999999998</v>
      </c>
      <c r="FT1016">
        <v>0.13014690000000001</v>
      </c>
      <c r="FU1016">
        <v>0.21627979999999999</v>
      </c>
    </row>
    <row r="1017" spans="1:177" x14ac:dyDescent="0.3">
      <c r="A1017" t="s">
        <v>226</v>
      </c>
      <c r="B1017" t="s">
        <v>0</v>
      </c>
      <c r="C1017" t="s">
        <v>272</v>
      </c>
      <c r="D1017" s="30" t="s">
        <v>233</v>
      </c>
      <c r="E1017" t="s">
        <v>219</v>
      </c>
      <c r="F1017">
        <v>8837</v>
      </c>
      <c r="G1017">
        <v>16.18516</v>
      </c>
      <c r="H1017">
        <v>15.707090000000001</v>
      </c>
      <c r="I1017">
        <v>13.48737</v>
      </c>
      <c r="J1017">
        <v>11.590590000000001</v>
      </c>
      <c r="K1017">
        <v>10.48002</v>
      </c>
      <c r="L1017">
        <v>9.9660539999999997</v>
      </c>
      <c r="M1017">
        <v>10.95773</v>
      </c>
      <c r="N1017">
        <v>10.375830000000001</v>
      </c>
      <c r="O1017">
        <v>7.3934889999999998</v>
      </c>
      <c r="P1017">
        <v>5.4846880000000002</v>
      </c>
      <c r="Q1017">
        <v>4.6018220000000003</v>
      </c>
      <c r="R1017">
        <v>3.8045300000000002</v>
      </c>
      <c r="S1017">
        <v>3.3458320000000001</v>
      </c>
      <c r="T1017">
        <v>3.77555</v>
      </c>
      <c r="U1017">
        <v>4.8574780000000004</v>
      </c>
      <c r="V1017">
        <v>6.7598799999999999</v>
      </c>
      <c r="W1017">
        <v>8.8256739999999994</v>
      </c>
      <c r="X1017">
        <v>12.60487</v>
      </c>
      <c r="Y1017">
        <v>15.10004</v>
      </c>
      <c r="Z1017">
        <v>15.834160000000001</v>
      </c>
      <c r="AA1017">
        <v>15.819710000000001</v>
      </c>
      <c r="AB1017">
        <v>14.64212</v>
      </c>
      <c r="AC1017">
        <v>12.525029999999999</v>
      </c>
      <c r="AD1017">
        <v>10.802960000000001</v>
      </c>
      <c r="AE1017">
        <v>-3.8288069999999998</v>
      </c>
      <c r="AF1017">
        <v>-3.6199059999999998</v>
      </c>
      <c r="AG1017">
        <v>-3.104447</v>
      </c>
      <c r="AH1017">
        <v>-2.4580630000000001</v>
      </c>
      <c r="AI1017">
        <v>-1.6711769999999999</v>
      </c>
      <c r="AJ1017">
        <v>-1.087107</v>
      </c>
      <c r="AK1017">
        <v>-0.64757620000000005</v>
      </c>
      <c r="AL1017">
        <v>-0.41164899999999999</v>
      </c>
      <c r="AM1017">
        <v>-1.0119610000000001</v>
      </c>
      <c r="AN1017">
        <v>-0.597082</v>
      </c>
      <c r="AO1017">
        <v>1.7492899999999999E-2</v>
      </c>
      <c r="AP1017">
        <v>5.01529E-2</v>
      </c>
      <c r="AQ1017">
        <v>-6.4973199999999995E-2</v>
      </c>
      <c r="AR1017">
        <v>-0.13037180000000001</v>
      </c>
      <c r="AS1017">
        <v>5.8021900000000001E-2</v>
      </c>
      <c r="AT1017">
        <v>8.9180899999999994E-2</v>
      </c>
      <c r="AU1017">
        <v>-0.12000719999999999</v>
      </c>
      <c r="AV1017">
        <v>0.19943130000000001</v>
      </c>
      <c r="AW1017">
        <v>0.28015069999999997</v>
      </c>
      <c r="AX1017">
        <v>0.42813000000000001</v>
      </c>
      <c r="AY1017">
        <v>0.52733169999999996</v>
      </c>
      <c r="AZ1017">
        <v>-6.3534300000000002E-2</v>
      </c>
      <c r="BA1017">
        <v>-0.89996620000000005</v>
      </c>
      <c r="BB1017">
        <v>-1.4769479999999999</v>
      </c>
      <c r="BC1017">
        <v>-3.0571839999999999</v>
      </c>
      <c r="BD1017">
        <v>-2.9977740000000002</v>
      </c>
      <c r="BE1017">
        <v>-2.5718779999999999</v>
      </c>
      <c r="BF1017">
        <v>-1.992243</v>
      </c>
      <c r="BG1017">
        <v>-1.1859440000000001</v>
      </c>
      <c r="BH1017">
        <v>-0.73778750000000004</v>
      </c>
      <c r="BI1017">
        <v>-0.34972510000000001</v>
      </c>
      <c r="BJ1017">
        <v>-8.5422399999999996E-2</v>
      </c>
      <c r="BK1017">
        <v>-0.57811460000000003</v>
      </c>
      <c r="BL1017">
        <v>-0.2502104</v>
      </c>
      <c r="BM1017">
        <v>0.38281979999999999</v>
      </c>
      <c r="BN1017">
        <v>0.37201220000000002</v>
      </c>
      <c r="BO1017">
        <v>0.26357839999999999</v>
      </c>
      <c r="BP1017">
        <v>0.25961649999999997</v>
      </c>
      <c r="BQ1017">
        <v>0.47949130000000001</v>
      </c>
      <c r="BR1017">
        <v>0.51649250000000002</v>
      </c>
      <c r="BS1017">
        <v>0.2050546</v>
      </c>
      <c r="BT1017">
        <v>0.53763030000000001</v>
      </c>
      <c r="BU1017">
        <v>0.64048470000000002</v>
      </c>
      <c r="BV1017">
        <v>0.84855519999999995</v>
      </c>
      <c r="BW1017">
        <v>0.96633440000000004</v>
      </c>
      <c r="BX1017">
        <v>0.32023479999999999</v>
      </c>
      <c r="BY1017">
        <v>-0.47067369999999997</v>
      </c>
      <c r="BZ1017">
        <v>-1.0138640000000001</v>
      </c>
      <c r="CA1017">
        <v>-2.522761</v>
      </c>
      <c r="CB1017">
        <v>-2.5668869999999999</v>
      </c>
      <c r="CC1017">
        <v>-2.2030219999999998</v>
      </c>
      <c r="CD1017">
        <v>-1.669619</v>
      </c>
      <c r="CE1017">
        <v>-0.84987369999999995</v>
      </c>
      <c r="CF1017">
        <v>-0.49584990000000001</v>
      </c>
      <c r="CG1017">
        <v>-0.14343439999999999</v>
      </c>
      <c r="CH1017">
        <v>0.14052120000000001</v>
      </c>
      <c r="CI1017">
        <v>-0.27763369999999998</v>
      </c>
      <c r="CJ1017">
        <v>-9.9681000000000006E-3</v>
      </c>
      <c r="CK1017">
        <v>0.63584410000000002</v>
      </c>
      <c r="CL1017">
        <v>0.59493090000000004</v>
      </c>
      <c r="CM1017">
        <v>0.49113220000000002</v>
      </c>
      <c r="CN1017">
        <v>0.5297212</v>
      </c>
      <c r="CO1017">
        <v>0.77139970000000002</v>
      </c>
      <c r="CP1017">
        <v>0.81244709999999998</v>
      </c>
      <c r="CQ1017">
        <v>0.4301914</v>
      </c>
      <c r="CR1017">
        <v>0.77186589999999999</v>
      </c>
      <c r="CS1017">
        <v>0.89005080000000003</v>
      </c>
      <c r="CT1017">
        <v>1.13974</v>
      </c>
      <c r="CU1017">
        <v>1.270386</v>
      </c>
      <c r="CV1017">
        <v>0.586032</v>
      </c>
      <c r="CW1017">
        <v>-0.173347</v>
      </c>
      <c r="CX1017">
        <v>-0.69313340000000001</v>
      </c>
      <c r="CY1017">
        <v>-1.9883379999999999</v>
      </c>
      <c r="CZ1017">
        <v>-2.1360009999999998</v>
      </c>
      <c r="DA1017">
        <v>-1.834165</v>
      </c>
      <c r="DB1017">
        <v>-1.346994</v>
      </c>
      <c r="DC1017">
        <v>-0.51380320000000002</v>
      </c>
      <c r="DD1017">
        <v>-0.25391229999999998</v>
      </c>
      <c r="DE1017">
        <v>6.2856300000000004E-2</v>
      </c>
      <c r="DF1017">
        <v>0.36646479999999998</v>
      </c>
      <c r="DG1017">
        <v>2.2847300000000001E-2</v>
      </c>
      <c r="DH1017">
        <v>0.23027410000000001</v>
      </c>
      <c r="DI1017">
        <v>0.8888684</v>
      </c>
      <c r="DJ1017">
        <v>0.81784970000000001</v>
      </c>
      <c r="DK1017">
        <v>0.71868600000000005</v>
      </c>
      <c r="DL1017">
        <v>0.79982589999999998</v>
      </c>
      <c r="DM1017">
        <v>1.0633079999999999</v>
      </c>
      <c r="DN1017">
        <v>1.1084020000000001</v>
      </c>
      <c r="DO1017">
        <v>0.65532820000000003</v>
      </c>
      <c r="DP1017">
        <v>1.0061020000000001</v>
      </c>
      <c r="DQ1017">
        <v>1.1396170000000001</v>
      </c>
      <c r="DR1017">
        <v>1.4309259999999999</v>
      </c>
      <c r="DS1017">
        <v>1.574438</v>
      </c>
      <c r="DT1017">
        <v>0.85182930000000001</v>
      </c>
      <c r="DU1017">
        <v>0.1239797</v>
      </c>
      <c r="DV1017">
        <v>-0.37240299999999998</v>
      </c>
      <c r="DW1017">
        <v>-1.2167159999999999</v>
      </c>
      <c r="DX1017">
        <v>-1.5138689999999999</v>
      </c>
      <c r="DY1017">
        <v>-1.301596</v>
      </c>
      <c r="DZ1017">
        <v>-0.88117469999999998</v>
      </c>
      <c r="EA1017">
        <v>-2.8570700000000001E-2</v>
      </c>
      <c r="EB1017">
        <v>9.5407199999999998E-2</v>
      </c>
      <c r="EC1017">
        <v>0.36070730000000001</v>
      </c>
      <c r="ED1017">
        <v>0.69269139999999996</v>
      </c>
      <c r="EE1017">
        <v>0.45669409999999999</v>
      </c>
      <c r="EF1017">
        <v>0.57714580000000004</v>
      </c>
      <c r="EG1017">
        <v>1.2541949999999999</v>
      </c>
      <c r="EH1017">
        <v>1.1397090000000001</v>
      </c>
      <c r="EI1017">
        <v>1.0472379999999999</v>
      </c>
      <c r="EJ1017">
        <v>1.1898139999999999</v>
      </c>
      <c r="EK1017">
        <v>1.484777</v>
      </c>
      <c r="EL1017">
        <v>1.5357130000000001</v>
      </c>
      <c r="EM1017">
        <v>0.98038999999999998</v>
      </c>
      <c r="EN1017">
        <v>1.344301</v>
      </c>
      <c r="EO1017">
        <v>1.499951</v>
      </c>
      <c r="EP1017">
        <v>1.851351</v>
      </c>
      <c r="EQ1017">
        <v>2.0134409999999998</v>
      </c>
      <c r="ER1017">
        <v>1.235598</v>
      </c>
      <c r="ES1017">
        <v>0.55327219999999999</v>
      </c>
      <c r="ET1017">
        <v>9.0680800000000006E-2</v>
      </c>
      <c r="EU1017">
        <v>45.45335</v>
      </c>
      <c r="EV1017">
        <v>45.015360000000001</v>
      </c>
      <c r="EW1017">
        <v>44.679310000000001</v>
      </c>
      <c r="EX1017">
        <v>44.235520000000001</v>
      </c>
      <c r="EY1017">
        <v>44.0396</v>
      </c>
      <c r="EZ1017">
        <v>43.195239999999998</v>
      </c>
      <c r="FA1017">
        <v>43.234659999999998</v>
      </c>
      <c r="FB1017">
        <v>43.339910000000003</v>
      </c>
      <c r="FC1017">
        <v>47.58737</v>
      </c>
      <c r="FD1017">
        <v>52.172840000000001</v>
      </c>
      <c r="FE1017">
        <v>55.518709999999999</v>
      </c>
      <c r="FF1017">
        <v>57.577649999999998</v>
      </c>
      <c r="FG1017">
        <v>58.67604</v>
      </c>
      <c r="FH1017">
        <v>58.921259999999997</v>
      </c>
      <c r="FI1017">
        <v>58.052590000000002</v>
      </c>
      <c r="FJ1017">
        <v>57.28</v>
      </c>
      <c r="FK1017">
        <v>55.920780000000001</v>
      </c>
      <c r="FL1017">
        <v>54.197569999999999</v>
      </c>
      <c r="FM1017">
        <v>51.688479999999998</v>
      </c>
      <c r="FN1017">
        <v>50.397419999999997</v>
      </c>
      <c r="FO1017">
        <v>49.39734</v>
      </c>
      <c r="FP1017">
        <v>48.551659999999998</v>
      </c>
      <c r="FQ1017">
        <v>47.273020000000002</v>
      </c>
      <c r="FR1017">
        <v>47.057940000000002</v>
      </c>
      <c r="FS1017">
        <v>4.2838520000000004</v>
      </c>
      <c r="FT1017">
        <v>0.23941219999999999</v>
      </c>
      <c r="FU1017">
        <v>0.38196540000000001</v>
      </c>
    </row>
    <row r="1018" spans="1:177" x14ac:dyDescent="0.3">
      <c r="A1018" t="s">
        <v>226</v>
      </c>
      <c r="B1018" t="s">
        <v>0</v>
      </c>
      <c r="C1018" t="s">
        <v>272</v>
      </c>
      <c r="D1018" s="30" t="s">
        <v>233</v>
      </c>
      <c r="E1018" t="s">
        <v>220</v>
      </c>
      <c r="F1018">
        <v>6315</v>
      </c>
      <c r="G1018">
        <v>12.133050000000001</v>
      </c>
      <c r="H1018">
        <v>11.77158</v>
      </c>
      <c r="I1018">
        <v>10.008240000000001</v>
      </c>
      <c r="J1018">
        <v>8.5729609999999994</v>
      </c>
      <c r="K1018">
        <v>8.0039689999999997</v>
      </c>
      <c r="L1018">
        <v>7.2708919999999999</v>
      </c>
      <c r="M1018">
        <v>8.0313210000000002</v>
      </c>
      <c r="N1018">
        <v>7.831499</v>
      </c>
      <c r="O1018">
        <v>6.0163539999999998</v>
      </c>
      <c r="P1018">
        <v>4.8059190000000003</v>
      </c>
      <c r="Q1018">
        <v>4.4332260000000003</v>
      </c>
      <c r="R1018">
        <v>3.9269349999999998</v>
      </c>
      <c r="S1018">
        <v>3.3922629999999998</v>
      </c>
      <c r="T1018">
        <v>3.8598780000000001</v>
      </c>
      <c r="U1018">
        <v>4.5698169999999996</v>
      </c>
      <c r="V1018">
        <v>5.8177110000000001</v>
      </c>
      <c r="W1018">
        <v>6.8338070000000002</v>
      </c>
      <c r="X1018">
        <v>9.50061</v>
      </c>
      <c r="Y1018">
        <v>11.244529999999999</v>
      </c>
      <c r="Z1018">
        <v>11.638529999999999</v>
      </c>
      <c r="AA1018">
        <v>11.67047</v>
      </c>
      <c r="AB1018">
        <v>11.181419999999999</v>
      </c>
      <c r="AC1018">
        <v>9.5360569999999996</v>
      </c>
      <c r="AD1018">
        <v>8.0807350000000007</v>
      </c>
      <c r="AE1018">
        <v>-3.0931099999999998</v>
      </c>
      <c r="AF1018">
        <v>-2.7393200000000002</v>
      </c>
      <c r="AG1018">
        <v>-2.5223840000000002</v>
      </c>
      <c r="AH1018">
        <v>-1.926877</v>
      </c>
      <c r="AI1018">
        <v>-0.84695169999999997</v>
      </c>
      <c r="AJ1018">
        <v>-0.94838809999999996</v>
      </c>
      <c r="AK1018">
        <v>-0.41736839999999997</v>
      </c>
      <c r="AL1018">
        <v>-0.31437870000000001</v>
      </c>
      <c r="AM1018">
        <v>-0.6233919</v>
      </c>
      <c r="AN1018">
        <v>-0.36213139999999999</v>
      </c>
      <c r="AO1018">
        <v>0.16674310000000001</v>
      </c>
      <c r="AP1018">
        <v>0.19813620000000001</v>
      </c>
      <c r="AQ1018">
        <v>-5.4924800000000003E-2</v>
      </c>
      <c r="AR1018">
        <v>4.8366699999999999E-2</v>
      </c>
      <c r="AS1018">
        <v>0.25894210000000001</v>
      </c>
      <c r="AT1018">
        <v>0.40716999999999998</v>
      </c>
      <c r="AU1018">
        <v>2.2779400000000002E-2</v>
      </c>
      <c r="AV1018">
        <v>0.1935731</v>
      </c>
      <c r="AW1018">
        <v>0.1343946</v>
      </c>
      <c r="AX1018">
        <v>0.14763309999999999</v>
      </c>
      <c r="AY1018">
        <v>0.2361105</v>
      </c>
      <c r="AZ1018">
        <v>0.1581931</v>
      </c>
      <c r="BA1018">
        <v>-0.50338579999999999</v>
      </c>
      <c r="BB1018">
        <v>-1.057067</v>
      </c>
      <c r="BC1018">
        <v>-2.3139959999999999</v>
      </c>
      <c r="BD1018">
        <v>-2.1848529999999999</v>
      </c>
      <c r="BE1018">
        <v>-1.998316</v>
      </c>
      <c r="BF1018">
        <v>-1.525055</v>
      </c>
      <c r="BG1018">
        <v>-0.55521810000000005</v>
      </c>
      <c r="BH1018">
        <v>-0.60599939999999997</v>
      </c>
      <c r="BI1018">
        <v>-0.2415756</v>
      </c>
      <c r="BJ1018">
        <v>-7.6469300000000004E-2</v>
      </c>
      <c r="BK1018">
        <v>-0.32656059999999998</v>
      </c>
      <c r="BL1018">
        <v>-0.13954510000000001</v>
      </c>
      <c r="BM1018">
        <v>0.41011360000000002</v>
      </c>
      <c r="BN1018">
        <v>0.40857349999999998</v>
      </c>
      <c r="BO1018">
        <v>0.17433770000000001</v>
      </c>
      <c r="BP1018">
        <v>0.3754325</v>
      </c>
      <c r="BQ1018">
        <v>0.61888869999999996</v>
      </c>
      <c r="BR1018">
        <v>0.76023529999999995</v>
      </c>
      <c r="BS1018">
        <v>0.28369499999999997</v>
      </c>
      <c r="BT1018">
        <v>0.4926449</v>
      </c>
      <c r="BU1018">
        <v>0.43213040000000003</v>
      </c>
      <c r="BV1018">
        <v>0.47485539999999998</v>
      </c>
      <c r="BW1018">
        <v>0.59441390000000005</v>
      </c>
      <c r="BX1018">
        <v>0.51987329999999998</v>
      </c>
      <c r="BY1018">
        <v>-8.9693099999999998E-2</v>
      </c>
      <c r="BZ1018">
        <v>-0.608039</v>
      </c>
      <c r="CA1018">
        <v>-1.774383</v>
      </c>
      <c r="CB1018">
        <v>-1.8008299999999999</v>
      </c>
      <c r="CC1018">
        <v>-1.635348</v>
      </c>
      <c r="CD1018">
        <v>-1.2467539999999999</v>
      </c>
      <c r="CE1018">
        <v>-0.35316439999999999</v>
      </c>
      <c r="CF1018">
        <v>-0.36886190000000002</v>
      </c>
      <c r="CG1018">
        <v>-0.119822</v>
      </c>
      <c r="CH1018">
        <v>8.8305900000000007E-2</v>
      </c>
      <c r="CI1018">
        <v>-0.12097620000000001</v>
      </c>
      <c r="CJ1018">
        <v>1.46175E-2</v>
      </c>
      <c r="CK1018">
        <v>0.5786713</v>
      </c>
      <c r="CL1018">
        <v>0.55432170000000003</v>
      </c>
      <c r="CM1018">
        <v>0.33312419999999998</v>
      </c>
      <c r="CN1018">
        <v>0.60195719999999997</v>
      </c>
      <c r="CO1018">
        <v>0.86818660000000003</v>
      </c>
      <c r="CP1018">
        <v>1.004767</v>
      </c>
      <c r="CQ1018">
        <v>0.46440439999999999</v>
      </c>
      <c r="CR1018">
        <v>0.69978110000000004</v>
      </c>
      <c r="CS1018">
        <v>0.6383413</v>
      </c>
      <c r="CT1018">
        <v>0.70148860000000002</v>
      </c>
      <c r="CU1018">
        <v>0.84257380000000004</v>
      </c>
      <c r="CV1018">
        <v>0.77037180000000005</v>
      </c>
      <c r="CW1018">
        <v>0.19682930000000001</v>
      </c>
      <c r="CX1018">
        <v>-0.29704360000000002</v>
      </c>
      <c r="CY1018">
        <v>-1.2347699999999999</v>
      </c>
      <c r="CZ1018">
        <v>-1.4168069999999999</v>
      </c>
      <c r="DA1018">
        <v>-1.2723800000000001</v>
      </c>
      <c r="DB1018">
        <v>-0.96845250000000005</v>
      </c>
      <c r="DC1018">
        <v>-0.15111060000000001</v>
      </c>
      <c r="DD1018">
        <v>-0.13172449999999999</v>
      </c>
      <c r="DE1018">
        <v>1.9315000000000001E-3</v>
      </c>
      <c r="DF1018">
        <v>0.25308120000000001</v>
      </c>
      <c r="DG1018">
        <v>8.4608199999999995E-2</v>
      </c>
      <c r="DH1018">
        <v>0.16878009999999999</v>
      </c>
      <c r="DI1018">
        <v>0.74722900000000003</v>
      </c>
      <c r="DJ1018">
        <v>0.70006990000000002</v>
      </c>
      <c r="DK1018">
        <v>0.49191069999999998</v>
      </c>
      <c r="DL1018">
        <v>0.82848189999999999</v>
      </c>
      <c r="DM1018">
        <v>1.1174850000000001</v>
      </c>
      <c r="DN1018">
        <v>1.2492989999999999</v>
      </c>
      <c r="DO1018">
        <v>0.64511379999999996</v>
      </c>
      <c r="DP1018">
        <v>0.90691739999999998</v>
      </c>
      <c r="DQ1018">
        <v>0.84455219999999998</v>
      </c>
      <c r="DR1018">
        <v>0.9281218</v>
      </c>
      <c r="DS1018">
        <v>1.0907340000000001</v>
      </c>
      <c r="DT1018">
        <v>1.0208699999999999</v>
      </c>
      <c r="DU1018">
        <v>0.4833517</v>
      </c>
      <c r="DV1018">
        <v>1.39518E-2</v>
      </c>
      <c r="DW1018">
        <v>-0.4556557</v>
      </c>
      <c r="DX1018">
        <v>-0.86233959999999998</v>
      </c>
      <c r="DY1018">
        <v>-0.74831150000000002</v>
      </c>
      <c r="DZ1018">
        <v>-0.56662990000000002</v>
      </c>
      <c r="EA1018">
        <v>0.1406229</v>
      </c>
      <c r="EB1018">
        <v>0.2106643</v>
      </c>
      <c r="EC1018">
        <v>0.1777243</v>
      </c>
      <c r="ED1018">
        <v>0.4909905</v>
      </c>
      <c r="EE1018">
        <v>0.38143939999999998</v>
      </c>
      <c r="EF1018">
        <v>0.3913663</v>
      </c>
      <c r="EG1018">
        <v>0.99059949999999997</v>
      </c>
      <c r="EH1018">
        <v>0.91050719999999996</v>
      </c>
      <c r="EI1018">
        <v>0.72117310000000001</v>
      </c>
      <c r="EJ1018">
        <v>1.155548</v>
      </c>
      <c r="EK1018">
        <v>1.4774309999999999</v>
      </c>
      <c r="EL1018">
        <v>1.6023639999999999</v>
      </c>
      <c r="EM1018">
        <v>0.90602939999999998</v>
      </c>
      <c r="EN1018">
        <v>1.205989</v>
      </c>
      <c r="EO1018">
        <v>1.142288</v>
      </c>
      <c r="EP1018">
        <v>1.255344</v>
      </c>
      <c r="EQ1018">
        <v>1.4490369999999999</v>
      </c>
      <c r="ER1018">
        <v>1.3825510000000001</v>
      </c>
      <c r="ES1018">
        <v>0.89704450000000002</v>
      </c>
      <c r="ET1018">
        <v>0.4629798</v>
      </c>
      <c r="EU1018">
        <v>46.896769999999997</v>
      </c>
      <c r="EV1018">
        <v>46.472900000000003</v>
      </c>
      <c r="EW1018">
        <v>46.254869999999997</v>
      </c>
      <c r="EX1018">
        <v>45.780929999999998</v>
      </c>
      <c r="EY1018">
        <v>45.779730000000001</v>
      </c>
      <c r="EZ1018">
        <v>44.786929999999998</v>
      </c>
      <c r="FA1018">
        <v>44.884320000000002</v>
      </c>
      <c r="FB1018">
        <v>44.989249999999998</v>
      </c>
      <c r="FC1018">
        <v>49.335180000000001</v>
      </c>
      <c r="FD1018">
        <v>53.440719999999999</v>
      </c>
      <c r="FE1018">
        <v>56.400230000000001</v>
      </c>
      <c r="FF1018">
        <v>58.671379999999999</v>
      </c>
      <c r="FG1018">
        <v>59.683129999999998</v>
      </c>
      <c r="FH1018">
        <v>59.690710000000003</v>
      </c>
      <c r="FI1018">
        <v>58.538269999999997</v>
      </c>
      <c r="FJ1018">
        <v>57.856439999999999</v>
      </c>
      <c r="FK1018">
        <v>56.542520000000003</v>
      </c>
      <c r="FL1018">
        <v>54.80368</v>
      </c>
      <c r="FM1018">
        <v>52.80498</v>
      </c>
      <c r="FN1018">
        <v>51.754939999999998</v>
      </c>
      <c r="FO1018">
        <v>50.902769999999997</v>
      </c>
      <c r="FP1018">
        <v>50.160600000000002</v>
      </c>
      <c r="FQ1018">
        <v>48.79139</v>
      </c>
      <c r="FR1018">
        <v>48.679670000000002</v>
      </c>
      <c r="FS1018">
        <v>3.855302</v>
      </c>
      <c r="FT1018">
        <v>0.20356869999999999</v>
      </c>
      <c r="FU1018">
        <v>0.31739620000000002</v>
      </c>
    </row>
    <row r="1019" spans="1:177" x14ac:dyDescent="0.3">
      <c r="A1019" t="s">
        <v>226</v>
      </c>
      <c r="B1019" t="s">
        <v>0</v>
      </c>
      <c r="C1019" t="s">
        <v>272</v>
      </c>
      <c r="D1019" s="30" t="s">
        <v>233</v>
      </c>
      <c r="E1019" t="s">
        <v>221</v>
      </c>
      <c r="F1019">
        <v>2522</v>
      </c>
      <c r="G1019">
        <v>4.3857949999999999</v>
      </c>
      <c r="H1019">
        <v>4.2520280000000001</v>
      </c>
      <c r="I1019">
        <v>3.7186170000000001</v>
      </c>
      <c r="J1019">
        <v>3.2617609999999999</v>
      </c>
      <c r="K1019">
        <v>2.7701319999999998</v>
      </c>
      <c r="L1019">
        <v>2.835448</v>
      </c>
      <c r="M1019">
        <v>3.0654940000000002</v>
      </c>
      <c r="N1019">
        <v>2.6515749999999998</v>
      </c>
      <c r="O1019">
        <v>1.4453290000000001</v>
      </c>
      <c r="P1019">
        <v>0.75087669999999995</v>
      </c>
      <c r="Q1019">
        <v>0.26360440000000002</v>
      </c>
      <c r="R1019">
        <v>-5.0905999999999998E-3</v>
      </c>
      <c r="S1019">
        <v>1.15966E-2</v>
      </c>
      <c r="T1019">
        <v>9.66254E-2</v>
      </c>
      <c r="U1019">
        <v>0.46112160000000002</v>
      </c>
      <c r="V1019">
        <v>1.1620809999999999</v>
      </c>
      <c r="W1019">
        <v>2.1286209999999999</v>
      </c>
      <c r="X1019">
        <v>3.236354</v>
      </c>
      <c r="Y1019">
        <v>4.0157720000000001</v>
      </c>
      <c r="Z1019">
        <v>4.2812169999999998</v>
      </c>
      <c r="AA1019">
        <v>4.321123</v>
      </c>
      <c r="AB1019">
        <v>3.7273930000000002</v>
      </c>
      <c r="AC1019">
        <v>3.1722869999999999</v>
      </c>
      <c r="AD1019">
        <v>2.855064</v>
      </c>
      <c r="AE1019">
        <v>-1.2335719999999999</v>
      </c>
      <c r="AF1019">
        <v>-1.2193130000000001</v>
      </c>
      <c r="AG1019">
        <v>-0.94143520000000003</v>
      </c>
      <c r="AH1019">
        <v>-0.80924470000000004</v>
      </c>
      <c r="AI1019">
        <v>-0.93791250000000004</v>
      </c>
      <c r="AJ1019">
        <v>-0.37009570000000003</v>
      </c>
      <c r="AK1019">
        <v>-0.37012440000000002</v>
      </c>
      <c r="AL1019">
        <v>-0.33556710000000001</v>
      </c>
      <c r="AM1019">
        <v>-0.73101839999999996</v>
      </c>
      <c r="AN1019">
        <v>-0.42321350000000002</v>
      </c>
      <c r="AO1019">
        <v>-0.36065799999999998</v>
      </c>
      <c r="AP1019">
        <v>-0.31733980000000001</v>
      </c>
      <c r="AQ1019">
        <v>-0.25679479999999999</v>
      </c>
      <c r="AR1019">
        <v>-0.3204478</v>
      </c>
      <c r="AS1019">
        <v>-0.30848530000000002</v>
      </c>
      <c r="AT1019">
        <v>-0.38124789999999997</v>
      </c>
      <c r="AU1019">
        <v>-0.28768149999999998</v>
      </c>
      <c r="AV1019">
        <v>-0.1889884</v>
      </c>
      <c r="AW1019">
        <v>-8.3255099999999999E-2</v>
      </c>
      <c r="AX1019">
        <v>-5.91053E-2</v>
      </c>
      <c r="AY1019">
        <v>-6.1343700000000001E-2</v>
      </c>
      <c r="AZ1019">
        <v>-0.41703390000000001</v>
      </c>
      <c r="BA1019">
        <v>-0.6936831</v>
      </c>
      <c r="BB1019">
        <v>-0.7566792</v>
      </c>
      <c r="BC1019">
        <v>-0.94074120000000006</v>
      </c>
      <c r="BD1019">
        <v>-0.9547196</v>
      </c>
      <c r="BE1019">
        <v>-0.72765990000000003</v>
      </c>
      <c r="BF1019">
        <v>-0.56031770000000003</v>
      </c>
      <c r="BG1019">
        <v>-0.60202029999999995</v>
      </c>
      <c r="BH1019">
        <v>-0.22479689999999999</v>
      </c>
      <c r="BI1019">
        <v>-0.1724319</v>
      </c>
      <c r="BJ1019">
        <v>-0.12939519999999999</v>
      </c>
      <c r="BK1019">
        <v>-0.43184119999999998</v>
      </c>
      <c r="BL1019">
        <v>-0.21302270000000001</v>
      </c>
      <c r="BM1019">
        <v>-0.1178973</v>
      </c>
      <c r="BN1019">
        <v>-9.3155299999999996E-2</v>
      </c>
      <c r="BO1019">
        <v>-2.6498299999999999E-2</v>
      </c>
      <c r="BP1019">
        <v>-0.1133504</v>
      </c>
      <c r="BQ1019">
        <v>-0.120064</v>
      </c>
      <c r="BR1019">
        <v>-0.1782059</v>
      </c>
      <c r="BS1019">
        <v>-0.1029182</v>
      </c>
      <c r="BT1019">
        <v>-2.74141E-2</v>
      </c>
      <c r="BU1019">
        <v>0.1198068</v>
      </c>
      <c r="BV1019">
        <v>0.192023</v>
      </c>
      <c r="BW1019">
        <v>0.22303500000000001</v>
      </c>
      <c r="BX1019">
        <v>-0.23247200000000001</v>
      </c>
      <c r="BY1019">
        <v>-0.48774119999999999</v>
      </c>
      <c r="BZ1019">
        <v>-0.5506569</v>
      </c>
      <c r="CA1019">
        <v>-0.73792780000000002</v>
      </c>
      <c r="CB1019">
        <v>-0.77146269999999995</v>
      </c>
      <c r="CC1019">
        <v>-0.5795998</v>
      </c>
      <c r="CD1019">
        <v>-0.38791160000000002</v>
      </c>
      <c r="CE1019">
        <v>-0.3693823</v>
      </c>
      <c r="CF1019">
        <v>-0.12416339999999999</v>
      </c>
      <c r="CG1019">
        <v>-3.5510699999999999E-2</v>
      </c>
      <c r="CH1019">
        <v>1.33989E-2</v>
      </c>
      <c r="CI1019">
        <v>-0.2246319</v>
      </c>
      <c r="CJ1019">
        <v>-6.7445199999999997E-2</v>
      </c>
      <c r="CK1019">
        <v>5.0237900000000002E-2</v>
      </c>
      <c r="CL1019">
        <v>6.2114200000000001E-2</v>
      </c>
      <c r="CM1019">
        <v>0.1330045</v>
      </c>
      <c r="CN1019">
        <v>3.00846E-2</v>
      </c>
      <c r="CO1019">
        <v>1.0436000000000001E-2</v>
      </c>
      <c r="CP1019">
        <v>-3.7579599999999998E-2</v>
      </c>
      <c r="CQ1019">
        <v>2.5048299999999999E-2</v>
      </c>
      <c r="CR1019">
        <v>8.4491700000000003E-2</v>
      </c>
      <c r="CS1019">
        <v>0.26044679999999998</v>
      </c>
      <c r="CT1019">
        <v>0.36595369999999999</v>
      </c>
      <c r="CU1019">
        <v>0.4199949</v>
      </c>
      <c r="CV1019">
        <v>-0.1046449</v>
      </c>
      <c r="CW1019">
        <v>-0.34510649999999998</v>
      </c>
      <c r="CX1019">
        <v>-0.40796640000000001</v>
      </c>
      <c r="CY1019">
        <v>-0.53511430000000004</v>
      </c>
      <c r="CZ1019">
        <v>-0.5882058</v>
      </c>
      <c r="DA1019">
        <v>-0.43153970000000003</v>
      </c>
      <c r="DB1019">
        <v>-0.21550549999999999</v>
      </c>
      <c r="DC1019">
        <v>-0.13674439999999999</v>
      </c>
      <c r="DD1019">
        <v>-2.3529899999999999E-2</v>
      </c>
      <c r="DE1019">
        <v>0.1014105</v>
      </c>
      <c r="DF1019">
        <v>0.1561929</v>
      </c>
      <c r="DG1019">
        <v>-1.74226E-2</v>
      </c>
      <c r="DH1019">
        <v>7.8132300000000002E-2</v>
      </c>
      <c r="DI1019">
        <v>0.21837319999999999</v>
      </c>
      <c r="DJ1019">
        <v>0.21738370000000001</v>
      </c>
      <c r="DK1019">
        <v>0.29250720000000002</v>
      </c>
      <c r="DL1019">
        <v>0.1735196</v>
      </c>
      <c r="DM1019">
        <v>0.14093600000000001</v>
      </c>
      <c r="DN1019">
        <v>0.1030467</v>
      </c>
      <c r="DO1019">
        <v>0.1530147</v>
      </c>
      <c r="DP1019">
        <v>0.1963975</v>
      </c>
      <c r="DQ1019">
        <v>0.40108680000000002</v>
      </c>
      <c r="DR1019">
        <v>0.53988440000000004</v>
      </c>
      <c r="DS1019">
        <v>0.61695469999999997</v>
      </c>
      <c r="DT1019">
        <v>2.3182100000000001E-2</v>
      </c>
      <c r="DU1019">
        <v>-0.20247190000000001</v>
      </c>
      <c r="DV1019">
        <v>-0.26527600000000001</v>
      </c>
      <c r="DW1019">
        <v>-0.242284</v>
      </c>
      <c r="DX1019">
        <v>-0.32361200000000001</v>
      </c>
      <c r="DY1019">
        <v>-0.2177645</v>
      </c>
      <c r="DZ1019">
        <v>3.34215E-2</v>
      </c>
      <c r="EA1019">
        <v>0.19914789999999999</v>
      </c>
      <c r="EB1019">
        <v>0.121769</v>
      </c>
      <c r="EC1019">
        <v>0.2991029</v>
      </c>
      <c r="ED1019">
        <v>0.36236489999999999</v>
      </c>
      <c r="EE1019">
        <v>0.28175470000000002</v>
      </c>
      <c r="EF1019">
        <v>0.2883231</v>
      </c>
      <c r="EG1019">
        <v>0.46113389999999999</v>
      </c>
      <c r="EH1019">
        <v>0.44156830000000002</v>
      </c>
      <c r="EI1019">
        <v>0.52280380000000004</v>
      </c>
      <c r="EJ1019">
        <v>0.38061699999999998</v>
      </c>
      <c r="EK1019">
        <v>0.32935730000000002</v>
      </c>
      <c r="EL1019">
        <v>0.30608869999999999</v>
      </c>
      <c r="EM1019">
        <v>0.33777800000000002</v>
      </c>
      <c r="EN1019">
        <v>0.3579717</v>
      </c>
      <c r="EO1019">
        <v>0.60414860000000004</v>
      </c>
      <c r="EP1019">
        <v>0.79101270000000001</v>
      </c>
      <c r="EQ1019">
        <v>0.90133350000000001</v>
      </c>
      <c r="ER1019">
        <v>0.20774400000000001</v>
      </c>
      <c r="ES1019">
        <v>3.47E-3</v>
      </c>
      <c r="ET1019">
        <v>-5.9253699999999999E-2</v>
      </c>
      <c r="EU1019">
        <v>41.836599999999997</v>
      </c>
      <c r="EV1019">
        <v>41.363239999999998</v>
      </c>
      <c r="EW1019">
        <v>40.731470000000002</v>
      </c>
      <c r="EX1019">
        <v>40.363199999999999</v>
      </c>
      <c r="EY1019">
        <v>39.679400000000001</v>
      </c>
      <c r="EZ1019">
        <v>39.206969999999998</v>
      </c>
      <c r="FA1019">
        <v>39.101140000000001</v>
      </c>
      <c r="FB1019">
        <v>39.2072</v>
      </c>
      <c r="FC1019">
        <v>43.207889999999999</v>
      </c>
      <c r="FD1019">
        <v>48.995899999999999</v>
      </c>
      <c r="FE1019">
        <v>53.309910000000002</v>
      </c>
      <c r="FF1019">
        <v>54.837130000000002</v>
      </c>
      <c r="FG1019">
        <v>56.152619999999999</v>
      </c>
      <c r="FH1019">
        <v>56.993290000000002</v>
      </c>
      <c r="FI1019">
        <v>56.835659999999997</v>
      </c>
      <c r="FJ1019">
        <v>55.835659999999997</v>
      </c>
      <c r="FK1019">
        <v>54.362960000000001</v>
      </c>
      <c r="FL1019">
        <v>52.678899999999999</v>
      </c>
      <c r="FM1019">
        <v>48.890920000000001</v>
      </c>
      <c r="FN1019">
        <v>46.995959999999997</v>
      </c>
      <c r="FO1019">
        <v>45.625250000000001</v>
      </c>
      <c r="FP1019">
        <v>44.520180000000003</v>
      </c>
      <c r="FQ1019">
        <v>43.468490000000003</v>
      </c>
      <c r="FR1019">
        <v>42.994410000000002</v>
      </c>
      <c r="FS1019">
        <v>2.2088040000000002</v>
      </c>
      <c r="FT1019">
        <v>0.13038</v>
      </c>
      <c r="FU1019">
        <v>0.2173069</v>
      </c>
    </row>
    <row r="1020" spans="1:177" x14ac:dyDescent="0.3">
      <c r="A1020" t="s">
        <v>226</v>
      </c>
      <c r="B1020" t="s">
        <v>0</v>
      </c>
      <c r="C1020" t="s">
        <v>272</v>
      </c>
      <c r="D1020" s="30" t="s">
        <v>234</v>
      </c>
      <c r="E1020" t="s">
        <v>219</v>
      </c>
      <c r="F1020">
        <v>8927</v>
      </c>
      <c r="G1020">
        <v>16.041160000000001</v>
      </c>
      <c r="H1020">
        <v>15.4155</v>
      </c>
      <c r="I1020">
        <v>13.0524</v>
      </c>
      <c r="J1020">
        <v>11.16445</v>
      </c>
      <c r="K1020">
        <v>10.064920000000001</v>
      </c>
      <c r="L1020">
        <v>9.4352140000000002</v>
      </c>
      <c r="M1020">
        <v>10.32507</v>
      </c>
      <c r="N1020">
        <v>10.50986</v>
      </c>
      <c r="O1020">
        <v>8.2020479999999996</v>
      </c>
      <c r="P1020">
        <v>6.5516550000000002</v>
      </c>
      <c r="Q1020">
        <v>5.6548920000000003</v>
      </c>
      <c r="R1020">
        <v>4.6615330000000004</v>
      </c>
      <c r="S1020">
        <v>4.3555789999999996</v>
      </c>
      <c r="T1020">
        <v>4.8500610000000002</v>
      </c>
      <c r="U1020">
        <v>5.9091360000000002</v>
      </c>
      <c r="V1020">
        <v>7.6150289999999998</v>
      </c>
      <c r="W1020">
        <v>9.6885849999999998</v>
      </c>
      <c r="X1020">
        <v>13.60568</v>
      </c>
      <c r="Y1020">
        <v>15.37806</v>
      </c>
      <c r="Z1020">
        <v>15.942489999999999</v>
      </c>
      <c r="AA1020">
        <v>15.819739999999999</v>
      </c>
      <c r="AB1020">
        <v>14.52379</v>
      </c>
      <c r="AC1020">
        <v>12.427429999999999</v>
      </c>
      <c r="AD1020">
        <v>10.634829999999999</v>
      </c>
      <c r="AE1020">
        <v>-3.8243800000000001</v>
      </c>
      <c r="AF1020">
        <v>-3.6032350000000002</v>
      </c>
      <c r="AG1020">
        <v>-3.0704039999999999</v>
      </c>
      <c r="AH1020">
        <v>-2.4185129999999999</v>
      </c>
      <c r="AI1020">
        <v>-1.645996</v>
      </c>
      <c r="AJ1020">
        <v>-1.055328</v>
      </c>
      <c r="AK1020">
        <v>-0.63707720000000001</v>
      </c>
      <c r="AL1020">
        <v>-0.41396300000000003</v>
      </c>
      <c r="AM1020">
        <v>-1.021158</v>
      </c>
      <c r="AN1020">
        <v>-0.60385869999999997</v>
      </c>
      <c r="AO1020">
        <v>2.0067100000000001E-2</v>
      </c>
      <c r="AP1020">
        <v>5.7383200000000002E-2</v>
      </c>
      <c r="AQ1020">
        <v>-6.0425300000000001E-2</v>
      </c>
      <c r="AR1020">
        <v>-0.1230913</v>
      </c>
      <c r="AS1020">
        <v>7.5908199999999995E-2</v>
      </c>
      <c r="AT1020">
        <v>0.10916869999999999</v>
      </c>
      <c r="AU1020">
        <v>-9.5183000000000004E-2</v>
      </c>
      <c r="AV1020">
        <v>0.2844334</v>
      </c>
      <c r="AW1020">
        <v>0.30869999999999997</v>
      </c>
      <c r="AX1020">
        <v>0.44159409999999999</v>
      </c>
      <c r="AY1020">
        <v>0.53339559999999997</v>
      </c>
      <c r="AZ1020">
        <v>-6.4971100000000004E-2</v>
      </c>
      <c r="BA1020">
        <v>-0.90042290000000003</v>
      </c>
      <c r="BB1020">
        <v>-1.472456</v>
      </c>
      <c r="BC1020">
        <v>-3.0511469999999998</v>
      </c>
      <c r="BD1020">
        <v>-2.9771290000000001</v>
      </c>
      <c r="BE1020">
        <v>-2.5339170000000002</v>
      </c>
      <c r="BF1020">
        <v>-1.9502349999999999</v>
      </c>
      <c r="BG1020">
        <v>-1.1603319999999999</v>
      </c>
      <c r="BH1020">
        <v>-0.70565389999999995</v>
      </c>
      <c r="BI1020">
        <v>-0.33838170000000001</v>
      </c>
      <c r="BJ1020">
        <v>-8.6326200000000006E-2</v>
      </c>
      <c r="BK1020">
        <v>-0.58473109999999995</v>
      </c>
      <c r="BL1020">
        <v>-0.25634499999999999</v>
      </c>
      <c r="BM1020">
        <v>0.38663540000000002</v>
      </c>
      <c r="BN1020">
        <v>0.38051590000000002</v>
      </c>
      <c r="BO1020">
        <v>0.26950970000000002</v>
      </c>
      <c r="BP1020">
        <v>0.2693836</v>
      </c>
      <c r="BQ1020">
        <v>0.49977850000000001</v>
      </c>
      <c r="BR1020">
        <v>0.53887879999999999</v>
      </c>
      <c r="BS1020">
        <v>0.23057150000000001</v>
      </c>
      <c r="BT1020">
        <v>0.62404309999999996</v>
      </c>
      <c r="BU1020">
        <v>0.67026039999999998</v>
      </c>
      <c r="BV1020">
        <v>0.86287689999999995</v>
      </c>
      <c r="BW1020">
        <v>0.97341880000000003</v>
      </c>
      <c r="BX1020">
        <v>0.3198898</v>
      </c>
      <c r="BY1020">
        <v>-0.46963450000000001</v>
      </c>
      <c r="BZ1020">
        <v>-1.0076849999999999</v>
      </c>
      <c r="CA1020">
        <v>-2.5156079999999998</v>
      </c>
      <c r="CB1020">
        <v>-2.5434899999999998</v>
      </c>
      <c r="CC1020">
        <v>-2.162347</v>
      </c>
      <c r="CD1020">
        <v>-1.6259060000000001</v>
      </c>
      <c r="CE1020">
        <v>-0.82396170000000002</v>
      </c>
      <c r="CF1020">
        <v>-0.46347070000000001</v>
      </c>
      <c r="CG1020">
        <v>-0.13150609999999999</v>
      </c>
      <c r="CH1020">
        <v>0.1405941</v>
      </c>
      <c r="CI1020">
        <v>-0.28246300000000002</v>
      </c>
      <c r="CJ1020">
        <v>-1.5658100000000001E-2</v>
      </c>
      <c r="CK1020">
        <v>0.64051939999999996</v>
      </c>
      <c r="CL1020">
        <v>0.60431670000000004</v>
      </c>
      <c r="CM1020">
        <v>0.49802160000000001</v>
      </c>
      <c r="CN1020">
        <v>0.54121050000000004</v>
      </c>
      <c r="CO1020">
        <v>0.79334970000000005</v>
      </c>
      <c r="CP1020">
        <v>0.83649470000000004</v>
      </c>
      <c r="CQ1020">
        <v>0.45618809999999999</v>
      </c>
      <c r="CR1020">
        <v>0.85925569999999996</v>
      </c>
      <c r="CS1020">
        <v>0.92067600000000005</v>
      </c>
      <c r="CT1020">
        <v>1.1546559999999999</v>
      </c>
      <c r="CU1020">
        <v>1.278178</v>
      </c>
      <c r="CV1020">
        <v>0.5864433</v>
      </c>
      <c r="CW1020">
        <v>-0.1712718</v>
      </c>
      <c r="CX1020">
        <v>-0.68578539999999999</v>
      </c>
      <c r="CY1020">
        <v>-1.9800690000000001</v>
      </c>
      <c r="CZ1020">
        <v>-2.1098499999999998</v>
      </c>
      <c r="DA1020">
        <v>-1.790778</v>
      </c>
      <c r="DB1020">
        <v>-1.3015779999999999</v>
      </c>
      <c r="DC1020">
        <v>-0.48759180000000002</v>
      </c>
      <c r="DD1020">
        <v>-0.2212876</v>
      </c>
      <c r="DE1020">
        <v>7.5369400000000003E-2</v>
      </c>
      <c r="DF1020">
        <v>0.36751440000000002</v>
      </c>
      <c r="DG1020">
        <v>1.9805199999999999E-2</v>
      </c>
      <c r="DH1020">
        <v>0.2250289</v>
      </c>
      <c r="DI1020">
        <v>0.89440350000000002</v>
      </c>
      <c r="DJ1020">
        <v>0.8281174</v>
      </c>
      <c r="DK1020">
        <v>0.7265336</v>
      </c>
      <c r="DL1020">
        <v>0.81303740000000002</v>
      </c>
      <c r="DM1020">
        <v>1.086921</v>
      </c>
      <c r="DN1020">
        <v>1.1341110000000001</v>
      </c>
      <c r="DO1020">
        <v>0.68180459999999998</v>
      </c>
      <c r="DP1020">
        <v>1.094468</v>
      </c>
      <c r="DQ1020">
        <v>1.171092</v>
      </c>
      <c r="DR1020">
        <v>1.4464349999999999</v>
      </c>
      <c r="DS1020">
        <v>1.5829359999999999</v>
      </c>
      <c r="DT1020">
        <v>0.8529968</v>
      </c>
      <c r="DU1020">
        <v>0.12709090000000001</v>
      </c>
      <c r="DV1020">
        <v>-0.36388619999999999</v>
      </c>
      <c r="DW1020">
        <v>-1.206836</v>
      </c>
      <c r="DX1020">
        <v>-1.483744</v>
      </c>
      <c r="DY1020">
        <v>-1.254291</v>
      </c>
      <c r="DZ1020">
        <v>-0.83330020000000005</v>
      </c>
      <c r="EA1020">
        <v>-1.9272E-3</v>
      </c>
      <c r="EB1020">
        <v>0.12838640000000001</v>
      </c>
      <c r="EC1020">
        <v>0.37406489999999998</v>
      </c>
      <c r="ED1020">
        <v>0.69515119999999997</v>
      </c>
      <c r="EE1020">
        <v>0.45623239999999998</v>
      </c>
      <c r="EF1020">
        <v>0.57254249999999995</v>
      </c>
      <c r="EG1020">
        <v>1.260972</v>
      </c>
      <c r="EH1020">
        <v>1.1512500000000001</v>
      </c>
      <c r="EI1020">
        <v>1.0564690000000001</v>
      </c>
      <c r="EJ1020">
        <v>1.2055119999999999</v>
      </c>
      <c r="EK1020">
        <v>1.510791</v>
      </c>
      <c r="EL1020">
        <v>1.5638209999999999</v>
      </c>
      <c r="EM1020">
        <v>1.0075590000000001</v>
      </c>
      <c r="EN1020">
        <v>1.434078</v>
      </c>
      <c r="EO1020">
        <v>1.5326519999999999</v>
      </c>
      <c r="EP1020">
        <v>1.867718</v>
      </c>
      <c r="EQ1020">
        <v>2.0229590000000002</v>
      </c>
      <c r="ER1020">
        <v>1.2378579999999999</v>
      </c>
      <c r="ES1020">
        <v>0.55787929999999997</v>
      </c>
      <c r="ET1020">
        <v>0.10088510000000001</v>
      </c>
      <c r="EU1020">
        <v>48.891910000000003</v>
      </c>
      <c r="EV1020">
        <v>48.431719999999999</v>
      </c>
      <c r="EW1020">
        <v>47.935969999999998</v>
      </c>
      <c r="EX1020">
        <v>47.785580000000003</v>
      </c>
      <c r="EY1020">
        <v>47.26493</v>
      </c>
      <c r="EZ1020">
        <v>47.412100000000002</v>
      </c>
      <c r="FA1020">
        <v>46.60904</v>
      </c>
      <c r="FB1020">
        <v>46.543210000000002</v>
      </c>
      <c r="FC1020">
        <v>50.506149999999998</v>
      </c>
      <c r="FD1020">
        <v>55.894750000000002</v>
      </c>
      <c r="FE1020">
        <v>59.612220000000001</v>
      </c>
      <c r="FF1020">
        <v>61.973520000000001</v>
      </c>
      <c r="FG1020">
        <v>63.542999999999999</v>
      </c>
      <c r="FH1020">
        <v>63.884619999999998</v>
      </c>
      <c r="FI1020">
        <v>63.509079999999997</v>
      </c>
      <c r="FJ1020">
        <v>62.527650000000001</v>
      </c>
      <c r="FK1020">
        <v>61.175910000000002</v>
      </c>
      <c r="FL1020">
        <v>57.85971</v>
      </c>
      <c r="FM1020">
        <v>55.423630000000003</v>
      </c>
      <c r="FN1020">
        <v>53.933799999999998</v>
      </c>
      <c r="FO1020">
        <v>52.499279999999999</v>
      </c>
      <c r="FP1020">
        <v>51.828740000000003</v>
      </c>
      <c r="FQ1020">
        <v>50.698180000000001</v>
      </c>
      <c r="FR1020">
        <v>49.995179999999998</v>
      </c>
      <c r="FS1020">
        <v>4.3040269999999996</v>
      </c>
      <c r="FT1020">
        <v>0.24078910000000001</v>
      </c>
      <c r="FU1020">
        <v>0.38336920000000002</v>
      </c>
    </row>
    <row r="1021" spans="1:177" x14ac:dyDescent="0.3">
      <c r="A1021" t="s">
        <v>226</v>
      </c>
      <c r="B1021" t="s">
        <v>0</v>
      </c>
      <c r="C1021" t="s">
        <v>272</v>
      </c>
      <c r="D1021" s="30" t="s">
        <v>234</v>
      </c>
      <c r="E1021" t="s">
        <v>220</v>
      </c>
      <c r="F1021">
        <v>6397</v>
      </c>
      <c r="G1021">
        <v>11.978579999999999</v>
      </c>
      <c r="H1021">
        <v>11.52069</v>
      </c>
      <c r="I1021">
        <v>9.7047489999999996</v>
      </c>
      <c r="J1021">
        <v>8.2732770000000002</v>
      </c>
      <c r="K1021">
        <v>7.714423</v>
      </c>
      <c r="L1021">
        <v>6.9275289999999998</v>
      </c>
      <c r="M1021">
        <v>7.593845</v>
      </c>
      <c r="N1021">
        <v>7.9089010000000002</v>
      </c>
      <c r="O1021">
        <v>6.5851480000000002</v>
      </c>
      <c r="P1021">
        <v>5.5982399999999997</v>
      </c>
      <c r="Q1021">
        <v>5.2568140000000003</v>
      </c>
      <c r="R1021">
        <v>4.6299450000000002</v>
      </c>
      <c r="S1021">
        <v>4.2066920000000003</v>
      </c>
      <c r="T1021">
        <v>4.6708780000000001</v>
      </c>
      <c r="U1021">
        <v>5.3235640000000002</v>
      </c>
      <c r="V1021">
        <v>6.4428530000000004</v>
      </c>
      <c r="W1021">
        <v>7.4752340000000004</v>
      </c>
      <c r="X1021">
        <v>10.3819</v>
      </c>
      <c r="Y1021">
        <v>11.576370000000001</v>
      </c>
      <c r="Z1021">
        <v>11.85995</v>
      </c>
      <c r="AA1021">
        <v>11.774839999999999</v>
      </c>
      <c r="AB1021">
        <v>11.192259999999999</v>
      </c>
      <c r="AC1021">
        <v>9.5423950000000008</v>
      </c>
      <c r="AD1021">
        <v>8.0114560000000008</v>
      </c>
      <c r="AE1021">
        <v>-3.103364</v>
      </c>
      <c r="AF1021">
        <v>-2.733711</v>
      </c>
      <c r="AG1021">
        <v>-2.5001280000000001</v>
      </c>
      <c r="AH1021">
        <v>-1.9020319999999999</v>
      </c>
      <c r="AI1021">
        <v>-0.83674990000000005</v>
      </c>
      <c r="AJ1021">
        <v>-0.92883490000000002</v>
      </c>
      <c r="AK1021">
        <v>-0.41530709999999998</v>
      </c>
      <c r="AL1021">
        <v>-0.32002989999999998</v>
      </c>
      <c r="AM1021">
        <v>-0.62879759999999996</v>
      </c>
      <c r="AN1021">
        <v>-0.36469570000000001</v>
      </c>
      <c r="AO1021">
        <v>0.17333000000000001</v>
      </c>
      <c r="AP1021">
        <v>0.20758209999999999</v>
      </c>
      <c r="AQ1021">
        <v>-4.53024E-2</v>
      </c>
      <c r="AR1021">
        <v>5.5992300000000002E-2</v>
      </c>
      <c r="AS1021">
        <v>0.27676810000000002</v>
      </c>
      <c r="AT1021">
        <v>0.42876180000000003</v>
      </c>
      <c r="AU1021">
        <v>4.5995399999999999E-2</v>
      </c>
      <c r="AV1021">
        <v>0.28047660000000002</v>
      </c>
      <c r="AW1021">
        <v>0.16463340000000001</v>
      </c>
      <c r="AX1021">
        <v>0.168547</v>
      </c>
      <c r="AY1021">
        <v>0.24934490000000001</v>
      </c>
      <c r="AZ1021">
        <v>0.16252340000000001</v>
      </c>
      <c r="BA1021">
        <v>-0.50339</v>
      </c>
      <c r="BB1021">
        <v>-1.0563279999999999</v>
      </c>
      <c r="BC1021">
        <v>-2.3232330000000001</v>
      </c>
      <c r="BD1021">
        <v>-2.1744140000000001</v>
      </c>
      <c r="BE1021">
        <v>-1.972062</v>
      </c>
      <c r="BF1021">
        <v>-1.4974769999999999</v>
      </c>
      <c r="BG1021">
        <v>-0.54376630000000004</v>
      </c>
      <c r="BH1021">
        <v>-0.58688750000000001</v>
      </c>
      <c r="BI1021">
        <v>-0.23803060000000001</v>
      </c>
      <c r="BJ1021">
        <v>-8.0746799999999994E-2</v>
      </c>
      <c r="BK1021">
        <v>-0.32921010000000001</v>
      </c>
      <c r="BL1021">
        <v>-0.14038510000000001</v>
      </c>
      <c r="BM1021">
        <v>0.41845090000000001</v>
      </c>
      <c r="BN1021">
        <v>0.41932130000000001</v>
      </c>
      <c r="BO1021">
        <v>0.18504329999999999</v>
      </c>
      <c r="BP1021">
        <v>0.38595849999999998</v>
      </c>
      <c r="BQ1021">
        <v>0.63982439999999996</v>
      </c>
      <c r="BR1021">
        <v>0.78504169999999995</v>
      </c>
      <c r="BS1021">
        <v>0.30792819999999999</v>
      </c>
      <c r="BT1021">
        <v>0.58117319999999995</v>
      </c>
      <c r="BU1021">
        <v>0.46378540000000001</v>
      </c>
      <c r="BV1021">
        <v>0.49676969999999998</v>
      </c>
      <c r="BW1021">
        <v>0.60827299999999995</v>
      </c>
      <c r="BX1021">
        <v>0.52475349999999998</v>
      </c>
      <c r="BY1021">
        <v>-8.8841600000000007E-2</v>
      </c>
      <c r="BZ1021">
        <v>-0.60603640000000003</v>
      </c>
      <c r="CA1021">
        <v>-1.7829170000000001</v>
      </c>
      <c r="CB1021">
        <v>-1.7870470000000001</v>
      </c>
      <c r="CC1021">
        <v>-1.606325</v>
      </c>
      <c r="CD1021">
        <v>-1.217284</v>
      </c>
      <c r="CE1021">
        <v>-0.34084680000000001</v>
      </c>
      <c r="CF1021">
        <v>-0.35005589999999998</v>
      </c>
      <c r="CG1021">
        <v>-0.1152494</v>
      </c>
      <c r="CH1021">
        <v>8.4979899999999997E-2</v>
      </c>
      <c r="CI1021">
        <v>-0.1217168</v>
      </c>
      <c r="CJ1021">
        <v>1.49718E-2</v>
      </c>
      <c r="CK1021">
        <v>0.58822090000000005</v>
      </c>
      <c r="CL1021">
        <v>0.56597120000000001</v>
      </c>
      <c r="CM1021">
        <v>0.34458</v>
      </c>
      <c r="CN1021">
        <v>0.61449209999999999</v>
      </c>
      <c r="CO1021">
        <v>0.89127610000000002</v>
      </c>
      <c r="CP1021">
        <v>1.0318000000000001</v>
      </c>
      <c r="CQ1021">
        <v>0.4893421</v>
      </c>
      <c r="CR1021">
        <v>0.78943490000000005</v>
      </c>
      <c r="CS1021">
        <v>0.67097720000000005</v>
      </c>
      <c r="CT1021">
        <v>0.72409570000000001</v>
      </c>
      <c r="CU1021">
        <v>0.85686549999999995</v>
      </c>
      <c r="CV1021">
        <v>0.77563300000000002</v>
      </c>
      <c r="CW1021">
        <v>0.19827330000000001</v>
      </c>
      <c r="CX1021">
        <v>-0.29416609999999999</v>
      </c>
      <c r="CY1021">
        <v>-1.242602</v>
      </c>
      <c r="CZ1021">
        <v>-1.3996789999999999</v>
      </c>
      <c r="DA1021">
        <v>-1.240588</v>
      </c>
      <c r="DB1021">
        <v>-0.93709010000000004</v>
      </c>
      <c r="DC1021">
        <v>-0.1379272</v>
      </c>
      <c r="DD1021">
        <v>-0.1132242</v>
      </c>
      <c r="DE1021">
        <v>7.5318E-3</v>
      </c>
      <c r="DF1021">
        <v>0.2507066</v>
      </c>
      <c r="DG1021">
        <v>8.5776599999999995E-2</v>
      </c>
      <c r="DH1021">
        <v>0.1703287</v>
      </c>
      <c r="DI1021">
        <v>0.75799090000000002</v>
      </c>
      <c r="DJ1021">
        <v>0.71262110000000001</v>
      </c>
      <c r="DK1021">
        <v>0.50411680000000003</v>
      </c>
      <c r="DL1021">
        <v>0.84302560000000004</v>
      </c>
      <c r="DM1021">
        <v>1.142728</v>
      </c>
      <c r="DN1021">
        <v>1.2785580000000001</v>
      </c>
      <c r="DO1021">
        <v>0.67075600000000002</v>
      </c>
      <c r="DP1021">
        <v>0.99769649999999999</v>
      </c>
      <c r="DQ1021">
        <v>0.87816910000000004</v>
      </c>
      <c r="DR1021">
        <v>0.95142170000000004</v>
      </c>
      <c r="DS1021">
        <v>1.1054580000000001</v>
      </c>
      <c r="DT1021">
        <v>1.026513</v>
      </c>
      <c r="DU1021">
        <v>0.48538819999999999</v>
      </c>
      <c r="DV1021">
        <v>1.77041E-2</v>
      </c>
      <c r="DW1021">
        <v>-0.46247120000000003</v>
      </c>
      <c r="DX1021">
        <v>-0.84038239999999997</v>
      </c>
      <c r="DY1021">
        <v>-0.71252219999999999</v>
      </c>
      <c r="DZ1021">
        <v>-0.53253530000000004</v>
      </c>
      <c r="EA1021">
        <v>0.15505640000000001</v>
      </c>
      <c r="EB1021">
        <v>0.22872300000000001</v>
      </c>
      <c r="EC1021">
        <v>0.18480830000000001</v>
      </c>
      <c r="ED1021">
        <v>0.48998969999999997</v>
      </c>
      <c r="EE1021">
        <v>0.38536409999999999</v>
      </c>
      <c r="EF1021">
        <v>0.39463939999999997</v>
      </c>
      <c r="EG1021">
        <v>1.003112</v>
      </c>
      <c r="EH1021">
        <v>0.92436030000000002</v>
      </c>
      <c r="EI1021">
        <v>0.73446239999999996</v>
      </c>
      <c r="EJ1021">
        <v>1.172992</v>
      </c>
      <c r="EK1021">
        <v>1.505784</v>
      </c>
      <c r="EL1021">
        <v>1.634838</v>
      </c>
      <c r="EM1021">
        <v>0.93268879999999998</v>
      </c>
      <c r="EN1021">
        <v>1.2983929999999999</v>
      </c>
      <c r="EO1021">
        <v>1.1773210000000001</v>
      </c>
      <c r="EP1021">
        <v>1.279644</v>
      </c>
      <c r="EQ1021">
        <v>1.464386</v>
      </c>
      <c r="ER1021">
        <v>1.3887430000000001</v>
      </c>
      <c r="ES1021">
        <v>0.89993659999999998</v>
      </c>
      <c r="ET1021">
        <v>0.4679953</v>
      </c>
      <c r="EU1021">
        <v>50.574109999999997</v>
      </c>
      <c r="EV1021">
        <v>50.165170000000003</v>
      </c>
      <c r="EW1021">
        <v>49.438209999999998</v>
      </c>
      <c r="EX1021">
        <v>49.749409999999997</v>
      </c>
      <c r="EY1021">
        <v>49.202089999999998</v>
      </c>
      <c r="EZ1021">
        <v>49.604610000000001</v>
      </c>
      <c r="FA1021">
        <v>48.520400000000002</v>
      </c>
      <c r="FB1021">
        <v>48.518819999999998</v>
      </c>
      <c r="FC1021">
        <v>52.000070000000001</v>
      </c>
      <c r="FD1021">
        <v>56.716059999999999</v>
      </c>
      <c r="FE1021">
        <v>60.142040000000001</v>
      </c>
      <c r="FF1021">
        <v>62.483719999999998</v>
      </c>
      <c r="FG1021">
        <v>64.044749999999993</v>
      </c>
      <c r="FH1021">
        <v>64.234359999999995</v>
      </c>
      <c r="FI1021">
        <v>63.7468</v>
      </c>
      <c r="FJ1021">
        <v>62.790320000000001</v>
      </c>
      <c r="FK1021">
        <v>61.3352</v>
      </c>
      <c r="FL1021">
        <v>58.791200000000003</v>
      </c>
      <c r="FM1021">
        <v>56.920999999999999</v>
      </c>
      <c r="FN1021">
        <v>55.866590000000002</v>
      </c>
      <c r="FO1021">
        <v>54.044379999999997</v>
      </c>
      <c r="FP1021">
        <v>53.629300000000001</v>
      </c>
      <c r="FQ1021">
        <v>52.447270000000003</v>
      </c>
      <c r="FR1021">
        <v>51.627180000000003</v>
      </c>
      <c r="FS1021">
        <v>3.8718699999999999</v>
      </c>
      <c r="FT1021">
        <v>0.20472280000000001</v>
      </c>
      <c r="FU1021">
        <v>0.3188609</v>
      </c>
    </row>
    <row r="1022" spans="1:177" x14ac:dyDescent="0.3">
      <c r="A1022" t="s">
        <v>226</v>
      </c>
      <c r="B1022" t="s">
        <v>0</v>
      </c>
      <c r="C1022" t="s">
        <v>272</v>
      </c>
      <c r="D1022" s="30" t="s">
        <v>234</v>
      </c>
      <c r="E1022" t="s">
        <v>221</v>
      </c>
      <c r="F1022">
        <v>2530</v>
      </c>
      <c r="G1022">
        <v>4.3994270000000002</v>
      </c>
      <c r="H1022">
        <v>4.2210349999999996</v>
      </c>
      <c r="I1022">
        <v>3.598306</v>
      </c>
      <c r="J1022">
        <v>3.1381009999999998</v>
      </c>
      <c r="K1022">
        <v>2.6387290000000001</v>
      </c>
      <c r="L1022">
        <v>2.653661</v>
      </c>
      <c r="M1022">
        <v>2.8727010000000002</v>
      </c>
      <c r="N1022">
        <v>2.714925</v>
      </c>
      <c r="O1022">
        <v>1.7006220000000001</v>
      </c>
      <c r="P1022">
        <v>1.0393520000000001</v>
      </c>
      <c r="Q1022">
        <v>0.51730620000000005</v>
      </c>
      <c r="R1022">
        <v>0.1659832</v>
      </c>
      <c r="S1022">
        <v>0.2239575</v>
      </c>
      <c r="T1022">
        <v>0.37424299999999999</v>
      </c>
      <c r="U1022">
        <v>0.76412979999999997</v>
      </c>
      <c r="V1022">
        <v>1.402112</v>
      </c>
      <c r="W1022">
        <v>2.3632070000000001</v>
      </c>
      <c r="X1022">
        <v>3.4061720000000002</v>
      </c>
      <c r="Y1022">
        <v>3.9656210000000001</v>
      </c>
      <c r="Z1022">
        <v>4.1875710000000002</v>
      </c>
      <c r="AA1022">
        <v>4.2312190000000003</v>
      </c>
      <c r="AB1022">
        <v>3.6199150000000002</v>
      </c>
      <c r="AC1022">
        <v>3.0801500000000002</v>
      </c>
      <c r="AD1022">
        <v>2.7577389999999999</v>
      </c>
      <c r="AE1022">
        <v>-1.225787</v>
      </c>
      <c r="AF1022">
        <v>-1.213225</v>
      </c>
      <c r="AG1022">
        <v>-0.93301650000000003</v>
      </c>
      <c r="AH1022">
        <v>-0.79869520000000005</v>
      </c>
      <c r="AI1022">
        <v>-0.92650710000000003</v>
      </c>
      <c r="AJ1022">
        <v>-0.356817</v>
      </c>
      <c r="AK1022">
        <v>-0.36283779999999999</v>
      </c>
      <c r="AL1022">
        <v>-0.32750689999999999</v>
      </c>
      <c r="AM1022">
        <v>-0.72680500000000003</v>
      </c>
      <c r="AN1022">
        <v>-0.42406559999999999</v>
      </c>
      <c r="AO1022">
        <v>-0.36253489999999999</v>
      </c>
      <c r="AP1022">
        <v>-0.31858019999999998</v>
      </c>
      <c r="AQ1022">
        <v>-0.25845059999999997</v>
      </c>
      <c r="AR1022">
        <v>-0.31953310000000001</v>
      </c>
      <c r="AS1022">
        <v>-0.30689749999999999</v>
      </c>
      <c r="AT1022">
        <v>-0.38027569999999999</v>
      </c>
      <c r="AU1022">
        <v>-0.2851862</v>
      </c>
      <c r="AV1022">
        <v>-0.18096970000000001</v>
      </c>
      <c r="AW1022">
        <v>-8.5275000000000004E-2</v>
      </c>
      <c r="AX1022">
        <v>-6.4562800000000004E-2</v>
      </c>
      <c r="AY1022">
        <v>-6.6826800000000006E-2</v>
      </c>
      <c r="AZ1022">
        <v>-0.41620859999999998</v>
      </c>
      <c r="BA1022">
        <v>-0.68680560000000002</v>
      </c>
      <c r="BB1022">
        <v>-0.74646999999999997</v>
      </c>
      <c r="BC1022">
        <v>-0.93322269999999996</v>
      </c>
      <c r="BD1022">
        <v>-0.94866010000000001</v>
      </c>
      <c r="BE1022">
        <v>-0.71872360000000002</v>
      </c>
      <c r="BF1022">
        <v>-0.54943470000000005</v>
      </c>
      <c r="BG1022">
        <v>-0.59071969999999996</v>
      </c>
      <c r="BH1022">
        <v>-0.21131639999999999</v>
      </c>
      <c r="BI1022">
        <v>-0.1650885</v>
      </c>
      <c r="BJ1022">
        <v>-0.1210413</v>
      </c>
      <c r="BK1022">
        <v>-0.42692560000000002</v>
      </c>
      <c r="BL1022">
        <v>-0.2142908</v>
      </c>
      <c r="BM1022">
        <v>-0.1196863</v>
      </c>
      <c r="BN1022">
        <v>-9.4090499999999994E-2</v>
      </c>
      <c r="BO1022">
        <v>-2.76869E-2</v>
      </c>
      <c r="BP1022">
        <v>-0.1121404</v>
      </c>
      <c r="BQ1022">
        <v>-0.11859459999999999</v>
      </c>
      <c r="BR1022">
        <v>-0.17727670000000001</v>
      </c>
      <c r="BS1022">
        <v>-0.10059369999999999</v>
      </c>
      <c r="BT1022">
        <v>-1.9487600000000001E-2</v>
      </c>
      <c r="BU1022">
        <v>0.1178347</v>
      </c>
      <c r="BV1022">
        <v>0.18653980000000001</v>
      </c>
      <c r="BW1022">
        <v>0.21790760000000001</v>
      </c>
      <c r="BX1022">
        <v>-0.23146559999999999</v>
      </c>
      <c r="BY1022">
        <v>-0.48044540000000002</v>
      </c>
      <c r="BZ1022">
        <v>-0.54027270000000005</v>
      </c>
      <c r="CA1022">
        <v>-0.73059379999999996</v>
      </c>
      <c r="CB1022">
        <v>-0.76542290000000002</v>
      </c>
      <c r="CC1022">
        <v>-0.5703049</v>
      </c>
      <c r="CD1022">
        <v>-0.37679760000000001</v>
      </c>
      <c r="CE1022">
        <v>-0.35815429999999998</v>
      </c>
      <c r="CF1022">
        <v>-0.110543</v>
      </c>
      <c r="CG1022">
        <v>-2.8127900000000001E-2</v>
      </c>
      <c r="CH1022">
        <v>2.1956099999999999E-2</v>
      </c>
      <c r="CI1022">
        <v>-0.21922990000000001</v>
      </c>
      <c r="CJ1022">
        <v>-6.9001499999999993E-2</v>
      </c>
      <c r="CK1022">
        <v>4.8509999999999998E-2</v>
      </c>
      <c r="CL1022">
        <v>6.1390300000000002E-2</v>
      </c>
      <c r="CM1022">
        <v>0.13213939999999999</v>
      </c>
      <c r="CN1022">
        <v>3.1499100000000002E-2</v>
      </c>
      <c r="CO1022">
        <v>1.1823500000000001E-2</v>
      </c>
      <c r="CP1022">
        <v>-3.6680200000000003E-2</v>
      </c>
      <c r="CQ1022">
        <v>2.72546E-2</v>
      </c>
      <c r="CR1022">
        <v>9.2354500000000006E-2</v>
      </c>
      <c r="CS1022">
        <v>0.25850790000000001</v>
      </c>
      <c r="CT1022">
        <v>0.36045270000000001</v>
      </c>
      <c r="CU1022">
        <v>0.41511369999999997</v>
      </c>
      <c r="CV1022">
        <v>-0.1035131</v>
      </c>
      <c r="CW1022">
        <v>-0.33752100000000002</v>
      </c>
      <c r="CX1022">
        <v>-0.39746120000000001</v>
      </c>
      <c r="CY1022">
        <v>-0.52796489999999996</v>
      </c>
      <c r="CZ1022">
        <v>-0.58218579999999998</v>
      </c>
      <c r="DA1022">
        <v>-0.42188629999999999</v>
      </c>
      <c r="DB1022">
        <v>-0.20416049999999999</v>
      </c>
      <c r="DC1022">
        <v>-0.12558900000000001</v>
      </c>
      <c r="DD1022">
        <v>-9.7698000000000004E-3</v>
      </c>
      <c r="DE1022">
        <v>0.1088326</v>
      </c>
      <c r="DF1022">
        <v>0.16495360000000001</v>
      </c>
      <c r="DG1022">
        <v>-1.1534300000000001E-2</v>
      </c>
      <c r="DH1022">
        <v>7.6287900000000006E-2</v>
      </c>
      <c r="DI1022">
        <v>0.21670619999999999</v>
      </c>
      <c r="DJ1022">
        <v>0.21687110000000001</v>
      </c>
      <c r="DK1022">
        <v>0.29196559999999999</v>
      </c>
      <c r="DL1022">
        <v>0.17513870000000001</v>
      </c>
      <c r="DM1022">
        <v>0.1422416</v>
      </c>
      <c r="DN1022">
        <v>0.1039163</v>
      </c>
      <c r="DO1022">
        <v>0.15510289999999999</v>
      </c>
      <c r="DP1022">
        <v>0.2041965</v>
      </c>
      <c r="DQ1022">
        <v>0.39918100000000001</v>
      </c>
      <c r="DR1022">
        <v>0.53436570000000005</v>
      </c>
      <c r="DS1022">
        <v>0.61231990000000003</v>
      </c>
      <c r="DT1022">
        <v>2.4439300000000001E-2</v>
      </c>
      <c r="DU1022">
        <v>-0.19459660000000001</v>
      </c>
      <c r="DV1022">
        <v>-0.25464959999999998</v>
      </c>
      <c r="DW1022">
        <v>-0.235401</v>
      </c>
      <c r="DX1022">
        <v>-0.31762040000000002</v>
      </c>
      <c r="DY1022">
        <v>-0.20759330000000001</v>
      </c>
      <c r="DZ1022">
        <v>4.5100000000000001E-2</v>
      </c>
      <c r="EA1022">
        <v>0.21019840000000001</v>
      </c>
      <c r="EB1022">
        <v>0.13573089999999999</v>
      </c>
      <c r="EC1022">
        <v>0.30658200000000002</v>
      </c>
      <c r="ED1022">
        <v>0.3714192</v>
      </c>
      <c r="EE1022">
        <v>0.28834510000000002</v>
      </c>
      <c r="EF1022">
        <v>0.2860627</v>
      </c>
      <c r="EG1022">
        <v>0.45955489999999999</v>
      </c>
      <c r="EH1022">
        <v>0.4413608</v>
      </c>
      <c r="EI1022">
        <v>0.52272929999999995</v>
      </c>
      <c r="EJ1022">
        <v>0.38253130000000002</v>
      </c>
      <c r="EK1022">
        <v>0.33054450000000002</v>
      </c>
      <c r="EL1022">
        <v>0.3069153</v>
      </c>
      <c r="EM1022">
        <v>0.33969549999999998</v>
      </c>
      <c r="EN1022">
        <v>0.36567870000000002</v>
      </c>
      <c r="EO1022">
        <v>0.60229069999999996</v>
      </c>
      <c r="EP1022">
        <v>0.78546830000000001</v>
      </c>
      <c r="EQ1022">
        <v>0.89705420000000002</v>
      </c>
      <c r="ER1022">
        <v>0.20918229999999999</v>
      </c>
      <c r="ES1022">
        <v>1.17635E-2</v>
      </c>
      <c r="ET1022">
        <v>-4.84524E-2</v>
      </c>
      <c r="EU1022">
        <v>44.640949999999997</v>
      </c>
      <c r="EV1022">
        <v>44.051229999999997</v>
      </c>
      <c r="EW1022">
        <v>44.139749999999999</v>
      </c>
      <c r="EX1022">
        <v>42.822920000000003</v>
      </c>
      <c r="EY1022">
        <v>42.369669999999999</v>
      </c>
      <c r="EZ1022">
        <v>41.871549999999999</v>
      </c>
      <c r="FA1022">
        <v>41.778979999999997</v>
      </c>
      <c r="FB1022">
        <v>41.55077</v>
      </c>
      <c r="FC1022">
        <v>46.730969999999999</v>
      </c>
      <c r="FD1022">
        <v>53.81926</v>
      </c>
      <c r="FE1022">
        <v>58.273339999999997</v>
      </c>
      <c r="FF1022">
        <v>60.684229999999999</v>
      </c>
      <c r="FG1022">
        <v>62.275039999999997</v>
      </c>
      <c r="FH1022">
        <v>63.000810000000001</v>
      </c>
      <c r="FI1022">
        <v>62.908369999999998</v>
      </c>
      <c r="FJ1022">
        <v>61.863869999999999</v>
      </c>
      <c r="FK1022">
        <v>60.77337</v>
      </c>
      <c r="FL1022">
        <v>55.505809999999997</v>
      </c>
      <c r="FM1022">
        <v>51.639749999999999</v>
      </c>
      <c r="FN1022">
        <v>49.049599999999998</v>
      </c>
      <c r="FO1022">
        <v>48.594760000000001</v>
      </c>
      <c r="FP1022">
        <v>47.278669999999998</v>
      </c>
      <c r="FQ1022">
        <v>46.278199999999998</v>
      </c>
      <c r="FR1022">
        <v>45.871070000000003</v>
      </c>
      <c r="FS1022">
        <v>2.212771</v>
      </c>
      <c r="FT1022">
        <v>0.13064829999999999</v>
      </c>
      <c r="FU1022">
        <v>0.21742839999999999</v>
      </c>
    </row>
    <row r="1023" spans="1:177" x14ac:dyDescent="0.3">
      <c r="A1023" t="s">
        <v>226</v>
      </c>
      <c r="B1023" t="s">
        <v>0</v>
      </c>
      <c r="C1023" t="s">
        <v>272</v>
      </c>
      <c r="D1023" s="30" t="s">
        <v>235</v>
      </c>
      <c r="E1023" t="s">
        <v>219</v>
      </c>
      <c r="F1023">
        <v>8258</v>
      </c>
      <c r="G1023">
        <v>13.92193</v>
      </c>
      <c r="H1023">
        <v>13.4361</v>
      </c>
      <c r="I1023">
        <v>11.74676</v>
      </c>
      <c r="J1023">
        <v>9.7975180000000002</v>
      </c>
      <c r="K1023">
        <v>8.4080290000000009</v>
      </c>
      <c r="L1023">
        <v>7.869478</v>
      </c>
      <c r="M1023">
        <v>7.8655619999999997</v>
      </c>
      <c r="N1023">
        <v>7.1372070000000001</v>
      </c>
      <c r="O1023">
        <v>5.8942079999999999</v>
      </c>
      <c r="P1023">
        <v>3.8364180000000001</v>
      </c>
      <c r="Q1023">
        <v>2.2731599999999998</v>
      </c>
      <c r="R1023">
        <v>1.1280829999999999</v>
      </c>
      <c r="S1023">
        <v>1.0387900000000001</v>
      </c>
      <c r="T1023">
        <v>1.1867760000000001</v>
      </c>
      <c r="U1023">
        <v>2.6457310000000001</v>
      </c>
      <c r="V1023">
        <v>4.1858740000000001</v>
      </c>
      <c r="W1023">
        <v>6.6119500000000002</v>
      </c>
      <c r="X1023">
        <v>9.5192379999999996</v>
      </c>
      <c r="Y1023">
        <v>12.578279999999999</v>
      </c>
      <c r="Z1023">
        <v>14.25057</v>
      </c>
      <c r="AA1023">
        <v>15.19659</v>
      </c>
      <c r="AB1023">
        <v>15.410880000000001</v>
      </c>
      <c r="AC1023">
        <v>14.514760000000001</v>
      </c>
      <c r="AD1023">
        <v>12.17751</v>
      </c>
      <c r="AE1023">
        <v>-4.7967930000000001</v>
      </c>
      <c r="AF1023">
        <v>-4.2765810000000002</v>
      </c>
      <c r="AG1023">
        <v>-3.1451060000000002</v>
      </c>
      <c r="AH1023">
        <v>-2.7419760000000002</v>
      </c>
      <c r="AI1023">
        <v>-2.1707380000000001</v>
      </c>
      <c r="AJ1023">
        <v>-1.373861</v>
      </c>
      <c r="AK1023">
        <v>-0.82113570000000002</v>
      </c>
      <c r="AL1023">
        <v>-0.68217399999999995</v>
      </c>
      <c r="AM1023">
        <v>-0.42372029999999999</v>
      </c>
      <c r="AN1023">
        <v>-0.4310813</v>
      </c>
      <c r="AO1023">
        <v>-4.3113199999999997E-2</v>
      </c>
      <c r="AP1023">
        <v>7.1382799999999996E-2</v>
      </c>
      <c r="AQ1023">
        <v>0.39408680000000001</v>
      </c>
      <c r="AR1023">
        <v>5.5898200000000002E-2</v>
      </c>
      <c r="AS1023">
        <v>0.27857379999999998</v>
      </c>
      <c r="AT1023">
        <v>-0.1811141</v>
      </c>
      <c r="AU1023">
        <v>0.23468530000000001</v>
      </c>
      <c r="AV1023">
        <v>-0.1656367</v>
      </c>
      <c r="AW1023">
        <v>0.34881669999999998</v>
      </c>
      <c r="AX1023">
        <v>0.68477410000000005</v>
      </c>
      <c r="AY1023">
        <v>0.37730469999999999</v>
      </c>
      <c r="AZ1023">
        <v>0.1036209</v>
      </c>
      <c r="BA1023">
        <v>0.14677589999999999</v>
      </c>
      <c r="BB1023">
        <v>-0.69299599999999995</v>
      </c>
      <c r="BC1023">
        <v>-4.0601469999999997</v>
      </c>
      <c r="BD1023">
        <v>-3.6142080000000001</v>
      </c>
      <c r="BE1023">
        <v>-2.671583</v>
      </c>
      <c r="BF1023">
        <v>-2.294289</v>
      </c>
      <c r="BG1023">
        <v>-1.749709</v>
      </c>
      <c r="BH1023">
        <v>-0.97142649999999997</v>
      </c>
      <c r="BI1023">
        <v>-0.3484603</v>
      </c>
      <c r="BJ1023">
        <v>-0.38502409999999998</v>
      </c>
      <c r="BK1023">
        <v>-0.18060970000000001</v>
      </c>
      <c r="BL1023">
        <v>-2.97229E-2</v>
      </c>
      <c r="BM1023">
        <v>0.37139889999999998</v>
      </c>
      <c r="BN1023">
        <v>0.468474</v>
      </c>
      <c r="BO1023">
        <v>0.77902890000000002</v>
      </c>
      <c r="BP1023">
        <v>0.46045130000000001</v>
      </c>
      <c r="BQ1023">
        <v>0.73392489999999999</v>
      </c>
      <c r="BR1023">
        <v>0.34571869999999999</v>
      </c>
      <c r="BS1023">
        <v>0.70786159999999998</v>
      </c>
      <c r="BT1023">
        <v>0.34621010000000002</v>
      </c>
      <c r="BU1023">
        <v>0.74382760000000003</v>
      </c>
      <c r="BV1023">
        <v>1.045555</v>
      </c>
      <c r="BW1023">
        <v>0.80308639999999998</v>
      </c>
      <c r="BX1023">
        <v>0.5018051</v>
      </c>
      <c r="BY1023">
        <v>0.53465980000000002</v>
      </c>
      <c r="BZ1023">
        <v>-0.3444914</v>
      </c>
      <c r="CA1023">
        <v>-3.5499489999999998</v>
      </c>
      <c r="CB1023">
        <v>-3.1554509999999998</v>
      </c>
      <c r="CC1023">
        <v>-2.343623</v>
      </c>
      <c r="CD1023">
        <v>-1.9842219999999999</v>
      </c>
      <c r="CE1023">
        <v>-1.458105</v>
      </c>
      <c r="CF1023">
        <v>-0.69270129999999996</v>
      </c>
      <c r="CG1023">
        <v>-2.10867E-2</v>
      </c>
      <c r="CH1023">
        <v>-0.17921909999999999</v>
      </c>
      <c r="CI1023">
        <v>-1.2232E-2</v>
      </c>
      <c r="CJ1023">
        <v>0.2482567</v>
      </c>
      <c r="CK1023">
        <v>0.65848870000000004</v>
      </c>
      <c r="CL1023">
        <v>0.74349810000000005</v>
      </c>
      <c r="CM1023">
        <v>1.045639</v>
      </c>
      <c r="CN1023">
        <v>0.74064350000000001</v>
      </c>
      <c r="CO1023">
        <v>1.0492999999999999</v>
      </c>
      <c r="CP1023">
        <v>0.71060160000000006</v>
      </c>
      <c r="CQ1023">
        <v>1.035582</v>
      </c>
      <c r="CR1023">
        <v>0.70071369999999999</v>
      </c>
      <c r="CS1023">
        <v>1.0174110000000001</v>
      </c>
      <c r="CT1023">
        <v>1.2954300000000001</v>
      </c>
      <c r="CU1023">
        <v>1.0979810000000001</v>
      </c>
      <c r="CV1023">
        <v>0.77758629999999995</v>
      </c>
      <c r="CW1023">
        <v>0.80330699999999999</v>
      </c>
      <c r="CX1023">
        <v>-0.1031183</v>
      </c>
      <c r="CY1023">
        <v>-3.0397500000000002</v>
      </c>
      <c r="CZ1023">
        <v>-2.6966939999999999</v>
      </c>
      <c r="DA1023">
        <v>-2.0156619999999998</v>
      </c>
      <c r="DB1023">
        <v>-1.6741550000000001</v>
      </c>
      <c r="DC1023">
        <v>-1.166501</v>
      </c>
      <c r="DD1023">
        <v>-0.41397610000000001</v>
      </c>
      <c r="DE1023">
        <v>0.30628680000000003</v>
      </c>
      <c r="DF1023">
        <v>2.6585899999999999E-2</v>
      </c>
      <c r="DG1023">
        <v>0.1561457</v>
      </c>
      <c r="DH1023">
        <v>0.52623629999999999</v>
      </c>
      <c r="DI1023">
        <v>0.94557849999999999</v>
      </c>
      <c r="DJ1023">
        <v>1.0185219999999999</v>
      </c>
      <c r="DK1023">
        <v>1.3122480000000001</v>
      </c>
      <c r="DL1023">
        <v>1.0208360000000001</v>
      </c>
      <c r="DM1023">
        <v>1.3646739999999999</v>
      </c>
      <c r="DN1023">
        <v>1.0754840000000001</v>
      </c>
      <c r="DO1023">
        <v>1.363302</v>
      </c>
      <c r="DP1023">
        <v>1.0552170000000001</v>
      </c>
      <c r="DQ1023">
        <v>1.290994</v>
      </c>
      <c r="DR1023">
        <v>1.5453049999999999</v>
      </c>
      <c r="DS1023">
        <v>1.3928769999999999</v>
      </c>
      <c r="DT1023">
        <v>1.0533669999999999</v>
      </c>
      <c r="DU1023">
        <v>1.0719540000000001</v>
      </c>
      <c r="DV1023">
        <v>0.13825489999999999</v>
      </c>
      <c r="DW1023">
        <v>-2.3031039999999998</v>
      </c>
      <c r="DX1023">
        <v>-2.034322</v>
      </c>
      <c r="DY1023">
        <v>-1.5421400000000001</v>
      </c>
      <c r="DZ1023">
        <v>-1.226467</v>
      </c>
      <c r="EA1023">
        <v>-0.74547180000000002</v>
      </c>
      <c r="EB1023">
        <v>-1.15412E-2</v>
      </c>
      <c r="EC1023">
        <v>0.77896220000000005</v>
      </c>
      <c r="ED1023">
        <v>0.32373570000000002</v>
      </c>
      <c r="EE1023">
        <v>0.39925640000000001</v>
      </c>
      <c r="EF1023">
        <v>0.92759469999999999</v>
      </c>
      <c r="EG1023">
        <v>1.3600909999999999</v>
      </c>
      <c r="EH1023">
        <v>1.415613</v>
      </c>
      <c r="EI1023">
        <v>1.69719</v>
      </c>
      <c r="EJ1023">
        <v>1.425389</v>
      </c>
      <c r="EK1023">
        <v>1.8200259999999999</v>
      </c>
      <c r="EL1023">
        <v>1.602317</v>
      </c>
      <c r="EM1023">
        <v>1.836479</v>
      </c>
      <c r="EN1023">
        <v>1.567064</v>
      </c>
      <c r="EO1023">
        <v>1.686005</v>
      </c>
      <c r="EP1023">
        <v>1.9060859999999999</v>
      </c>
      <c r="EQ1023">
        <v>1.8186580000000001</v>
      </c>
      <c r="ER1023">
        <v>1.451552</v>
      </c>
      <c r="ES1023">
        <v>1.459838</v>
      </c>
      <c r="ET1023">
        <v>0.48675940000000001</v>
      </c>
      <c r="EU1023">
        <v>62.696150000000003</v>
      </c>
      <c r="EV1023">
        <v>62.356490000000001</v>
      </c>
      <c r="EW1023">
        <v>61.795960000000001</v>
      </c>
      <c r="EX1023">
        <v>61.413069999999998</v>
      </c>
      <c r="EY1023">
        <v>61.206499999999998</v>
      </c>
      <c r="EZ1023">
        <v>60.839109999999998</v>
      </c>
      <c r="FA1023">
        <v>60.912520000000001</v>
      </c>
      <c r="FB1023">
        <v>62.24832</v>
      </c>
      <c r="FC1023">
        <v>65.475890000000007</v>
      </c>
      <c r="FD1023">
        <v>69.536429999999996</v>
      </c>
      <c r="FE1023">
        <v>73.963629999999995</v>
      </c>
      <c r="FF1023">
        <v>76.975170000000006</v>
      </c>
      <c r="FG1023">
        <v>78.742580000000004</v>
      </c>
      <c r="FH1023">
        <v>79.619029999999995</v>
      </c>
      <c r="FI1023">
        <v>79.638840000000002</v>
      </c>
      <c r="FJ1023">
        <v>79.053830000000005</v>
      </c>
      <c r="FK1023">
        <v>78.146289999999993</v>
      </c>
      <c r="FL1023">
        <v>76.351299999999995</v>
      </c>
      <c r="FM1023">
        <v>73.907929999999993</v>
      </c>
      <c r="FN1023">
        <v>70.579710000000006</v>
      </c>
      <c r="FO1023">
        <v>66.704580000000007</v>
      </c>
      <c r="FP1023">
        <v>64.634159999999994</v>
      </c>
      <c r="FQ1023">
        <v>63.515120000000003</v>
      </c>
      <c r="FR1023">
        <v>63.175960000000003</v>
      </c>
      <c r="FS1023">
        <v>6.7669300000000003</v>
      </c>
      <c r="FT1023">
        <v>0.3073496</v>
      </c>
      <c r="FU1023">
        <v>0.45873900000000001</v>
      </c>
    </row>
    <row r="1024" spans="1:177" x14ac:dyDescent="0.3">
      <c r="A1024" t="s">
        <v>226</v>
      </c>
      <c r="B1024" t="s">
        <v>0</v>
      </c>
      <c r="C1024" t="s">
        <v>272</v>
      </c>
      <c r="D1024" s="30" t="s">
        <v>235</v>
      </c>
      <c r="E1024" t="s">
        <v>220</v>
      </c>
      <c r="F1024">
        <v>5850</v>
      </c>
      <c r="G1024">
        <v>9.6379239999999999</v>
      </c>
      <c r="H1024">
        <v>9.5765360000000008</v>
      </c>
      <c r="I1024">
        <v>8.4920439999999999</v>
      </c>
      <c r="J1024">
        <v>7.1335490000000004</v>
      </c>
      <c r="K1024">
        <v>6.1210110000000002</v>
      </c>
      <c r="L1024">
        <v>5.9895820000000004</v>
      </c>
      <c r="M1024">
        <v>5.6736279999999999</v>
      </c>
      <c r="N1024">
        <v>5.3410679999999999</v>
      </c>
      <c r="O1024">
        <v>4.7969949999999999</v>
      </c>
      <c r="P1024">
        <v>3.609111</v>
      </c>
      <c r="Q1024">
        <v>2.855124</v>
      </c>
      <c r="R1024">
        <v>1.9596370000000001</v>
      </c>
      <c r="S1024">
        <v>1.6796580000000001</v>
      </c>
      <c r="T1024">
        <v>1.862814</v>
      </c>
      <c r="U1024">
        <v>2.8031109999999999</v>
      </c>
      <c r="V1024">
        <v>3.8096399999999999</v>
      </c>
      <c r="W1024">
        <v>5.1123440000000002</v>
      </c>
      <c r="X1024">
        <v>6.9421600000000003</v>
      </c>
      <c r="Y1024">
        <v>8.9119229999999998</v>
      </c>
      <c r="Z1024">
        <v>9.9972499999999993</v>
      </c>
      <c r="AA1024">
        <v>11.070270000000001</v>
      </c>
      <c r="AB1024">
        <v>11.2399</v>
      </c>
      <c r="AC1024">
        <v>10.696339999999999</v>
      </c>
      <c r="AD1024">
        <v>8.8605070000000001</v>
      </c>
      <c r="AE1024">
        <v>-4.1860670000000004</v>
      </c>
      <c r="AF1024">
        <v>-3.3525230000000001</v>
      </c>
      <c r="AG1024">
        <v>-2.3355920000000001</v>
      </c>
      <c r="AH1024">
        <v>-2.0090889999999999</v>
      </c>
      <c r="AI1024">
        <v>-1.712855</v>
      </c>
      <c r="AJ1024">
        <v>-0.77406560000000002</v>
      </c>
      <c r="AK1024">
        <v>-0.40861340000000002</v>
      </c>
      <c r="AL1024">
        <v>-0.48475069999999998</v>
      </c>
      <c r="AM1024">
        <v>-0.35617690000000002</v>
      </c>
      <c r="AN1024">
        <v>-0.40874319999999997</v>
      </c>
      <c r="AO1024">
        <v>-7.0290000000000001E-4</v>
      </c>
      <c r="AP1024">
        <v>1.6648699999999999E-2</v>
      </c>
      <c r="AQ1024">
        <v>9.5297900000000005E-2</v>
      </c>
      <c r="AR1024">
        <v>6.3798099999999996E-2</v>
      </c>
      <c r="AS1024">
        <v>0.36185129999999999</v>
      </c>
      <c r="AT1024">
        <v>0.2278596</v>
      </c>
      <c r="AU1024">
        <v>0.22166430000000001</v>
      </c>
      <c r="AV1024">
        <v>-6.5903500000000004E-2</v>
      </c>
      <c r="AW1024">
        <v>0.12817049999999999</v>
      </c>
      <c r="AX1024">
        <v>0.30781429999999999</v>
      </c>
      <c r="AY1024">
        <v>0.3959705</v>
      </c>
      <c r="AZ1024">
        <v>0.17176930000000001</v>
      </c>
      <c r="BA1024">
        <v>0.2480349</v>
      </c>
      <c r="BB1024">
        <v>-0.41388520000000001</v>
      </c>
      <c r="BC1024">
        <v>-3.4551210000000001</v>
      </c>
      <c r="BD1024">
        <v>-2.7532480000000001</v>
      </c>
      <c r="BE1024">
        <v>-1.936869</v>
      </c>
      <c r="BF1024">
        <v>-1.63947</v>
      </c>
      <c r="BG1024">
        <v>-1.324149</v>
      </c>
      <c r="BH1024">
        <v>-0.45142209999999999</v>
      </c>
      <c r="BI1024">
        <v>-0.21706210000000001</v>
      </c>
      <c r="BJ1024">
        <v>-0.31212790000000001</v>
      </c>
      <c r="BK1024">
        <v>-0.15427769999999999</v>
      </c>
      <c r="BL1024">
        <v>-9.9269200000000002E-2</v>
      </c>
      <c r="BM1024">
        <v>0.33860970000000001</v>
      </c>
      <c r="BN1024">
        <v>0.31954129999999997</v>
      </c>
      <c r="BO1024">
        <v>0.38979979999999997</v>
      </c>
      <c r="BP1024">
        <v>0.37576330000000002</v>
      </c>
      <c r="BQ1024">
        <v>0.71820390000000001</v>
      </c>
      <c r="BR1024">
        <v>0.60704009999999997</v>
      </c>
      <c r="BS1024">
        <v>0.59608609999999995</v>
      </c>
      <c r="BT1024">
        <v>0.33067049999999998</v>
      </c>
      <c r="BU1024">
        <v>0.47814689999999999</v>
      </c>
      <c r="BV1024">
        <v>0.59763270000000002</v>
      </c>
      <c r="BW1024">
        <v>0.70694230000000002</v>
      </c>
      <c r="BX1024">
        <v>0.49841970000000002</v>
      </c>
      <c r="BY1024">
        <v>0.60423439999999995</v>
      </c>
      <c r="BZ1024">
        <v>-0.1401995</v>
      </c>
      <c r="CA1024">
        <v>-2.948871</v>
      </c>
      <c r="CB1024">
        <v>-2.3381910000000001</v>
      </c>
      <c r="CC1024">
        <v>-1.660714</v>
      </c>
      <c r="CD1024">
        <v>-1.383472</v>
      </c>
      <c r="CE1024">
        <v>-1.054934</v>
      </c>
      <c r="CF1024">
        <v>-0.2279602</v>
      </c>
      <c r="CG1024">
        <v>-8.4394200000000003E-2</v>
      </c>
      <c r="CH1024">
        <v>-0.19256989999999999</v>
      </c>
      <c r="CI1024">
        <v>-1.4442999999999999E-2</v>
      </c>
      <c r="CJ1024">
        <v>0.11507149999999999</v>
      </c>
      <c r="CK1024">
        <v>0.57361660000000003</v>
      </c>
      <c r="CL1024">
        <v>0.52932380000000001</v>
      </c>
      <c r="CM1024">
        <v>0.59377100000000005</v>
      </c>
      <c r="CN1024">
        <v>0.59182950000000001</v>
      </c>
      <c r="CO1024">
        <v>0.9650126</v>
      </c>
      <c r="CP1024">
        <v>0.86965930000000002</v>
      </c>
      <c r="CQ1024">
        <v>0.85540959999999999</v>
      </c>
      <c r="CR1024">
        <v>0.60533650000000006</v>
      </c>
      <c r="CS1024">
        <v>0.7205395</v>
      </c>
      <c r="CT1024">
        <v>0.79835999999999996</v>
      </c>
      <c r="CU1024">
        <v>0.92232029999999998</v>
      </c>
      <c r="CV1024">
        <v>0.72465679999999999</v>
      </c>
      <c r="CW1024">
        <v>0.8509371</v>
      </c>
      <c r="CX1024">
        <v>4.93544E-2</v>
      </c>
      <c r="CY1024">
        <v>-2.4426199999999998</v>
      </c>
      <c r="CZ1024">
        <v>-1.923135</v>
      </c>
      <c r="DA1024">
        <v>-1.3845590000000001</v>
      </c>
      <c r="DB1024">
        <v>-1.127475</v>
      </c>
      <c r="DC1024">
        <v>-0.78571760000000002</v>
      </c>
      <c r="DD1024">
        <v>-4.4983999999999996E-3</v>
      </c>
      <c r="DE1024">
        <v>4.8273700000000003E-2</v>
      </c>
      <c r="DF1024">
        <v>-7.3011900000000005E-2</v>
      </c>
      <c r="DG1024">
        <v>0.1253918</v>
      </c>
      <c r="DH1024">
        <v>0.32941229999999999</v>
      </c>
      <c r="DI1024">
        <v>0.80862350000000005</v>
      </c>
      <c r="DJ1024">
        <v>0.73910629999999999</v>
      </c>
      <c r="DK1024">
        <v>0.79774210000000001</v>
      </c>
      <c r="DL1024">
        <v>0.80789569999999999</v>
      </c>
      <c r="DM1024">
        <v>1.211821</v>
      </c>
      <c r="DN1024">
        <v>1.1322779999999999</v>
      </c>
      <c r="DO1024">
        <v>1.114733</v>
      </c>
      <c r="DP1024">
        <v>0.88000239999999996</v>
      </c>
      <c r="DQ1024">
        <v>0.96293209999999996</v>
      </c>
      <c r="DR1024">
        <v>0.99908719999999995</v>
      </c>
      <c r="DS1024">
        <v>1.1376980000000001</v>
      </c>
      <c r="DT1024">
        <v>0.95089389999999996</v>
      </c>
      <c r="DU1024">
        <v>1.0976399999999999</v>
      </c>
      <c r="DV1024">
        <v>0.23890829999999999</v>
      </c>
      <c r="DW1024">
        <v>-1.7116750000000001</v>
      </c>
      <c r="DX1024">
        <v>-1.3238589999999999</v>
      </c>
      <c r="DY1024">
        <v>-0.98583569999999998</v>
      </c>
      <c r="DZ1024">
        <v>-0.75785570000000002</v>
      </c>
      <c r="EA1024">
        <v>-0.39701259999999999</v>
      </c>
      <c r="EB1024">
        <v>0.31814510000000001</v>
      </c>
      <c r="EC1024">
        <v>0.23982500000000001</v>
      </c>
      <c r="ED1024">
        <v>9.9610900000000002E-2</v>
      </c>
      <c r="EE1024">
        <v>0.327291</v>
      </c>
      <c r="EF1024">
        <v>0.63888630000000002</v>
      </c>
      <c r="EG1024">
        <v>1.1479360000000001</v>
      </c>
      <c r="EH1024">
        <v>1.0419989999999999</v>
      </c>
      <c r="EI1024">
        <v>1.092244</v>
      </c>
      <c r="EJ1024">
        <v>1.119861</v>
      </c>
      <c r="EK1024">
        <v>1.568174</v>
      </c>
      <c r="EL1024">
        <v>1.5114590000000001</v>
      </c>
      <c r="EM1024">
        <v>1.489155</v>
      </c>
      <c r="EN1024">
        <v>1.2765759999999999</v>
      </c>
      <c r="EO1024">
        <v>1.312908</v>
      </c>
      <c r="EP1024">
        <v>1.2889060000000001</v>
      </c>
      <c r="EQ1024">
        <v>1.4486699999999999</v>
      </c>
      <c r="ER1024">
        <v>1.277544</v>
      </c>
      <c r="ES1024">
        <v>1.4538390000000001</v>
      </c>
      <c r="ET1024">
        <v>0.51259390000000005</v>
      </c>
      <c r="EU1024">
        <v>62.799100000000003</v>
      </c>
      <c r="EV1024">
        <v>62.659199999999998</v>
      </c>
      <c r="EW1024">
        <v>62.205579999999998</v>
      </c>
      <c r="EX1024">
        <v>62.115169999999999</v>
      </c>
      <c r="EY1024">
        <v>61.974710000000002</v>
      </c>
      <c r="EZ1024">
        <v>61.699590000000001</v>
      </c>
      <c r="FA1024">
        <v>61.879150000000003</v>
      </c>
      <c r="FB1024">
        <v>62.468600000000002</v>
      </c>
      <c r="FC1024">
        <v>64.150239999999997</v>
      </c>
      <c r="FD1024">
        <v>67.290880000000001</v>
      </c>
      <c r="FE1024">
        <v>71.293760000000006</v>
      </c>
      <c r="FF1024">
        <v>73.99127</v>
      </c>
      <c r="FG1024">
        <v>75.325999999999993</v>
      </c>
      <c r="FH1024">
        <v>75.608580000000003</v>
      </c>
      <c r="FI1024">
        <v>75.429649999999995</v>
      </c>
      <c r="FJ1024">
        <v>74.884190000000004</v>
      </c>
      <c r="FK1024">
        <v>74.20232</v>
      </c>
      <c r="FL1024">
        <v>72.566839999999999</v>
      </c>
      <c r="FM1024">
        <v>70.296120000000002</v>
      </c>
      <c r="FN1024">
        <v>67.432379999999995</v>
      </c>
      <c r="FO1024">
        <v>64.474000000000004</v>
      </c>
      <c r="FP1024">
        <v>63.369590000000002</v>
      </c>
      <c r="FQ1024">
        <v>62.769979999999997</v>
      </c>
      <c r="FR1024">
        <v>62.98771</v>
      </c>
      <c r="FS1024">
        <v>5.904255</v>
      </c>
      <c r="FT1024">
        <v>0.25368659999999998</v>
      </c>
      <c r="FU1024">
        <v>0.37609169999999997</v>
      </c>
    </row>
    <row r="1025" spans="1:177" x14ac:dyDescent="0.3">
      <c r="A1025" t="s">
        <v>226</v>
      </c>
      <c r="B1025" t="s">
        <v>0</v>
      </c>
      <c r="C1025" t="s">
        <v>272</v>
      </c>
      <c r="D1025" s="30" t="s">
        <v>235</v>
      </c>
      <c r="E1025" t="s">
        <v>221</v>
      </c>
      <c r="F1025">
        <v>2408</v>
      </c>
      <c r="G1025">
        <v>4.2846590000000004</v>
      </c>
      <c r="H1025">
        <v>4.0377739999999998</v>
      </c>
      <c r="I1025">
        <v>3.4574880000000001</v>
      </c>
      <c r="J1025">
        <v>2.8003490000000002</v>
      </c>
      <c r="K1025">
        <v>2.3913760000000002</v>
      </c>
      <c r="L1025">
        <v>2.1019399999999999</v>
      </c>
      <c r="M1025">
        <v>2.2594029999999998</v>
      </c>
      <c r="N1025">
        <v>1.8126180000000001</v>
      </c>
      <c r="O1025">
        <v>1.1117669999999999</v>
      </c>
      <c r="P1025">
        <v>0.1790398</v>
      </c>
      <c r="Q1025">
        <v>-0.52315089999999997</v>
      </c>
      <c r="R1025">
        <v>-0.73459209999999997</v>
      </c>
      <c r="S1025">
        <v>-0.58812339999999996</v>
      </c>
      <c r="T1025">
        <v>-0.55322150000000003</v>
      </c>
      <c r="U1025">
        <v>2.9497E-3</v>
      </c>
      <c r="V1025">
        <v>0.66803959999999996</v>
      </c>
      <c r="W1025">
        <v>1.7584900000000001</v>
      </c>
      <c r="X1025">
        <v>2.8410850000000001</v>
      </c>
      <c r="Y1025">
        <v>3.8794529999999998</v>
      </c>
      <c r="Z1025">
        <v>4.3615349999999999</v>
      </c>
      <c r="AA1025">
        <v>4.3352579999999996</v>
      </c>
      <c r="AB1025">
        <v>4.3597330000000003</v>
      </c>
      <c r="AC1025">
        <v>3.9733100000000001</v>
      </c>
      <c r="AD1025">
        <v>3.4141759999999999</v>
      </c>
      <c r="AE1025">
        <v>-1.270829</v>
      </c>
      <c r="AF1025">
        <v>-1.2646440000000001</v>
      </c>
      <c r="AG1025">
        <v>-1.002065</v>
      </c>
      <c r="AH1025">
        <v>-0.93787379999999998</v>
      </c>
      <c r="AI1025">
        <v>-0.70221169999999999</v>
      </c>
      <c r="AJ1025">
        <v>-0.67685220000000001</v>
      </c>
      <c r="AK1025">
        <v>-0.44395210000000002</v>
      </c>
      <c r="AL1025">
        <v>-0.38940550000000002</v>
      </c>
      <c r="AM1025">
        <v>-0.32920700000000003</v>
      </c>
      <c r="AN1025">
        <v>-0.37766709999999998</v>
      </c>
      <c r="AO1025">
        <v>-0.25052370000000002</v>
      </c>
      <c r="AP1025">
        <v>-9.3446600000000005E-2</v>
      </c>
      <c r="AQ1025">
        <v>0.13337109999999999</v>
      </c>
      <c r="AR1025">
        <v>-0.1141582</v>
      </c>
      <c r="AS1025">
        <v>-0.17338500000000001</v>
      </c>
      <c r="AT1025">
        <v>-0.40387250000000002</v>
      </c>
      <c r="AU1025">
        <v>-5.3970400000000002E-2</v>
      </c>
      <c r="AV1025">
        <v>-0.24089530000000001</v>
      </c>
      <c r="AW1025">
        <v>5.8294499999999999E-2</v>
      </c>
      <c r="AX1025">
        <v>0.20498150000000001</v>
      </c>
      <c r="AY1025">
        <v>-9.1511300000000004E-2</v>
      </c>
      <c r="AZ1025">
        <v>-0.1771086</v>
      </c>
      <c r="BA1025">
        <v>-0.26202890000000001</v>
      </c>
      <c r="BB1025">
        <v>-0.43257770000000001</v>
      </c>
      <c r="BC1025">
        <v>-0.94949439999999996</v>
      </c>
      <c r="BD1025">
        <v>-0.94754170000000004</v>
      </c>
      <c r="BE1025">
        <v>-0.73656779999999999</v>
      </c>
      <c r="BF1025">
        <v>-0.69710209999999995</v>
      </c>
      <c r="BG1025">
        <v>-0.50172680000000003</v>
      </c>
      <c r="BH1025">
        <v>-0.45412089999999999</v>
      </c>
      <c r="BI1025">
        <v>-0.13470470000000001</v>
      </c>
      <c r="BJ1025">
        <v>-0.17067669999999999</v>
      </c>
      <c r="BK1025">
        <v>-0.15851290000000001</v>
      </c>
      <c r="BL1025">
        <v>-0.1447389</v>
      </c>
      <c r="BM1025">
        <v>-5.4512199999999997E-2</v>
      </c>
      <c r="BN1025">
        <v>0.117656</v>
      </c>
      <c r="BO1025">
        <v>0.32915450000000002</v>
      </c>
      <c r="BP1025">
        <v>9.3258300000000002E-2</v>
      </c>
      <c r="BQ1025">
        <v>5.7448199999999998E-2</v>
      </c>
      <c r="BR1025">
        <v>-0.1045388</v>
      </c>
      <c r="BS1025">
        <v>0.2169326</v>
      </c>
      <c r="BT1025">
        <v>8.4216100000000002E-2</v>
      </c>
      <c r="BU1025">
        <v>0.28705389999999997</v>
      </c>
      <c r="BV1025">
        <v>0.40153929999999999</v>
      </c>
      <c r="BW1025">
        <v>0.14061119999999999</v>
      </c>
      <c r="BX1025">
        <v>1.94532E-2</v>
      </c>
      <c r="BY1025">
        <v>-8.9521400000000001E-2</v>
      </c>
      <c r="BZ1025">
        <v>-0.24719540000000001</v>
      </c>
      <c r="CA1025">
        <v>-0.72693920000000001</v>
      </c>
      <c r="CB1025">
        <v>-0.72791740000000005</v>
      </c>
      <c r="CC1025">
        <v>-0.55268499999999998</v>
      </c>
      <c r="CD1025">
        <v>-0.53034440000000005</v>
      </c>
      <c r="CE1025">
        <v>-0.36287150000000001</v>
      </c>
      <c r="CF1025">
        <v>-0.29985790000000001</v>
      </c>
      <c r="CG1025">
        <v>7.9479099999999997E-2</v>
      </c>
      <c r="CH1025">
        <v>-1.9185799999999999E-2</v>
      </c>
      <c r="CI1025">
        <v>-4.0290699999999999E-2</v>
      </c>
      <c r="CJ1025">
        <v>1.6586400000000001E-2</v>
      </c>
      <c r="CK1025">
        <v>8.1244700000000003E-2</v>
      </c>
      <c r="CL1025">
        <v>0.26386510000000002</v>
      </c>
      <c r="CM1025">
        <v>0.46475349999999999</v>
      </c>
      <c r="CN1025">
        <v>0.23691429999999999</v>
      </c>
      <c r="CO1025">
        <v>0.21732270000000001</v>
      </c>
      <c r="CP1025">
        <v>0.1027788</v>
      </c>
      <c r="CQ1025">
        <v>0.40455920000000001</v>
      </c>
      <c r="CR1025">
        <v>0.30938729999999998</v>
      </c>
      <c r="CS1025">
        <v>0.4454919</v>
      </c>
      <c r="CT1025">
        <v>0.53767469999999995</v>
      </c>
      <c r="CU1025">
        <v>0.30137849999999999</v>
      </c>
      <c r="CV1025">
        <v>0.15559139999999999</v>
      </c>
      <c r="CW1025">
        <v>2.9956799999999999E-2</v>
      </c>
      <c r="CX1025">
        <v>-0.11880010000000001</v>
      </c>
      <c r="CY1025">
        <v>-0.5043841</v>
      </c>
      <c r="CZ1025">
        <v>-0.50829310000000005</v>
      </c>
      <c r="DA1025">
        <v>-0.36880210000000002</v>
      </c>
      <c r="DB1025">
        <v>-0.36358669999999998</v>
      </c>
      <c r="DC1025">
        <v>-0.2240163</v>
      </c>
      <c r="DD1025">
        <v>-0.1455948</v>
      </c>
      <c r="DE1025">
        <v>0.2936628</v>
      </c>
      <c r="DF1025">
        <v>0.13230510000000001</v>
      </c>
      <c r="DG1025">
        <v>7.7931500000000001E-2</v>
      </c>
      <c r="DH1025">
        <v>0.17791170000000001</v>
      </c>
      <c r="DI1025">
        <v>0.21700159999999999</v>
      </c>
      <c r="DJ1025">
        <v>0.4100742</v>
      </c>
      <c r="DK1025">
        <v>0.60035249999999996</v>
      </c>
      <c r="DL1025">
        <v>0.38057029999999997</v>
      </c>
      <c r="DM1025">
        <v>0.37719710000000001</v>
      </c>
      <c r="DN1025">
        <v>0.3100965</v>
      </c>
      <c r="DO1025">
        <v>0.59218579999999998</v>
      </c>
      <c r="DP1025">
        <v>0.53455839999999999</v>
      </c>
      <c r="DQ1025">
        <v>0.60392999999999997</v>
      </c>
      <c r="DR1025">
        <v>0.67381000000000002</v>
      </c>
      <c r="DS1025">
        <v>0.4621458</v>
      </c>
      <c r="DT1025">
        <v>0.29172949999999997</v>
      </c>
      <c r="DU1025">
        <v>0.14943500000000001</v>
      </c>
      <c r="DV1025">
        <v>9.5951000000000005E-3</v>
      </c>
      <c r="DW1025">
        <v>-0.18304980000000001</v>
      </c>
      <c r="DX1025">
        <v>-0.19119040000000001</v>
      </c>
      <c r="DY1025">
        <v>-0.10330449999999999</v>
      </c>
      <c r="DZ1025">
        <v>-0.12281499999999999</v>
      </c>
      <c r="EA1025">
        <v>-2.3531300000000002E-2</v>
      </c>
      <c r="EB1025">
        <v>7.7136499999999997E-2</v>
      </c>
      <c r="EC1025">
        <v>0.60291019999999995</v>
      </c>
      <c r="ED1025">
        <v>0.35103390000000001</v>
      </c>
      <c r="EE1025">
        <v>0.2486255</v>
      </c>
      <c r="EF1025">
        <v>0.41083979999999998</v>
      </c>
      <c r="EG1025">
        <v>0.41301310000000002</v>
      </c>
      <c r="EH1025">
        <v>0.62117679999999997</v>
      </c>
      <c r="EI1025">
        <v>0.79613590000000001</v>
      </c>
      <c r="EJ1025">
        <v>0.58798680000000003</v>
      </c>
      <c r="EK1025">
        <v>0.60803039999999997</v>
      </c>
      <c r="EL1025">
        <v>0.60943020000000003</v>
      </c>
      <c r="EM1025">
        <v>0.86308879999999999</v>
      </c>
      <c r="EN1025">
        <v>0.85966980000000004</v>
      </c>
      <c r="EO1025">
        <v>0.83268929999999997</v>
      </c>
      <c r="EP1025">
        <v>0.87036789999999997</v>
      </c>
      <c r="EQ1025">
        <v>0.69426829999999995</v>
      </c>
      <c r="ER1025">
        <v>0.48829129999999998</v>
      </c>
      <c r="ES1025">
        <v>0.32194260000000002</v>
      </c>
      <c r="ET1025">
        <v>0.1949774</v>
      </c>
      <c r="EU1025">
        <v>62.447279999999999</v>
      </c>
      <c r="EV1025">
        <v>61.624549999999999</v>
      </c>
      <c r="EW1025">
        <v>60.805459999999997</v>
      </c>
      <c r="EX1025">
        <v>59.715319999999998</v>
      </c>
      <c r="EY1025">
        <v>59.348860000000002</v>
      </c>
      <c r="EZ1025">
        <v>58.758339999999997</v>
      </c>
      <c r="FA1025">
        <v>58.575049999999997</v>
      </c>
      <c r="FB1025">
        <v>61.71566</v>
      </c>
      <c r="FC1025">
        <v>68.681510000000003</v>
      </c>
      <c r="FD1025">
        <v>74.966539999999995</v>
      </c>
      <c r="FE1025">
        <v>80.419780000000003</v>
      </c>
      <c r="FF1025">
        <v>84.190749999999994</v>
      </c>
      <c r="FG1025">
        <v>87.004530000000003</v>
      </c>
      <c r="FH1025">
        <v>89.317130000000006</v>
      </c>
      <c r="FI1025">
        <v>89.817539999999994</v>
      </c>
      <c r="FJ1025">
        <v>89.136880000000005</v>
      </c>
      <c r="FK1025">
        <v>87.683660000000003</v>
      </c>
      <c r="FL1025">
        <v>85.502970000000005</v>
      </c>
      <c r="FM1025">
        <v>82.642099999999999</v>
      </c>
      <c r="FN1025">
        <v>78.190650000000005</v>
      </c>
      <c r="FO1025">
        <v>72.098680000000002</v>
      </c>
      <c r="FP1025">
        <v>67.692239999999998</v>
      </c>
      <c r="FQ1025">
        <v>65.317080000000004</v>
      </c>
      <c r="FR1025">
        <v>63.631239999999998</v>
      </c>
      <c r="FS1025">
        <v>3.3692730000000002</v>
      </c>
      <c r="FT1025">
        <v>0.15667200000000001</v>
      </c>
      <c r="FU1025">
        <v>0.26624009999999998</v>
      </c>
    </row>
    <row r="1026" spans="1:177" x14ac:dyDescent="0.3">
      <c r="A1026" t="s">
        <v>226</v>
      </c>
      <c r="B1026" t="s">
        <v>0</v>
      </c>
      <c r="C1026" t="s">
        <v>272</v>
      </c>
      <c r="D1026" s="30" t="s">
        <v>236</v>
      </c>
      <c r="E1026" t="s">
        <v>219</v>
      </c>
      <c r="F1026">
        <v>8401</v>
      </c>
      <c r="G1026">
        <v>13.07593</v>
      </c>
      <c r="H1026">
        <v>12.857699999999999</v>
      </c>
      <c r="I1026">
        <v>11.16784</v>
      </c>
      <c r="J1026">
        <v>9.2347000000000001</v>
      </c>
      <c r="K1026">
        <v>7.8669830000000003</v>
      </c>
      <c r="L1026">
        <v>7.326892</v>
      </c>
      <c r="M1026">
        <v>7.5571450000000002</v>
      </c>
      <c r="N1026">
        <v>7.1553230000000001</v>
      </c>
      <c r="O1026">
        <v>6.455222</v>
      </c>
      <c r="P1026">
        <v>5.2175750000000001</v>
      </c>
      <c r="Q1026">
        <v>3.7225259999999998</v>
      </c>
      <c r="R1026">
        <v>2.1145130000000001</v>
      </c>
      <c r="S1026">
        <v>1.3576600000000001</v>
      </c>
      <c r="T1026">
        <v>0.69195649999999997</v>
      </c>
      <c r="U1026">
        <v>1.256265</v>
      </c>
      <c r="V1026">
        <v>2.1776390000000001</v>
      </c>
      <c r="W1026">
        <v>4.3170580000000003</v>
      </c>
      <c r="X1026">
        <v>6.8415889999999999</v>
      </c>
      <c r="Y1026">
        <v>9.8198799999999995</v>
      </c>
      <c r="Z1026">
        <v>11.9154</v>
      </c>
      <c r="AA1026">
        <v>13.00342</v>
      </c>
      <c r="AB1026">
        <v>13.15253</v>
      </c>
      <c r="AC1026">
        <v>12.384650000000001</v>
      </c>
      <c r="AD1026">
        <v>10.38524</v>
      </c>
      <c r="AE1026">
        <v>-4.680796</v>
      </c>
      <c r="AF1026">
        <v>-4.1976930000000001</v>
      </c>
      <c r="AG1026">
        <v>-3.0964369999999999</v>
      </c>
      <c r="AH1026">
        <v>-2.7071529999999999</v>
      </c>
      <c r="AI1026">
        <v>-2.138973</v>
      </c>
      <c r="AJ1026">
        <v>-1.36124</v>
      </c>
      <c r="AK1026">
        <v>-0.82154059999999995</v>
      </c>
      <c r="AL1026">
        <v>-0.67848269999999999</v>
      </c>
      <c r="AM1026">
        <v>-0.42330499999999999</v>
      </c>
      <c r="AN1026">
        <v>-0.45173649999999999</v>
      </c>
      <c r="AO1026">
        <v>-0.1153709</v>
      </c>
      <c r="AP1026">
        <v>-1.4116699999999999E-2</v>
      </c>
      <c r="AQ1026">
        <v>0.27963440000000001</v>
      </c>
      <c r="AR1026">
        <v>-6.8379700000000002E-2</v>
      </c>
      <c r="AS1026">
        <v>0.10193820000000001</v>
      </c>
      <c r="AT1026">
        <v>-0.31354579999999999</v>
      </c>
      <c r="AU1026">
        <v>3.4896400000000001E-2</v>
      </c>
      <c r="AV1026">
        <v>-0.3229552</v>
      </c>
      <c r="AW1026">
        <v>0.18463979999999999</v>
      </c>
      <c r="AX1026">
        <v>0.54401049999999995</v>
      </c>
      <c r="AY1026">
        <v>0.27017180000000002</v>
      </c>
      <c r="AZ1026">
        <v>3.3033399999999997E-2</v>
      </c>
      <c r="BA1026">
        <v>8.9260000000000006E-2</v>
      </c>
      <c r="BB1026">
        <v>-0.69114679999999995</v>
      </c>
      <c r="BC1026">
        <v>-3.9339529999999998</v>
      </c>
      <c r="BD1026">
        <v>-3.5257710000000002</v>
      </c>
      <c r="BE1026">
        <v>-2.615621</v>
      </c>
      <c r="BF1026">
        <v>-2.2535249999999998</v>
      </c>
      <c r="BG1026">
        <v>-1.7130000000000001</v>
      </c>
      <c r="BH1026">
        <v>-0.95415190000000005</v>
      </c>
      <c r="BI1026">
        <v>-0.34433019999999998</v>
      </c>
      <c r="BJ1026">
        <v>-0.37762659999999998</v>
      </c>
      <c r="BK1026">
        <v>-0.17653089999999999</v>
      </c>
      <c r="BL1026">
        <v>-4.4575799999999999E-2</v>
      </c>
      <c r="BM1026">
        <v>0.30463129999999999</v>
      </c>
      <c r="BN1026">
        <v>0.38810220000000001</v>
      </c>
      <c r="BO1026">
        <v>0.66969350000000005</v>
      </c>
      <c r="BP1026">
        <v>0.34146720000000003</v>
      </c>
      <c r="BQ1026">
        <v>0.56336280000000005</v>
      </c>
      <c r="BR1026">
        <v>0.21983710000000001</v>
      </c>
      <c r="BS1026">
        <v>0.51426700000000003</v>
      </c>
      <c r="BT1026">
        <v>0.19506309999999999</v>
      </c>
      <c r="BU1026">
        <v>0.58535990000000004</v>
      </c>
      <c r="BV1026">
        <v>0.9095858</v>
      </c>
      <c r="BW1026">
        <v>0.70094650000000003</v>
      </c>
      <c r="BX1026">
        <v>0.43631330000000002</v>
      </c>
      <c r="BY1026">
        <v>0.48254350000000001</v>
      </c>
      <c r="BZ1026">
        <v>-0.33779809999999999</v>
      </c>
      <c r="CA1026">
        <v>-3.4166910000000001</v>
      </c>
      <c r="CB1026">
        <v>-3.0604</v>
      </c>
      <c r="CC1026">
        <v>-2.2826089999999999</v>
      </c>
      <c r="CD1026">
        <v>-1.939343</v>
      </c>
      <c r="CE1026">
        <v>-1.417972</v>
      </c>
      <c r="CF1026">
        <v>-0.67220380000000002</v>
      </c>
      <c r="CG1026">
        <v>-1.38157E-2</v>
      </c>
      <c r="CH1026">
        <v>-0.16925460000000001</v>
      </c>
      <c r="CI1026">
        <v>-5.6159000000000001E-3</v>
      </c>
      <c r="CJ1026">
        <v>0.23742250000000001</v>
      </c>
      <c r="CK1026">
        <v>0.59552349999999998</v>
      </c>
      <c r="CL1026">
        <v>0.66667779999999999</v>
      </c>
      <c r="CM1026">
        <v>0.93984719999999999</v>
      </c>
      <c r="CN1026">
        <v>0.62532589999999999</v>
      </c>
      <c r="CO1026">
        <v>0.88294399999999995</v>
      </c>
      <c r="CP1026">
        <v>0.58925649999999996</v>
      </c>
      <c r="CQ1026">
        <v>0.84627759999999996</v>
      </c>
      <c r="CR1026">
        <v>0.55384109999999998</v>
      </c>
      <c r="CS1026">
        <v>0.86289740000000004</v>
      </c>
      <c r="CT1026">
        <v>1.162782</v>
      </c>
      <c r="CU1026">
        <v>0.99929979999999996</v>
      </c>
      <c r="CV1026">
        <v>0.71562380000000003</v>
      </c>
      <c r="CW1026">
        <v>0.7549304</v>
      </c>
      <c r="CX1026">
        <v>-9.307E-2</v>
      </c>
      <c r="CY1026">
        <v>-2.8994300000000002</v>
      </c>
      <c r="CZ1026">
        <v>-2.5950280000000001</v>
      </c>
      <c r="DA1026">
        <v>-1.949597</v>
      </c>
      <c r="DB1026">
        <v>-1.6251610000000001</v>
      </c>
      <c r="DC1026">
        <v>-1.1229439999999999</v>
      </c>
      <c r="DD1026">
        <v>-0.39025559999999998</v>
      </c>
      <c r="DE1026">
        <v>0.3166988</v>
      </c>
      <c r="DF1026">
        <v>3.9117499999999999E-2</v>
      </c>
      <c r="DG1026">
        <v>0.1652991</v>
      </c>
      <c r="DH1026">
        <v>0.51942080000000002</v>
      </c>
      <c r="DI1026">
        <v>0.88641570000000003</v>
      </c>
      <c r="DJ1026">
        <v>0.94525340000000002</v>
      </c>
      <c r="DK1026">
        <v>1.2100010000000001</v>
      </c>
      <c r="DL1026">
        <v>0.90918449999999995</v>
      </c>
      <c r="DM1026">
        <v>1.2025250000000001</v>
      </c>
      <c r="DN1026">
        <v>0.95867579999999997</v>
      </c>
      <c r="DO1026">
        <v>1.178288</v>
      </c>
      <c r="DP1026">
        <v>0.91261899999999996</v>
      </c>
      <c r="DQ1026">
        <v>1.1404350000000001</v>
      </c>
      <c r="DR1026">
        <v>1.4159790000000001</v>
      </c>
      <c r="DS1026">
        <v>1.2976529999999999</v>
      </c>
      <c r="DT1026">
        <v>0.99493419999999999</v>
      </c>
      <c r="DU1026">
        <v>1.027317</v>
      </c>
      <c r="DV1026">
        <v>0.15165819999999999</v>
      </c>
      <c r="DW1026">
        <v>-2.152587</v>
      </c>
      <c r="DX1026">
        <v>-1.923106</v>
      </c>
      <c r="DY1026">
        <v>-1.46878</v>
      </c>
      <c r="DZ1026">
        <v>-1.1715329999999999</v>
      </c>
      <c r="EA1026">
        <v>-0.6969708</v>
      </c>
      <c r="EB1026">
        <v>1.6832699999999999E-2</v>
      </c>
      <c r="EC1026">
        <v>0.79390919999999998</v>
      </c>
      <c r="ED1026">
        <v>0.33997359999999999</v>
      </c>
      <c r="EE1026">
        <v>0.41207329999999998</v>
      </c>
      <c r="EF1026">
        <v>0.92658149999999995</v>
      </c>
      <c r="EG1026">
        <v>1.3064180000000001</v>
      </c>
      <c r="EH1026">
        <v>1.347472</v>
      </c>
      <c r="EI1026">
        <v>1.60006</v>
      </c>
      <c r="EJ1026">
        <v>1.3190310000000001</v>
      </c>
      <c r="EK1026">
        <v>1.66395</v>
      </c>
      <c r="EL1026">
        <v>1.492059</v>
      </c>
      <c r="EM1026">
        <v>1.657659</v>
      </c>
      <c r="EN1026">
        <v>1.4306369999999999</v>
      </c>
      <c r="EO1026">
        <v>1.5411550000000001</v>
      </c>
      <c r="EP1026">
        <v>1.7815540000000001</v>
      </c>
      <c r="EQ1026">
        <v>1.7284280000000001</v>
      </c>
      <c r="ER1026">
        <v>1.3982140000000001</v>
      </c>
      <c r="ES1026">
        <v>1.420601</v>
      </c>
      <c r="ET1026">
        <v>0.50500679999999998</v>
      </c>
      <c r="EU1026">
        <v>60.965649999999997</v>
      </c>
      <c r="EV1026">
        <v>60.797319999999999</v>
      </c>
      <c r="EW1026">
        <v>60.373989999999999</v>
      </c>
      <c r="EX1026">
        <v>60.307859999999998</v>
      </c>
      <c r="EY1026">
        <v>60.07799</v>
      </c>
      <c r="EZ1026">
        <v>59.929389999999998</v>
      </c>
      <c r="FA1026">
        <v>59.798659999999998</v>
      </c>
      <c r="FB1026">
        <v>60.721719999999998</v>
      </c>
      <c r="FC1026">
        <v>62.311439999999997</v>
      </c>
      <c r="FD1026">
        <v>64.728149999999999</v>
      </c>
      <c r="FE1026">
        <v>67.668239999999997</v>
      </c>
      <c r="FF1026">
        <v>70.154229999999998</v>
      </c>
      <c r="FG1026">
        <v>72.128330000000005</v>
      </c>
      <c r="FH1026">
        <v>73.180970000000002</v>
      </c>
      <c r="FI1026">
        <v>73.169669999999996</v>
      </c>
      <c r="FJ1026">
        <v>72.864310000000003</v>
      </c>
      <c r="FK1026">
        <v>71.951819999999998</v>
      </c>
      <c r="FL1026">
        <v>70.430819999999997</v>
      </c>
      <c r="FM1026">
        <v>68.603970000000004</v>
      </c>
      <c r="FN1026">
        <v>65.994069999999994</v>
      </c>
      <c r="FO1026">
        <v>63.13946</v>
      </c>
      <c r="FP1026">
        <v>61.684170000000002</v>
      </c>
      <c r="FQ1026">
        <v>61.25864</v>
      </c>
      <c r="FR1026">
        <v>60.994500000000002</v>
      </c>
      <c r="FS1026">
        <v>6.8644259999999999</v>
      </c>
      <c r="FT1026">
        <v>0.31157119999999999</v>
      </c>
      <c r="FU1026">
        <v>0.46495619999999999</v>
      </c>
    </row>
    <row r="1027" spans="1:177" x14ac:dyDescent="0.3">
      <c r="A1027" t="s">
        <v>226</v>
      </c>
      <c r="B1027" t="s">
        <v>0</v>
      </c>
      <c r="C1027" t="s">
        <v>272</v>
      </c>
      <c r="D1027" s="30" t="s">
        <v>236</v>
      </c>
      <c r="E1027" t="s">
        <v>220</v>
      </c>
      <c r="F1027">
        <v>5956</v>
      </c>
      <c r="G1027">
        <v>9.206982</v>
      </c>
      <c r="H1027">
        <v>9.2806639999999998</v>
      </c>
      <c r="I1027">
        <v>8.1696969999999993</v>
      </c>
      <c r="J1027">
        <v>6.7930289999999998</v>
      </c>
      <c r="K1027">
        <v>5.7530650000000003</v>
      </c>
      <c r="L1027">
        <v>5.6070640000000003</v>
      </c>
      <c r="M1027">
        <v>5.4442459999999997</v>
      </c>
      <c r="N1027">
        <v>5.3198540000000003</v>
      </c>
      <c r="O1027">
        <v>5.1111899999999997</v>
      </c>
      <c r="P1027">
        <v>4.5371639999999998</v>
      </c>
      <c r="Q1027">
        <v>4.0189349999999999</v>
      </c>
      <c r="R1027">
        <v>2.9518499999999999</v>
      </c>
      <c r="S1027">
        <v>2.337053</v>
      </c>
      <c r="T1027">
        <v>1.9845440000000001</v>
      </c>
      <c r="U1027">
        <v>2.3584640000000001</v>
      </c>
      <c r="V1027">
        <v>2.92842</v>
      </c>
      <c r="W1027">
        <v>3.9277609999999998</v>
      </c>
      <c r="X1027">
        <v>5.4548560000000004</v>
      </c>
      <c r="Y1027">
        <v>7.2631620000000003</v>
      </c>
      <c r="Z1027">
        <v>8.5632149999999996</v>
      </c>
      <c r="AA1027">
        <v>9.6623699999999992</v>
      </c>
      <c r="AB1027">
        <v>9.7668040000000005</v>
      </c>
      <c r="AC1027">
        <v>9.2687550000000005</v>
      </c>
      <c r="AD1027">
        <v>7.6508799999999999</v>
      </c>
      <c r="AE1027">
        <v>-4.1094340000000003</v>
      </c>
      <c r="AF1027">
        <v>-3.3055780000000001</v>
      </c>
      <c r="AG1027">
        <v>-2.302365</v>
      </c>
      <c r="AH1027">
        <v>-1.984912</v>
      </c>
      <c r="AI1027">
        <v>-1.688782</v>
      </c>
      <c r="AJ1027">
        <v>-0.76716819999999997</v>
      </c>
      <c r="AK1027">
        <v>-0.40875929999999999</v>
      </c>
      <c r="AL1027">
        <v>-0.48571799999999998</v>
      </c>
      <c r="AM1027">
        <v>-0.36143960000000003</v>
      </c>
      <c r="AN1027">
        <v>-0.43377209999999999</v>
      </c>
      <c r="AO1027">
        <v>-6.43151E-2</v>
      </c>
      <c r="AP1027">
        <v>-4.7695099999999997E-2</v>
      </c>
      <c r="AQ1027">
        <v>2.9228199999999999E-2</v>
      </c>
      <c r="AR1027">
        <v>-1.94322E-2</v>
      </c>
      <c r="AS1027">
        <v>0.2355574</v>
      </c>
      <c r="AT1027">
        <v>0.1621764</v>
      </c>
      <c r="AU1027">
        <v>0.10295899999999999</v>
      </c>
      <c r="AV1027">
        <v>-0.13518620000000001</v>
      </c>
      <c r="AW1027">
        <v>4.92644E-2</v>
      </c>
      <c r="AX1027">
        <v>0.2288232</v>
      </c>
      <c r="AY1027">
        <v>0.33142290000000002</v>
      </c>
      <c r="AZ1027">
        <v>0.1201221</v>
      </c>
      <c r="BA1027">
        <v>0.1895434</v>
      </c>
      <c r="BB1027">
        <v>-0.42144670000000001</v>
      </c>
      <c r="BC1027">
        <v>-3.3681459999999999</v>
      </c>
      <c r="BD1027">
        <v>-2.697057</v>
      </c>
      <c r="BE1027">
        <v>-1.8969910000000001</v>
      </c>
      <c r="BF1027">
        <v>-1.609869</v>
      </c>
      <c r="BG1027">
        <v>-1.295409</v>
      </c>
      <c r="BH1027">
        <v>-0.44044919999999999</v>
      </c>
      <c r="BI1027">
        <v>-0.21413280000000001</v>
      </c>
      <c r="BJ1027">
        <v>-0.31040600000000002</v>
      </c>
      <c r="BK1027">
        <v>-0.15639330000000001</v>
      </c>
      <c r="BL1027">
        <v>-0.11894970000000001</v>
      </c>
      <c r="BM1027">
        <v>0.28029340000000003</v>
      </c>
      <c r="BN1027">
        <v>0.25982490000000003</v>
      </c>
      <c r="BO1027">
        <v>0.32834449999999998</v>
      </c>
      <c r="BP1027">
        <v>0.29732340000000002</v>
      </c>
      <c r="BQ1027">
        <v>0.59740979999999999</v>
      </c>
      <c r="BR1027">
        <v>0.54691500000000004</v>
      </c>
      <c r="BS1027">
        <v>0.48293770000000003</v>
      </c>
      <c r="BT1027">
        <v>0.26676709999999998</v>
      </c>
      <c r="BU1027">
        <v>0.40434809999999999</v>
      </c>
      <c r="BV1027">
        <v>0.52289529999999995</v>
      </c>
      <c r="BW1027">
        <v>0.64664600000000005</v>
      </c>
      <c r="BX1027">
        <v>0.4514473</v>
      </c>
      <c r="BY1027">
        <v>0.55097269999999998</v>
      </c>
      <c r="BZ1027">
        <v>-0.14333789999999999</v>
      </c>
      <c r="CA1027">
        <v>-2.8547310000000001</v>
      </c>
      <c r="CB1027">
        <v>-2.2755969999999999</v>
      </c>
      <c r="CC1027">
        <v>-1.6162289999999999</v>
      </c>
      <c r="CD1027">
        <v>-1.350115</v>
      </c>
      <c r="CE1027">
        <v>-1.022961</v>
      </c>
      <c r="CF1027">
        <v>-0.21416470000000001</v>
      </c>
      <c r="CG1027">
        <v>-7.9335000000000003E-2</v>
      </c>
      <c r="CH1027">
        <v>-0.1889855</v>
      </c>
      <c r="CI1027">
        <v>-1.4378800000000001E-2</v>
      </c>
      <c r="CJ1027">
        <v>9.9095299999999997E-2</v>
      </c>
      <c r="CK1027">
        <v>0.51896830000000005</v>
      </c>
      <c r="CL1027">
        <v>0.47281240000000002</v>
      </c>
      <c r="CM1027">
        <v>0.53551150000000003</v>
      </c>
      <c r="CN1027">
        <v>0.51670749999999999</v>
      </c>
      <c r="CO1027">
        <v>0.84802759999999999</v>
      </c>
      <c r="CP1027">
        <v>0.81338379999999999</v>
      </c>
      <c r="CQ1027">
        <v>0.74610989999999999</v>
      </c>
      <c r="CR1027">
        <v>0.5451587</v>
      </c>
      <c r="CS1027">
        <v>0.65027800000000002</v>
      </c>
      <c r="CT1027">
        <v>0.72656869999999996</v>
      </c>
      <c r="CU1027">
        <v>0.86496839999999997</v>
      </c>
      <c r="CV1027">
        <v>0.68092209999999997</v>
      </c>
      <c r="CW1027">
        <v>0.8012975</v>
      </c>
      <c r="CX1027">
        <v>4.9279499999999997E-2</v>
      </c>
      <c r="CY1027">
        <v>-2.3413170000000001</v>
      </c>
      <c r="CZ1027">
        <v>-1.854136</v>
      </c>
      <c r="DA1027">
        <v>-1.3354680000000001</v>
      </c>
      <c r="DB1027">
        <v>-1.0903620000000001</v>
      </c>
      <c r="DC1027">
        <v>-0.75051210000000002</v>
      </c>
      <c r="DD1027">
        <v>1.2119899999999999E-2</v>
      </c>
      <c r="DE1027">
        <v>5.54628E-2</v>
      </c>
      <c r="DF1027">
        <v>-6.7565E-2</v>
      </c>
      <c r="DG1027">
        <v>0.12763569999999999</v>
      </c>
      <c r="DH1027">
        <v>0.31714029999999999</v>
      </c>
      <c r="DI1027">
        <v>0.75764310000000001</v>
      </c>
      <c r="DJ1027">
        <v>0.68579979999999996</v>
      </c>
      <c r="DK1027">
        <v>0.74267859999999997</v>
      </c>
      <c r="DL1027">
        <v>0.73609150000000001</v>
      </c>
      <c r="DM1027">
        <v>1.0986450000000001</v>
      </c>
      <c r="DN1027">
        <v>1.079853</v>
      </c>
      <c r="DO1027">
        <v>1.009282</v>
      </c>
      <c r="DP1027">
        <v>0.82355029999999996</v>
      </c>
      <c r="DQ1027">
        <v>0.89620789999999995</v>
      </c>
      <c r="DR1027">
        <v>0.93024220000000002</v>
      </c>
      <c r="DS1027">
        <v>1.083291</v>
      </c>
      <c r="DT1027">
        <v>0.91039680000000001</v>
      </c>
      <c r="DU1027">
        <v>1.0516220000000001</v>
      </c>
      <c r="DV1027">
        <v>0.2418968</v>
      </c>
      <c r="DW1027">
        <v>-1.6000289999999999</v>
      </c>
      <c r="DX1027">
        <v>-1.2456149999999999</v>
      </c>
      <c r="DY1027">
        <v>-0.93009399999999998</v>
      </c>
      <c r="DZ1027">
        <v>-0.71531849999999997</v>
      </c>
      <c r="EA1027">
        <v>-0.3571395</v>
      </c>
      <c r="EB1027">
        <v>0.3388388</v>
      </c>
      <c r="EC1027">
        <v>0.25008940000000002</v>
      </c>
      <c r="ED1027">
        <v>0.107747</v>
      </c>
      <c r="EE1027">
        <v>0.33268199999999998</v>
      </c>
      <c r="EF1027">
        <v>0.63196269999999999</v>
      </c>
      <c r="EG1027">
        <v>1.102252</v>
      </c>
      <c r="EH1027">
        <v>0.99331990000000003</v>
      </c>
      <c r="EI1027">
        <v>1.041795</v>
      </c>
      <c r="EJ1027">
        <v>1.0528470000000001</v>
      </c>
      <c r="EK1027">
        <v>1.4604980000000001</v>
      </c>
      <c r="EL1027">
        <v>1.464591</v>
      </c>
      <c r="EM1027">
        <v>1.3892610000000001</v>
      </c>
      <c r="EN1027">
        <v>1.2255039999999999</v>
      </c>
      <c r="EO1027">
        <v>1.2512920000000001</v>
      </c>
      <c r="EP1027">
        <v>1.2243139999999999</v>
      </c>
      <c r="EQ1027">
        <v>1.398514</v>
      </c>
      <c r="ER1027">
        <v>1.241722</v>
      </c>
      <c r="ES1027">
        <v>1.4130510000000001</v>
      </c>
      <c r="ET1027">
        <v>0.52000570000000002</v>
      </c>
      <c r="EU1027">
        <v>61.412370000000003</v>
      </c>
      <c r="EV1027">
        <v>61.362099999999998</v>
      </c>
      <c r="EW1027">
        <v>61.012790000000003</v>
      </c>
      <c r="EX1027">
        <v>60.961460000000002</v>
      </c>
      <c r="EY1027">
        <v>60.760660000000001</v>
      </c>
      <c r="EZ1027">
        <v>60.612609999999997</v>
      </c>
      <c r="FA1027">
        <v>60.511560000000003</v>
      </c>
      <c r="FB1027">
        <v>61.109900000000003</v>
      </c>
      <c r="FC1027">
        <v>62.210749999999997</v>
      </c>
      <c r="FD1027">
        <v>64.009039999999999</v>
      </c>
      <c r="FE1027">
        <v>66.160169999999994</v>
      </c>
      <c r="FF1027">
        <v>68.372739999999993</v>
      </c>
      <c r="FG1027">
        <v>69.986109999999996</v>
      </c>
      <c r="FH1027">
        <v>70.688969999999998</v>
      </c>
      <c r="FI1027">
        <v>70.301689999999994</v>
      </c>
      <c r="FJ1027">
        <v>70.097859999999997</v>
      </c>
      <c r="FK1027">
        <v>69.242679999999993</v>
      </c>
      <c r="FL1027">
        <v>68.042689999999993</v>
      </c>
      <c r="FM1027">
        <v>66.638289999999998</v>
      </c>
      <c r="FN1027">
        <v>64.686009999999996</v>
      </c>
      <c r="FO1027">
        <v>62.678420000000003</v>
      </c>
      <c r="FP1027">
        <v>61.821159999999999</v>
      </c>
      <c r="FQ1027">
        <v>61.616419999999998</v>
      </c>
      <c r="FR1027">
        <v>61.513860000000001</v>
      </c>
      <c r="FS1027">
        <v>5.9949339999999998</v>
      </c>
      <c r="FT1027">
        <v>0.25759949999999998</v>
      </c>
      <c r="FU1027">
        <v>0.38165009999999999</v>
      </c>
    </row>
    <row r="1028" spans="1:177" x14ac:dyDescent="0.3">
      <c r="A1028" t="s">
        <v>226</v>
      </c>
      <c r="B1028" t="s">
        <v>0</v>
      </c>
      <c r="C1028" t="s">
        <v>272</v>
      </c>
      <c r="D1028" s="30" t="s">
        <v>236</v>
      </c>
      <c r="E1028" t="s">
        <v>221</v>
      </c>
      <c r="F1028">
        <v>2445</v>
      </c>
      <c r="G1028">
        <v>3.9211360000000002</v>
      </c>
      <c r="H1028">
        <v>3.8050730000000001</v>
      </c>
      <c r="I1028">
        <v>3.2284000000000002</v>
      </c>
      <c r="J1028">
        <v>2.6058659999999998</v>
      </c>
      <c r="K1028">
        <v>2.2385570000000001</v>
      </c>
      <c r="L1028">
        <v>1.955535</v>
      </c>
      <c r="M1028">
        <v>2.1954669999999998</v>
      </c>
      <c r="N1028">
        <v>1.8693679999999999</v>
      </c>
      <c r="O1028">
        <v>1.3792219999999999</v>
      </c>
      <c r="P1028">
        <v>0.65130010000000005</v>
      </c>
      <c r="Q1028">
        <v>-0.21173429999999999</v>
      </c>
      <c r="R1028">
        <v>-0.72132099999999999</v>
      </c>
      <c r="S1028">
        <v>-0.91170329999999999</v>
      </c>
      <c r="T1028">
        <v>-1.155697</v>
      </c>
      <c r="U1028">
        <v>-0.92424229999999996</v>
      </c>
      <c r="V1028">
        <v>-0.45439960000000001</v>
      </c>
      <c r="W1028">
        <v>0.63290630000000003</v>
      </c>
      <c r="X1028">
        <v>1.634171</v>
      </c>
      <c r="Y1028">
        <v>2.7462029999999999</v>
      </c>
      <c r="Z1028">
        <v>3.4692560000000001</v>
      </c>
      <c r="AA1028">
        <v>3.5750039999999998</v>
      </c>
      <c r="AB1028">
        <v>3.6011609999999998</v>
      </c>
      <c r="AC1028">
        <v>3.3017880000000002</v>
      </c>
      <c r="AD1028">
        <v>2.8634170000000001</v>
      </c>
      <c r="AE1028">
        <v>-1.2503470000000001</v>
      </c>
      <c r="AF1028">
        <v>-1.254399</v>
      </c>
      <c r="AG1028">
        <v>-1.0001789999999999</v>
      </c>
      <c r="AH1028">
        <v>-0.93494140000000003</v>
      </c>
      <c r="AI1028">
        <v>-0.70160630000000002</v>
      </c>
      <c r="AJ1028">
        <v>-0.67814649999999999</v>
      </c>
      <c r="AK1028">
        <v>-0.44751609999999997</v>
      </c>
      <c r="AL1028">
        <v>-0.39258090000000001</v>
      </c>
      <c r="AM1028">
        <v>-0.3270651</v>
      </c>
      <c r="AN1028">
        <v>-0.36926969999999998</v>
      </c>
      <c r="AO1028">
        <v>-0.25529380000000002</v>
      </c>
      <c r="AP1028">
        <v>-0.1229534</v>
      </c>
      <c r="AQ1028">
        <v>7.3714799999999997E-2</v>
      </c>
      <c r="AR1028">
        <v>-0.1667206</v>
      </c>
      <c r="AS1028">
        <v>-0.231408</v>
      </c>
      <c r="AT1028">
        <v>-0.48860749999999997</v>
      </c>
      <c r="AU1028">
        <v>-0.16824159999999999</v>
      </c>
      <c r="AV1028">
        <v>-0.35873739999999998</v>
      </c>
      <c r="AW1028">
        <v>-5.5665199999999998E-2</v>
      </c>
      <c r="AX1028">
        <v>0.133158</v>
      </c>
      <c r="AY1028">
        <v>-0.13795370000000001</v>
      </c>
      <c r="AZ1028">
        <v>-0.19564799999999999</v>
      </c>
      <c r="BA1028">
        <v>-0.25589859999999998</v>
      </c>
      <c r="BB1028">
        <v>-0.42099760000000003</v>
      </c>
      <c r="BC1028">
        <v>-0.92537860000000005</v>
      </c>
      <c r="BD1028">
        <v>-0.93350429999999995</v>
      </c>
      <c r="BE1028">
        <v>-0.73089490000000001</v>
      </c>
      <c r="BF1028">
        <v>-0.69115190000000004</v>
      </c>
      <c r="BG1028">
        <v>-0.49874659999999998</v>
      </c>
      <c r="BH1028">
        <v>-0.45306590000000002</v>
      </c>
      <c r="BI1028">
        <v>-0.1359175</v>
      </c>
      <c r="BJ1028">
        <v>-0.17104040000000001</v>
      </c>
      <c r="BK1028">
        <v>-0.15357680000000001</v>
      </c>
      <c r="BL1028">
        <v>-0.1333712</v>
      </c>
      <c r="BM1028">
        <v>-5.7463399999999998E-2</v>
      </c>
      <c r="BN1028">
        <v>9.0292300000000006E-2</v>
      </c>
      <c r="BO1028">
        <v>0.27150210000000002</v>
      </c>
      <c r="BP1028">
        <v>4.2893300000000002E-2</v>
      </c>
      <c r="BQ1028">
        <v>1.9051000000000001E-3</v>
      </c>
      <c r="BR1028">
        <v>-0.185974</v>
      </c>
      <c r="BS1028">
        <v>0.10568329999999999</v>
      </c>
      <c r="BT1028">
        <v>-3.00453E-2</v>
      </c>
      <c r="BU1028">
        <v>0.17637050000000001</v>
      </c>
      <c r="BV1028">
        <v>0.33209300000000003</v>
      </c>
      <c r="BW1028">
        <v>9.6702899999999994E-2</v>
      </c>
      <c r="BX1028">
        <v>3.1524000000000001E-3</v>
      </c>
      <c r="BY1028">
        <v>-8.1258700000000003E-2</v>
      </c>
      <c r="BZ1028">
        <v>-0.23355049999999999</v>
      </c>
      <c r="CA1028">
        <v>-0.7003066</v>
      </c>
      <c r="CB1028">
        <v>-0.71125360000000004</v>
      </c>
      <c r="CC1028">
        <v>-0.54438920000000002</v>
      </c>
      <c r="CD1028">
        <v>-0.52230410000000005</v>
      </c>
      <c r="CE1028">
        <v>-0.35824660000000003</v>
      </c>
      <c r="CF1028">
        <v>-0.29717589999999999</v>
      </c>
      <c r="CG1028">
        <v>7.9894699999999999E-2</v>
      </c>
      <c r="CH1028">
        <v>-1.7602199999999998E-2</v>
      </c>
      <c r="CI1028">
        <v>-3.3419299999999999E-2</v>
      </c>
      <c r="CJ1028">
        <v>3.0011400000000001E-2</v>
      </c>
      <c r="CK1028">
        <v>7.9553299999999993E-2</v>
      </c>
      <c r="CL1028">
        <v>0.23798569999999999</v>
      </c>
      <c r="CM1028">
        <v>0.40848899999999999</v>
      </c>
      <c r="CN1028">
        <v>0.18807119999999999</v>
      </c>
      <c r="CO1028">
        <v>0.16349710000000001</v>
      </c>
      <c r="CP1028">
        <v>2.36291E-2</v>
      </c>
      <c r="CQ1028">
        <v>0.29540280000000002</v>
      </c>
      <c r="CR1028">
        <v>0.1976057</v>
      </c>
      <c r="CS1028">
        <v>0.33707769999999998</v>
      </c>
      <c r="CT1028">
        <v>0.46987489999999998</v>
      </c>
      <c r="CU1028">
        <v>0.25922529999999999</v>
      </c>
      <c r="CV1028">
        <v>0.14084099999999999</v>
      </c>
      <c r="CW1028">
        <v>3.96964E-2</v>
      </c>
      <c r="CX1028">
        <v>-0.1037252</v>
      </c>
      <c r="CY1028">
        <v>-0.47523460000000001</v>
      </c>
      <c r="CZ1028">
        <v>-0.48900300000000002</v>
      </c>
      <c r="DA1028">
        <v>-0.35788360000000002</v>
      </c>
      <c r="DB1028">
        <v>-0.3534563</v>
      </c>
      <c r="DC1028">
        <v>-0.21774660000000001</v>
      </c>
      <c r="DD1028">
        <v>-0.14128579999999999</v>
      </c>
      <c r="DE1028">
        <v>0.29570689999999999</v>
      </c>
      <c r="DF1028">
        <v>0.13583600000000001</v>
      </c>
      <c r="DG1028">
        <v>8.6738200000000001E-2</v>
      </c>
      <c r="DH1028">
        <v>0.19339400000000001</v>
      </c>
      <c r="DI1028">
        <v>0.21657000000000001</v>
      </c>
      <c r="DJ1028">
        <v>0.38567899999999999</v>
      </c>
      <c r="DK1028">
        <v>0.54547590000000001</v>
      </c>
      <c r="DL1028">
        <v>0.33324920000000002</v>
      </c>
      <c r="DM1028">
        <v>0.32508910000000002</v>
      </c>
      <c r="DN1028">
        <v>0.2332322</v>
      </c>
      <c r="DO1028">
        <v>0.48512230000000001</v>
      </c>
      <c r="DP1028">
        <v>0.42525679999999999</v>
      </c>
      <c r="DQ1028">
        <v>0.49778489999999997</v>
      </c>
      <c r="DR1028">
        <v>0.60765670000000005</v>
      </c>
      <c r="DS1028">
        <v>0.4217477</v>
      </c>
      <c r="DT1028">
        <v>0.27852959999999999</v>
      </c>
      <c r="DU1028">
        <v>0.1606514</v>
      </c>
      <c r="DV1028">
        <v>2.6100100000000001E-2</v>
      </c>
      <c r="DW1028">
        <v>-0.15026639999999999</v>
      </c>
      <c r="DX1028">
        <v>-0.16810829999999999</v>
      </c>
      <c r="DY1028">
        <v>-8.8598999999999997E-2</v>
      </c>
      <c r="DZ1028">
        <v>-0.1096669</v>
      </c>
      <c r="EA1028">
        <v>-1.4886999999999999E-2</v>
      </c>
      <c r="EB1028">
        <v>8.3794800000000003E-2</v>
      </c>
      <c r="EC1028">
        <v>0.60730550000000005</v>
      </c>
      <c r="ED1028">
        <v>0.35737639999999998</v>
      </c>
      <c r="EE1028">
        <v>0.26022659999999997</v>
      </c>
      <c r="EF1028">
        <v>0.42929250000000002</v>
      </c>
      <c r="EG1028">
        <v>0.4144004</v>
      </c>
      <c r="EH1028">
        <v>0.59892480000000003</v>
      </c>
      <c r="EI1028">
        <v>0.74326320000000001</v>
      </c>
      <c r="EJ1028">
        <v>0.54286299999999998</v>
      </c>
      <c r="EK1028">
        <v>0.55840219999999996</v>
      </c>
      <c r="EL1028">
        <v>0.53586579999999995</v>
      </c>
      <c r="EM1028">
        <v>0.75904720000000003</v>
      </c>
      <c r="EN1028">
        <v>0.75394879999999997</v>
      </c>
      <c r="EO1028">
        <v>0.72982049999999998</v>
      </c>
      <c r="EP1028">
        <v>0.80659179999999997</v>
      </c>
      <c r="EQ1028">
        <v>0.65640430000000005</v>
      </c>
      <c r="ER1028">
        <v>0.47733009999999998</v>
      </c>
      <c r="ES1028">
        <v>0.33529130000000001</v>
      </c>
      <c r="ET1028">
        <v>0.2135473</v>
      </c>
      <c r="EU1028">
        <v>59.885429999999999</v>
      </c>
      <c r="EV1028">
        <v>59.431640000000002</v>
      </c>
      <c r="EW1028">
        <v>58.829279999999997</v>
      </c>
      <c r="EX1028">
        <v>58.727359999999997</v>
      </c>
      <c r="EY1028">
        <v>58.427190000000003</v>
      </c>
      <c r="EZ1028">
        <v>58.277279999999998</v>
      </c>
      <c r="FA1028">
        <v>58.074800000000003</v>
      </c>
      <c r="FB1028">
        <v>59.783099999999997</v>
      </c>
      <c r="FC1028">
        <v>62.555</v>
      </c>
      <c r="FD1028">
        <v>66.467150000000004</v>
      </c>
      <c r="FE1028">
        <v>71.315190000000001</v>
      </c>
      <c r="FF1028">
        <v>74.462440000000001</v>
      </c>
      <c r="FG1028">
        <v>77.308940000000007</v>
      </c>
      <c r="FH1028">
        <v>79.207480000000004</v>
      </c>
      <c r="FI1028">
        <v>80.105459999999994</v>
      </c>
      <c r="FJ1028">
        <v>79.554599999999994</v>
      </c>
      <c r="FK1028">
        <v>78.503540000000001</v>
      </c>
      <c r="FL1028">
        <v>76.206209999999999</v>
      </c>
      <c r="FM1028">
        <v>73.357709999999997</v>
      </c>
      <c r="FN1028">
        <v>69.157449999999997</v>
      </c>
      <c r="FO1028">
        <v>64.254499999999993</v>
      </c>
      <c r="FP1028">
        <v>61.352989999999998</v>
      </c>
      <c r="FQ1028">
        <v>60.39349</v>
      </c>
      <c r="FR1028">
        <v>59.738660000000003</v>
      </c>
      <c r="FS1028">
        <v>3.4144709999999998</v>
      </c>
      <c r="FT1028">
        <v>0.15858169999999999</v>
      </c>
      <c r="FU1028">
        <v>0.26960210000000001</v>
      </c>
    </row>
    <row r="1029" spans="1:177" x14ac:dyDescent="0.3">
      <c r="A1029" t="s">
        <v>226</v>
      </c>
      <c r="B1029" t="s">
        <v>0</v>
      </c>
      <c r="C1029" t="s">
        <v>272</v>
      </c>
      <c r="D1029" s="30" t="s">
        <v>237</v>
      </c>
      <c r="E1029" t="s">
        <v>219</v>
      </c>
      <c r="F1029">
        <v>8685</v>
      </c>
      <c r="G1029">
        <v>14.89128</v>
      </c>
      <c r="H1029">
        <v>14.054069999999999</v>
      </c>
      <c r="I1029">
        <v>11.948359999999999</v>
      </c>
      <c r="J1029">
        <v>10.041499999999999</v>
      </c>
      <c r="K1029">
        <v>8.6176519999999996</v>
      </c>
      <c r="L1029">
        <v>8.6892370000000003</v>
      </c>
      <c r="M1029">
        <v>9.2673159999999992</v>
      </c>
      <c r="N1029">
        <v>9.0685610000000008</v>
      </c>
      <c r="O1029">
        <v>6.3971429999999998</v>
      </c>
      <c r="P1029">
        <v>4.6704689999999998</v>
      </c>
      <c r="Q1029">
        <v>3.150236</v>
      </c>
      <c r="R1029">
        <v>2.181775</v>
      </c>
      <c r="S1029">
        <v>1.5239720000000001</v>
      </c>
      <c r="T1029">
        <v>1.4905299999999999</v>
      </c>
      <c r="U1029">
        <v>2.2927689999999998</v>
      </c>
      <c r="V1029">
        <v>3.2332420000000002</v>
      </c>
      <c r="W1029">
        <v>4.9384969999999999</v>
      </c>
      <c r="X1029">
        <v>8.1417020000000004</v>
      </c>
      <c r="Y1029">
        <v>11.077920000000001</v>
      </c>
      <c r="Z1029">
        <v>12.972580000000001</v>
      </c>
      <c r="AA1029">
        <v>13.65165</v>
      </c>
      <c r="AB1029">
        <v>13.66563</v>
      </c>
      <c r="AC1029">
        <v>11.713369999999999</v>
      </c>
      <c r="AD1029">
        <v>10.124919999999999</v>
      </c>
      <c r="AE1029">
        <v>-3.8824920000000001</v>
      </c>
      <c r="AF1029">
        <v>-4.1470640000000003</v>
      </c>
      <c r="AG1029">
        <v>-3.5800230000000002</v>
      </c>
      <c r="AH1029">
        <v>-2.998929</v>
      </c>
      <c r="AI1029">
        <v>-2.5719409999999998</v>
      </c>
      <c r="AJ1029">
        <v>-1.3900570000000001</v>
      </c>
      <c r="AK1029">
        <v>-0.93938619999999995</v>
      </c>
      <c r="AL1029">
        <v>-0.72923389999999999</v>
      </c>
      <c r="AM1029">
        <v>-1.483274</v>
      </c>
      <c r="AN1029">
        <v>-1.089197</v>
      </c>
      <c r="AO1029">
        <v>-0.67039870000000001</v>
      </c>
      <c r="AP1029">
        <v>-0.20394599999999999</v>
      </c>
      <c r="AQ1029">
        <v>0.1309179</v>
      </c>
      <c r="AR1029">
        <v>-0.1606168</v>
      </c>
      <c r="AS1029">
        <v>2.0719999999999999E-4</v>
      </c>
      <c r="AT1029">
        <v>-0.2306831</v>
      </c>
      <c r="AU1029">
        <v>-0.45120729999999998</v>
      </c>
      <c r="AV1029">
        <v>-0.36026560000000002</v>
      </c>
      <c r="AW1029">
        <v>-0.51869359999999998</v>
      </c>
      <c r="AX1029">
        <v>-0.68280640000000004</v>
      </c>
      <c r="AY1029">
        <v>-0.45905109999999999</v>
      </c>
      <c r="AZ1029">
        <v>-0.21990199999999999</v>
      </c>
      <c r="BA1029">
        <v>-1.128484</v>
      </c>
      <c r="BB1029">
        <v>-1.5079800000000001</v>
      </c>
      <c r="BC1029">
        <v>-3.0841810000000001</v>
      </c>
      <c r="BD1029">
        <v>-3.4337949999999999</v>
      </c>
      <c r="BE1029">
        <v>-2.9454989999999999</v>
      </c>
      <c r="BF1029">
        <v>-2.4280339999999998</v>
      </c>
      <c r="BG1029">
        <v>-1.9712670000000001</v>
      </c>
      <c r="BH1029">
        <v>-0.8015776</v>
      </c>
      <c r="BI1029">
        <v>-0.46906100000000001</v>
      </c>
      <c r="BJ1029">
        <v>-0.2968211</v>
      </c>
      <c r="BK1029">
        <v>-0.99203949999999996</v>
      </c>
      <c r="BL1029">
        <v>-0.63051420000000002</v>
      </c>
      <c r="BM1029">
        <v>-0.22839989999999999</v>
      </c>
      <c r="BN1029">
        <v>0.26211849999999998</v>
      </c>
      <c r="BO1029">
        <v>0.54929240000000001</v>
      </c>
      <c r="BP1029">
        <v>0.32327879999999998</v>
      </c>
      <c r="BQ1029">
        <v>0.526918</v>
      </c>
      <c r="BR1029">
        <v>0.28609679999999998</v>
      </c>
      <c r="BS1029">
        <v>2.7069599999999999E-2</v>
      </c>
      <c r="BT1029">
        <v>6.2959500000000002E-2</v>
      </c>
      <c r="BU1029">
        <v>-7.8501699999999994E-2</v>
      </c>
      <c r="BV1029">
        <v>-0.15525659999999999</v>
      </c>
      <c r="BW1029">
        <v>0.13685639999999999</v>
      </c>
      <c r="BX1029">
        <v>0.36059099999999999</v>
      </c>
      <c r="BY1029">
        <v>-0.53755430000000004</v>
      </c>
      <c r="BZ1029">
        <v>-0.89947060000000001</v>
      </c>
      <c r="CA1029">
        <v>-2.5312739999999998</v>
      </c>
      <c r="CB1029">
        <v>-2.9397869999999999</v>
      </c>
      <c r="CC1029">
        <v>-2.5060289999999998</v>
      </c>
      <c r="CD1029">
        <v>-2.032635</v>
      </c>
      <c r="CE1029">
        <v>-1.555242</v>
      </c>
      <c r="CF1029">
        <v>-0.39399830000000002</v>
      </c>
      <c r="CG1029">
        <v>-0.1433152</v>
      </c>
      <c r="CH1029">
        <v>2.6667000000000001E-3</v>
      </c>
      <c r="CI1029">
        <v>-0.65181219999999995</v>
      </c>
      <c r="CJ1029">
        <v>-0.3128321</v>
      </c>
      <c r="CK1029">
        <v>7.7727000000000004E-2</v>
      </c>
      <c r="CL1029">
        <v>0.58491340000000003</v>
      </c>
      <c r="CM1029">
        <v>0.83905730000000001</v>
      </c>
      <c r="CN1029">
        <v>0.65842330000000004</v>
      </c>
      <c r="CO1029">
        <v>0.89171630000000002</v>
      </c>
      <c r="CP1029">
        <v>0.6440169</v>
      </c>
      <c r="CQ1029">
        <v>0.3583228</v>
      </c>
      <c r="CR1029">
        <v>0.35608390000000001</v>
      </c>
      <c r="CS1029">
        <v>0.22637389999999999</v>
      </c>
      <c r="CT1029">
        <v>0.2101227</v>
      </c>
      <c r="CU1029">
        <v>0.54958010000000002</v>
      </c>
      <c r="CV1029">
        <v>0.76263860000000006</v>
      </c>
      <c r="CW1029">
        <v>-0.12827839999999999</v>
      </c>
      <c r="CX1029">
        <v>-0.47801860000000002</v>
      </c>
      <c r="CY1029">
        <v>-1.9783660000000001</v>
      </c>
      <c r="CZ1029">
        <v>-2.4457789999999999</v>
      </c>
      <c r="DA1029">
        <v>-2.06656</v>
      </c>
      <c r="DB1029">
        <v>-1.637235</v>
      </c>
      <c r="DC1029">
        <v>-1.1392169999999999</v>
      </c>
      <c r="DD1029">
        <v>1.3580999999999999E-2</v>
      </c>
      <c r="DE1029">
        <v>0.1824307</v>
      </c>
      <c r="DF1029">
        <v>0.30215439999999999</v>
      </c>
      <c r="DG1029">
        <v>-0.3115849</v>
      </c>
      <c r="DH1029">
        <v>4.8501000000000004E-3</v>
      </c>
      <c r="DI1029">
        <v>0.38385399999999997</v>
      </c>
      <c r="DJ1029">
        <v>0.90770819999999997</v>
      </c>
      <c r="DK1029">
        <v>1.128822</v>
      </c>
      <c r="DL1029">
        <v>0.99356789999999995</v>
      </c>
      <c r="DM1029">
        <v>1.256515</v>
      </c>
      <c r="DN1029">
        <v>1.0019370000000001</v>
      </c>
      <c r="DO1029">
        <v>0.68957590000000002</v>
      </c>
      <c r="DP1029">
        <v>0.64920840000000002</v>
      </c>
      <c r="DQ1029">
        <v>0.53124939999999998</v>
      </c>
      <c r="DR1029">
        <v>0.57550210000000002</v>
      </c>
      <c r="DS1029">
        <v>0.96230389999999999</v>
      </c>
      <c r="DT1029">
        <v>1.1646860000000001</v>
      </c>
      <c r="DU1029">
        <v>0.28099740000000001</v>
      </c>
      <c r="DV1029">
        <v>-5.6566499999999999E-2</v>
      </c>
      <c r="DW1029">
        <v>-1.1800550000000001</v>
      </c>
      <c r="DX1029">
        <v>-1.73251</v>
      </c>
      <c r="DY1029">
        <v>-1.4320360000000001</v>
      </c>
      <c r="DZ1029">
        <v>-1.066341</v>
      </c>
      <c r="EA1029">
        <v>-0.53854340000000001</v>
      </c>
      <c r="EB1029">
        <v>0.60206079999999995</v>
      </c>
      <c r="EC1029">
        <v>0.65275590000000006</v>
      </c>
      <c r="ED1029">
        <v>0.73456719999999998</v>
      </c>
      <c r="EE1029">
        <v>0.17964920000000001</v>
      </c>
      <c r="EF1029">
        <v>0.46353270000000002</v>
      </c>
      <c r="EG1029">
        <v>0.8258527</v>
      </c>
      <c r="EH1029">
        <v>1.3737729999999999</v>
      </c>
      <c r="EI1029">
        <v>1.5471969999999999</v>
      </c>
      <c r="EJ1029">
        <v>1.477463</v>
      </c>
      <c r="EK1029">
        <v>1.7832250000000001</v>
      </c>
      <c r="EL1029">
        <v>1.5187170000000001</v>
      </c>
      <c r="EM1029">
        <v>1.167853</v>
      </c>
      <c r="EN1029">
        <v>1.072433</v>
      </c>
      <c r="EO1029">
        <v>0.97144140000000001</v>
      </c>
      <c r="EP1029">
        <v>1.1030519999999999</v>
      </c>
      <c r="EQ1029">
        <v>1.558211</v>
      </c>
      <c r="ER1029">
        <v>1.745179</v>
      </c>
      <c r="ES1029">
        <v>0.87192670000000005</v>
      </c>
      <c r="ET1029">
        <v>0.55194330000000003</v>
      </c>
      <c r="EU1029">
        <v>51.307859999999998</v>
      </c>
      <c r="EV1029">
        <v>50.363840000000003</v>
      </c>
      <c r="EW1029">
        <v>49.958269999999999</v>
      </c>
      <c r="EX1029">
        <v>49.290889999999997</v>
      </c>
      <c r="EY1029">
        <v>49.092170000000003</v>
      </c>
      <c r="EZ1029">
        <v>48.863219999999998</v>
      </c>
      <c r="FA1029">
        <v>48.097180000000002</v>
      </c>
      <c r="FB1029">
        <v>48.136690000000002</v>
      </c>
      <c r="FC1029">
        <v>51.174729999999997</v>
      </c>
      <c r="FD1029">
        <v>55.020409999999998</v>
      </c>
      <c r="FE1029">
        <v>58.508150000000001</v>
      </c>
      <c r="FF1029">
        <v>61.380929999999999</v>
      </c>
      <c r="FG1029">
        <v>62.794629999999998</v>
      </c>
      <c r="FH1029">
        <v>63.278170000000003</v>
      </c>
      <c r="FI1029">
        <v>63.69717</v>
      </c>
      <c r="FJ1029">
        <v>63.334769999999999</v>
      </c>
      <c r="FK1029">
        <v>62.038930000000001</v>
      </c>
      <c r="FL1029">
        <v>60.393160000000002</v>
      </c>
      <c r="FM1029">
        <v>58.581240000000001</v>
      </c>
      <c r="FN1029">
        <v>55.910519999999998</v>
      </c>
      <c r="FO1029">
        <v>53.910730000000001</v>
      </c>
      <c r="FP1029">
        <v>52.562399999999997</v>
      </c>
      <c r="FQ1029">
        <v>51.942920000000001</v>
      </c>
      <c r="FR1029">
        <v>51.032060000000001</v>
      </c>
      <c r="FS1029">
        <v>8.6530339999999999</v>
      </c>
      <c r="FT1029">
        <v>0.42848310000000001</v>
      </c>
      <c r="FU1029">
        <v>0.51820239999999995</v>
      </c>
    </row>
    <row r="1030" spans="1:177" x14ac:dyDescent="0.3">
      <c r="A1030" t="s">
        <v>226</v>
      </c>
      <c r="B1030" t="s">
        <v>0</v>
      </c>
      <c r="C1030" t="s">
        <v>272</v>
      </c>
      <c r="D1030" s="30" t="s">
        <v>237</v>
      </c>
      <c r="E1030" t="s">
        <v>220</v>
      </c>
      <c r="F1030">
        <v>6200</v>
      </c>
      <c r="G1030">
        <v>10.661429999999999</v>
      </c>
      <c r="H1030">
        <v>9.8203700000000005</v>
      </c>
      <c r="I1030">
        <v>8.4003180000000004</v>
      </c>
      <c r="J1030">
        <v>7.0825490000000002</v>
      </c>
      <c r="K1030">
        <v>6.0229869999999996</v>
      </c>
      <c r="L1030">
        <v>5.9193689999999997</v>
      </c>
      <c r="M1030">
        <v>6.600752</v>
      </c>
      <c r="N1030">
        <v>7.0300630000000002</v>
      </c>
      <c r="O1030">
        <v>5.2344299999999997</v>
      </c>
      <c r="P1030">
        <v>3.845885</v>
      </c>
      <c r="Q1030">
        <v>3.1189939999999998</v>
      </c>
      <c r="R1030">
        <v>2.4449230000000002</v>
      </c>
      <c r="S1030">
        <v>1.945986</v>
      </c>
      <c r="T1030">
        <v>2.2205349999999999</v>
      </c>
      <c r="U1030">
        <v>2.8896449999999998</v>
      </c>
      <c r="V1030">
        <v>3.4404460000000001</v>
      </c>
      <c r="W1030">
        <v>4.3355589999999999</v>
      </c>
      <c r="X1030">
        <v>6.2350960000000004</v>
      </c>
      <c r="Y1030">
        <v>8.2853659999999998</v>
      </c>
      <c r="Z1030">
        <v>9.7991949999999992</v>
      </c>
      <c r="AA1030">
        <v>10.2334</v>
      </c>
      <c r="AB1030">
        <v>10.40865</v>
      </c>
      <c r="AC1030">
        <v>8.869923</v>
      </c>
      <c r="AD1030">
        <v>7.6400930000000002</v>
      </c>
      <c r="AE1030">
        <v>-3.448359</v>
      </c>
      <c r="AF1030">
        <v>-3.7568830000000002</v>
      </c>
      <c r="AG1030">
        <v>-3.3286229999999999</v>
      </c>
      <c r="AH1030">
        <v>-2.7359800000000001</v>
      </c>
      <c r="AI1030">
        <v>-2.392836</v>
      </c>
      <c r="AJ1030">
        <v>-1.5585599999999999</v>
      </c>
      <c r="AK1030">
        <v>-0.94303760000000003</v>
      </c>
      <c r="AL1030">
        <v>-0.4844001</v>
      </c>
      <c r="AM1030">
        <v>-1.08832</v>
      </c>
      <c r="AN1030">
        <v>-1.1604319999999999</v>
      </c>
      <c r="AO1030">
        <v>-0.76333130000000005</v>
      </c>
      <c r="AP1030">
        <v>-0.49343399999999998</v>
      </c>
      <c r="AQ1030">
        <v>-0.2444017</v>
      </c>
      <c r="AR1030">
        <v>-0.16790330000000001</v>
      </c>
      <c r="AS1030">
        <v>0.18739990000000001</v>
      </c>
      <c r="AT1030">
        <v>0.1019024</v>
      </c>
      <c r="AU1030">
        <v>-0.24465819999999999</v>
      </c>
      <c r="AV1030">
        <v>-0.33752320000000002</v>
      </c>
      <c r="AW1030">
        <v>-0.42012430000000001</v>
      </c>
      <c r="AX1030">
        <v>-0.44164730000000002</v>
      </c>
      <c r="AY1030">
        <v>-0.39560580000000001</v>
      </c>
      <c r="AZ1030">
        <v>-2.99408E-2</v>
      </c>
      <c r="BA1030">
        <v>-0.75095350000000005</v>
      </c>
      <c r="BB1030">
        <v>-1.041053</v>
      </c>
      <c r="BC1030">
        <v>-2.761336</v>
      </c>
      <c r="BD1030">
        <v>-3.164425</v>
      </c>
      <c r="BE1030">
        <v>-2.7345419999999998</v>
      </c>
      <c r="BF1030">
        <v>-2.2249059999999998</v>
      </c>
      <c r="BG1030">
        <v>-1.87022</v>
      </c>
      <c r="BH1030">
        <v>-1.0733060000000001</v>
      </c>
      <c r="BI1030">
        <v>-0.55649360000000003</v>
      </c>
      <c r="BJ1030">
        <v>-7.8090199999999999E-2</v>
      </c>
      <c r="BK1030">
        <v>-0.65845500000000001</v>
      </c>
      <c r="BL1030">
        <v>-0.80687560000000003</v>
      </c>
      <c r="BM1030">
        <v>-0.4067597</v>
      </c>
      <c r="BN1030">
        <v>-0.12280199999999999</v>
      </c>
      <c r="BO1030">
        <v>8.4779499999999994E-2</v>
      </c>
      <c r="BP1030">
        <v>0.22313839999999999</v>
      </c>
      <c r="BQ1030">
        <v>0.6323896</v>
      </c>
      <c r="BR1030">
        <v>0.51852730000000002</v>
      </c>
      <c r="BS1030">
        <v>0.16781099999999999</v>
      </c>
      <c r="BT1030">
        <v>1.1298300000000001E-2</v>
      </c>
      <c r="BU1030">
        <v>-6.0034999999999998E-2</v>
      </c>
      <c r="BV1030">
        <v>-7.3607000000000004E-3</v>
      </c>
      <c r="BW1030">
        <v>0.1226893</v>
      </c>
      <c r="BX1030">
        <v>0.49135699999999999</v>
      </c>
      <c r="BY1030">
        <v>-0.206958</v>
      </c>
      <c r="BZ1030">
        <v>-0.47688520000000001</v>
      </c>
      <c r="CA1030">
        <v>-2.2855050000000001</v>
      </c>
      <c r="CB1030">
        <v>-2.7540900000000001</v>
      </c>
      <c r="CC1030">
        <v>-2.323083</v>
      </c>
      <c r="CD1030">
        <v>-1.870938</v>
      </c>
      <c r="CE1030">
        <v>-1.508257</v>
      </c>
      <c r="CF1030">
        <v>-0.73722049999999995</v>
      </c>
      <c r="CG1030">
        <v>-0.28877439999999999</v>
      </c>
      <c r="CH1030">
        <v>0.20331879999999999</v>
      </c>
      <c r="CI1030">
        <v>-0.360732</v>
      </c>
      <c r="CJ1030">
        <v>-0.56200360000000005</v>
      </c>
      <c r="CK1030">
        <v>-0.1597992</v>
      </c>
      <c r="CL1030">
        <v>0.1338966</v>
      </c>
      <c r="CM1030">
        <v>0.31276929999999997</v>
      </c>
      <c r="CN1030">
        <v>0.49397259999999998</v>
      </c>
      <c r="CO1030">
        <v>0.94058810000000004</v>
      </c>
      <c r="CP1030">
        <v>0.80708029999999997</v>
      </c>
      <c r="CQ1030">
        <v>0.4534859</v>
      </c>
      <c r="CR1030">
        <v>0.25289099999999998</v>
      </c>
      <c r="CS1030">
        <v>0.18936169999999999</v>
      </c>
      <c r="CT1030">
        <v>0.29342499999999999</v>
      </c>
      <c r="CU1030">
        <v>0.481659</v>
      </c>
      <c r="CV1030">
        <v>0.85240640000000001</v>
      </c>
      <c r="CW1030">
        <v>0.16981160000000001</v>
      </c>
      <c r="CX1030">
        <v>-8.6144600000000002E-2</v>
      </c>
      <c r="CY1030">
        <v>-1.8096749999999999</v>
      </c>
      <c r="CZ1030">
        <v>-2.3437549999999998</v>
      </c>
      <c r="DA1030">
        <v>-1.911624</v>
      </c>
      <c r="DB1030">
        <v>-1.5169699999999999</v>
      </c>
      <c r="DC1030">
        <v>-1.1462939999999999</v>
      </c>
      <c r="DD1030">
        <v>-0.40113480000000001</v>
      </c>
      <c r="DE1030">
        <v>-2.10552E-2</v>
      </c>
      <c r="DF1030">
        <v>0.48472779999999999</v>
      </c>
      <c r="DG1030">
        <v>-6.3008999999999996E-2</v>
      </c>
      <c r="DH1030">
        <v>-0.31713150000000001</v>
      </c>
      <c r="DI1030">
        <v>8.7161199999999994E-2</v>
      </c>
      <c r="DJ1030">
        <v>0.39059519999999998</v>
      </c>
      <c r="DK1030">
        <v>0.5407592</v>
      </c>
      <c r="DL1030">
        <v>0.76480689999999996</v>
      </c>
      <c r="DM1030">
        <v>1.2487870000000001</v>
      </c>
      <c r="DN1030">
        <v>1.0956330000000001</v>
      </c>
      <c r="DO1030">
        <v>0.73916079999999995</v>
      </c>
      <c r="DP1030">
        <v>0.49448360000000002</v>
      </c>
      <c r="DQ1030">
        <v>0.4387585</v>
      </c>
      <c r="DR1030">
        <v>0.59421060000000003</v>
      </c>
      <c r="DS1030">
        <v>0.84062859999999995</v>
      </c>
      <c r="DT1030">
        <v>1.2134560000000001</v>
      </c>
      <c r="DU1030">
        <v>0.54658119999999999</v>
      </c>
      <c r="DV1030">
        <v>0.30459609999999998</v>
      </c>
      <c r="DW1030">
        <v>-1.1226510000000001</v>
      </c>
      <c r="DX1030">
        <v>-1.751296</v>
      </c>
      <c r="DY1030">
        <v>-1.3175429999999999</v>
      </c>
      <c r="DZ1030">
        <v>-1.005897</v>
      </c>
      <c r="EA1030">
        <v>-0.6236777</v>
      </c>
      <c r="EB1030">
        <v>8.4119399999999997E-2</v>
      </c>
      <c r="EC1030">
        <v>0.3654888</v>
      </c>
      <c r="ED1030">
        <v>0.89103759999999999</v>
      </c>
      <c r="EE1030">
        <v>0.36685580000000001</v>
      </c>
      <c r="EF1030">
        <v>3.64248E-2</v>
      </c>
      <c r="EG1030">
        <v>0.44373289999999999</v>
      </c>
      <c r="EH1030">
        <v>0.76122730000000005</v>
      </c>
      <c r="EI1030">
        <v>0.86994039999999995</v>
      </c>
      <c r="EJ1030">
        <v>1.1558489999999999</v>
      </c>
      <c r="EK1030">
        <v>1.6937759999999999</v>
      </c>
      <c r="EL1030">
        <v>1.5122580000000001</v>
      </c>
      <c r="EM1030">
        <v>1.1516299999999999</v>
      </c>
      <c r="EN1030">
        <v>0.84330510000000003</v>
      </c>
      <c r="EO1030">
        <v>0.7988478</v>
      </c>
      <c r="EP1030">
        <v>1.028497</v>
      </c>
      <c r="EQ1030">
        <v>1.358924</v>
      </c>
      <c r="ER1030">
        <v>1.734753</v>
      </c>
      <c r="ES1030">
        <v>1.0905769999999999</v>
      </c>
      <c r="ET1030">
        <v>0.86876350000000002</v>
      </c>
      <c r="EU1030">
        <v>52.48639</v>
      </c>
      <c r="EV1030">
        <v>51.773890000000002</v>
      </c>
      <c r="EW1030">
        <v>51.244329999999998</v>
      </c>
      <c r="EX1030">
        <v>50.576520000000002</v>
      </c>
      <c r="EY1030">
        <v>50.526940000000003</v>
      </c>
      <c r="EZ1030">
        <v>50.149500000000003</v>
      </c>
      <c r="FA1030">
        <v>49.247880000000002</v>
      </c>
      <c r="FB1030">
        <v>49.340850000000003</v>
      </c>
      <c r="FC1030">
        <v>52.373950000000001</v>
      </c>
      <c r="FD1030">
        <v>55.985010000000003</v>
      </c>
      <c r="FE1030">
        <v>59.267119999999998</v>
      </c>
      <c r="FF1030">
        <v>62.223059999999997</v>
      </c>
      <c r="FG1030">
        <v>63.516539999999999</v>
      </c>
      <c r="FH1030">
        <v>63.717129999999997</v>
      </c>
      <c r="FI1030">
        <v>64.056659999999994</v>
      </c>
      <c r="FJ1030">
        <v>63.720610000000001</v>
      </c>
      <c r="FK1030">
        <v>62.249409999999997</v>
      </c>
      <c r="FL1030">
        <v>60.631770000000003</v>
      </c>
      <c r="FM1030">
        <v>59.010219999999997</v>
      </c>
      <c r="FN1030">
        <v>56.776000000000003</v>
      </c>
      <c r="FO1030">
        <v>54.96651</v>
      </c>
      <c r="FP1030">
        <v>53.536610000000003</v>
      </c>
      <c r="FQ1030">
        <v>53.013060000000003</v>
      </c>
      <c r="FR1030">
        <v>52.06147</v>
      </c>
      <c r="FS1030">
        <v>7.8028599999999999</v>
      </c>
      <c r="FT1030">
        <v>0.38555679999999998</v>
      </c>
      <c r="FU1030">
        <v>0.46292280000000002</v>
      </c>
    </row>
    <row r="1031" spans="1:177" x14ac:dyDescent="0.3">
      <c r="A1031" t="s">
        <v>226</v>
      </c>
      <c r="B1031" t="s">
        <v>0</v>
      </c>
      <c r="C1031" t="s">
        <v>272</v>
      </c>
      <c r="D1031" s="30" t="s">
        <v>237</v>
      </c>
      <c r="E1031" t="s">
        <v>221</v>
      </c>
      <c r="F1031">
        <v>2485</v>
      </c>
      <c r="G1031">
        <v>4.406193</v>
      </c>
      <c r="H1031">
        <v>4.313123</v>
      </c>
      <c r="I1031">
        <v>3.5957490000000001</v>
      </c>
      <c r="J1031">
        <v>3.0144169999999999</v>
      </c>
      <c r="K1031">
        <v>2.6186639999999999</v>
      </c>
      <c r="L1031">
        <v>2.7041750000000002</v>
      </c>
      <c r="M1031">
        <v>2.6650499999999999</v>
      </c>
      <c r="N1031">
        <v>2.1768149999999999</v>
      </c>
      <c r="O1031">
        <v>1.2707440000000001</v>
      </c>
      <c r="P1031">
        <v>0.8167759</v>
      </c>
      <c r="Q1031">
        <v>4.9047599999999997E-2</v>
      </c>
      <c r="R1031">
        <v>-0.20156199999999999</v>
      </c>
      <c r="S1031">
        <v>-0.40170739999999999</v>
      </c>
      <c r="T1031">
        <v>-0.64803219999999995</v>
      </c>
      <c r="U1031">
        <v>-0.49568649999999997</v>
      </c>
      <c r="V1031">
        <v>-0.10337979999999999</v>
      </c>
      <c r="W1031">
        <v>0.69472370000000006</v>
      </c>
      <c r="X1031">
        <v>2.0051600000000001</v>
      </c>
      <c r="Y1031">
        <v>2.9252609999999999</v>
      </c>
      <c r="Z1031">
        <v>3.3585500000000001</v>
      </c>
      <c r="AA1031">
        <v>3.5754959999999998</v>
      </c>
      <c r="AB1031">
        <v>3.4744860000000002</v>
      </c>
      <c r="AC1031">
        <v>3.0174889999999999</v>
      </c>
      <c r="AD1031">
        <v>2.6885020000000002</v>
      </c>
      <c r="AE1031">
        <v>-0.95550429999999997</v>
      </c>
      <c r="AF1031">
        <v>-0.88250989999999996</v>
      </c>
      <c r="AG1031">
        <v>-0.70504160000000005</v>
      </c>
      <c r="AH1031">
        <v>-0.59976910000000005</v>
      </c>
      <c r="AI1031">
        <v>-0.51134230000000003</v>
      </c>
      <c r="AJ1031">
        <v>-0.24288960000000001</v>
      </c>
      <c r="AK1031">
        <v>-0.2951375</v>
      </c>
      <c r="AL1031">
        <v>-0.43865029999999999</v>
      </c>
      <c r="AM1031">
        <v>-0.76894870000000004</v>
      </c>
      <c r="AN1031">
        <v>-0.1939379</v>
      </c>
      <c r="AO1031">
        <v>-0.21415020000000001</v>
      </c>
      <c r="AP1031">
        <v>-2.78015E-2</v>
      </c>
      <c r="AQ1031">
        <v>3.3826500000000002E-2</v>
      </c>
      <c r="AR1031">
        <v>-0.29528789999999999</v>
      </c>
      <c r="AS1031">
        <v>-0.42044340000000002</v>
      </c>
      <c r="AT1031">
        <v>-0.46780470000000002</v>
      </c>
      <c r="AU1031">
        <v>-0.39188109999999998</v>
      </c>
      <c r="AV1031">
        <v>-0.20322029999999999</v>
      </c>
      <c r="AW1031">
        <v>-0.29916310000000002</v>
      </c>
      <c r="AX1031">
        <v>-0.44283060000000002</v>
      </c>
      <c r="AY1031">
        <v>-0.44663229999999998</v>
      </c>
      <c r="AZ1031">
        <v>-0.45893679999999998</v>
      </c>
      <c r="BA1031">
        <v>-0.68118380000000001</v>
      </c>
      <c r="BB1031">
        <v>-0.77314179999999999</v>
      </c>
      <c r="BC1031">
        <v>-0.6055218</v>
      </c>
      <c r="BD1031">
        <v>-0.58861399999999997</v>
      </c>
      <c r="BE1031">
        <v>-0.49686390000000002</v>
      </c>
      <c r="BF1031">
        <v>-0.41477969999999997</v>
      </c>
      <c r="BG1031">
        <v>-0.30912010000000001</v>
      </c>
      <c r="BH1031">
        <v>-4.6633000000000004E-3</v>
      </c>
      <c r="BI1031">
        <v>-0.1005267</v>
      </c>
      <c r="BJ1031">
        <v>-0.27752729999999998</v>
      </c>
      <c r="BK1031">
        <v>-0.48970190000000002</v>
      </c>
      <c r="BL1031">
        <v>4.0658999999999999E-3</v>
      </c>
      <c r="BM1031">
        <v>6.5303000000000002E-3</v>
      </c>
      <c r="BN1031">
        <v>0.2375178</v>
      </c>
      <c r="BO1031">
        <v>0.2918616</v>
      </c>
      <c r="BP1031">
        <v>-1.5224400000000001E-2</v>
      </c>
      <c r="BQ1031">
        <v>-0.17556240000000001</v>
      </c>
      <c r="BR1031">
        <v>-0.256357</v>
      </c>
      <c r="BS1031">
        <v>-0.19023960000000001</v>
      </c>
      <c r="BT1031">
        <v>-3.8763999999999999E-3</v>
      </c>
      <c r="BU1031">
        <v>-7.2041900000000006E-2</v>
      </c>
      <c r="BV1031">
        <v>-0.1864748</v>
      </c>
      <c r="BW1031">
        <v>-0.1235004</v>
      </c>
      <c r="BX1031">
        <v>-0.19332189999999999</v>
      </c>
      <c r="BY1031">
        <v>-0.42439519999999997</v>
      </c>
      <c r="BZ1031">
        <v>-0.49896469999999998</v>
      </c>
      <c r="CA1031">
        <v>-0.36312499999999998</v>
      </c>
      <c r="CB1031">
        <v>-0.38506249999999997</v>
      </c>
      <c r="CC1031">
        <v>-0.35268070000000001</v>
      </c>
      <c r="CD1031">
        <v>-0.28665659999999998</v>
      </c>
      <c r="CE1031">
        <v>-0.16906170000000001</v>
      </c>
      <c r="CF1031">
        <v>0.16033159999999999</v>
      </c>
      <c r="CG1031">
        <v>3.4259999999999999E-2</v>
      </c>
      <c r="CH1031">
        <v>-0.165934</v>
      </c>
      <c r="CI1031">
        <v>-0.29629650000000002</v>
      </c>
      <c r="CJ1031">
        <v>0.14120279999999999</v>
      </c>
      <c r="CK1031">
        <v>0.15937299999999999</v>
      </c>
      <c r="CL1031">
        <v>0.42127710000000002</v>
      </c>
      <c r="CM1031">
        <v>0.47057589999999999</v>
      </c>
      <c r="CN1031">
        <v>0.17874670000000001</v>
      </c>
      <c r="CO1031">
        <v>-5.9585000000000003E-3</v>
      </c>
      <c r="CP1031">
        <v>-0.1099089</v>
      </c>
      <c r="CQ1031">
        <v>-5.0583299999999998E-2</v>
      </c>
      <c r="CR1031">
        <v>0.13418859999999999</v>
      </c>
      <c r="CS1031">
        <v>8.5261500000000004E-2</v>
      </c>
      <c r="CT1031">
        <v>-8.9236000000000003E-3</v>
      </c>
      <c r="CU1031">
        <v>0.1002999</v>
      </c>
      <c r="CV1031">
        <v>-9.3577999999999995E-3</v>
      </c>
      <c r="CW1031">
        <v>-0.24654419999999999</v>
      </c>
      <c r="CX1031">
        <v>-0.30907050000000003</v>
      </c>
      <c r="CY1031">
        <v>-0.1207281</v>
      </c>
      <c r="CZ1031">
        <v>-0.18151110000000001</v>
      </c>
      <c r="DA1031">
        <v>-0.2084974</v>
      </c>
      <c r="DB1031">
        <v>-0.15853349999999999</v>
      </c>
      <c r="DC1031">
        <v>-2.90032E-2</v>
      </c>
      <c r="DD1031">
        <v>0.32532640000000002</v>
      </c>
      <c r="DE1031">
        <v>0.1690468</v>
      </c>
      <c r="DF1031">
        <v>-5.4340699999999999E-2</v>
      </c>
      <c r="DG1031">
        <v>-0.102891</v>
      </c>
      <c r="DH1031">
        <v>0.27833960000000002</v>
      </c>
      <c r="DI1031">
        <v>0.31221569999999998</v>
      </c>
      <c r="DJ1031">
        <v>0.60503640000000003</v>
      </c>
      <c r="DK1031">
        <v>0.64929020000000004</v>
      </c>
      <c r="DL1031">
        <v>0.37271769999999999</v>
      </c>
      <c r="DM1031">
        <v>0.16364529999999999</v>
      </c>
      <c r="DN1031">
        <v>3.6539200000000001E-2</v>
      </c>
      <c r="DO1031">
        <v>8.9073100000000002E-2</v>
      </c>
      <c r="DP1031">
        <v>0.27225359999999998</v>
      </c>
      <c r="DQ1031">
        <v>0.2425649</v>
      </c>
      <c r="DR1031">
        <v>0.16862759999999999</v>
      </c>
      <c r="DS1031">
        <v>0.3241001</v>
      </c>
      <c r="DT1031">
        <v>0.17460629999999999</v>
      </c>
      <c r="DU1031">
        <v>-6.8693299999999999E-2</v>
      </c>
      <c r="DV1031">
        <v>-0.1191763</v>
      </c>
      <c r="DW1031">
        <v>0.22925429999999999</v>
      </c>
      <c r="DX1031">
        <v>0.1123849</v>
      </c>
      <c r="DY1031">
        <v>-3.1970000000000002E-4</v>
      </c>
      <c r="DZ1031">
        <v>2.6455900000000001E-2</v>
      </c>
      <c r="EA1031">
        <v>0.17321900000000001</v>
      </c>
      <c r="EB1031">
        <v>0.56355270000000002</v>
      </c>
      <c r="EC1031">
        <v>0.36365760000000003</v>
      </c>
      <c r="ED1031">
        <v>0.1067824</v>
      </c>
      <c r="EE1031">
        <v>0.1763557</v>
      </c>
      <c r="EF1031">
        <v>0.47634339999999997</v>
      </c>
      <c r="EG1031">
        <v>0.53289620000000004</v>
      </c>
      <c r="EH1031">
        <v>0.87035560000000001</v>
      </c>
      <c r="EI1031">
        <v>0.9073253</v>
      </c>
      <c r="EJ1031">
        <v>0.65278119999999995</v>
      </c>
      <c r="EK1031">
        <v>0.40852630000000001</v>
      </c>
      <c r="EL1031">
        <v>0.24798700000000001</v>
      </c>
      <c r="EM1031">
        <v>0.29071459999999999</v>
      </c>
      <c r="EN1031">
        <v>0.4715975</v>
      </c>
      <c r="EO1031">
        <v>0.4696861</v>
      </c>
      <c r="EP1031">
        <v>0.42498340000000001</v>
      </c>
      <c r="EQ1031">
        <v>0.64723200000000003</v>
      </c>
      <c r="ER1031">
        <v>0.44022119999999998</v>
      </c>
      <c r="ES1031">
        <v>0.18809529999999999</v>
      </c>
      <c r="ET1031">
        <v>0.15500069999999999</v>
      </c>
      <c r="EU1031">
        <v>48.372860000000003</v>
      </c>
      <c r="EV1031">
        <v>46.852269999999997</v>
      </c>
      <c r="EW1031">
        <v>46.755450000000003</v>
      </c>
      <c r="EX1031">
        <v>46.089170000000003</v>
      </c>
      <c r="EY1031">
        <v>45.519019999999998</v>
      </c>
      <c r="EZ1031">
        <v>45.659880000000001</v>
      </c>
      <c r="FA1031">
        <v>45.231490000000001</v>
      </c>
      <c r="FB1031">
        <v>45.13785</v>
      </c>
      <c r="FC1031">
        <v>48.188200000000002</v>
      </c>
      <c r="FD1031">
        <v>52.61815</v>
      </c>
      <c r="FE1031">
        <v>56.617989999999999</v>
      </c>
      <c r="FF1031">
        <v>59.28369</v>
      </c>
      <c r="FG1031">
        <v>60.996769999999998</v>
      </c>
      <c r="FH1031">
        <v>62.184989999999999</v>
      </c>
      <c r="FI1031">
        <v>62.801909999999999</v>
      </c>
      <c r="FJ1031">
        <v>62.373869999999997</v>
      </c>
      <c r="FK1031">
        <v>61.514760000000003</v>
      </c>
      <c r="FL1031">
        <v>59.798949999999998</v>
      </c>
      <c r="FM1031">
        <v>57.512920000000001</v>
      </c>
      <c r="FN1031">
        <v>53.755139999999997</v>
      </c>
      <c r="FO1031">
        <v>51.281419999999997</v>
      </c>
      <c r="FP1031">
        <v>50.136249999999997</v>
      </c>
      <c r="FQ1031">
        <v>49.277859999999997</v>
      </c>
      <c r="FR1031">
        <v>48.468429999999998</v>
      </c>
      <c r="FS1031">
        <v>2.6423899999999998</v>
      </c>
      <c r="FT1031">
        <v>0.1478082</v>
      </c>
      <c r="FU1031">
        <v>0.20998810000000001</v>
      </c>
    </row>
    <row r="1032" spans="1:177" x14ac:dyDescent="0.3">
      <c r="A1032" t="s">
        <v>226</v>
      </c>
      <c r="B1032" t="s">
        <v>0</v>
      </c>
      <c r="C1032" t="s">
        <v>272</v>
      </c>
      <c r="D1032" s="30" t="s">
        <v>238</v>
      </c>
      <c r="E1032" t="s">
        <v>219</v>
      </c>
      <c r="F1032">
        <v>8469</v>
      </c>
      <c r="G1032">
        <v>14.255520000000001</v>
      </c>
      <c r="H1032">
        <v>13.77069</v>
      </c>
      <c r="I1032">
        <v>11.6616</v>
      </c>
      <c r="J1032">
        <v>9.8571159999999995</v>
      </c>
      <c r="K1032">
        <v>8.6921280000000003</v>
      </c>
      <c r="L1032">
        <v>7.8763810000000003</v>
      </c>
      <c r="M1032">
        <v>7.9594880000000003</v>
      </c>
      <c r="N1032">
        <v>7.6612049999999998</v>
      </c>
      <c r="O1032">
        <v>5.8670999999999998</v>
      </c>
      <c r="P1032">
        <v>4.6227600000000004</v>
      </c>
      <c r="Q1032">
        <v>3.509763</v>
      </c>
      <c r="R1032">
        <v>1.797096</v>
      </c>
      <c r="S1032">
        <v>0.57614799999999999</v>
      </c>
      <c r="T1032">
        <v>0.25580259999999999</v>
      </c>
      <c r="U1032">
        <v>0.74593690000000001</v>
      </c>
      <c r="V1032">
        <v>1.9041969999999999</v>
      </c>
      <c r="W1032">
        <v>3.3653189999999999</v>
      </c>
      <c r="X1032">
        <v>6.317285</v>
      </c>
      <c r="Y1032">
        <v>9.1223530000000004</v>
      </c>
      <c r="Z1032">
        <v>11.56317</v>
      </c>
      <c r="AA1032">
        <v>13.073969999999999</v>
      </c>
      <c r="AB1032">
        <v>12.609170000000001</v>
      </c>
      <c r="AC1032">
        <v>11.06489</v>
      </c>
      <c r="AD1032">
        <v>9.4783609999999996</v>
      </c>
      <c r="AE1032">
        <v>-3.5702400000000001</v>
      </c>
      <c r="AF1032">
        <v>-3.377281</v>
      </c>
      <c r="AG1032">
        <v>-2.8589199999999999</v>
      </c>
      <c r="AH1032">
        <v>-2.207805</v>
      </c>
      <c r="AI1032">
        <v>-1.5175700000000001</v>
      </c>
      <c r="AJ1032">
        <v>-0.89428490000000005</v>
      </c>
      <c r="AK1032">
        <v>-0.57560440000000002</v>
      </c>
      <c r="AL1032">
        <v>-0.37035940000000001</v>
      </c>
      <c r="AM1032">
        <v>-0.86707069999999997</v>
      </c>
      <c r="AN1032">
        <v>-0.54934769999999999</v>
      </c>
      <c r="AO1032">
        <v>-1.5500399999999999E-2</v>
      </c>
      <c r="AP1032">
        <v>1.0463399999999999E-2</v>
      </c>
      <c r="AQ1032">
        <v>-9.2772400000000005E-2</v>
      </c>
      <c r="AR1032">
        <v>-0.1754636</v>
      </c>
      <c r="AS1032">
        <v>-2.2561999999999999E-2</v>
      </c>
      <c r="AT1032">
        <v>-2.6012799999999999E-2</v>
      </c>
      <c r="AU1032">
        <v>-0.236569</v>
      </c>
      <c r="AV1032">
        <v>-8.3092100000000002E-2</v>
      </c>
      <c r="AW1032">
        <v>-5.0597900000000001E-2</v>
      </c>
      <c r="AX1032">
        <v>0.15126680000000001</v>
      </c>
      <c r="AY1032">
        <v>0.32495800000000002</v>
      </c>
      <c r="AZ1032">
        <v>-0.15754679999999999</v>
      </c>
      <c r="BA1032">
        <v>-0.89457609999999999</v>
      </c>
      <c r="BB1032">
        <v>-1.4376979999999999</v>
      </c>
      <c r="BC1032">
        <v>-2.8104789999999999</v>
      </c>
      <c r="BD1032">
        <v>-2.7733919999999999</v>
      </c>
      <c r="BE1032">
        <v>-2.3436409999999999</v>
      </c>
      <c r="BF1032">
        <v>-1.75397</v>
      </c>
      <c r="BG1032">
        <v>-1.037911</v>
      </c>
      <c r="BH1032">
        <v>-0.54911880000000002</v>
      </c>
      <c r="BI1032">
        <v>-0.28305409999999998</v>
      </c>
      <c r="BJ1032">
        <v>-5.1513400000000001E-2</v>
      </c>
      <c r="BK1032">
        <v>-0.44532670000000002</v>
      </c>
      <c r="BL1032">
        <v>-0.20754139999999999</v>
      </c>
      <c r="BM1032">
        <v>0.34265770000000001</v>
      </c>
      <c r="BN1032">
        <v>0.32542339999999997</v>
      </c>
      <c r="BO1032">
        <v>0.22846559999999999</v>
      </c>
      <c r="BP1032">
        <v>0.20310329999999999</v>
      </c>
      <c r="BQ1032">
        <v>0.38749339999999999</v>
      </c>
      <c r="BR1032">
        <v>0.38984229999999997</v>
      </c>
      <c r="BS1032">
        <v>8.3450499999999997E-2</v>
      </c>
      <c r="BT1032">
        <v>0.24762219999999999</v>
      </c>
      <c r="BU1032">
        <v>0.3026587</v>
      </c>
      <c r="BV1032">
        <v>0.56529439999999997</v>
      </c>
      <c r="BW1032">
        <v>0.75687510000000002</v>
      </c>
      <c r="BX1032">
        <v>0.21938009999999999</v>
      </c>
      <c r="BY1032">
        <v>-0.47382819999999998</v>
      </c>
      <c r="BZ1032">
        <v>-0.98407120000000003</v>
      </c>
      <c r="CA1032">
        <v>-2.2842709999999999</v>
      </c>
      <c r="CB1032">
        <v>-2.35514</v>
      </c>
      <c r="CC1032">
        <v>-1.9867600000000001</v>
      </c>
      <c r="CD1032">
        <v>-1.4396450000000001</v>
      </c>
      <c r="CE1032">
        <v>-0.70570149999999998</v>
      </c>
      <c r="CF1032">
        <v>-0.31005779999999999</v>
      </c>
      <c r="CG1032">
        <v>-8.0434599999999995E-2</v>
      </c>
      <c r="CH1032">
        <v>0.16931850000000001</v>
      </c>
      <c r="CI1032">
        <v>-0.153228</v>
      </c>
      <c r="CJ1032">
        <v>2.91925E-2</v>
      </c>
      <c r="CK1032">
        <v>0.59071700000000005</v>
      </c>
      <c r="CL1032">
        <v>0.54356369999999998</v>
      </c>
      <c r="CM1032">
        <v>0.45095410000000002</v>
      </c>
      <c r="CN1032">
        <v>0.46529769999999998</v>
      </c>
      <c r="CO1032">
        <v>0.6714966</v>
      </c>
      <c r="CP1032">
        <v>0.67786230000000003</v>
      </c>
      <c r="CQ1032">
        <v>0.30509500000000001</v>
      </c>
      <c r="CR1032">
        <v>0.47667389999999998</v>
      </c>
      <c r="CS1032">
        <v>0.54732320000000001</v>
      </c>
      <c r="CT1032">
        <v>0.85204860000000004</v>
      </c>
      <c r="CU1032">
        <v>1.05602</v>
      </c>
      <c r="CV1032">
        <v>0.48043849999999999</v>
      </c>
      <c r="CW1032">
        <v>-0.18241940000000001</v>
      </c>
      <c r="CX1032">
        <v>-0.66989069999999995</v>
      </c>
      <c r="CY1032">
        <v>-1.7580629999999999</v>
      </c>
      <c r="CZ1032">
        <v>-1.9368879999999999</v>
      </c>
      <c r="DA1032">
        <v>-1.6298790000000001</v>
      </c>
      <c r="DB1032">
        <v>-1.1253200000000001</v>
      </c>
      <c r="DC1032">
        <v>-0.37349159999999998</v>
      </c>
      <c r="DD1032">
        <v>-7.0996799999999999E-2</v>
      </c>
      <c r="DE1032">
        <v>0.1221849</v>
      </c>
      <c r="DF1032">
        <v>0.39015030000000001</v>
      </c>
      <c r="DG1032">
        <v>0.13887060000000001</v>
      </c>
      <c r="DH1032">
        <v>0.26592650000000001</v>
      </c>
      <c r="DI1032">
        <v>0.83877619999999997</v>
      </c>
      <c r="DJ1032">
        <v>0.76170400000000005</v>
      </c>
      <c r="DK1032">
        <v>0.6734426</v>
      </c>
      <c r="DL1032">
        <v>0.72749200000000003</v>
      </c>
      <c r="DM1032">
        <v>0.95549980000000001</v>
      </c>
      <c r="DN1032">
        <v>0.96588229999999997</v>
      </c>
      <c r="DO1032">
        <v>0.52673950000000003</v>
      </c>
      <c r="DP1032">
        <v>0.70572559999999995</v>
      </c>
      <c r="DQ1032">
        <v>0.79198769999999996</v>
      </c>
      <c r="DR1032">
        <v>1.138803</v>
      </c>
      <c r="DS1032">
        <v>1.355164</v>
      </c>
      <c r="DT1032">
        <v>0.74149690000000001</v>
      </c>
      <c r="DU1032">
        <v>0.1089894</v>
      </c>
      <c r="DV1032">
        <v>-0.35571009999999997</v>
      </c>
      <c r="DW1032">
        <v>-0.99830220000000003</v>
      </c>
      <c r="DX1032">
        <v>-1.332999</v>
      </c>
      <c r="DY1032">
        <v>-1.1146</v>
      </c>
      <c r="DZ1032">
        <v>-0.67148529999999995</v>
      </c>
      <c r="EA1032">
        <v>0.1061666</v>
      </c>
      <c r="EB1032">
        <v>0.2741693</v>
      </c>
      <c r="EC1032">
        <v>0.41473529999999997</v>
      </c>
      <c r="ED1032">
        <v>0.70899630000000002</v>
      </c>
      <c r="EE1032">
        <v>0.56061459999999996</v>
      </c>
      <c r="EF1032">
        <v>0.60773270000000001</v>
      </c>
      <c r="EG1032">
        <v>1.1969339999999999</v>
      </c>
      <c r="EH1032">
        <v>1.0766640000000001</v>
      </c>
      <c r="EI1032">
        <v>0.99468060000000003</v>
      </c>
      <c r="EJ1032">
        <v>1.1060589999999999</v>
      </c>
      <c r="EK1032">
        <v>1.3655550000000001</v>
      </c>
      <c r="EL1032">
        <v>1.381737</v>
      </c>
      <c r="EM1032">
        <v>0.84675900000000004</v>
      </c>
      <c r="EN1032">
        <v>1.03644</v>
      </c>
      <c r="EO1032">
        <v>1.1452439999999999</v>
      </c>
      <c r="EP1032">
        <v>1.5528299999999999</v>
      </c>
      <c r="EQ1032">
        <v>1.7870809999999999</v>
      </c>
      <c r="ER1032">
        <v>1.1184240000000001</v>
      </c>
      <c r="ES1032">
        <v>0.52973729999999997</v>
      </c>
      <c r="ET1032">
        <v>9.7916799999999998E-2</v>
      </c>
      <c r="EU1032">
        <v>56.893509999999999</v>
      </c>
      <c r="EV1032">
        <v>56.51041</v>
      </c>
      <c r="EW1032">
        <v>56.281820000000003</v>
      </c>
      <c r="EX1032">
        <v>55.873739999999998</v>
      </c>
      <c r="EY1032">
        <v>55.798450000000003</v>
      </c>
      <c r="EZ1032">
        <v>55.420749999999998</v>
      </c>
      <c r="FA1032">
        <v>55.41395</v>
      </c>
      <c r="FB1032">
        <v>56.365639999999999</v>
      </c>
      <c r="FC1032">
        <v>57.983330000000002</v>
      </c>
      <c r="FD1032">
        <v>59.73771</v>
      </c>
      <c r="FE1032">
        <v>61.826540000000001</v>
      </c>
      <c r="FF1032">
        <v>64.37388</v>
      </c>
      <c r="FG1032">
        <v>65.74615</v>
      </c>
      <c r="FH1032">
        <v>66.474050000000005</v>
      </c>
      <c r="FI1032">
        <v>66.96181</v>
      </c>
      <c r="FJ1032">
        <v>66.929259999999999</v>
      </c>
      <c r="FK1032">
        <v>66.189369999999997</v>
      </c>
      <c r="FL1032">
        <v>64.937460000000002</v>
      </c>
      <c r="FM1032">
        <v>63.516240000000003</v>
      </c>
      <c r="FN1032">
        <v>61.137740000000001</v>
      </c>
      <c r="FO1032">
        <v>58.78978</v>
      </c>
      <c r="FP1032">
        <v>57.741999999999997</v>
      </c>
      <c r="FQ1032">
        <v>57.448030000000003</v>
      </c>
      <c r="FR1032">
        <v>57.379640000000002</v>
      </c>
      <c r="FS1032">
        <v>4.1815610000000003</v>
      </c>
      <c r="FT1032">
        <v>0.23288610000000001</v>
      </c>
      <c r="FU1032">
        <v>0.37412669999999998</v>
      </c>
    </row>
    <row r="1033" spans="1:177" x14ac:dyDescent="0.3">
      <c r="A1033" t="s">
        <v>226</v>
      </c>
      <c r="B1033" t="s">
        <v>0</v>
      </c>
      <c r="C1033" t="s">
        <v>272</v>
      </c>
      <c r="D1033" s="30" t="s">
        <v>238</v>
      </c>
      <c r="E1033" t="s">
        <v>220</v>
      </c>
      <c r="F1033">
        <v>6019</v>
      </c>
      <c r="G1033">
        <v>10.653040000000001</v>
      </c>
      <c r="H1033">
        <v>10.21538</v>
      </c>
      <c r="I1033">
        <v>8.5544589999999996</v>
      </c>
      <c r="J1033">
        <v>7.2228890000000003</v>
      </c>
      <c r="K1033">
        <v>6.635389</v>
      </c>
      <c r="L1033">
        <v>5.7267000000000001</v>
      </c>
      <c r="M1033">
        <v>5.7436990000000003</v>
      </c>
      <c r="N1033">
        <v>5.6507009999999998</v>
      </c>
      <c r="O1033">
        <v>4.6581440000000001</v>
      </c>
      <c r="P1033">
        <v>3.9838070000000001</v>
      </c>
      <c r="Q1033">
        <v>3.5461930000000002</v>
      </c>
      <c r="R1033">
        <v>2.408236</v>
      </c>
      <c r="S1033">
        <v>1.3806</v>
      </c>
      <c r="T1033">
        <v>1.4243399999999999</v>
      </c>
      <c r="U1033">
        <v>1.7747930000000001</v>
      </c>
      <c r="V1033">
        <v>2.5805980000000002</v>
      </c>
      <c r="W1033">
        <v>3.1547320000000001</v>
      </c>
      <c r="X1033">
        <v>5.0004819999999999</v>
      </c>
      <c r="Y1033">
        <v>6.7551690000000004</v>
      </c>
      <c r="Z1033">
        <v>8.3969489999999993</v>
      </c>
      <c r="AA1033">
        <v>9.6082099999999997</v>
      </c>
      <c r="AB1033">
        <v>9.6640379999999997</v>
      </c>
      <c r="AC1033">
        <v>8.4600570000000008</v>
      </c>
      <c r="AD1033">
        <v>7.1246640000000001</v>
      </c>
      <c r="AE1033">
        <v>-2.839477</v>
      </c>
      <c r="AF1033">
        <v>-2.4971700000000001</v>
      </c>
      <c r="AG1033">
        <v>-2.297361</v>
      </c>
      <c r="AH1033">
        <v>-1.712655</v>
      </c>
      <c r="AI1033">
        <v>-0.73212350000000004</v>
      </c>
      <c r="AJ1033">
        <v>-0.80672600000000005</v>
      </c>
      <c r="AK1033">
        <v>-0.38596449999999999</v>
      </c>
      <c r="AL1033">
        <v>-0.3632843</v>
      </c>
      <c r="AM1033">
        <v>-0.58191479999999995</v>
      </c>
      <c r="AN1033">
        <v>-0.35224640000000002</v>
      </c>
      <c r="AO1033">
        <v>0.1185793</v>
      </c>
      <c r="AP1033">
        <v>0.14885280000000001</v>
      </c>
      <c r="AQ1033">
        <v>-9.6189800000000006E-2</v>
      </c>
      <c r="AR1033">
        <v>3.9268999999999997E-3</v>
      </c>
      <c r="AS1033">
        <v>0.18435260000000001</v>
      </c>
      <c r="AT1033">
        <v>0.30232429999999999</v>
      </c>
      <c r="AU1033">
        <v>-6.6162799999999994E-2</v>
      </c>
      <c r="AV1033">
        <v>-5.4745599999999998E-2</v>
      </c>
      <c r="AW1033">
        <v>-0.12684880000000001</v>
      </c>
      <c r="AX1033">
        <v>-7.0417300000000002E-2</v>
      </c>
      <c r="AY1033">
        <v>7.7963400000000002E-2</v>
      </c>
      <c r="AZ1033">
        <v>5.9962300000000003E-2</v>
      </c>
      <c r="BA1033">
        <v>-0.51623920000000001</v>
      </c>
      <c r="BB1033">
        <v>-1.037134</v>
      </c>
      <c r="BC1033">
        <v>-2.0729690000000001</v>
      </c>
      <c r="BD1033">
        <v>-1.962464</v>
      </c>
      <c r="BE1033">
        <v>-1.790481</v>
      </c>
      <c r="BF1033">
        <v>-1.323137</v>
      </c>
      <c r="BG1033">
        <v>-0.44739580000000001</v>
      </c>
      <c r="BH1033">
        <v>-0.46754479999999998</v>
      </c>
      <c r="BI1033">
        <v>-0.21631259999999999</v>
      </c>
      <c r="BJ1033">
        <v>-0.1320191</v>
      </c>
      <c r="BK1033">
        <v>-0.29611159999999997</v>
      </c>
      <c r="BL1033">
        <v>-0.13703009999999999</v>
      </c>
      <c r="BM1033">
        <v>0.35424630000000001</v>
      </c>
      <c r="BN1033">
        <v>0.35318509999999997</v>
      </c>
      <c r="BO1033">
        <v>0.1273021</v>
      </c>
      <c r="BP1033">
        <v>0.31919999999999998</v>
      </c>
      <c r="BQ1033">
        <v>0.53153740000000005</v>
      </c>
      <c r="BR1033">
        <v>0.64243980000000001</v>
      </c>
      <c r="BS1033">
        <v>0.188752</v>
      </c>
      <c r="BT1033">
        <v>0.23624200000000001</v>
      </c>
      <c r="BU1033">
        <v>0.16336790000000001</v>
      </c>
      <c r="BV1033">
        <v>0.25000260000000002</v>
      </c>
      <c r="BW1033">
        <v>0.43005510000000002</v>
      </c>
      <c r="BX1033">
        <v>0.4155837</v>
      </c>
      <c r="BY1033">
        <v>-0.1100714</v>
      </c>
      <c r="BZ1033">
        <v>-0.59715249999999997</v>
      </c>
      <c r="CA1033">
        <v>-1.5420879999999999</v>
      </c>
      <c r="CB1033">
        <v>-1.592128</v>
      </c>
      <c r="CC1033">
        <v>-1.4394180000000001</v>
      </c>
      <c r="CD1033">
        <v>-1.0533570000000001</v>
      </c>
      <c r="CE1033">
        <v>-0.25019429999999998</v>
      </c>
      <c r="CF1033">
        <v>-0.232629</v>
      </c>
      <c r="CG1033">
        <v>-9.8812200000000003E-2</v>
      </c>
      <c r="CH1033">
        <v>2.81544E-2</v>
      </c>
      <c r="CI1033">
        <v>-9.8165100000000005E-2</v>
      </c>
      <c r="CJ1033">
        <v>1.20281E-2</v>
      </c>
      <c r="CK1033">
        <v>0.5174685</v>
      </c>
      <c r="CL1033">
        <v>0.49470500000000001</v>
      </c>
      <c r="CM1033">
        <v>0.2820918</v>
      </c>
      <c r="CN1033">
        <v>0.53755710000000001</v>
      </c>
      <c r="CO1033">
        <v>0.77199649999999997</v>
      </c>
      <c r="CP1033">
        <v>0.87800279999999997</v>
      </c>
      <c r="CQ1033">
        <v>0.3653052</v>
      </c>
      <c r="CR1033">
        <v>0.43777919999999998</v>
      </c>
      <c r="CS1033">
        <v>0.3643711</v>
      </c>
      <c r="CT1033">
        <v>0.47192440000000002</v>
      </c>
      <c r="CU1033">
        <v>0.67391270000000003</v>
      </c>
      <c r="CV1033">
        <v>0.66188599999999997</v>
      </c>
      <c r="CW1033">
        <v>0.17123920000000001</v>
      </c>
      <c r="CX1033">
        <v>-0.29242289999999999</v>
      </c>
      <c r="CY1033">
        <v>-1.011207</v>
      </c>
      <c r="CZ1033">
        <v>-1.221792</v>
      </c>
      <c r="DA1033">
        <v>-1.088355</v>
      </c>
      <c r="DB1033">
        <v>-0.7835782</v>
      </c>
      <c r="DC1033">
        <v>-5.2992699999999997E-2</v>
      </c>
      <c r="DD1033">
        <v>2.2867999999999999E-3</v>
      </c>
      <c r="DE1033">
        <v>1.8688099999999999E-2</v>
      </c>
      <c r="DF1033">
        <v>0.18832789999999999</v>
      </c>
      <c r="DG1033">
        <v>9.9781300000000003E-2</v>
      </c>
      <c r="DH1033">
        <v>0.16108629999999999</v>
      </c>
      <c r="DI1033">
        <v>0.68069069999999998</v>
      </c>
      <c r="DJ1033">
        <v>0.63622489999999998</v>
      </c>
      <c r="DK1033">
        <v>0.43688159999999998</v>
      </c>
      <c r="DL1033">
        <v>0.75591419999999998</v>
      </c>
      <c r="DM1033">
        <v>1.012456</v>
      </c>
      <c r="DN1033">
        <v>1.1135660000000001</v>
      </c>
      <c r="DO1033">
        <v>0.54185839999999996</v>
      </c>
      <c r="DP1033">
        <v>0.63931629999999995</v>
      </c>
      <c r="DQ1033">
        <v>0.5653743</v>
      </c>
      <c r="DR1033">
        <v>0.69384619999999997</v>
      </c>
      <c r="DS1033">
        <v>0.91777030000000004</v>
      </c>
      <c r="DT1033">
        <v>0.9081882</v>
      </c>
      <c r="DU1033">
        <v>0.4525497</v>
      </c>
      <c r="DV1033">
        <v>1.23067E-2</v>
      </c>
      <c r="DW1033">
        <v>-0.24469869999999999</v>
      </c>
      <c r="DX1033">
        <v>-0.6870851</v>
      </c>
      <c r="DY1033">
        <v>-0.58147559999999998</v>
      </c>
      <c r="DZ1033">
        <v>-0.39406000000000002</v>
      </c>
      <c r="EA1033">
        <v>0.231735</v>
      </c>
      <c r="EB1033">
        <v>0.34146789999999999</v>
      </c>
      <c r="EC1033">
        <v>0.18834000000000001</v>
      </c>
      <c r="ED1033">
        <v>0.41959299999999999</v>
      </c>
      <c r="EE1033">
        <v>0.3855845</v>
      </c>
      <c r="EF1033">
        <v>0.37630259999999999</v>
      </c>
      <c r="EG1033">
        <v>0.91635759999999999</v>
      </c>
      <c r="EH1033">
        <v>0.8405572</v>
      </c>
      <c r="EI1033">
        <v>0.6603734</v>
      </c>
      <c r="EJ1033">
        <v>1.0711869999999999</v>
      </c>
      <c r="EK1033">
        <v>1.3596410000000001</v>
      </c>
      <c r="EL1033">
        <v>1.453681</v>
      </c>
      <c r="EM1033">
        <v>0.79677310000000001</v>
      </c>
      <c r="EN1033">
        <v>0.93030389999999996</v>
      </c>
      <c r="EO1033">
        <v>0.85559110000000005</v>
      </c>
      <c r="EP1033">
        <v>1.0142659999999999</v>
      </c>
      <c r="EQ1033">
        <v>1.269862</v>
      </c>
      <c r="ER1033">
        <v>1.2638100000000001</v>
      </c>
      <c r="ES1033">
        <v>0.85871750000000002</v>
      </c>
      <c r="ET1033">
        <v>0.45228770000000001</v>
      </c>
      <c r="EU1033">
        <v>57.95964</v>
      </c>
      <c r="EV1033">
        <v>57.549610000000001</v>
      </c>
      <c r="EW1033">
        <v>57.32103</v>
      </c>
      <c r="EX1033">
        <v>56.914029999999997</v>
      </c>
      <c r="EY1033">
        <v>56.640790000000003</v>
      </c>
      <c r="EZ1033">
        <v>56.36936</v>
      </c>
      <c r="FA1033">
        <v>56.322780000000002</v>
      </c>
      <c r="FB1033">
        <v>57.271709999999999</v>
      </c>
      <c r="FC1033">
        <v>58.859470000000002</v>
      </c>
      <c r="FD1033">
        <v>60.361730000000001</v>
      </c>
      <c r="FE1033">
        <v>62.355449999999998</v>
      </c>
      <c r="FF1033">
        <v>64.718289999999996</v>
      </c>
      <c r="FG1033">
        <v>65.684539999999998</v>
      </c>
      <c r="FH1033">
        <v>66.058800000000005</v>
      </c>
      <c r="FI1033">
        <v>66.150679999999994</v>
      </c>
      <c r="FJ1033">
        <v>66.290769999999995</v>
      </c>
      <c r="FK1033">
        <v>65.563670000000002</v>
      </c>
      <c r="FL1033">
        <v>64.337999999999994</v>
      </c>
      <c r="FM1033">
        <v>63.154229999999998</v>
      </c>
      <c r="FN1033">
        <v>60.975009999999997</v>
      </c>
      <c r="FO1033">
        <v>59.155639999999998</v>
      </c>
      <c r="FP1033">
        <v>58.424680000000002</v>
      </c>
      <c r="FQ1033">
        <v>58.552579999999999</v>
      </c>
      <c r="FR1033">
        <v>58.68159</v>
      </c>
      <c r="FS1033">
        <v>3.7625920000000002</v>
      </c>
      <c r="FT1033">
        <v>0.19793949999999999</v>
      </c>
      <c r="FU1033">
        <v>0.30949910000000003</v>
      </c>
    </row>
    <row r="1034" spans="1:177" x14ac:dyDescent="0.3">
      <c r="A1034" t="s">
        <v>226</v>
      </c>
      <c r="B1034" t="s">
        <v>0</v>
      </c>
      <c r="C1034" t="s">
        <v>272</v>
      </c>
      <c r="D1034" s="30" t="s">
        <v>238</v>
      </c>
      <c r="E1034" t="s">
        <v>221</v>
      </c>
      <c r="F1034">
        <v>2450</v>
      </c>
      <c r="G1034">
        <v>3.844589</v>
      </c>
      <c r="H1034">
        <v>3.7473869999999998</v>
      </c>
      <c r="I1034">
        <v>3.2373249999999998</v>
      </c>
      <c r="J1034">
        <v>2.782578</v>
      </c>
      <c r="K1034">
        <v>2.2742749999999998</v>
      </c>
      <c r="L1034">
        <v>2.2300789999999999</v>
      </c>
      <c r="M1034">
        <v>2.2622300000000002</v>
      </c>
      <c r="N1034">
        <v>2.013112</v>
      </c>
      <c r="O1034">
        <v>1.21285</v>
      </c>
      <c r="P1034">
        <v>0.66979659999999996</v>
      </c>
      <c r="Q1034">
        <v>2.5615200000000001E-2</v>
      </c>
      <c r="R1034">
        <v>-0.53184529999999997</v>
      </c>
      <c r="S1034">
        <v>-0.77993310000000005</v>
      </c>
      <c r="T1034">
        <v>-1.0194730000000001</v>
      </c>
      <c r="U1034">
        <v>-0.8909842</v>
      </c>
      <c r="V1034">
        <v>-0.49567159999999999</v>
      </c>
      <c r="W1034">
        <v>0.31269540000000001</v>
      </c>
      <c r="X1034">
        <v>1.3739479999999999</v>
      </c>
      <c r="Y1034">
        <v>2.4216090000000001</v>
      </c>
      <c r="Z1034">
        <v>3.1764410000000001</v>
      </c>
      <c r="AA1034">
        <v>3.5571579999999998</v>
      </c>
      <c r="AB1034">
        <v>3.1457440000000001</v>
      </c>
      <c r="AC1034">
        <v>2.7482890000000002</v>
      </c>
      <c r="AD1034">
        <v>2.4563929999999998</v>
      </c>
      <c r="AE1034">
        <v>-1.200806</v>
      </c>
      <c r="AF1034">
        <v>-1.1870689999999999</v>
      </c>
      <c r="AG1034">
        <v>-0.8986693</v>
      </c>
      <c r="AH1034">
        <v>-0.76354350000000004</v>
      </c>
      <c r="AI1034">
        <v>-0.89977850000000004</v>
      </c>
      <c r="AJ1034">
        <v>-0.3154072</v>
      </c>
      <c r="AK1034">
        <v>-0.33404729999999999</v>
      </c>
      <c r="AL1034">
        <v>-0.26375290000000001</v>
      </c>
      <c r="AM1034">
        <v>-0.61911430000000001</v>
      </c>
      <c r="AN1034">
        <v>-0.3793417</v>
      </c>
      <c r="AO1034">
        <v>-0.33980749999999998</v>
      </c>
      <c r="AP1034">
        <v>-0.30700460000000002</v>
      </c>
      <c r="AQ1034">
        <v>-0.24468480000000001</v>
      </c>
      <c r="AR1034">
        <v>-0.3248722</v>
      </c>
      <c r="AS1034">
        <v>-0.32070939999999998</v>
      </c>
      <c r="AT1034">
        <v>-0.40034520000000001</v>
      </c>
      <c r="AU1034">
        <v>-0.31908320000000001</v>
      </c>
      <c r="AV1034">
        <v>-0.2354637</v>
      </c>
      <c r="AW1034">
        <v>-0.16766249999999999</v>
      </c>
      <c r="AX1034">
        <v>-0.1174634</v>
      </c>
      <c r="AY1034">
        <v>-0.1127305</v>
      </c>
      <c r="AZ1034">
        <v>-0.41111249999999999</v>
      </c>
      <c r="BA1034">
        <v>-0.66047230000000001</v>
      </c>
      <c r="BB1034">
        <v>-0.72363270000000002</v>
      </c>
      <c r="BC1034">
        <v>-0.90933010000000003</v>
      </c>
      <c r="BD1034">
        <v>-0.92494330000000002</v>
      </c>
      <c r="BE1034">
        <v>-0.69005680000000003</v>
      </c>
      <c r="BF1034">
        <v>-0.51905020000000002</v>
      </c>
      <c r="BG1034">
        <v>-0.56661720000000004</v>
      </c>
      <c r="BH1034">
        <v>-0.172738</v>
      </c>
      <c r="BI1034">
        <v>-0.1386568</v>
      </c>
      <c r="BJ1034">
        <v>-6.13555E-2</v>
      </c>
      <c r="BK1034">
        <v>-0.32703159999999998</v>
      </c>
      <c r="BL1034">
        <v>-0.16880629999999999</v>
      </c>
      <c r="BM1034">
        <v>-9.9980600000000003E-2</v>
      </c>
      <c r="BN1034">
        <v>-8.6841000000000002E-2</v>
      </c>
      <c r="BO1034">
        <v>-1.94193E-2</v>
      </c>
      <c r="BP1034">
        <v>-0.1215677</v>
      </c>
      <c r="BQ1034">
        <v>-0.13347120000000001</v>
      </c>
      <c r="BR1034">
        <v>-0.19907330000000001</v>
      </c>
      <c r="BS1034">
        <v>-0.13515959999999999</v>
      </c>
      <c r="BT1034">
        <v>-7.4958999999999998E-2</v>
      </c>
      <c r="BU1034">
        <v>3.30967E-2</v>
      </c>
      <c r="BV1034">
        <v>0.13131429999999999</v>
      </c>
      <c r="BW1034">
        <v>0.16673199999999999</v>
      </c>
      <c r="BX1034">
        <v>-0.22944990000000001</v>
      </c>
      <c r="BY1034">
        <v>-0.45903290000000002</v>
      </c>
      <c r="BZ1034">
        <v>-0.52068720000000002</v>
      </c>
      <c r="CA1034">
        <v>-0.70745499999999995</v>
      </c>
      <c r="CB1034">
        <v>-0.7433959</v>
      </c>
      <c r="CC1034">
        <v>-0.54557239999999996</v>
      </c>
      <c r="CD1034">
        <v>-0.3497149</v>
      </c>
      <c r="CE1034">
        <v>-0.33587060000000002</v>
      </c>
      <c r="CF1034">
        <v>-7.39258E-2</v>
      </c>
      <c r="CG1034">
        <v>-3.3298999999999998E-3</v>
      </c>
      <c r="CH1034">
        <v>7.8824400000000003E-2</v>
      </c>
      <c r="CI1034">
        <v>-0.124736</v>
      </c>
      <c r="CJ1034">
        <v>-2.2990099999999999E-2</v>
      </c>
      <c r="CK1034">
        <v>6.6122899999999998E-2</v>
      </c>
      <c r="CL1034">
        <v>6.5643699999999999E-2</v>
      </c>
      <c r="CM1034">
        <v>0.136599</v>
      </c>
      <c r="CN1034">
        <v>1.9240299999999998E-2</v>
      </c>
      <c r="CO1034">
        <v>-3.7905999999999999E-3</v>
      </c>
      <c r="CP1034">
        <v>-5.9672999999999997E-2</v>
      </c>
      <c r="CQ1034">
        <v>-7.7748000000000001E-3</v>
      </c>
      <c r="CR1034">
        <v>3.6206000000000002E-2</v>
      </c>
      <c r="CS1034">
        <v>0.17214189999999999</v>
      </c>
      <c r="CT1034">
        <v>0.30361700000000003</v>
      </c>
      <c r="CU1034">
        <v>0.36028680000000002</v>
      </c>
      <c r="CV1034">
        <v>-0.1036309</v>
      </c>
      <c r="CW1034">
        <v>-0.31951649999999998</v>
      </c>
      <c r="CX1034">
        <v>-0.38012770000000001</v>
      </c>
      <c r="CY1034">
        <v>-0.50557989999999997</v>
      </c>
      <c r="CZ1034">
        <v>-0.56184849999999997</v>
      </c>
      <c r="DA1034">
        <v>-0.401088</v>
      </c>
      <c r="DB1034">
        <v>-0.1803795</v>
      </c>
      <c r="DC1034">
        <v>-0.105124</v>
      </c>
      <c r="DD1034">
        <v>2.4886399999999999E-2</v>
      </c>
      <c r="DE1034">
        <v>0.1319969</v>
      </c>
      <c r="DF1034">
        <v>0.21900430000000001</v>
      </c>
      <c r="DG1034">
        <v>7.7559500000000003E-2</v>
      </c>
      <c r="DH1034">
        <v>0.12282609999999999</v>
      </c>
      <c r="DI1034">
        <v>0.2322263</v>
      </c>
      <c r="DJ1034">
        <v>0.2181284</v>
      </c>
      <c r="DK1034">
        <v>0.29261720000000002</v>
      </c>
      <c r="DL1034">
        <v>0.16004840000000001</v>
      </c>
      <c r="DM1034">
        <v>0.1258901</v>
      </c>
      <c r="DN1034">
        <v>7.9727300000000001E-2</v>
      </c>
      <c r="DO1034">
        <v>0.1196101</v>
      </c>
      <c r="DP1034">
        <v>0.147371</v>
      </c>
      <c r="DQ1034">
        <v>0.3111872</v>
      </c>
      <c r="DR1034">
        <v>0.4759196</v>
      </c>
      <c r="DS1034">
        <v>0.55384169999999999</v>
      </c>
      <c r="DT1034">
        <v>2.2188099999999999E-2</v>
      </c>
      <c r="DU1034">
        <v>-0.1800002</v>
      </c>
      <c r="DV1034">
        <v>-0.23956820000000001</v>
      </c>
      <c r="DW1034">
        <v>-0.2141043</v>
      </c>
      <c r="DX1034">
        <v>-0.29972290000000001</v>
      </c>
      <c r="DY1034">
        <v>-0.19247549999999999</v>
      </c>
      <c r="DZ1034">
        <v>6.4113799999999999E-2</v>
      </c>
      <c r="EA1034">
        <v>0.2280373</v>
      </c>
      <c r="EB1034">
        <v>0.1675555</v>
      </c>
      <c r="EC1034">
        <v>0.3273875</v>
      </c>
      <c r="ED1034">
        <v>0.42140179999999999</v>
      </c>
      <c r="EE1034">
        <v>0.36964219999999998</v>
      </c>
      <c r="EF1034">
        <v>0.33336149999999998</v>
      </c>
      <c r="EG1034">
        <v>0.47205330000000001</v>
      </c>
      <c r="EH1034">
        <v>0.43829200000000001</v>
      </c>
      <c r="EI1034">
        <v>0.51788270000000003</v>
      </c>
      <c r="EJ1034">
        <v>0.36335289999999998</v>
      </c>
      <c r="EK1034">
        <v>0.31312830000000003</v>
      </c>
      <c r="EL1034">
        <v>0.2809992</v>
      </c>
      <c r="EM1034">
        <v>0.30353360000000001</v>
      </c>
      <c r="EN1034">
        <v>0.30787569999999997</v>
      </c>
      <c r="EO1034">
        <v>0.51194640000000002</v>
      </c>
      <c r="EP1034">
        <v>0.72469729999999999</v>
      </c>
      <c r="EQ1034">
        <v>0.83330409999999999</v>
      </c>
      <c r="ER1034">
        <v>0.2038507</v>
      </c>
      <c r="ES1034">
        <v>2.1439199999999999E-2</v>
      </c>
      <c r="ET1034">
        <v>-3.6622700000000001E-2</v>
      </c>
      <c r="EU1034">
        <v>54.298220000000001</v>
      </c>
      <c r="EV1034">
        <v>53.98066</v>
      </c>
      <c r="EW1034">
        <v>53.752049999999997</v>
      </c>
      <c r="EX1034">
        <v>53.341380000000001</v>
      </c>
      <c r="EY1034">
        <v>53.74794</v>
      </c>
      <c r="EZ1034">
        <v>53.111579999999996</v>
      </c>
      <c r="FA1034">
        <v>53.201610000000002</v>
      </c>
      <c r="FB1034">
        <v>54.159990000000001</v>
      </c>
      <c r="FC1034">
        <v>55.850540000000002</v>
      </c>
      <c r="FD1034">
        <v>58.218620000000001</v>
      </c>
      <c r="FE1034">
        <v>60.538980000000002</v>
      </c>
      <c r="FF1034">
        <v>63.53546</v>
      </c>
      <c r="FG1034">
        <v>65.896090000000001</v>
      </c>
      <c r="FH1034">
        <v>67.484909999999999</v>
      </c>
      <c r="FI1034">
        <v>68.93638</v>
      </c>
      <c r="FJ1034">
        <v>68.483599999999996</v>
      </c>
      <c r="FK1034">
        <v>67.712559999999996</v>
      </c>
      <c r="FL1034">
        <v>66.396770000000004</v>
      </c>
      <c r="FM1034">
        <v>64.397549999999995</v>
      </c>
      <c r="FN1034">
        <v>61.533929999999998</v>
      </c>
      <c r="FO1034">
        <v>57.89922</v>
      </c>
      <c r="FP1034">
        <v>56.080190000000002</v>
      </c>
      <c r="FQ1034">
        <v>54.759259999999998</v>
      </c>
      <c r="FR1034">
        <v>54.21031</v>
      </c>
      <c r="FS1034">
        <v>2.1635559999999998</v>
      </c>
      <c r="FT1034">
        <v>0.12750900000000001</v>
      </c>
      <c r="FU1034">
        <v>0.2144305</v>
      </c>
    </row>
    <row r="1035" spans="1:177" x14ac:dyDescent="0.3">
      <c r="A1035" t="s">
        <v>226</v>
      </c>
      <c r="B1035" t="s">
        <v>0</v>
      </c>
      <c r="C1035" t="s">
        <v>272</v>
      </c>
      <c r="D1035" s="30" t="s">
        <v>239</v>
      </c>
      <c r="E1035" t="s">
        <v>219</v>
      </c>
      <c r="F1035">
        <v>8993</v>
      </c>
      <c r="G1035">
        <v>16.00177</v>
      </c>
      <c r="H1035">
        <v>15.28439</v>
      </c>
      <c r="I1035">
        <v>12.77295</v>
      </c>
      <c r="J1035">
        <v>10.70416</v>
      </c>
      <c r="K1035">
        <v>9.4318930000000005</v>
      </c>
      <c r="L1035">
        <v>8.5933010000000003</v>
      </c>
      <c r="M1035">
        <v>9.108663</v>
      </c>
      <c r="N1035">
        <v>8.7935839999999992</v>
      </c>
      <c r="O1035">
        <v>6.7101369999999996</v>
      </c>
      <c r="P1035">
        <v>5.2914289999999999</v>
      </c>
      <c r="Q1035">
        <v>4.81088</v>
      </c>
      <c r="R1035">
        <v>4.0944669999999999</v>
      </c>
      <c r="S1035">
        <v>3.9803730000000002</v>
      </c>
      <c r="T1035">
        <v>4.8544600000000004</v>
      </c>
      <c r="U1035">
        <v>6.2740780000000003</v>
      </c>
      <c r="V1035">
        <v>8.167306</v>
      </c>
      <c r="W1035">
        <v>9.9910580000000007</v>
      </c>
      <c r="X1035">
        <v>13.38378</v>
      </c>
      <c r="Y1035">
        <v>14.65497</v>
      </c>
      <c r="Z1035">
        <v>15.11326</v>
      </c>
      <c r="AA1035">
        <v>14.97922</v>
      </c>
      <c r="AB1035">
        <v>13.75928</v>
      </c>
      <c r="AC1035">
        <v>11.768050000000001</v>
      </c>
      <c r="AD1035">
        <v>10.18624</v>
      </c>
      <c r="AE1035">
        <v>-3.8240029999999998</v>
      </c>
      <c r="AF1035">
        <v>-3.5864609999999999</v>
      </c>
      <c r="AG1035">
        <v>-3.0383800000000001</v>
      </c>
      <c r="AH1035">
        <v>-2.3644919999999998</v>
      </c>
      <c r="AI1035">
        <v>-1.5992630000000001</v>
      </c>
      <c r="AJ1035">
        <v>-0.99565190000000003</v>
      </c>
      <c r="AK1035">
        <v>-0.6167743</v>
      </c>
      <c r="AL1035">
        <v>-0.408918</v>
      </c>
      <c r="AM1035">
        <v>-0.97931970000000002</v>
      </c>
      <c r="AN1035">
        <v>-0.59207430000000005</v>
      </c>
      <c r="AO1035">
        <v>-9.5770000000000002E-4</v>
      </c>
      <c r="AP1035">
        <v>4.0810699999999998E-2</v>
      </c>
      <c r="AQ1035">
        <v>-6.9848300000000002E-2</v>
      </c>
      <c r="AR1035">
        <v>-0.1265223</v>
      </c>
      <c r="AS1035">
        <v>8.0602400000000005E-2</v>
      </c>
      <c r="AT1035">
        <v>0.1172218</v>
      </c>
      <c r="AU1035">
        <v>-7.95241E-2</v>
      </c>
      <c r="AV1035">
        <v>0.28383819999999998</v>
      </c>
      <c r="AW1035">
        <v>0.26960709999999999</v>
      </c>
      <c r="AX1035">
        <v>0.39391029999999999</v>
      </c>
      <c r="AY1035">
        <v>0.48039480000000001</v>
      </c>
      <c r="AZ1035">
        <v>-9.3097399999999997E-2</v>
      </c>
      <c r="BA1035">
        <v>-0.89811920000000001</v>
      </c>
      <c r="BB1035">
        <v>-1.4573210000000001</v>
      </c>
      <c r="BC1035">
        <v>-3.0522320000000001</v>
      </c>
      <c r="BD1035">
        <v>-2.9584410000000001</v>
      </c>
      <c r="BE1035">
        <v>-2.499657</v>
      </c>
      <c r="BF1035">
        <v>-1.8953770000000001</v>
      </c>
      <c r="BG1035">
        <v>-1.1151899999999999</v>
      </c>
      <c r="BH1035">
        <v>-0.64707360000000003</v>
      </c>
      <c r="BI1035">
        <v>-0.31838610000000001</v>
      </c>
      <c r="BJ1035">
        <v>-8.1056299999999998E-2</v>
      </c>
      <c r="BK1035">
        <v>-0.54177810000000004</v>
      </c>
      <c r="BL1035">
        <v>-0.24531320000000001</v>
      </c>
      <c r="BM1035">
        <v>0.36547160000000001</v>
      </c>
      <c r="BN1035">
        <v>0.36402899999999999</v>
      </c>
      <c r="BO1035">
        <v>0.26027050000000002</v>
      </c>
      <c r="BP1035">
        <v>0.26714749999999998</v>
      </c>
      <c r="BQ1035">
        <v>0.50543280000000002</v>
      </c>
      <c r="BR1035">
        <v>0.54786409999999997</v>
      </c>
      <c r="BS1035">
        <v>0.2456304</v>
      </c>
      <c r="BT1035">
        <v>0.62362150000000005</v>
      </c>
      <c r="BU1035">
        <v>0.63103279999999995</v>
      </c>
      <c r="BV1035">
        <v>0.81437300000000001</v>
      </c>
      <c r="BW1035">
        <v>0.91970600000000002</v>
      </c>
      <c r="BX1035">
        <v>0.29137210000000002</v>
      </c>
      <c r="BY1035">
        <v>-0.46745120000000001</v>
      </c>
      <c r="BZ1035">
        <v>-0.99259390000000003</v>
      </c>
      <c r="CA1035">
        <v>-2.5177070000000001</v>
      </c>
      <c r="CB1035">
        <v>-2.5234760000000001</v>
      </c>
      <c r="CC1035">
        <v>-2.1265399999999999</v>
      </c>
      <c r="CD1035">
        <v>-1.57047</v>
      </c>
      <c r="CE1035">
        <v>-0.77992209999999995</v>
      </c>
      <c r="CF1035">
        <v>-0.40564939999999999</v>
      </c>
      <c r="CG1035">
        <v>-0.1117233</v>
      </c>
      <c r="CH1035">
        <v>0.14601980000000001</v>
      </c>
      <c r="CI1035">
        <v>-0.23873810000000001</v>
      </c>
      <c r="CJ1035">
        <v>-5.1475000000000002E-3</v>
      </c>
      <c r="CK1035">
        <v>0.61925940000000002</v>
      </c>
      <c r="CL1035">
        <v>0.58788899999999999</v>
      </c>
      <c r="CM1035">
        <v>0.48890980000000001</v>
      </c>
      <c r="CN1035">
        <v>0.53980209999999995</v>
      </c>
      <c r="CO1035">
        <v>0.79966910000000002</v>
      </c>
      <c r="CP1035">
        <v>0.84612569999999998</v>
      </c>
      <c r="CQ1035">
        <v>0.47083150000000001</v>
      </c>
      <c r="CR1035">
        <v>0.85895440000000001</v>
      </c>
      <c r="CS1035">
        <v>0.88135509999999995</v>
      </c>
      <c r="CT1035">
        <v>1.1055839999999999</v>
      </c>
      <c r="CU1035">
        <v>1.2239720000000001</v>
      </c>
      <c r="CV1035">
        <v>0.55765450000000005</v>
      </c>
      <c r="CW1035">
        <v>-0.16917180000000001</v>
      </c>
      <c r="CX1035">
        <v>-0.67072540000000003</v>
      </c>
      <c r="CY1035">
        <v>-1.9831810000000001</v>
      </c>
      <c r="CZ1035">
        <v>-2.088511</v>
      </c>
      <c r="DA1035">
        <v>-1.753422</v>
      </c>
      <c r="DB1035">
        <v>-1.245563</v>
      </c>
      <c r="DC1035">
        <v>-0.44465460000000001</v>
      </c>
      <c r="DD1035">
        <v>-0.16422510000000001</v>
      </c>
      <c r="DE1035">
        <v>9.4939499999999996E-2</v>
      </c>
      <c r="DF1035">
        <v>0.37309579999999998</v>
      </c>
      <c r="DG1035">
        <v>6.4301899999999995E-2</v>
      </c>
      <c r="DH1035">
        <v>0.23501820000000001</v>
      </c>
      <c r="DI1035">
        <v>0.87304729999999997</v>
      </c>
      <c r="DJ1035">
        <v>0.81174900000000005</v>
      </c>
      <c r="DK1035">
        <v>0.71754910000000005</v>
      </c>
      <c r="DL1035">
        <v>0.81245659999999997</v>
      </c>
      <c r="DM1035">
        <v>1.0939049999999999</v>
      </c>
      <c r="DN1035">
        <v>1.144387</v>
      </c>
      <c r="DO1035">
        <v>0.6960326</v>
      </c>
      <c r="DP1035">
        <v>1.094287</v>
      </c>
      <c r="DQ1035">
        <v>1.131677</v>
      </c>
      <c r="DR1035">
        <v>1.396795</v>
      </c>
      <c r="DS1035">
        <v>1.5282370000000001</v>
      </c>
      <c r="DT1035">
        <v>0.82393700000000003</v>
      </c>
      <c r="DU1035">
        <v>0.12910759999999999</v>
      </c>
      <c r="DV1035">
        <v>-0.34885690000000003</v>
      </c>
      <c r="DW1035">
        <v>-1.2114100000000001</v>
      </c>
      <c r="DX1035">
        <v>-1.4604900000000001</v>
      </c>
      <c r="DY1035">
        <v>-1.2146999999999999</v>
      </c>
      <c r="DZ1035">
        <v>-0.77644809999999997</v>
      </c>
      <c r="EA1035">
        <v>3.9418500000000002E-2</v>
      </c>
      <c r="EB1035">
        <v>0.18435309999999999</v>
      </c>
      <c r="EC1035">
        <v>0.3933277</v>
      </c>
      <c r="ED1035">
        <v>0.70095759999999996</v>
      </c>
      <c r="EE1035">
        <v>0.50184359999999995</v>
      </c>
      <c r="EF1035">
        <v>0.58177939999999995</v>
      </c>
      <c r="EG1035">
        <v>1.2394769999999999</v>
      </c>
      <c r="EH1035">
        <v>1.1349670000000001</v>
      </c>
      <c r="EI1035">
        <v>1.047668</v>
      </c>
      <c r="EJ1035">
        <v>1.206126</v>
      </c>
      <c r="EK1035">
        <v>1.5187360000000001</v>
      </c>
      <c r="EL1035">
        <v>1.5750299999999999</v>
      </c>
      <c r="EM1035">
        <v>1.0211870000000001</v>
      </c>
      <c r="EN1035">
        <v>1.4340710000000001</v>
      </c>
      <c r="EO1035">
        <v>1.4931030000000001</v>
      </c>
      <c r="EP1035">
        <v>1.817258</v>
      </c>
      <c r="EQ1035">
        <v>1.9675480000000001</v>
      </c>
      <c r="ER1035">
        <v>1.2084060000000001</v>
      </c>
      <c r="ES1035">
        <v>0.55977569999999999</v>
      </c>
      <c r="ET1035">
        <v>0.1158701</v>
      </c>
      <c r="EU1035">
        <v>55.093539999999997</v>
      </c>
      <c r="EV1035">
        <v>54.318300000000001</v>
      </c>
      <c r="EW1035">
        <v>54.74906</v>
      </c>
      <c r="EX1035">
        <v>54.020119999999999</v>
      </c>
      <c r="EY1035">
        <v>53.50356</v>
      </c>
      <c r="EZ1035">
        <v>53.496220000000001</v>
      </c>
      <c r="FA1035">
        <v>53.602110000000003</v>
      </c>
      <c r="FB1035">
        <v>54.541640000000001</v>
      </c>
      <c r="FC1035">
        <v>60.040120000000002</v>
      </c>
      <c r="FD1035">
        <v>65.697400000000002</v>
      </c>
      <c r="FE1035">
        <v>69.173159999999996</v>
      </c>
      <c r="FF1035">
        <v>70.87679</v>
      </c>
      <c r="FG1035">
        <v>71.994950000000003</v>
      </c>
      <c r="FH1035">
        <v>72.238219999999998</v>
      </c>
      <c r="FI1035">
        <v>71.592449999999999</v>
      </c>
      <c r="FJ1035">
        <v>70.328919999999997</v>
      </c>
      <c r="FK1035">
        <v>68.239639999999994</v>
      </c>
      <c r="FL1035">
        <v>64.919640000000001</v>
      </c>
      <c r="FM1035">
        <v>62.239460000000001</v>
      </c>
      <c r="FN1035">
        <v>60.360610000000001</v>
      </c>
      <c r="FO1035">
        <v>58.956870000000002</v>
      </c>
      <c r="FP1035">
        <v>58.22184</v>
      </c>
      <c r="FQ1035">
        <v>57.097969999999997</v>
      </c>
      <c r="FR1035">
        <v>56.553069999999998</v>
      </c>
      <c r="FS1035">
        <v>4.3088949999999997</v>
      </c>
      <c r="FT1035">
        <v>0.2413497</v>
      </c>
      <c r="FU1035">
        <v>0.38334629999999997</v>
      </c>
    </row>
    <row r="1036" spans="1:177" x14ac:dyDescent="0.3">
      <c r="A1036" t="s">
        <v>226</v>
      </c>
      <c r="B1036" t="s">
        <v>0</v>
      </c>
      <c r="C1036" t="s">
        <v>272</v>
      </c>
      <c r="D1036" s="30" t="s">
        <v>239</v>
      </c>
      <c r="E1036" t="s">
        <v>220</v>
      </c>
      <c r="F1036">
        <v>6468</v>
      </c>
      <c r="G1036">
        <v>12.000640000000001</v>
      </c>
      <c r="H1036">
        <v>11.429209999999999</v>
      </c>
      <c r="I1036">
        <v>9.4920519999999993</v>
      </c>
      <c r="J1036">
        <v>7.9449930000000002</v>
      </c>
      <c r="K1036">
        <v>7.2587679999999999</v>
      </c>
      <c r="L1036">
        <v>6.3544799999999997</v>
      </c>
      <c r="M1036">
        <v>6.7345329999999999</v>
      </c>
      <c r="N1036">
        <v>6.7268480000000004</v>
      </c>
      <c r="O1036">
        <v>5.6124299999999998</v>
      </c>
      <c r="P1036">
        <v>4.8487150000000003</v>
      </c>
      <c r="Q1036">
        <v>4.774718</v>
      </c>
      <c r="R1036">
        <v>4.3251429999999997</v>
      </c>
      <c r="S1036">
        <v>4.0439109999999996</v>
      </c>
      <c r="T1036">
        <v>4.7103789999999996</v>
      </c>
      <c r="U1036">
        <v>5.6119139999999996</v>
      </c>
      <c r="V1036">
        <v>6.8359940000000003</v>
      </c>
      <c r="W1036">
        <v>7.7488630000000001</v>
      </c>
      <c r="X1036">
        <v>10.37242</v>
      </c>
      <c r="Y1036">
        <v>11.152279999999999</v>
      </c>
      <c r="Z1036">
        <v>11.34933</v>
      </c>
      <c r="AA1036">
        <v>11.265079999999999</v>
      </c>
      <c r="AB1036">
        <v>10.7257</v>
      </c>
      <c r="AC1036">
        <v>9.1428189999999994</v>
      </c>
      <c r="AD1036">
        <v>7.7602089999999997</v>
      </c>
      <c r="AE1036">
        <v>-3.1221320000000001</v>
      </c>
      <c r="AF1036">
        <v>-2.7372999999999998</v>
      </c>
      <c r="AG1036">
        <v>-2.4838610000000001</v>
      </c>
      <c r="AH1036">
        <v>-1.8656950000000001</v>
      </c>
      <c r="AI1036">
        <v>-0.81266669999999996</v>
      </c>
      <c r="AJ1036">
        <v>-0.88723189999999996</v>
      </c>
      <c r="AK1036">
        <v>-0.40981909999999999</v>
      </c>
      <c r="AL1036">
        <v>-0.3424624</v>
      </c>
      <c r="AM1036">
        <v>-0.6238532</v>
      </c>
      <c r="AN1036">
        <v>-0.36806830000000001</v>
      </c>
      <c r="AO1036">
        <v>0.15156529999999999</v>
      </c>
      <c r="AP1036">
        <v>0.19370760000000001</v>
      </c>
      <c r="AQ1036">
        <v>-5.17385E-2</v>
      </c>
      <c r="AR1036">
        <v>4.96838E-2</v>
      </c>
      <c r="AS1036">
        <v>0.27832079999999998</v>
      </c>
      <c r="AT1036">
        <v>0.43321660000000001</v>
      </c>
      <c r="AU1036">
        <v>5.8965700000000003E-2</v>
      </c>
      <c r="AV1036">
        <v>0.28874339999999998</v>
      </c>
      <c r="AW1036">
        <v>0.14089660000000001</v>
      </c>
      <c r="AX1036">
        <v>0.13991999999999999</v>
      </c>
      <c r="AY1036">
        <v>0.2179825</v>
      </c>
      <c r="AZ1036">
        <v>0.13543849999999999</v>
      </c>
      <c r="BA1036">
        <v>-0.51170990000000005</v>
      </c>
      <c r="BB1036">
        <v>-1.0533399999999999</v>
      </c>
      <c r="BC1036">
        <v>-2.3414739999999998</v>
      </c>
      <c r="BD1036">
        <v>-2.1739130000000002</v>
      </c>
      <c r="BE1036">
        <v>-1.952442</v>
      </c>
      <c r="BF1036">
        <v>-1.458871</v>
      </c>
      <c r="BG1036">
        <v>-0.51869880000000002</v>
      </c>
      <c r="BH1036">
        <v>-0.54585570000000005</v>
      </c>
      <c r="BI1036">
        <v>-0.23128870000000001</v>
      </c>
      <c r="BJ1036">
        <v>-0.1020561</v>
      </c>
      <c r="BK1036">
        <v>-0.32192169999999998</v>
      </c>
      <c r="BL1036">
        <v>-0.14230960000000001</v>
      </c>
      <c r="BM1036">
        <v>0.39814739999999998</v>
      </c>
      <c r="BN1036">
        <v>0.40651870000000001</v>
      </c>
      <c r="BO1036">
        <v>0.17947199999999999</v>
      </c>
      <c r="BP1036">
        <v>0.38210939999999999</v>
      </c>
      <c r="BQ1036">
        <v>0.64400919999999995</v>
      </c>
      <c r="BR1036">
        <v>0.79222680000000001</v>
      </c>
      <c r="BS1036">
        <v>0.32168760000000002</v>
      </c>
      <c r="BT1036">
        <v>0.5907597</v>
      </c>
      <c r="BU1036">
        <v>0.44118030000000003</v>
      </c>
      <c r="BV1036">
        <v>0.46888340000000001</v>
      </c>
      <c r="BW1036">
        <v>0.57729580000000003</v>
      </c>
      <c r="BX1036">
        <v>0.4979847</v>
      </c>
      <c r="BY1036">
        <v>-9.6595200000000006E-2</v>
      </c>
      <c r="BZ1036">
        <v>-0.60213179999999999</v>
      </c>
      <c r="CA1036">
        <v>-1.8007919999999999</v>
      </c>
      <c r="CB1036">
        <v>-1.7837130000000001</v>
      </c>
      <c r="CC1036">
        <v>-1.584382</v>
      </c>
      <c r="CD1036">
        <v>-1.1771050000000001</v>
      </c>
      <c r="CE1036">
        <v>-0.31509749999999997</v>
      </c>
      <c r="CF1036">
        <v>-0.30941960000000002</v>
      </c>
      <c r="CG1036">
        <v>-0.1076391</v>
      </c>
      <c r="CH1036">
        <v>6.4448500000000006E-2</v>
      </c>
      <c r="CI1036">
        <v>-0.1128049</v>
      </c>
      <c r="CJ1036">
        <v>1.4050200000000001E-2</v>
      </c>
      <c r="CK1036">
        <v>0.56892940000000003</v>
      </c>
      <c r="CL1036">
        <v>0.55391109999999999</v>
      </c>
      <c r="CM1036">
        <v>0.33960770000000001</v>
      </c>
      <c r="CN1036">
        <v>0.61234630000000001</v>
      </c>
      <c r="CO1036">
        <v>0.89728379999999996</v>
      </c>
      <c r="CP1036">
        <v>1.0408759999999999</v>
      </c>
      <c r="CQ1036">
        <v>0.50364810000000004</v>
      </c>
      <c r="CR1036">
        <v>0.79993530000000002</v>
      </c>
      <c r="CS1036">
        <v>0.64915590000000001</v>
      </c>
      <c r="CT1036">
        <v>0.69672239999999996</v>
      </c>
      <c r="CU1036">
        <v>0.82615510000000003</v>
      </c>
      <c r="CV1036">
        <v>0.7490831</v>
      </c>
      <c r="CW1036">
        <v>0.1909119</v>
      </c>
      <c r="CX1036">
        <v>-0.2896262</v>
      </c>
      <c r="CY1036">
        <v>-1.260111</v>
      </c>
      <c r="CZ1036">
        <v>-1.393513</v>
      </c>
      <c r="DA1036">
        <v>-1.216323</v>
      </c>
      <c r="DB1036">
        <v>-0.89534000000000002</v>
      </c>
      <c r="DC1036">
        <v>-0.11149630000000001</v>
      </c>
      <c r="DD1036">
        <v>-7.2983500000000007E-2</v>
      </c>
      <c r="DE1036">
        <v>1.60105E-2</v>
      </c>
      <c r="DF1036">
        <v>0.2309532</v>
      </c>
      <c r="DG1036">
        <v>9.6311999999999995E-2</v>
      </c>
      <c r="DH1036">
        <v>0.1704099</v>
      </c>
      <c r="DI1036">
        <v>0.73971140000000002</v>
      </c>
      <c r="DJ1036">
        <v>0.70130349999999997</v>
      </c>
      <c r="DK1036">
        <v>0.4997434</v>
      </c>
      <c r="DL1036">
        <v>0.84258319999999998</v>
      </c>
      <c r="DM1036">
        <v>1.150558</v>
      </c>
      <c r="DN1036">
        <v>1.289526</v>
      </c>
      <c r="DO1036">
        <v>0.68560849999999995</v>
      </c>
      <c r="DP1036">
        <v>1.0091110000000001</v>
      </c>
      <c r="DQ1036">
        <v>0.85713150000000005</v>
      </c>
      <c r="DR1036">
        <v>0.92456130000000003</v>
      </c>
      <c r="DS1036">
        <v>1.0750139999999999</v>
      </c>
      <c r="DT1036">
        <v>1.000181</v>
      </c>
      <c r="DU1036">
        <v>0.47841909999999999</v>
      </c>
      <c r="DV1036">
        <v>2.2879400000000001E-2</v>
      </c>
      <c r="DW1036">
        <v>-0.47945270000000001</v>
      </c>
      <c r="DX1036">
        <v>-0.83012589999999997</v>
      </c>
      <c r="DY1036">
        <v>-0.68490379999999995</v>
      </c>
      <c r="DZ1036">
        <v>-0.48851549999999999</v>
      </c>
      <c r="EA1036">
        <v>0.18247169999999999</v>
      </c>
      <c r="EB1036">
        <v>0.26839279999999999</v>
      </c>
      <c r="EC1036">
        <v>0.19454089999999999</v>
      </c>
      <c r="ED1036">
        <v>0.47135949999999999</v>
      </c>
      <c r="EE1036">
        <v>0.39824349999999997</v>
      </c>
      <c r="EF1036">
        <v>0.39616859999999998</v>
      </c>
      <c r="EG1036">
        <v>0.98629350000000005</v>
      </c>
      <c r="EH1036">
        <v>0.9141146</v>
      </c>
      <c r="EI1036">
        <v>0.73095390000000005</v>
      </c>
      <c r="EJ1036">
        <v>1.175009</v>
      </c>
      <c r="EK1036">
        <v>1.5162469999999999</v>
      </c>
      <c r="EL1036">
        <v>1.648536</v>
      </c>
      <c r="EM1036">
        <v>0.94833049999999997</v>
      </c>
      <c r="EN1036">
        <v>1.3111269999999999</v>
      </c>
      <c r="EO1036">
        <v>1.1574150000000001</v>
      </c>
      <c r="EP1036">
        <v>1.253525</v>
      </c>
      <c r="EQ1036">
        <v>1.434328</v>
      </c>
      <c r="ER1036">
        <v>1.3627279999999999</v>
      </c>
      <c r="ES1036">
        <v>0.89353369999999999</v>
      </c>
      <c r="ET1036">
        <v>0.47408790000000001</v>
      </c>
      <c r="EU1036">
        <v>56.793239999999997</v>
      </c>
      <c r="EV1036">
        <v>55.695880000000002</v>
      </c>
      <c r="EW1036">
        <v>56.431759999999997</v>
      </c>
      <c r="EX1036">
        <v>55.476999999999997</v>
      </c>
      <c r="EY1036">
        <v>55.227209999999999</v>
      </c>
      <c r="EZ1036">
        <v>55.470260000000003</v>
      </c>
      <c r="FA1036">
        <v>55.811459999999997</v>
      </c>
      <c r="FB1036">
        <v>56.708269999999999</v>
      </c>
      <c r="FC1036">
        <v>61.679389999999998</v>
      </c>
      <c r="FD1036">
        <v>66.379990000000006</v>
      </c>
      <c r="FE1036">
        <v>69.668620000000004</v>
      </c>
      <c r="FF1036">
        <v>71.157859999999999</v>
      </c>
      <c r="FG1036">
        <v>72.224540000000005</v>
      </c>
      <c r="FH1036">
        <v>72.289000000000001</v>
      </c>
      <c r="FI1036">
        <v>71.547160000000005</v>
      </c>
      <c r="FJ1036">
        <v>70.297700000000006</v>
      </c>
      <c r="FK1036">
        <v>68.349170000000001</v>
      </c>
      <c r="FL1036">
        <v>65.547910000000002</v>
      </c>
      <c r="FM1036">
        <v>63.384770000000003</v>
      </c>
      <c r="FN1036">
        <v>61.729810000000001</v>
      </c>
      <c r="FO1036">
        <v>60.618079999999999</v>
      </c>
      <c r="FP1036">
        <v>60.20261</v>
      </c>
      <c r="FQ1036">
        <v>58.855649999999997</v>
      </c>
      <c r="FR1036">
        <v>58.44896</v>
      </c>
      <c r="FS1036">
        <v>3.884922</v>
      </c>
      <c r="FT1036">
        <v>0.2056646</v>
      </c>
      <c r="FU1036">
        <v>0.32002649999999999</v>
      </c>
    </row>
    <row r="1037" spans="1:177" x14ac:dyDescent="0.3">
      <c r="A1037" t="s">
        <v>226</v>
      </c>
      <c r="B1037" t="s">
        <v>0</v>
      </c>
      <c r="C1037" t="s">
        <v>272</v>
      </c>
      <c r="D1037" s="30" t="s">
        <v>239</v>
      </c>
      <c r="E1037" t="s">
        <v>221</v>
      </c>
      <c r="F1037">
        <v>2525</v>
      </c>
      <c r="G1037">
        <v>4.3749830000000003</v>
      </c>
      <c r="H1037">
        <v>4.2027780000000003</v>
      </c>
      <c r="I1037">
        <v>3.5338379999999998</v>
      </c>
      <c r="J1037">
        <v>3.0155750000000001</v>
      </c>
      <c r="K1037">
        <v>2.463473</v>
      </c>
      <c r="L1037">
        <v>2.379759</v>
      </c>
      <c r="M1037">
        <v>2.4889730000000001</v>
      </c>
      <c r="N1037">
        <v>2.1567599999999998</v>
      </c>
      <c r="O1037">
        <v>1.192218</v>
      </c>
      <c r="P1037">
        <v>0.54783899999999996</v>
      </c>
      <c r="Q1037">
        <v>0.1712061</v>
      </c>
      <c r="R1037">
        <v>-6.8007700000000004E-2</v>
      </c>
      <c r="S1037">
        <v>2.52999E-2</v>
      </c>
      <c r="T1037">
        <v>0.33924080000000001</v>
      </c>
      <c r="U1037">
        <v>0.8419584</v>
      </c>
      <c r="V1037">
        <v>1.5636509999999999</v>
      </c>
      <c r="W1037">
        <v>2.4167890000000001</v>
      </c>
      <c r="X1037">
        <v>3.2312750000000001</v>
      </c>
      <c r="Y1037">
        <v>3.7050730000000001</v>
      </c>
      <c r="Z1037">
        <v>3.9016160000000002</v>
      </c>
      <c r="AA1037">
        <v>3.9122590000000002</v>
      </c>
      <c r="AB1037">
        <v>3.3280789999999998</v>
      </c>
      <c r="AC1037">
        <v>2.841958</v>
      </c>
      <c r="AD1037">
        <v>2.583723</v>
      </c>
      <c r="AE1037">
        <v>-1.21048</v>
      </c>
      <c r="AF1037">
        <v>-1.1950369999999999</v>
      </c>
      <c r="AG1037">
        <v>-0.91723279999999996</v>
      </c>
      <c r="AH1037">
        <v>-0.78290099999999996</v>
      </c>
      <c r="AI1037">
        <v>-0.90521779999999996</v>
      </c>
      <c r="AJ1037">
        <v>-0.33878639999999999</v>
      </c>
      <c r="AK1037">
        <v>-0.3502961</v>
      </c>
      <c r="AL1037">
        <v>-0.30497479999999999</v>
      </c>
      <c r="AM1037">
        <v>-0.68679800000000002</v>
      </c>
      <c r="AN1037">
        <v>-0.40443659999999998</v>
      </c>
      <c r="AO1037">
        <v>-0.35744169999999997</v>
      </c>
      <c r="AP1037">
        <v>-0.31771460000000001</v>
      </c>
      <c r="AQ1037">
        <v>-0.2600595</v>
      </c>
      <c r="AR1037">
        <v>-0.31717459999999997</v>
      </c>
      <c r="AS1037">
        <v>-0.30187380000000003</v>
      </c>
      <c r="AT1037">
        <v>-0.37393749999999998</v>
      </c>
      <c r="AU1037">
        <v>-0.27935110000000002</v>
      </c>
      <c r="AV1037">
        <v>-0.18229390000000001</v>
      </c>
      <c r="AW1037">
        <v>-9.7878300000000001E-2</v>
      </c>
      <c r="AX1037">
        <v>-7.8536599999999998E-2</v>
      </c>
      <c r="AY1037">
        <v>-8.7706800000000001E-2</v>
      </c>
      <c r="AZ1037">
        <v>-0.41064210000000001</v>
      </c>
      <c r="BA1037">
        <v>-0.67001310000000003</v>
      </c>
      <c r="BB1037">
        <v>-0.73159399999999997</v>
      </c>
      <c r="BC1037">
        <v>-0.9209427</v>
      </c>
      <c r="BD1037">
        <v>-0.9327723</v>
      </c>
      <c r="BE1037">
        <v>-0.70369199999999998</v>
      </c>
      <c r="BF1037">
        <v>-0.53506719999999997</v>
      </c>
      <c r="BG1037">
        <v>-0.57249099999999997</v>
      </c>
      <c r="BH1037">
        <v>-0.1941039</v>
      </c>
      <c r="BI1037">
        <v>-0.15410560000000001</v>
      </c>
      <c r="BJ1037">
        <v>-9.9655199999999999E-2</v>
      </c>
      <c r="BK1037">
        <v>-0.38801669999999999</v>
      </c>
      <c r="BL1037">
        <v>-0.197294</v>
      </c>
      <c r="BM1037">
        <v>-0.1164698</v>
      </c>
      <c r="BN1037">
        <v>-9.4500100000000004E-2</v>
      </c>
      <c r="BO1037">
        <v>-3.02913E-2</v>
      </c>
      <c r="BP1037">
        <v>-0.1109325</v>
      </c>
      <c r="BQ1037">
        <v>-0.1154095</v>
      </c>
      <c r="BR1037">
        <v>-0.17274680000000001</v>
      </c>
      <c r="BS1037">
        <v>-9.6673300000000004E-2</v>
      </c>
      <c r="BT1037">
        <v>-2.2369099999999999E-2</v>
      </c>
      <c r="BU1037">
        <v>0.1036087</v>
      </c>
      <c r="BV1037">
        <v>0.1703857</v>
      </c>
      <c r="BW1037">
        <v>0.19534560000000001</v>
      </c>
      <c r="BX1037">
        <v>-0.2270924</v>
      </c>
      <c r="BY1037">
        <v>-0.46454200000000001</v>
      </c>
      <c r="BZ1037">
        <v>-0.52678460000000005</v>
      </c>
      <c r="CA1037">
        <v>-0.72040990000000005</v>
      </c>
      <c r="CB1037">
        <v>-0.75112829999999997</v>
      </c>
      <c r="CC1037">
        <v>-0.55579420000000002</v>
      </c>
      <c r="CD1037">
        <v>-0.36341830000000003</v>
      </c>
      <c r="CE1037">
        <v>-0.3420454</v>
      </c>
      <c r="CF1037">
        <v>-9.3897300000000003E-2</v>
      </c>
      <c r="CG1037">
        <v>-1.8224600000000001E-2</v>
      </c>
      <c r="CH1037">
        <v>4.2548500000000003E-2</v>
      </c>
      <c r="CI1037">
        <v>-0.18108179999999999</v>
      </c>
      <c r="CJ1037">
        <v>-5.3827699999999999E-2</v>
      </c>
      <c r="CK1037">
        <v>5.0426600000000002E-2</v>
      </c>
      <c r="CL1037">
        <v>6.0097499999999998E-2</v>
      </c>
      <c r="CM1037">
        <v>0.1288454</v>
      </c>
      <c r="CN1037">
        <v>3.19102E-2</v>
      </c>
      <c r="CO1037">
        <v>1.3735199999999999E-2</v>
      </c>
      <c r="CP1037">
        <v>-3.3402800000000003E-2</v>
      </c>
      <c r="CQ1037">
        <v>2.9848800000000002E-2</v>
      </c>
      <c r="CR1037">
        <v>8.8394200000000006E-2</v>
      </c>
      <c r="CS1037">
        <v>0.24315800000000001</v>
      </c>
      <c r="CT1037">
        <v>0.3427885</v>
      </c>
      <c r="CU1037">
        <v>0.39138689999999998</v>
      </c>
      <c r="CV1037">
        <v>-9.9966399999999997E-2</v>
      </c>
      <c r="CW1037">
        <v>-0.3222333</v>
      </c>
      <c r="CX1037">
        <v>-0.3849342</v>
      </c>
      <c r="CY1037">
        <v>-0.51987709999999998</v>
      </c>
      <c r="CZ1037">
        <v>-0.56948430000000005</v>
      </c>
      <c r="DA1037">
        <v>-0.4078965</v>
      </c>
      <c r="DB1037">
        <v>-0.19176940000000001</v>
      </c>
      <c r="DC1037">
        <v>-0.1115998</v>
      </c>
      <c r="DD1037">
        <v>6.3093000000000003E-3</v>
      </c>
      <c r="DE1037">
        <v>0.11765630000000001</v>
      </c>
      <c r="DF1037">
        <v>0.18475220000000001</v>
      </c>
      <c r="DG1037">
        <v>2.58532E-2</v>
      </c>
      <c r="DH1037">
        <v>8.9638700000000002E-2</v>
      </c>
      <c r="DI1037">
        <v>0.21732290000000001</v>
      </c>
      <c r="DJ1037">
        <v>0.2146951</v>
      </c>
      <c r="DK1037">
        <v>0.28798210000000002</v>
      </c>
      <c r="DL1037">
        <v>0.17475280000000001</v>
      </c>
      <c r="DM1037">
        <v>0.1428798</v>
      </c>
      <c r="DN1037">
        <v>0.1059412</v>
      </c>
      <c r="DO1037">
        <v>0.1563708</v>
      </c>
      <c r="DP1037">
        <v>0.19915759999999999</v>
      </c>
      <c r="DQ1037">
        <v>0.38270720000000003</v>
      </c>
      <c r="DR1037">
        <v>0.51519139999999997</v>
      </c>
      <c r="DS1037">
        <v>0.58742810000000001</v>
      </c>
      <c r="DT1037">
        <v>2.71595E-2</v>
      </c>
      <c r="DU1037">
        <v>-0.17992469999999999</v>
      </c>
      <c r="DV1037">
        <v>-0.24308379999999999</v>
      </c>
      <c r="DW1037">
        <v>-0.23033960000000001</v>
      </c>
      <c r="DX1037">
        <v>-0.30721910000000002</v>
      </c>
      <c r="DY1037">
        <v>-0.19435569999999999</v>
      </c>
      <c r="DZ1037">
        <v>5.60644E-2</v>
      </c>
      <c r="EA1037">
        <v>0.22112709999999999</v>
      </c>
      <c r="EB1037">
        <v>0.15099170000000001</v>
      </c>
      <c r="EC1037">
        <v>0.31384689999999998</v>
      </c>
      <c r="ED1037">
        <v>0.39007180000000002</v>
      </c>
      <c r="EE1037">
        <v>0.32463449999999999</v>
      </c>
      <c r="EF1037">
        <v>0.29678130000000003</v>
      </c>
      <c r="EG1037">
        <v>0.4582948</v>
      </c>
      <c r="EH1037">
        <v>0.43790950000000001</v>
      </c>
      <c r="EI1037">
        <v>0.5177503</v>
      </c>
      <c r="EJ1037">
        <v>0.38099490000000003</v>
      </c>
      <c r="EK1037">
        <v>0.32934409999999997</v>
      </c>
      <c r="EL1037">
        <v>0.30713180000000001</v>
      </c>
      <c r="EM1037">
        <v>0.33904869999999998</v>
      </c>
      <c r="EN1037">
        <v>0.35908230000000002</v>
      </c>
      <c r="EO1037">
        <v>0.5841942</v>
      </c>
      <c r="EP1037">
        <v>0.76411370000000001</v>
      </c>
      <c r="EQ1037">
        <v>0.87048060000000005</v>
      </c>
      <c r="ER1037">
        <v>0.21070920000000001</v>
      </c>
      <c r="ES1037">
        <v>2.55464E-2</v>
      </c>
      <c r="ET1037">
        <v>-3.8274299999999997E-2</v>
      </c>
      <c r="EU1037">
        <v>50.74051</v>
      </c>
      <c r="EV1037">
        <v>50.790219999999998</v>
      </c>
      <c r="EW1037">
        <v>50.439590000000003</v>
      </c>
      <c r="EX1037">
        <v>50.288969999999999</v>
      </c>
      <c r="EY1037">
        <v>49.089210000000001</v>
      </c>
      <c r="EZ1037">
        <v>48.44059</v>
      </c>
      <c r="FA1037">
        <v>47.943840000000002</v>
      </c>
      <c r="FB1037">
        <v>48.992750000000001</v>
      </c>
      <c r="FC1037">
        <v>55.84187</v>
      </c>
      <c r="FD1037">
        <v>63.949260000000002</v>
      </c>
      <c r="FE1037">
        <v>67.904240000000001</v>
      </c>
      <c r="FF1037">
        <v>70.156959999999998</v>
      </c>
      <c r="FG1037">
        <v>71.406949999999995</v>
      </c>
      <c r="FH1037">
        <v>72.108140000000006</v>
      </c>
      <c r="FI1037">
        <v>71.708410000000001</v>
      </c>
      <c r="FJ1037">
        <v>70.408860000000004</v>
      </c>
      <c r="FK1037">
        <v>67.959140000000005</v>
      </c>
      <c r="FL1037">
        <v>63.310589999999998</v>
      </c>
      <c r="FM1037">
        <v>59.306260000000002</v>
      </c>
      <c r="FN1037">
        <v>56.85398</v>
      </c>
      <c r="FO1037">
        <v>54.702399999999997</v>
      </c>
      <c r="FP1037">
        <v>53.148960000000002</v>
      </c>
      <c r="FQ1037">
        <v>52.59646</v>
      </c>
      <c r="FR1037">
        <v>51.697580000000002</v>
      </c>
      <c r="FS1037">
        <v>2.2021730000000002</v>
      </c>
      <c r="FT1037">
        <v>0.1300926</v>
      </c>
      <c r="FU1037">
        <v>0.21583579999999999</v>
      </c>
    </row>
    <row r="1038" spans="1:177" x14ac:dyDescent="0.3">
      <c r="A1038" t="s">
        <v>226</v>
      </c>
      <c r="B1038" t="s">
        <v>0</v>
      </c>
      <c r="C1038" t="s">
        <v>272</v>
      </c>
      <c r="D1038" s="30" t="s">
        <v>240</v>
      </c>
      <c r="E1038" t="s">
        <v>219</v>
      </c>
      <c r="F1038">
        <v>9228</v>
      </c>
      <c r="G1038">
        <v>15.93507</v>
      </c>
      <c r="H1038">
        <v>15.538069999999999</v>
      </c>
      <c r="I1038">
        <v>13.603730000000001</v>
      </c>
      <c r="J1038">
        <v>11.21767</v>
      </c>
      <c r="K1038">
        <v>9.4063370000000006</v>
      </c>
      <c r="L1038">
        <v>8.7244290000000007</v>
      </c>
      <c r="M1038">
        <v>9.4410910000000001</v>
      </c>
      <c r="N1038">
        <v>9.2399970000000007</v>
      </c>
      <c r="O1038">
        <v>8.0765510000000003</v>
      </c>
      <c r="P1038">
        <v>6.8722700000000003</v>
      </c>
      <c r="Q1038">
        <v>5.7287359999999996</v>
      </c>
      <c r="R1038">
        <v>4.5827710000000002</v>
      </c>
      <c r="S1038">
        <v>4.4382659999999996</v>
      </c>
      <c r="T1038">
        <v>4.3173550000000001</v>
      </c>
      <c r="U1038">
        <v>5.4697019999999998</v>
      </c>
      <c r="V1038">
        <v>6.6002929999999997</v>
      </c>
      <c r="W1038">
        <v>8.8074250000000003</v>
      </c>
      <c r="X1038">
        <v>11.08328</v>
      </c>
      <c r="Y1038">
        <v>14.1516</v>
      </c>
      <c r="Z1038">
        <v>15.87322</v>
      </c>
      <c r="AA1038">
        <v>15.63002</v>
      </c>
      <c r="AB1038">
        <v>15.086119999999999</v>
      </c>
      <c r="AC1038">
        <v>13.8401</v>
      </c>
      <c r="AD1038">
        <v>11.55362</v>
      </c>
      <c r="AE1038">
        <v>-5.4944579999999998</v>
      </c>
      <c r="AF1038">
        <v>-5.0100769999999999</v>
      </c>
      <c r="AG1038">
        <v>-3.5782029999999998</v>
      </c>
      <c r="AH1038">
        <v>-2.98637</v>
      </c>
      <c r="AI1038">
        <v>-2.3466779999999998</v>
      </c>
      <c r="AJ1038">
        <v>-1.4579470000000001</v>
      </c>
      <c r="AK1038">
        <v>-0.89617080000000005</v>
      </c>
      <c r="AL1038">
        <v>-0.81380430000000004</v>
      </c>
      <c r="AM1038">
        <v>-0.4905812</v>
      </c>
      <c r="AN1038">
        <v>-0.47080450000000001</v>
      </c>
      <c r="AO1038">
        <v>-4.37303E-2</v>
      </c>
      <c r="AP1038">
        <v>3.17384E-2</v>
      </c>
      <c r="AQ1038">
        <v>0.30905440000000001</v>
      </c>
      <c r="AR1038">
        <v>-2.7457599999999999E-2</v>
      </c>
      <c r="AS1038">
        <v>0.1463141</v>
      </c>
      <c r="AT1038">
        <v>-0.29009259999999998</v>
      </c>
      <c r="AU1038">
        <v>9.8522600000000002E-2</v>
      </c>
      <c r="AV1038">
        <v>-0.24718370000000001</v>
      </c>
      <c r="AW1038">
        <v>0.3425048</v>
      </c>
      <c r="AX1038">
        <v>0.79230979999999995</v>
      </c>
      <c r="AY1038">
        <v>0.41565419999999997</v>
      </c>
      <c r="AZ1038">
        <v>7.6080300000000003E-2</v>
      </c>
      <c r="BA1038">
        <v>8.4773899999999999E-2</v>
      </c>
      <c r="BB1038">
        <v>-0.73513870000000003</v>
      </c>
      <c r="BC1038">
        <v>-4.7065630000000001</v>
      </c>
      <c r="BD1038">
        <v>-4.2963719999999999</v>
      </c>
      <c r="BE1038">
        <v>-3.0615489999999999</v>
      </c>
      <c r="BF1038">
        <v>-2.5110670000000002</v>
      </c>
      <c r="BG1038">
        <v>-1.9085479999999999</v>
      </c>
      <c r="BH1038">
        <v>-1.0401609999999999</v>
      </c>
      <c r="BI1038">
        <v>-0.41829480000000002</v>
      </c>
      <c r="BJ1038">
        <v>-0.50159279999999995</v>
      </c>
      <c r="BK1038">
        <v>-0.22644629999999999</v>
      </c>
      <c r="BL1038">
        <v>-3.8125800000000001E-2</v>
      </c>
      <c r="BM1038">
        <v>0.39620169999999999</v>
      </c>
      <c r="BN1038">
        <v>0.45136809999999999</v>
      </c>
      <c r="BO1038">
        <v>0.7178601</v>
      </c>
      <c r="BP1038">
        <v>0.40101870000000001</v>
      </c>
      <c r="BQ1038">
        <v>0.63017699999999999</v>
      </c>
      <c r="BR1038">
        <v>0.26315339999999998</v>
      </c>
      <c r="BS1038">
        <v>0.59971350000000001</v>
      </c>
      <c r="BT1038">
        <v>0.28767540000000003</v>
      </c>
      <c r="BU1038">
        <v>0.76832199999999995</v>
      </c>
      <c r="BV1038">
        <v>1.1754439999999999</v>
      </c>
      <c r="BW1038">
        <v>0.85863730000000005</v>
      </c>
      <c r="BX1038">
        <v>0.49622880000000003</v>
      </c>
      <c r="BY1038">
        <v>0.50005929999999998</v>
      </c>
      <c r="BZ1038">
        <v>-0.36211490000000002</v>
      </c>
      <c r="CA1038">
        <v>-4.1608689999999999</v>
      </c>
      <c r="CB1038">
        <v>-3.8020610000000001</v>
      </c>
      <c r="CC1038">
        <v>-2.703716</v>
      </c>
      <c r="CD1038">
        <v>-2.1818740000000001</v>
      </c>
      <c r="CE1038">
        <v>-1.6051010000000001</v>
      </c>
      <c r="CF1038">
        <v>-0.75080400000000003</v>
      </c>
      <c r="CG1038">
        <v>-8.7319300000000002E-2</v>
      </c>
      <c r="CH1038">
        <v>-0.2853562</v>
      </c>
      <c r="CI1038">
        <v>-4.3507299999999999E-2</v>
      </c>
      <c r="CJ1038">
        <v>0.2615461</v>
      </c>
      <c r="CK1038">
        <v>0.7008972</v>
      </c>
      <c r="CL1038">
        <v>0.74200239999999995</v>
      </c>
      <c r="CM1038">
        <v>1.0009980000000001</v>
      </c>
      <c r="CN1038">
        <v>0.69778010000000001</v>
      </c>
      <c r="CO1038">
        <v>0.96529889999999996</v>
      </c>
      <c r="CP1038">
        <v>0.64632990000000001</v>
      </c>
      <c r="CQ1038">
        <v>0.94683680000000003</v>
      </c>
      <c r="CR1038">
        <v>0.65811719999999996</v>
      </c>
      <c r="CS1038">
        <v>1.063242</v>
      </c>
      <c r="CT1038">
        <v>1.440801</v>
      </c>
      <c r="CU1038">
        <v>1.165446</v>
      </c>
      <c r="CV1038">
        <v>0.78722230000000004</v>
      </c>
      <c r="CW1038">
        <v>0.78768479999999996</v>
      </c>
      <c r="CX1038">
        <v>-0.1037597</v>
      </c>
      <c r="CY1038">
        <v>-3.6151749999999998</v>
      </c>
      <c r="CZ1038">
        <v>-3.30775</v>
      </c>
      <c r="DA1038">
        <v>-2.3458830000000002</v>
      </c>
      <c r="DB1038">
        <v>-1.8526800000000001</v>
      </c>
      <c r="DC1038">
        <v>-1.3016540000000001</v>
      </c>
      <c r="DD1038">
        <v>-0.46144679999999999</v>
      </c>
      <c r="DE1038">
        <v>0.24365619999999999</v>
      </c>
      <c r="DF1038">
        <v>-6.91195E-2</v>
      </c>
      <c r="DG1038">
        <v>0.13943169999999999</v>
      </c>
      <c r="DH1038">
        <v>0.56121810000000005</v>
      </c>
      <c r="DI1038">
        <v>1.005593</v>
      </c>
      <c r="DJ1038">
        <v>1.032637</v>
      </c>
      <c r="DK1038">
        <v>1.284135</v>
      </c>
      <c r="DL1038">
        <v>0.99454149999999997</v>
      </c>
      <c r="DM1038">
        <v>1.300421</v>
      </c>
      <c r="DN1038">
        <v>1.029506</v>
      </c>
      <c r="DO1038">
        <v>1.29396</v>
      </c>
      <c r="DP1038">
        <v>1.028559</v>
      </c>
      <c r="DQ1038">
        <v>1.3581620000000001</v>
      </c>
      <c r="DR1038">
        <v>1.7061580000000001</v>
      </c>
      <c r="DS1038">
        <v>1.4722550000000001</v>
      </c>
      <c r="DT1038">
        <v>1.0782160000000001</v>
      </c>
      <c r="DU1038">
        <v>1.07531</v>
      </c>
      <c r="DV1038">
        <v>0.1545955</v>
      </c>
      <c r="DW1038">
        <v>-2.82728</v>
      </c>
      <c r="DX1038">
        <v>-2.5940439999999998</v>
      </c>
      <c r="DY1038">
        <v>-1.8292280000000001</v>
      </c>
      <c r="DZ1038">
        <v>-1.3773770000000001</v>
      </c>
      <c r="EA1038">
        <v>-0.86352379999999995</v>
      </c>
      <c r="EB1038">
        <v>-4.3660999999999998E-2</v>
      </c>
      <c r="EC1038">
        <v>0.72153230000000002</v>
      </c>
      <c r="ED1038">
        <v>0.243092</v>
      </c>
      <c r="EE1038">
        <v>0.40356649999999999</v>
      </c>
      <c r="EF1038">
        <v>0.99389669999999997</v>
      </c>
      <c r="EG1038">
        <v>1.4455249999999999</v>
      </c>
      <c r="EH1038">
        <v>1.452267</v>
      </c>
      <c r="EI1038">
        <v>1.692941</v>
      </c>
      <c r="EJ1038">
        <v>1.4230179999999999</v>
      </c>
      <c r="EK1038">
        <v>1.784284</v>
      </c>
      <c r="EL1038">
        <v>1.5827519999999999</v>
      </c>
      <c r="EM1038">
        <v>1.7951509999999999</v>
      </c>
      <c r="EN1038">
        <v>1.563418</v>
      </c>
      <c r="EO1038">
        <v>1.783979</v>
      </c>
      <c r="EP1038">
        <v>2.0892919999999999</v>
      </c>
      <c r="EQ1038">
        <v>1.915238</v>
      </c>
      <c r="ER1038">
        <v>1.498364</v>
      </c>
      <c r="ES1038">
        <v>1.490596</v>
      </c>
      <c r="ET1038">
        <v>0.52761939999999996</v>
      </c>
      <c r="EU1038">
        <v>60.491410000000002</v>
      </c>
      <c r="EV1038">
        <v>60.140509999999999</v>
      </c>
      <c r="EW1038">
        <v>59.419719999999998</v>
      </c>
      <c r="EX1038">
        <v>59.059959999999997</v>
      </c>
      <c r="EY1038">
        <v>58.610190000000003</v>
      </c>
      <c r="EZ1038">
        <v>58.807040000000001</v>
      </c>
      <c r="FA1038">
        <v>57.963830000000002</v>
      </c>
      <c r="FB1038">
        <v>57.781880000000001</v>
      </c>
      <c r="FC1038">
        <v>60.669159999999998</v>
      </c>
      <c r="FD1038">
        <v>65.5227</v>
      </c>
      <c r="FE1038">
        <v>69.832160000000002</v>
      </c>
      <c r="FF1038">
        <v>73.810739999999996</v>
      </c>
      <c r="FG1038">
        <v>76.074380000000005</v>
      </c>
      <c r="FH1038">
        <v>76.390370000000004</v>
      </c>
      <c r="FI1038">
        <v>76.408919999999995</v>
      </c>
      <c r="FJ1038">
        <v>75.399469999999994</v>
      </c>
      <c r="FK1038">
        <v>74.359840000000005</v>
      </c>
      <c r="FL1038">
        <v>72.496619999999993</v>
      </c>
      <c r="FM1038">
        <v>69.222809999999996</v>
      </c>
      <c r="FN1038">
        <v>65.724400000000003</v>
      </c>
      <c r="FO1038">
        <v>64.189409999999995</v>
      </c>
      <c r="FP1038">
        <v>62.805779999999999</v>
      </c>
      <c r="FQ1038">
        <v>61.544789999999999</v>
      </c>
      <c r="FR1038">
        <v>60.957540000000002</v>
      </c>
      <c r="FS1038">
        <v>7.2904210000000003</v>
      </c>
      <c r="FT1038">
        <v>0.32827820000000002</v>
      </c>
      <c r="FU1038">
        <v>0.48881999999999998</v>
      </c>
    </row>
    <row r="1039" spans="1:177" x14ac:dyDescent="0.3">
      <c r="A1039" t="s">
        <v>226</v>
      </c>
      <c r="B1039" t="s">
        <v>0</v>
      </c>
      <c r="C1039" t="s">
        <v>272</v>
      </c>
      <c r="D1039" s="30" t="s">
        <v>240</v>
      </c>
      <c r="E1039" t="s">
        <v>220</v>
      </c>
      <c r="F1039">
        <v>6641</v>
      </c>
      <c r="G1039">
        <v>11.344150000000001</v>
      </c>
      <c r="H1039">
        <v>11.288259999999999</v>
      </c>
      <c r="I1039">
        <v>10.01437</v>
      </c>
      <c r="J1039">
        <v>8.3637979999999992</v>
      </c>
      <c r="K1039">
        <v>6.9725619999999999</v>
      </c>
      <c r="L1039">
        <v>6.7350099999999999</v>
      </c>
      <c r="M1039">
        <v>6.9277319999999998</v>
      </c>
      <c r="N1039">
        <v>6.999371</v>
      </c>
      <c r="O1039">
        <v>6.4224100000000002</v>
      </c>
      <c r="P1039">
        <v>5.8387209999999996</v>
      </c>
      <c r="Q1039">
        <v>5.4269949999999998</v>
      </c>
      <c r="R1039">
        <v>4.585026</v>
      </c>
      <c r="S1039">
        <v>4.3534699999999997</v>
      </c>
      <c r="T1039">
        <v>4.4447770000000002</v>
      </c>
      <c r="U1039">
        <v>5.2812910000000004</v>
      </c>
      <c r="V1039">
        <v>5.9962679999999997</v>
      </c>
      <c r="W1039">
        <v>7.1040400000000004</v>
      </c>
      <c r="X1039">
        <v>8.5444320000000005</v>
      </c>
      <c r="Y1039">
        <v>10.67116</v>
      </c>
      <c r="Z1039">
        <v>11.838279999999999</v>
      </c>
      <c r="AA1039">
        <v>11.919560000000001</v>
      </c>
      <c r="AB1039">
        <v>11.487640000000001</v>
      </c>
      <c r="AC1039">
        <v>10.603809999999999</v>
      </c>
      <c r="AD1039">
        <v>8.6964120000000005</v>
      </c>
      <c r="AE1039">
        <v>-4.9679159999999998</v>
      </c>
      <c r="AF1039">
        <v>-4.1716280000000001</v>
      </c>
      <c r="AG1039">
        <v>-2.8158069999999999</v>
      </c>
      <c r="AH1039">
        <v>-2.2625299999999999</v>
      </c>
      <c r="AI1039">
        <v>-1.8691169999999999</v>
      </c>
      <c r="AJ1039">
        <v>-0.85237879999999999</v>
      </c>
      <c r="AK1039">
        <v>-0.4817883</v>
      </c>
      <c r="AL1039">
        <v>-0.55326620000000004</v>
      </c>
      <c r="AM1039">
        <v>-0.38951970000000002</v>
      </c>
      <c r="AN1039">
        <v>-0.42848039999999998</v>
      </c>
      <c r="AO1039">
        <v>9.0664999999999999E-3</v>
      </c>
      <c r="AP1039">
        <v>-8.6201999999999997E-3</v>
      </c>
      <c r="AQ1039">
        <v>4.1111799999999997E-2</v>
      </c>
      <c r="AR1039">
        <v>2.8422E-3</v>
      </c>
      <c r="AS1039">
        <v>0.26784150000000001</v>
      </c>
      <c r="AT1039">
        <v>0.12908900000000001</v>
      </c>
      <c r="AU1039">
        <v>0.1272094</v>
      </c>
      <c r="AV1039">
        <v>-0.13097439999999999</v>
      </c>
      <c r="AW1039">
        <v>0.1146587</v>
      </c>
      <c r="AX1039">
        <v>0.38387090000000001</v>
      </c>
      <c r="AY1039">
        <v>0.41350520000000002</v>
      </c>
      <c r="AZ1039">
        <v>0.14443</v>
      </c>
      <c r="BA1039">
        <v>0.197989</v>
      </c>
      <c r="BB1039">
        <v>-0.46543400000000001</v>
      </c>
      <c r="BC1039">
        <v>-4.181273</v>
      </c>
      <c r="BD1039">
        <v>-3.515301</v>
      </c>
      <c r="BE1039">
        <v>-2.3717039999999998</v>
      </c>
      <c r="BF1039">
        <v>-1.8618699999999999</v>
      </c>
      <c r="BG1039">
        <v>-1.4631749999999999</v>
      </c>
      <c r="BH1039">
        <v>-0.51243620000000001</v>
      </c>
      <c r="BI1039">
        <v>-0.27021830000000002</v>
      </c>
      <c r="BJ1039">
        <v>-0.36382520000000002</v>
      </c>
      <c r="BK1039">
        <v>-0.1679214</v>
      </c>
      <c r="BL1039">
        <v>-8.1014799999999998E-2</v>
      </c>
      <c r="BM1039">
        <v>0.38158750000000002</v>
      </c>
      <c r="BN1039">
        <v>0.32242720000000002</v>
      </c>
      <c r="BO1039">
        <v>0.36470150000000001</v>
      </c>
      <c r="BP1039">
        <v>0.34416910000000001</v>
      </c>
      <c r="BQ1039">
        <v>0.65814490000000003</v>
      </c>
      <c r="BR1039">
        <v>0.54002559999999999</v>
      </c>
      <c r="BS1039">
        <v>0.53400769999999997</v>
      </c>
      <c r="BT1039">
        <v>0.29236230000000002</v>
      </c>
      <c r="BU1039">
        <v>0.49360739999999997</v>
      </c>
      <c r="BV1039">
        <v>0.69804359999999999</v>
      </c>
      <c r="BW1039">
        <v>0.74595549999999999</v>
      </c>
      <c r="BX1039">
        <v>0.49675079999999999</v>
      </c>
      <c r="BY1039">
        <v>0.5841459</v>
      </c>
      <c r="BZ1039">
        <v>-0.1627103</v>
      </c>
      <c r="CA1039">
        <v>-3.636447</v>
      </c>
      <c r="CB1039">
        <v>-3.06073</v>
      </c>
      <c r="CC1039">
        <v>-2.06412</v>
      </c>
      <c r="CD1039">
        <v>-1.5843739999999999</v>
      </c>
      <c r="CE1039">
        <v>-1.1820200000000001</v>
      </c>
      <c r="CF1039">
        <v>-0.27699289999999999</v>
      </c>
      <c r="CG1039">
        <v>-0.1236855</v>
      </c>
      <c r="CH1039">
        <v>-0.23261889999999999</v>
      </c>
      <c r="CI1039">
        <v>-1.44432E-2</v>
      </c>
      <c r="CJ1039">
        <v>0.1596388</v>
      </c>
      <c r="CK1039">
        <v>0.63959440000000001</v>
      </c>
      <c r="CL1039">
        <v>0.55170960000000002</v>
      </c>
      <c r="CM1039">
        <v>0.58881870000000003</v>
      </c>
      <c r="CN1039">
        <v>0.58057110000000001</v>
      </c>
      <c r="CO1039">
        <v>0.92846779999999995</v>
      </c>
      <c r="CP1039">
        <v>0.82463909999999996</v>
      </c>
      <c r="CQ1039">
        <v>0.81575489999999995</v>
      </c>
      <c r="CR1039">
        <v>0.58556399999999997</v>
      </c>
      <c r="CS1039">
        <v>0.75606600000000002</v>
      </c>
      <c r="CT1039">
        <v>0.91563859999999997</v>
      </c>
      <c r="CU1039">
        <v>0.97620960000000001</v>
      </c>
      <c r="CV1039">
        <v>0.74076699999999995</v>
      </c>
      <c r="CW1039">
        <v>0.8515971</v>
      </c>
      <c r="CX1039">
        <v>4.6955299999999998E-2</v>
      </c>
      <c r="CY1039">
        <v>-3.091621</v>
      </c>
      <c r="CZ1039">
        <v>-2.60616</v>
      </c>
      <c r="DA1039">
        <v>-1.7565360000000001</v>
      </c>
      <c r="DB1039">
        <v>-1.306878</v>
      </c>
      <c r="DC1039">
        <v>-0.90086619999999995</v>
      </c>
      <c r="DD1039">
        <v>-4.1549700000000002E-2</v>
      </c>
      <c r="DE1039">
        <v>2.2847300000000001E-2</v>
      </c>
      <c r="DF1039">
        <v>-0.10141260000000001</v>
      </c>
      <c r="DG1039">
        <v>0.13903509999999999</v>
      </c>
      <c r="DH1039">
        <v>0.40029229999999999</v>
      </c>
      <c r="DI1039">
        <v>0.89760130000000005</v>
      </c>
      <c r="DJ1039">
        <v>0.78099200000000002</v>
      </c>
      <c r="DK1039">
        <v>0.81293599999999999</v>
      </c>
      <c r="DL1039">
        <v>0.81697319999999995</v>
      </c>
      <c r="DM1039">
        <v>1.1987909999999999</v>
      </c>
      <c r="DN1039">
        <v>1.1092519999999999</v>
      </c>
      <c r="DO1039">
        <v>1.097502</v>
      </c>
      <c r="DP1039">
        <v>0.87876569999999998</v>
      </c>
      <c r="DQ1039">
        <v>1.0185249999999999</v>
      </c>
      <c r="DR1039">
        <v>1.1332340000000001</v>
      </c>
      <c r="DS1039">
        <v>1.206464</v>
      </c>
      <c r="DT1039">
        <v>0.98478330000000003</v>
      </c>
      <c r="DU1039">
        <v>1.119048</v>
      </c>
      <c r="DV1039">
        <v>0.25662089999999999</v>
      </c>
      <c r="DW1039">
        <v>-2.3049780000000002</v>
      </c>
      <c r="DX1039">
        <v>-1.949832</v>
      </c>
      <c r="DY1039">
        <v>-1.312433</v>
      </c>
      <c r="DZ1039">
        <v>-0.90621759999999996</v>
      </c>
      <c r="EA1039">
        <v>-0.49492419999999998</v>
      </c>
      <c r="EB1039">
        <v>0.29839300000000002</v>
      </c>
      <c r="EC1039">
        <v>0.2344173</v>
      </c>
      <c r="ED1039">
        <v>8.8028400000000007E-2</v>
      </c>
      <c r="EE1039">
        <v>0.36063339999999999</v>
      </c>
      <c r="EF1039">
        <v>0.74775789999999998</v>
      </c>
      <c r="EG1039">
        <v>1.270122</v>
      </c>
      <c r="EH1039">
        <v>1.112039</v>
      </c>
      <c r="EI1039">
        <v>1.1365259999999999</v>
      </c>
      <c r="EJ1039">
        <v>1.1583000000000001</v>
      </c>
      <c r="EK1039">
        <v>1.589094</v>
      </c>
      <c r="EL1039">
        <v>1.520189</v>
      </c>
      <c r="EM1039">
        <v>1.5043010000000001</v>
      </c>
      <c r="EN1039">
        <v>1.3021020000000001</v>
      </c>
      <c r="EO1039">
        <v>1.397473</v>
      </c>
      <c r="EP1039">
        <v>1.447406</v>
      </c>
      <c r="EQ1039">
        <v>1.5389139999999999</v>
      </c>
      <c r="ER1039">
        <v>1.3371040000000001</v>
      </c>
      <c r="ES1039">
        <v>1.5052049999999999</v>
      </c>
      <c r="ET1039">
        <v>0.55934459999999997</v>
      </c>
      <c r="EU1039">
        <v>62.264569999999999</v>
      </c>
      <c r="EV1039">
        <v>62.214950000000002</v>
      </c>
      <c r="EW1039">
        <v>61.264330000000001</v>
      </c>
      <c r="EX1039">
        <v>61.001060000000003</v>
      </c>
      <c r="EY1039">
        <v>60.696510000000004</v>
      </c>
      <c r="EZ1039">
        <v>61.037059999999997</v>
      </c>
      <c r="FA1039">
        <v>60.085740000000001</v>
      </c>
      <c r="FB1039">
        <v>59.866309999999999</v>
      </c>
      <c r="FC1039">
        <v>62.20467</v>
      </c>
      <c r="FD1039">
        <v>65.941419999999994</v>
      </c>
      <c r="FE1039">
        <v>69.682969999999997</v>
      </c>
      <c r="FF1039">
        <v>73.554720000000003</v>
      </c>
      <c r="FG1039">
        <v>75.837239999999994</v>
      </c>
      <c r="FH1039">
        <v>75.853809999999996</v>
      </c>
      <c r="FI1039">
        <v>75.459530000000001</v>
      </c>
      <c r="FJ1039">
        <v>74.463359999999994</v>
      </c>
      <c r="FK1039">
        <v>73.726839999999996</v>
      </c>
      <c r="FL1039">
        <v>72.033789999999996</v>
      </c>
      <c r="FM1039">
        <v>69.2577</v>
      </c>
      <c r="FN1039">
        <v>66.340059999999994</v>
      </c>
      <c r="FO1039">
        <v>65.3733</v>
      </c>
      <c r="FP1039">
        <v>64.195149999999998</v>
      </c>
      <c r="FQ1039">
        <v>63.187420000000003</v>
      </c>
      <c r="FR1039">
        <v>62.659750000000003</v>
      </c>
      <c r="FS1039">
        <v>6.4601699999999997</v>
      </c>
      <c r="FT1039">
        <v>0.27782129999999999</v>
      </c>
      <c r="FU1039">
        <v>0.40826659999999998</v>
      </c>
    </row>
    <row r="1040" spans="1:177" x14ac:dyDescent="0.3">
      <c r="A1040" t="s">
        <v>226</v>
      </c>
      <c r="B1040" t="s">
        <v>0</v>
      </c>
      <c r="C1040" t="s">
        <v>272</v>
      </c>
      <c r="D1040" s="30" t="s">
        <v>240</v>
      </c>
      <c r="E1040" t="s">
        <v>221</v>
      </c>
      <c r="F1040">
        <v>2587</v>
      </c>
      <c r="G1040">
        <v>4.7141190000000002</v>
      </c>
      <c r="H1040">
        <v>4.5855230000000002</v>
      </c>
      <c r="I1040">
        <v>3.933243</v>
      </c>
      <c r="J1040">
        <v>3.117381</v>
      </c>
      <c r="K1040">
        <v>2.6238389999999998</v>
      </c>
      <c r="L1040">
        <v>2.278292</v>
      </c>
      <c r="M1040">
        <v>2.645769</v>
      </c>
      <c r="N1040">
        <v>2.3454320000000002</v>
      </c>
      <c r="O1040">
        <v>1.762486</v>
      </c>
      <c r="P1040">
        <v>1.070292</v>
      </c>
      <c r="Q1040">
        <v>0.45247749999999998</v>
      </c>
      <c r="R1040">
        <v>0.1728384</v>
      </c>
      <c r="S1040">
        <v>0.2044407</v>
      </c>
      <c r="T1040">
        <v>5.7787499999999999E-2</v>
      </c>
      <c r="U1040">
        <v>0.40660550000000001</v>
      </c>
      <c r="V1040">
        <v>0.89845900000000001</v>
      </c>
      <c r="W1040">
        <v>1.9623010000000001</v>
      </c>
      <c r="X1040">
        <v>2.8126099999999998</v>
      </c>
      <c r="Y1040">
        <v>3.7497029999999998</v>
      </c>
      <c r="Z1040">
        <v>4.23658</v>
      </c>
      <c r="AA1040">
        <v>3.9995750000000001</v>
      </c>
      <c r="AB1040">
        <v>3.864681</v>
      </c>
      <c r="AC1040">
        <v>3.4699840000000002</v>
      </c>
      <c r="AD1040">
        <v>3.0244870000000001</v>
      </c>
      <c r="AE1040">
        <v>-1.339518</v>
      </c>
      <c r="AF1040">
        <v>-1.330511</v>
      </c>
      <c r="AG1040">
        <v>-1.0371870000000001</v>
      </c>
      <c r="AH1040">
        <v>-0.97178399999999998</v>
      </c>
      <c r="AI1040">
        <v>-0.73862369999999999</v>
      </c>
      <c r="AJ1040">
        <v>-0.68498150000000002</v>
      </c>
      <c r="AK1040">
        <v>-0.45537319999999998</v>
      </c>
      <c r="AL1040">
        <v>-0.45554</v>
      </c>
      <c r="AM1040">
        <v>-0.38096479999999999</v>
      </c>
      <c r="AN1040">
        <v>-0.41512700000000002</v>
      </c>
      <c r="AO1040">
        <v>-0.25710929999999999</v>
      </c>
      <c r="AP1040">
        <v>-0.119079</v>
      </c>
      <c r="AQ1040">
        <v>7.5113600000000003E-2</v>
      </c>
      <c r="AR1040">
        <v>-0.161026</v>
      </c>
      <c r="AS1040">
        <v>-0.2296184</v>
      </c>
      <c r="AT1040">
        <v>-0.46934579999999998</v>
      </c>
      <c r="AU1040">
        <v>-0.15499160000000001</v>
      </c>
      <c r="AV1040">
        <v>-0.32418960000000002</v>
      </c>
      <c r="AW1040">
        <v>6.1263000000000003E-3</v>
      </c>
      <c r="AX1040">
        <v>0.20489009999999999</v>
      </c>
      <c r="AY1040">
        <v>-9.3142699999999995E-2</v>
      </c>
      <c r="AZ1040">
        <v>-0.1926254</v>
      </c>
      <c r="BA1040">
        <v>-0.27938629999999998</v>
      </c>
      <c r="BB1040">
        <v>-0.43815949999999998</v>
      </c>
      <c r="BC1040">
        <v>-1.0095879999999999</v>
      </c>
      <c r="BD1040">
        <v>-1.0025090000000001</v>
      </c>
      <c r="BE1040">
        <v>-0.75538510000000003</v>
      </c>
      <c r="BF1040">
        <v>-0.72111270000000005</v>
      </c>
      <c r="BG1040">
        <v>-0.53151499999999996</v>
      </c>
      <c r="BH1040">
        <v>-0.45828200000000002</v>
      </c>
      <c r="BI1040">
        <v>-0.15129690000000001</v>
      </c>
      <c r="BJ1040">
        <v>-0.22699459999999999</v>
      </c>
      <c r="BK1040">
        <v>-0.1955703</v>
      </c>
      <c r="BL1040">
        <v>-0.17202410000000001</v>
      </c>
      <c r="BM1040">
        <v>-6.0520200000000003E-2</v>
      </c>
      <c r="BN1040">
        <v>9.4805399999999998E-2</v>
      </c>
      <c r="BO1040">
        <v>0.27366869999999999</v>
      </c>
      <c r="BP1040">
        <v>5.01997E-2</v>
      </c>
      <c r="BQ1040">
        <v>5.8576000000000001E-3</v>
      </c>
      <c r="BR1040">
        <v>-0.1630057</v>
      </c>
      <c r="BS1040">
        <v>0.12266820000000001</v>
      </c>
      <c r="BT1040">
        <v>8.4922000000000001E-3</v>
      </c>
      <c r="BU1040">
        <v>0.2490907</v>
      </c>
      <c r="BV1040">
        <v>0.40851720000000002</v>
      </c>
      <c r="BW1040">
        <v>0.14412230000000001</v>
      </c>
      <c r="BX1040">
        <v>9.3792000000000007E-3</v>
      </c>
      <c r="BY1040">
        <v>-0.10013519999999999</v>
      </c>
      <c r="BZ1040">
        <v>-0.24818979999999999</v>
      </c>
      <c r="CA1040">
        <v>-0.78107930000000003</v>
      </c>
      <c r="CB1040">
        <v>-0.77533649999999998</v>
      </c>
      <c r="CC1040">
        <v>-0.56021010000000004</v>
      </c>
      <c r="CD1040">
        <v>-0.5474985</v>
      </c>
      <c r="CE1040">
        <v>-0.38807209999999998</v>
      </c>
      <c r="CF1040">
        <v>-0.3012707</v>
      </c>
      <c r="CG1040">
        <v>5.9305299999999998E-2</v>
      </c>
      <c r="CH1040">
        <v>-6.8704699999999994E-2</v>
      </c>
      <c r="CI1040">
        <v>-6.7166600000000007E-2</v>
      </c>
      <c r="CJ1040">
        <v>-3.6516999999999999E-3</v>
      </c>
      <c r="CK1040">
        <v>7.5636800000000004E-2</v>
      </c>
      <c r="CL1040">
        <v>0.24294099999999999</v>
      </c>
      <c r="CM1040">
        <v>0.41118729999999998</v>
      </c>
      <c r="CN1040">
        <v>0.196494</v>
      </c>
      <c r="CO1040">
        <v>0.1689476</v>
      </c>
      <c r="CP1040">
        <v>4.9164600000000003E-2</v>
      </c>
      <c r="CQ1040">
        <v>0.31497459999999999</v>
      </c>
      <c r="CR1040">
        <v>0.23890649999999999</v>
      </c>
      <c r="CS1040">
        <v>0.41736719999999999</v>
      </c>
      <c r="CT1040">
        <v>0.5495487</v>
      </c>
      <c r="CU1040">
        <v>0.30845139999999999</v>
      </c>
      <c r="CV1040">
        <v>0.149287</v>
      </c>
      <c r="CW1040">
        <v>2.40136E-2</v>
      </c>
      <c r="CX1040">
        <v>-0.11661729999999999</v>
      </c>
      <c r="CY1040">
        <v>-0.55257080000000003</v>
      </c>
      <c r="CZ1040">
        <v>-0.54816379999999998</v>
      </c>
      <c r="DA1040">
        <v>-0.3650351</v>
      </c>
      <c r="DB1040">
        <v>-0.3738843</v>
      </c>
      <c r="DC1040">
        <v>-0.24462919999999999</v>
      </c>
      <c r="DD1040">
        <v>-0.14425940000000001</v>
      </c>
      <c r="DE1040">
        <v>0.26990760000000003</v>
      </c>
      <c r="DF1040">
        <v>8.9585100000000001E-2</v>
      </c>
      <c r="DG1040">
        <v>6.1237100000000003E-2</v>
      </c>
      <c r="DH1040">
        <v>0.16472059999999999</v>
      </c>
      <c r="DI1040">
        <v>0.2117938</v>
      </c>
      <c r="DJ1040">
        <v>0.3910767</v>
      </c>
      <c r="DK1040">
        <v>0.54870589999999997</v>
      </c>
      <c r="DL1040">
        <v>0.34278829999999999</v>
      </c>
      <c r="DM1040">
        <v>0.33203759999999999</v>
      </c>
      <c r="DN1040">
        <v>0.26133479999999998</v>
      </c>
      <c r="DO1040">
        <v>0.50728090000000003</v>
      </c>
      <c r="DP1040">
        <v>0.46932089999999999</v>
      </c>
      <c r="DQ1040">
        <v>0.58564360000000004</v>
      </c>
      <c r="DR1040">
        <v>0.69058010000000003</v>
      </c>
      <c r="DS1040">
        <v>0.47278049999999999</v>
      </c>
      <c r="DT1040">
        <v>0.28919470000000003</v>
      </c>
      <c r="DU1040">
        <v>0.1481624</v>
      </c>
      <c r="DV1040">
        <v>1.49552E-2</v>
      </c>
      <c r="DW1040">
        <v>-0.2226408</v>
      </c>
      <c r="DX1040">
        <v>-0.22016240000000001</v>
      </c>
      <c r="DY1040">
        <v>-8.3233399999999999E-2</v>
      </c>
      <c r="DZ1040">
        <v>-0.123213</v>
      </c>
      <c r="EA1040">
        <v>-3.7520499999999998E-2</v>
      </c>
      <c r="EB1040">
        <v>8.2439999999999999E-2</v>
      </c>
      <c r="EC1040">
        <v>0.57398380000000004</v>
      </c>
      <c r="ED1040">
        <v>0.31813049999999998</v>
      </c>
      <c r="EE1040">
        <v>0.24663160000000001</v>
      </c>
      <c r="EF1040">
        <v>0.40782350000000001</v>
      </c>
      <c r="EG1040">
        <v>0.40838289999999999</v>
      </c>
      <c r="EH1040">
        <v>0.60496099999999997</v>
      </c>
      <c r="EI1040">
        <v>0.74726090000000001</v>
      </c>
      <c r="EJ1040">
        <v>0.55401409999999995</v>
      </c>
      <c r="EK1040">
        <v>0.56751359999999995</v>
      </c>
      <c r="EL1040">
        <v>0.56767500000000004</v>
      </c>
      <c r="EM1040">
        <v>0.78494070000000005</v>
      </c>
      <c r="EN1040">
        <v>0.80200260000000001</v>
      </c>
      <c r="EO1040">
        <v>0.82860809999999996</v>
      </c>
      <c r="EP1040">
        <v>0.89420719999999998</v>
      </c>
      <c r="EQ1040">
        <v>0.71004560000000005</v>
      </c>
      <c r="ER1040">
        <v>0.49119940000000001</v>
      </c>
      <c r="ES1040">
        <v>0.32741350000000002</v>
      </c>
      <c r="ET1040">
        <v>0.20492489999999999</v>
      </c>
      <c r="EU1040">
        <v>55.914380000000001</v>
      </c>
      <c r="EV1040">
        <v>54.785809999999998</v>
      </c>
      <c r="EW1040">
        <v>54.658290000000001</v>
      </c>
      <c r="EX1040">
        <v>54.04945</v>
      </c>
      <c r="EY1040">
        <v>53.224820000000001</v>
      </c>
      <c r="EZ1040">
        <v>53.050739999999998</v>
      </c>
      <c r="FA1040">
        <v>52.486600000000003</v>
      </c>
      <c r="FB1040">
        <v>52.401389999999999</v>
      </c>
      <c r="FC1040">
        <v>56.705559999999998</v>
      </c>
      <c r="FD1040">
        <v>64.441860000000005</v>
      </c>
      <c r="FE1040">
        <v>70.217259999999996</v>
      </c>
      <c r="FF1040">
        <v>74.471609999999998</v>
      </c>
      <c r="FG1040">
        <v>76.686539999999994</v>
      </c>
      <c r="FH1040">
        <v>77.775379999999998</v>
      </c>
      <c r="FI1040">
        <v>78.859539999999996</v>
      </c>
      <c r="FJ1040">
        <v>77.815839999999994</v>
      </c>
      <c r="FK1040">
        <v>75.993790000000004</v>
      </c>
      <c r="FL1040">
        <v>73.691310000000001</v>
      </c>
      <c r="FM1040">
        <v>69.132769999999994</v>
      </c>
      <c r="FN1040">
        <v>64.135230000000007</v>
      </c>
      <c r="FO1040">
        <v>61.133490000000002</v>
      </c>
      <c r="FP1040">
        <v>59.219470000000001</v>
      </c>
      <c r="FQ1040">
        <v>57.304690000000001</v>
      </c>
      <c r="FR1040">
        <v>56.563650000000003</v>
      </c>
      <c r="FS1040">
        <v>3.5426319999999998</v>
      </c>
      <c r="FT1040">
        <v>0.16248099999999999</v>
      </c>
      <c r="FU1040">
        <v>0.27748060000000002</v>
      </c>
    </row>
    <row r="1041" spans="1:177" x14ac:dyDescent="0.3">
      <c r="A1041" t="s">
        <v>226</v>
      </c>
      <c r="B1041" t="s">
        <v>0</v>
      </c>
      <c r="C1041" t="s">
        <v>272</v>
      </c>
      <c r="D1041" s="30" t="s">
        <v>241</v>
      </c>
      <c r="E1041" t="s">
        <v>219</v>
      </c>
      <c r="F1041">
        <v>8039</v>
      </c>
      <c r="G1041">
        <v>14.37819</v>
      </c>
      <c r="H1041">
        <v>13.913869999999999</v>
      </c>
      <c r="I1041">
        <v>12.15743</v>
      </c>
      <c r="J1041">
        <v>10.07419</v>
      </c>
      <c r="K1041">
        <v>8.5665490000000002</v>
      </c>
      <c r="L1041">
        <v>8.0414169999999991</v>
      </c>
      <c r="M1041">
        <v>8.6095000000000006</v>
      </c>
      <c r="N1041">
        <v>7.8376080000000004</v>
      </c>
      <c r="O1041">
        <v>6.3116669999999999</v>
      </c>
      <c r="P1041">
        <v>4.5395919999999998</v>
      </c>
      <c r="Q1041">
        <v>3.078182</v>
      </c>
      <c r="R1041">
        <v>2.1034600000000001</v>
      </c>
      <c r="S1041">
        <v>2.2833610000000002</v>
      </c>
      <c r="T1041">
        <v>2.4854319999999999</v>
      </c>
      <c r="U1041">
        <v>4.2036949999999997</v>
      </c>
      <c r="V1041">
        <v>6.3656160000000002</v>
      </c>
      <c r="W1041">
        <v>9.0017499999999995</v>
      </c>
      <c r="X1041">
        <v>11.8202</v>
      </c>
      <c r="Y1041">
        <v>14.41201</v>
      </c>
      <c r="Z1041">
        <v>16.07769</v>
      </c>
      <c r="AA1041">
        <v>16.261209999999998</v>
      </c>
      <c r="AB1041">
        <v>15.85547</v>
      </c>
      <c r="AC1041">
        <v>14.628259999999999</v>
      </c>
      <c r="AD1041">
        <v>12.1891</v>
      </c>
      <c r="AE1041">
        <v>-4.797987</v>
      </c>
      <c r="AF1041">
        <v>-4.2847220000000004</v>
      </c>
      <c r="AG1041">
        <v>-3.155996</v>
      </c>
      <c r="AH1041">
        <v>-2.7446830000000002</v>
      </c>
      <c r="AI1041">
        <v>-2.1661280000000001</v>
      </c>
      <c r="AJ1041">
        <v>-1.366846</v>
      </c>
      <c r="AK1041">
        <v>-0.82289369999999995</v>
      </c>
      <c r="AL1041">
        <v>-0.68318959999999995</v>
      </c>
      <c r="AM1041">
        <v>-0.41231079999999998</v>
      </c>
      <c r="AN1041">
        <v>-0.42031689999999999</v>
      </c>
      <c r="AO1041">
        <v>-4.3018500000000001E-2</v>
      </c>
      <c r="AP1041">
        <v>7.5243000000000004E-2</v>
      </c>
      <c r="AQ1041">
        <v>0.40030759999999999</v>
      </c>
      <c r="AR1041">
        <v>7.2958099999999998E-2</v>
      </c>
      <c r="AS1041">
        <v>0.3097857</v>
      </c>
      <c r="AT1041">
        <v>-0.147008</v>
      </c>
      <c r="AU1041">
        <v>0.27814450000000002</v>
      </c>
      <c r="AV1041">
        <v>-0.13740459999999999</v>
      </c>
      <c r="AW1041">
        <v>0.37920189999999998</v>
      </c>
      <c r="AX1041">
        <v>0.78390230000000005</v>
      </c>
      <c r="AY1041">
        <v>0.43206899999999998</v>
      </c>
      <c r="AZ1041">
        <v>0.12138019999999999</v>
      </c>
      <c r="BA1041">
        <v>0.1570426</v>
      </c>
      <c r="BB1041">
        <v>-0.68024949999999995</v>
      </c>
      <c r="BC1041">
        <v>-4.0757479999999999</v>
      </c>
      <c r="BD1041">
        <v>-3.6360670000000002</v>
      </c>
      <c r="BE1041">
        <v>-2.6932160000000001</v>
      </c>
      <c r="BF1041">
        <v>-2.3052380000000001</v>
      </c>
      <c r="BG1041">
        <v>-1.75156</v>
      </c>
      <c r="BH1041">
        <v>-0.97044269999999999</v>
      </c>
      <c r="BI1041">
        <v>-0.35543780000000003</v>
      </c>
      <c r="BJ1041">
        <v>-0.39103539999999998</v>
      </c>
      <c r="BK1041">
        <v>-0.1745524</v>
      </c>
      <c r="BL1041">
        <v>-2.73019E-2</v>
      </c>
      <c r="BM1041">
        <v>0.36388379999999998</v>
      </c>
      <c r="BN1041">
        <v>0.46530769999999999</v>
      </c>
      <c r="BO1041">
        <v>0.77814530000000004</v>
      </c>
      <c r="BP1041">
        <v>0.47021289999999999</v>
      </c>
      <c r="BQ1041">
        <v>0.75669189999999997</v>
      </c>
      <c r="BR1041">
        <v>0.37101000000000001</v>
      </c>
      <c r="BS1041">
        <v>0.74277979999999999</v>
      </c>
      <c r="BT1041">
        <v>0.36626330000000001</v>
      </c>
      <c r="BU1041">
        <v>0.76600409999999997</v>
      </c>
      <c r="BV1041">
        <v>1.138026</v>
      </c>
      <c r="BW1041">
        <v>0.85132929999999996</v>
      </c>
      <c r="BX1041">
        <v>0.51261120000000004</v>
      </c>
      <c r="BY1041">
        <v>0.53728019999999999</v>
      </c>
      <c r="BZ1041">
        <v>-0.33860050000000003</v>
      </c>
      <c r="CA1041">
        <v>-3.5755270000000001</v>
      </c>
      <c r="CB1041">
        <v>-3.1868110000000001</v>
      </c>
      <c r="CC1041">
        <v>-2.3726950000000002</v>
      </c>
      <c r="CD1041">
        <v>-2.00088</v>
      </c>
      <c r="CE1041">
        <v>-1.464432</v>
      </c>
      <c r="CF1041">
        <v>-0.69589520000000005</v>
      </c>
      <c r="CG1041">
        <v>-3.1679199999999998E-2</v>
      </c>
      <c r="CH1041">
        <v>-0.18869030000000001</v>
      </c>
      <c r="CI1041">
        <v>-9.8816000000000008E-3</v>
      </c>
      <c r="CJ1041">
        <v>0.24489910000000001</v>
      </c>
      <c r="CK1041">
        <v>0.64570320000000003</v>
      </c>
      <c r="CL1041">
        <v>0.73546540000000005</v>
      </c>
      <c r="CM1041">
        <v>1.0398350000000001</v>
      </c>
      <c r="CN1041">
        <v>0.74535050000000003</v>
      </c>
      <c r="CO1041">
        <v>1.0662180000000001</v>
      </c>
      <c r="CP1041">
        <v>0.72978779999999999</v>
      </c>
      <c r="CQ1041">
        <v>1.0645849999999999</v>
      </c>
      <c r="CR1041">
        <v>0.71510220000000002</v>
      </c>
      <c r="CS1041">
        <v>1.0339020000000001</v>
      </c>
      <c r="CT1041">
        <v>1.383291</v>
      </c>
      <c r="CU1041">
        <v>1.1417079999999999</v>
      </c>
      <c r="CV1041">
        <v>0.78357650000000001</v>
      </c>
      <c r="CW1041">
        <v>0.80063150000000005</v>
      </c>
      <c r="CX1041">
        <v>-0.10197539999999999</v>
      </c>
      <c r="CY1041">
        <v>-3.075307</v>
      </c>
      <c r="CZ1041">
        <v>-2.737555</v>
      </c>
      <c r="DA1041">
        <v>-2.0521750000000001</v>
      </c>
      <c r="DB1041">
        <v>-1.6965209999999999</v>
      </c>
      <c r="DC1041">
        <v>-1.177303</v>
      </c>
      <c r="DD1041">
        <v>-0.42134759999999999</v>
      </c>
      <c r="DE1041">
        <v>0.29207929999999999</v>
      </c>
      <c r="DF1041">
        <v>1.3654899999999999E-2</v>
      </c>
      <c r="DG1041">
        <v>0.15478919999999999</v>
      </c>
      <c r="DH1041">
        <v>0.51710009999999995</v>
      </c>
      <c r="DI1041">
        <v>0.92752250000000003</v>
      </c>
      <c r="DJ1041">
        <v>1.0056229999999999</v>
      </c>
      <c r="DK1041">
        <v>1.3015239999999999</v>
      </c>
      <c r="DL1041">
        <v>1.0204880000000001</v>
      </c>
      <c r="DM1041">
        <v>1.3757440000000001</v>
      </c>
      <c r="DN1041">
        <v>1.088565</v>
      </c>
      <c r="DO1041">
        <v>1.38639</v>
      </c>
      <c r="DP1041">
        <v>1.063941</v>
      </c>
      <c r="DQ1041">
        <v>1.3018000000000001</v>
      </c>
      <c r="DR1041">
        <v>1.6285559999999999</v>
      </c>
      <c r="DS1041">
        <v>1.432086</v>
      </c>
      <c r="DT1041">
        <v>1.0545420000000001</v>
      </c>
      <c r="DU1041">
        <v>1.0639829999999999</v>
      </c>
      <c r="DV1041">
        <v>0.13464960000000001</v>
      </c>
      <c r="DW1041">
        <v>-2.3530679999999999</v>
      </c>
      <c r="DX1041">
        <v>-2.0889000000000002</v>
      </c>
      <c r="DY1041">
        <v>-1.589394</v>
      </c>
      <c r="DZ1041">
        <v>-1.2570760000000001</v>
      </c>
      <c r="EA1041">
        <v>-0.76273579999999996</v>
      </c>
      <c r="EB1041">
        <v>-2.4944600000000001E-2</v>
      </c>
      <c r="EC1041">
        <v>0.75953530000000002</v>
      </c>
      <c r="ED1041">
        <v>0.305809</v>
      </c>
      <c r="EE1041">
        <v>0.3925476</v>
      </c>
      <c r="EF1041">
        <v>0.91011520000000001</v>
      </c>
      <c r="EG1041">
        <v>1.334425</v>
      </c>
      <c r="EH1041">
        <v>1.395688</v>
      </c>
      <c r="EI1041">
        <v>1.679362</v>
      </c>
      <c r="EJ1041">
        <v>1.417743</v>
      </c>
      <c r="EK1041">
        <v>1.8226500000000001</v>
      </c>
      <c r="EL1041">
        <v>1.606584</v>
      </c>
      <c r="EM1041">
        <v>1.8510249999999999</v>
      </c>
      <c r="EN1041">
        <v>1.567609</v>
      </c>
      <c r="EO1041">
        <v>1.6886019999999999</v>
      </c>
      <c r="EP1041">
        <v>1.98268</v>
      </c>
      <c r="EQ1041">
        <v>1.8513470000000001</v>
      </c>
      <c r="ER1041">
        <v>1.445773</v>
      </c>
      <c r="ES1041">
        <v>1.4442200000000001</v>
      </c>
      <c r="ET1041">
        <v>0.47629860000000002</v>
      </c>
      <c r="EU1041">
        <v>64.977609999999999</v>
      </c>
      <c r="EV1041">
        <v>64.170929999999998</v>
      </c>
      <c r="EW1041">
        <v>63.438659999999999</v>
      </c>
      <c r="EX1041">
        <v>63.345170000000003</v>
      </c>
      <c r="EY1041">
        <v>62.69153</v>
      </c>
      <c r="EZ1041">
        <v>62.457709999999999</v>
      </c>
      <c r="FA1041">
        <v>62.061959999999999</v>
      </c>
      <c r="FB1041">
        <v>61.838039999999999</v>
      </c>
      <c r="FC1041">
        <v>65.818479999999994</v>
      </c>
      <c r="FD1041">
        <v>70.884730000000005</v>
      </c>
      <c r="FE1041">
        <v>75.133189999999999</v>
      </c>
      <c r="FF1041">
        <v>78.15889</v>
      </c>
      <c r="FG1041">
        <v>79.218440000000001</v>
      </c>
      <c r="FH1041">
        <v>79.978620000000006</v>
      </c>
      <c r="FI1041">
        <v>80.359949999999998</v>
      </c>
      <c r="FJ1041">
        <v>79.631349999999998</v>
      </c>
      <c r="FK1041">
        <v>78.745670000000004</v>
      </c>
      <c r="FL1041">
        <v>77.416749999999993</v>
      </c>
      <c r="FM1041">
        <v>74.404849999999996</v>
      </c>
      <c r="FN1041">
        <v>70.465829999999997</v>
      </c>
      <c r="FO1041">
        <v>67.792590000000004</v>
      </c>
      <c r="FP1041">
        <v>66.855199999999996</v>
      </c>
      <c r="FQ1041">
        <v>65.765039999999999</v>
      </c>
      <c r="FR1041">
        <v>65.117059999999995</v>
      </c>
      <c r="FS1041">
        <v>6.626925</v>
      </c>
      <c r="FT1041">
        <v>0.30140470000000003</v>
      </c>
      <c r="FU1041">
        <v>0.45003399999999999</v>
      </c>
    </row>
    <row r="1042" spans="1:177" x14ac:dyDescent="0.3">
      <c r="A1042" t="s">
        <v>226</v>
      </c>
      <c r="B1042" t="s">
        <v>0</v>
      </c>
      <c r="C1042" t="s">
        <v>272</v>
      </c>
      <c r="D1042" s="30" t="s">
        <v>241</v>
      </c>
      <c r="E1042" t="s">
        <v>220</v>
      </c>
      <c r="F1042">
        <v>5699</v>
      </c>
      <c r="G1042">
        <v>10.04838</v>
      </c>
      <c r="H1042">
        <v>9.9936670000000003</v>
      </c>
      <c r="I1042">
        <v>8.866066</v>
      </c>
      <c r="J1042">
        <v>7.3822700000000001</v>
      </c>
      <c r="K1042">
        <v>6.2304170000000001</v>
      </c>
      <c r="L1042">
        <v>6.1012950000000004</v>
      </c>
      <c r="M1042">
        <v>6.1505039999999997</v>
      </c>
      <c r="N1042">
        <v>5.7910729999999999</v>
      </c>
      <c r="O1042">
        <v>5.0154059999999996</v>
      </c>
      <c r="P1042">
        <v>4.0482509999999996</v>
      </c>
      <c r="Q1042">
        <v>3.4248090000000002</v>
      </c>
      <c r="R1042">
        <v>2.688663</v>
      </c>
      <c r="S1042">
        <v>2.6118429999999999</v>
      </c>
      <c r="T1042">
        <v>2.907635</v>
      </c>
      <c r="U1042">
        <v>4.0956130000000002</v>
      </c>
      <c r="V1042">
        <v>5.5798410000000001</v>
      </c>
      <c r="W1042">
        <v>6.9999500000000001</v>
      </c>
      <c r="X1042">
        <v>8.755039</v>
      </c>
      <c r="Y1042">
        <v>10.401439999999999</v>
      </c>
      <c r="Z1042">
        <v>11.542870000000001</v>
      </c>
      <c r="AA1042">
        <v>11.98781</v>
      </c>
      <c r="AB1042">
        <v>11.697850000000001</v>
      </c>
      <c r="AC1042">
        <v>10.914149999999999</v>
      </c>
      <c r="AD1042">
        <v>8.9580780000000004</v>
      </c>
      <c r="AE1042">
        <v>-4.2091459999999996</v>
      </c>
      <c r="AF1042">
        <v>-3.3873709999999999</v>
      </c>
      <c r="AG1042">
        <v>-2.3585060000000002</v>
      </c>
      <c r="AH1042">
        <v>-2.0153639999999999</v>
      </c>
      <c r="AI1042">
        <v>-1.7085319999999999</v>
      </c>
      <c r="AJ1042">
        <v>-0.76749619999999996</v>
      </c>
      <c r="AK1042">
        <v>-0.40792489999999998</v>
      </c>
      <c r="AL1042">
        <v>-0.48337039999999998</v>
      </c>
      <c r="AM1042">
        <v>-0.34901789999999999</v>
      </c>
      <c r="AN1042">
        <v>-0.40057900000000002</v>
      </c>
      <c r="AO1042">
        <v>2.4556999999999999E-3</v>
      </c>
      <c r="AP1042">
        <v>2.49792E-2</v>
      </c>
      <c r="AQ1042">
        <v>0.1062486</v>
      </c>
      <c r="AR1042">
        <v>8.4559499999999996E-2</v>
      </c>
      <c r="AS1042">
        <v>0.4004549</v>
      </c>
      <c r="AT1042">
        <v>0.25601040000000003</v>
      </c>
      <c r="AU1042">
        <v>0.26253339999999997</v>
      </c>
      <c r="AV1042">
        <v>-4.1755199999999999E-2</v>
      </c>
      <c r="AW1042">
        <v>0.1565954</v>
      </c>
      <c r="AX1042">
        <v>0.38107960000000002</v>
      </c>
      <c r="AY1042">
        <v>0.43963940000000001</v>
      </c>
      <c r="AZ1042">
        <v>0.191137</v>
      </c>
      <c r="BA1042">
        <v>0.26163750000000002</v>
      </c>
      <c r="BB1042">
        <v>-0.40375420000000001</v>
      </c>
      <c r="BC1042">
        <v>-3.4913470000000002</v>
      </c>
      <c r="BD1042">
        <v>-2.8003840000000002</v>
      </c>
      <c r="BE1042">
        <v>-1.9689430000000001</v>
      </c>
      <c r="BF1042">
        <v>-1.652774</v>
      </c>
      <c r="BG1042">
        <v>-1.3251759999999999</v>
      </c>
      <c r="BH1042">
        <v>-0.44968950000000002</v>
      </c>
      <c r="BI1042">
        <v>-0.22053790000000001</v>
      </c>
      <c r="BJ1042">
        <v>-0.31433840000000002</v>
      </c>
      <c r="BK1042">
        <v>-0.15132219999999999</v>
      </c>
      <c r="BL1042">
        <v>-9.8582100000000006E-2</v>
      </c>
      <c r="BM1042">
        <v>0.3346903</v>
      </c>
      <c r="BN1042">
        <v>0.32175120000000001</v>
      </c>
      <c r="BO1042">
        <v>0.39457219999999998</v>
      </c>
      <c r="BP1042">
        <v>0.39017249999999998</v>
      </c>
      <c r="BQ1042">
        <v>0.74949690000000002</v>
      </c>
      <c r="BR1042">
        <v>0.62799130000000003</v>
      </c>
      <c r="BS1042">
        <v>0.62971100000000002</v>
      </c>
      <c r="BT1042">
        <v>0.34814450000000002</v>
      </c>
      <c r="BU1042">
        <v>0.49997160000000002</v>
      </c>
      <c r="BV1042">
        <v>0.66538419999999998</v>
      </c>
      <c r="BW1042">
        <v>0.74531210000000003</v>
      </c>
      <c r="BX1042">
        <v>0.51180910000000002</v>
      </c>
      <c r="BY1042">
        <v>0.61105710000000002</v>
      </c>
      <c r="BZ1042">
        <v>-0.13607630000000001</v>
      </c>
      <c r="CA1042">
        <v>-2.9942009999999999</v>
      </c>
      <c r="CB1042">
        <v>-2.3938389999999998</v>
      </c>
      <c r="CC1042">
        <v>-1.6991320000000001</v>
      </c>
      <c r="CD1042">
        <v>-1.401645</v>
      </c>
      <c r="CE1042">
        <v>-1.0596650000000001</v>
      </c>
      <c r="CF1042">
        <v>-0.22957759999999999</v>
      </c>
      <c r="CG1042">
        <v>-9.0754199999999993E-2</v>
      </c>
      <c r="CH1042">
        <v>-0.19726730000000001</v>
      </c>
      <c r="CI1042">
        <v>-1.43988E-2</v>
      </c>
      <c r="CJ1042">
        <v>0.11058</v>
      </c>
      <c r="CK1042">
        <v>0.56479509999999999</v>
      </c>
      <c r="CL1042">
        <v>0.52729459999999995</v>
      </c>
      <c r="CM1042">
        <v>0.59426429999999997</v>
      </c>
      <c r="CN1042">
        <v>0.60183909999999996</v>
      </c>
      <c r="CO1042">
        <v>0.99124230000000002</v>
      </c>
      <c r="CP1042">
        <v>0.88562419999999997</v>
      </c>
      <c r="CQ1042">
        <v>0.8840171</v>
      </c>
      <c r="CR1042">
        <v>0.61818779999999995</v>
      </c>
      <c r="CS1042">
        <v>0.73779300000000003</v>
      </c>
      <c r="CT1042">
        <v>0.86229270000000002</v>
      </c>
      <c r="CU1042">
        <v>0.95702010000000004</v>
      </c>
      <c r="CV1042">
        <v>0.73390549999999999</v>
      </c>
      <c r="CW1042">
        <v>0.85306409999999999</v>
      </c>
      <c r="CX1042">
        <v>4.9316699999999998E-2</v>
      </c>
      <c r="CY1042">
        <v>-2.4970560000000002</v>
      </c>
      <c r="CZ1042">
        <v>-1.9872939999999999</v>
      </c>
      <c r="DA1042">
        <v>-1.429322</v>
      </c>
      <c r="DB1042">
        <v>-1.1505160000000001</v>
      </c>
      <c r="DC1042">
        <v>-0.79415340000000001</v>
      </c>
      <c r="DD1042">
        <v>-9.4655999999999994E-3</v>
      </c>
      <c r="DE1042">
        <v>3.9029399999999999E-2</v>
      </c>
      <c r="DF1042">
        <v>-8.0196100000000006E-2</v>
      </c>
      <c r="DG1042">
        <v>0.1225247</v>
      </c>
      <c r="DH1042">
        <v>0.31974219999999998</v>
      </c>
      <c r="DI1042">
        <v>0.79489980000000005</v>
      </c>
      <c r="DJ1042">
        <v>0.73283790000000004</v>
      </c>
      <c r="DK1042">
        <v>0.79395629999999995</v>
      </c>
      <c r="DL1042">
        <v>0.8135057</v>
      </c>
      <c r="DM1042">
        <v>1.232988</v>
      </c>
      <c r="DN1042">
        <v>1.143257</v>
      </c>
      <c r="DO1042">
        <v>1.138323</v>
      </c>
      <c r="DP1042">
        <v>0.8882312</v>
      </c>
      <c r="DQ1042">
        <v>0.97561430000000005</v>
      </c>
      <c r="DR1042">
        <v>1.0592010000000001</v>
      </c>
      <c r="DS1042">
        <v>1.168728</v>
      </c>
      <c r="DT1042">
        <v>0.95600189999999996</v>
      </c>
      <c r="DU1042">
        <v>1.0950709999999999</v>
      </c>
      <c r="DV1042">
        <v>0.23470969999999999</v>
      </c>
      <c r="DW1042">
        <v>-1.7792570000000001</v>
      </c>
      <c r="DX1042">
        <v>-1.400307</v>
      </c>
      <c r="DY1042">
        <v>-1.039758</v>
      </c>
      <c r="DZ1042">
        <v>-0.78792640000000003</v>
      </c>
      <c r="EA1042">
        <v>-0.41079749999999998</v>
      </c>
      <c r="EB1042">
        <v>0.30834109999999998</v>
      </c>
      <c r="EC1042">
        <v>0.22641639999999999</v>
      </c>
      <c r="ED1042">
        <v>8.8835899999999995E-2</v>
      </c>
      <c r="EE1042">
        <v>0.32022040000000002</v>
      </c>
      <c r="EF1042">
        <v>0.62173909999999999</v>
      </c>
      <c r="EG1042">
        <v>1.1271340000000001</v>
      </c>
      <c r="EH1042">
        <v>1.0296099999999999</v>
      </c>
      <c r="EI1042">
        <v>1.0822799999999999</v>
      </c>
      <c r="EJ1042">
        <v>1.119119</v>
      </c>
      <c r="EK1042">
        <v>1.58203</v>
      </c>
      <c r="EL1042">
        <v>1.5152380000000001</v>
      </c>
      <c r="EM1042">
        <v>1.505501</v>
      </c>
      <c r="EN1042">
        <v>1.2781309999999999</v>
      </c>
      <c r="EO1042">
        <v>1.318991</v>
      </c>
      <c r="EP1042">
        <v>1.3435060000000001</v>
      </c>
      <c r="EQ1042">
        <v>1.4744010000000001</v>
      </c>
      <c r="ER1042">
        <v>1.2766740000000001</v>
      </c>
      <c r="ES1042">
        <v>1.444491</v>
      </c>
      <c r="ET1042">
        <v>0.50238769999999999</v>
      </c>
      <c r="EU1042">
        <v>66.066389999999998</v>
      </c>
      <c r="EV1042">
        <v>65.463750000000005</v>
      </c>
      <c r="EW1042">
        <v>64.964749999999995</v>
      </c>
      <c r="EX1042">
        <v>65.058239999999998</v>
      </c>
      <c r="EY1042">
        <v>64.609210000000004</v>
      </c>
      <c r="EZ1042">
        <v>64.259810000000002</v>
      </c>
      <c r="FA1042">
        <v>64.008970000000005</v>
      </c>
      <c r="FB1042">
        <v>63.609850000000002</v>
      </c>
      <c r="FC1042">
        <v>66.796319999999994</v>
      </c>
      <c r="FD1042">
        <v>70.691019999999995</v>
      </c>
      <c r="FE1042">
        <v>74.402670000000001</v>
      </c>
      <c r="FF1042">
        <v>77.21217</v>
      </c>
      <c r="FG1042">
        <v>77.884209999999996</v>
      </c>
      <c r="FH1042">
        <v>78.340090000000004</v>
      </c>
      <c r="FI1042">
        <v>78.591149999999999</v>
      </c>
      <c r="FJ1042">
        <v>77.892060000000001</v>
      </c>
      <c r="FK1042">
        <v>77.23836</v>
      </c>
      <c r="FL1042">
        <v>76.184920000000005</v>
      </c>
      <c r="FM1042">
        <v>73.537540000000007</v>
      </c>
      <c r="FN1042">
        <v>70.241579999999999</v>
      </c>
      <c r="FO1042">
        <v>68.136430000000004</v>
      </c>
      <c r="FP1042">
        <v>67.578950000000006</v>
      </c>
      <c r="FQ1042">
        <v>66.722660000000005</v>
      </c>
      <c r="FR1042">
        <v>66.221699999999998</v>
      </c>
      <c r="FS1042">
        <v>5.7840040000000004</v>
      </c>
      <c r="FT1042">
        <v>0.24848680000000001</v>
      </c>
      <c r="FU1042">
        <v>0.36886099999999999</v>
      </c>
    </row>
    <row r="1043" spans="1:177" x14ac:dyDescent="0.3">
      <c r="A1043" t="s">
        <v>226</v>
      </c>
      <c r="B1043" t="s">
        <v>0</v>
      </c>
      <c r="C1043" t="s">
        <v>272</v>
      </c>
      <c r="D1043" s="30" t="s">
        <v>241</v>
      </c>
      <c r="E1043" t="s">
        <v>221</v>
      </c>
      <c r="F1043">
        <v>2340</v>
      </c>
      <c r="G1043">
        <v>4.2748119999999998</v>
      </c>
      <c r="H1043">
        <v>4.0712390000000003</v>
      </c>
      <c r="I1043">
        <v>3.4774449999999999</v>
      </c>
      <c r="J1043">
        <v>2.8149250000000001</v>
      </c>
      <c r="K1043">
        <v>2.421538</v>
      </c>
      <c r="L1043">
        <v>2.144218</v>
      </c>
      <c r="M1043">
        <v>2.513417</v>
      </c>
      <c r="N1043">
        <v>2.0510350000000002</v>
      </c>
      <c r="O1043">
        <v>1.2924150000000001</v>
      </c>
      <c r="P1043">
        <v>0.4132324</v>
      </c>
      <c r="Q1043">
        <v>-0.32072869999999998</v>
      </c>
      <c r="R1043">
        <v>-0.51625469999999996</v>
      </c>
      <c r="S1043">
        <v>-0.30680479999999999</v>
      </c>
      <c r="T1043">
        <v>-0.32652439999999999</v>
      </c>
      <c r="U1043">
        <v>0.25036049999999999</v>
      </c>
      <c r="V1043">
        <v>1.05141</v>
      </c>
      <c r="W1043">
        <v>2.2310249999999998</v>
      </c>
      <c r="X1043">
        <v>3.2926489999999999</v>
      </c>
      <c r="Y1043">
        <v>4.1805450000000004</v>
      </c>
      <c r="Z1043">
        <v>4.6198180000000004</v>
      </c>
      <c r="AA1043">
        <v>4.457719</v>
      </c>
      <c r="AB1043">
        <v>4.3166310000000001</v>
      </c>
      <c r="AC1043">
        <v>3.8425470000000002</v>
      </c>
      <c r="AD1043">
        <v>3.3107959999999999</v>
      </c>
      <c r="AE1043">
        <v>-1.247393</v>
      </c>
      <c r="AF1043">
        <v>-1.243312</v>
      </c>
      <c r="AG1043">
        <v>-0.98791459999999998</v>
      </c>
      <c r="AH1043">
        <v>-0.92585479999999998</v>
      </c>
      <c r="AI1043">
        <v>-0.69293990000000005</v>
      </c>
      <c r="AJ1043">
        <v>-0.66993519999999995</v>
      </c>
      <c r="AK1043">
        <v>-0.44005359999999999</v>
      </c>
      <c r="AL1043">
        <v>-0.3790133</v>
      </c>
      <c r="AM1043">
        <v>-0.31167729999999999</v>
      </c>
      <c r="AN1043">
        <v>-0.36106329999999998</v>
      </c>
      <c r="AO1043">
        <v>-0.24641769999999999</v>
      </c>
      <c r="AP1043">
        <v>-9.6727199999999999E-2</v>
      </c>
      <c r="AQ1043">
        <v>0.1236517</v>
      </c>
      <c r="AR1043">
        <v>-0.11885469999999999</v>
      </c>
      <c r="AS1043">
        <v>-0.1772533</v>
      </c>
      <c r="AT1043">
        <v>-0.40613549999999998</v>
      </c>
      <c r="AU1043">
        <v>-6.1644699999999997E-2</v>
      </c>
      <c r="AV1043">
        <v>-0.25581029999999999</v>
      </c>
      <c r="AW1043">
        <v>3.7874199999999997E-2</v>
      </c>
      <c r="AX1043">
        <v>0.21805559999999999</v>
      </c>
      <c r="AY1043">
        <v>-8.4495799999999996E-2</v>
      </c>
      <c r="AZ1043">
        <v>-0.1750178</v>
      </c>
      <c r="BA1043">
        <v>-0.25115710000000002</v>
      </c>
      <c r="BB1043">
        <v>-0.41915740000000001</v>
      </c>
      <c r="BC1043">
        <v>-0.93225840000000004</v>
      </c>
      <c r="BD1043">
        <v>-0.93278119999999998</v>
      </c>
      <c r="BE1043">
        <v>-0.72926919999999995</v>
      </c>
      <c r="BF1043">
        <v>-0.69037850000000001</v>
      </c>
      <c r="BG1043">
        <v>-0.49656</v>
      </c>
      <c r="BH1043">
        <v>-0.4511269</v>
      </c>
      <c r="BI1043">
        <v>-0.134245</v>
      </c>
      <c r="BJ1043">
        <v>-0.16525000000000001</v>
      </c>
      <c r="BK1043">
        <v>-0.1461817</v>
      </c>
      <c r="BL1043">
        <v>-0.1333705</v>
      </c>
      <c r="BM1043">
        <v>-5.3310700000000003E-2</v>
      </c>
      <c r="BN1043">
        <v>0.11084140000000001</v>
      </c>
      <c r="BO1043">
        <v>0.3161215</v>
      </c>
      <c r="BP1043">
        <v>8.4887099999999993E-2</v>
      </c>
      <c r="BQ1043">
        <v>4.94145E-2</v>
      </c>
      <c r="BR1043">
        <v>-0.1123885</v>
      </c>
      <c r="BS1043">
        <v>0.204124</v>
      </c>
      <c r="BT1043">
        <v>6.3240599999999994E-2</v>
      </c>
      <c r="BU1043">
        <v>0.26069999999999999</v>
      </c>
      <c r="BV1043">
        <v>0.41048069999999998</v>
      </c>
      <c r="BW1043">
        <v>0.1433489</v>
      </c>
      <c r="BX1043">
        <v>1.77171E-2</v>
      </c>
      <c r="BY1043">
        <v>-8.2378000000000007E-2</v>
      </c>
      <c r="BZ1043">
        <v>-0.23728170000000001</v>
      </c>
      <c r="CA1043">
        <v>-0.71399690000000005</v>
      </c>
      <c r="CB1043">
        <v>-0.71770860000000003</v>
      </c>
      <c r="CC1043">
        <v>-0.55013219999999996</v>
      </c>
      <c r="CD1043">
        <v>-0.52728839999999999</v>
      </c>
      <c r="CE1043">
        <v>-0.36054779999999997</v>
      </c>
      <c r="CF1043">
        <v>-0.29958089999999998</v>
      </c>
      <c r="CG1043">
        <v>7.7557100000000004E-2</v>
      </c>
      <c r="CH1043">
        <v>-1.71982E-2</v>
      </c>
      <c r="CI1043">
        <v>-3.1559999999999998E-2</v>
      </c>
      <c r="CJ1043">
        <v>2.4328900000000001E-2</v>
      </c>
      <c r="CK1043">
        <v>8.0434699999999998E-2</v>
      </c>
      <c r="CL1043">
        <v>0.25460280000000002</v>
      </c>
      <c r="CM1043">
        <v>0.44942539999999997</v>
      </c>
      <c r="CN1043">
        <v>0.22599810000000001</v>
      </c>
      <c r="CO1043">
        <v>0.206404</v>
      </c>
      <c r="CP1043">
        <v>9.1059699999999993E-2</v>
      </c>
      <c r="CQ1043">
        <v>0.3881945</v>
      </c>
      <c r="CR1043">
        <v>0.28421419999999997</v>
      </c>
      <c r="CS1043">
        <v>0.41502840000000002</v>
      </c>
      <c r="CT1043">
        <v>0.54375379999999995</v>
      </c>
      <c r="CU1043">
        <v>0.30115350000000002</v>
      </c>
      <c r="CV1043">
        <v>0.15120459999999999</v>
      </c>
      <c r="CW1043">
        <v>3.4517899999999997E-2</v>
      </c>
      <c r="CX1043">
        <v>-0.1113152</v>
      </c>
      <c r="CY1043">
        <v>-0.4957355</v>
      </c>
      <c r="CZ1043">
        <v>-0.50263610000000003</v>
      </c>
      <c r="DA1043">
        <v>-0.37099520000000002</v>
      </c>
      <c r="DB1043">
        <v>-0.36419829999999997</v>
      </c>
      <c r="DC1043">
        <v>-0.2245356</v>
      </c>
      <c r="DD1043">
        <v>-0.1480349</v>
      </c>
      <c r="DE1043">
        <v>0.28935919999999998</v>
      </c>
      <c r="DF1043">
        <v>0.13085369999999999</v>
      </c>
      <c r="DG1043">
        <v>8.3061700000000002E-2</v>
      </c>
      <c r="DH1043">
        <v>0.1820282</v>
      </c>
      <c r="DI1043">
        <v>0.21418000000000001</v>
      </c>
      <c r="DJ1043">
        <v>0.3983642</v>
      </c>
      <c r="DK1043">
        <v>0.58272939999999995</v>
      </c>
      <c r="DL1043">
        <v>0.36710910000000002</v>
      </c>
      <c r="DM1043">
        <v>0.36339349999999998</v>
      </c>
      <c r="DN1043">
        <v>0.29450789999999999</v>
      </c>
      <c r="DO1043">
        <v>0.57226500000000002</v>
      </c>
      <c r="DP1043">
        <v>0.50518779999999996</v>
      </c>
      <c r="DQ1043">
        <v>0.5693568</v>
      </c>
      <c r="DR1043">
        <v>0.67702689999999999</v>
      </c>
      <c r="DS1043">
        <v>0.45895799999999998</v>
      </c>
      <c r="DT1043">
        <v>0.28469220000000001</v>
      </c>
      <c r="DU1043">
        <v>0.15141379999999999</v>
      </c>
      <c r="DV1043">
        <v>1.4651300000000001E-2</v>
      </c>
      <c r="DW1043">
        <v>-0.1806007</v>
      </c>
      <c r="DX1043">
        <v>-0.19210550000000001</v>
      </c>
      <c r="DY1043">
        <v>-0.1123498</v>
      </c>
      <c r="DZ1043">
        <v>-0.128722</v>
      </c>
      <c r="EA1043">
        <v>-2.8155699999999999E-2</v>
      </c>
      <c r="EB1043">
        <v>7.0773500000000003E-2</v>
      </c>
      <c r="EC1043">
        <v>0.59516769999999997</v>
      </c>
      <c r="ED1043">
        <v>0.34461700000000001</v>
      </c>
      <c r="EE1043">
        <v>0.24855730000000001</v>
      </c>
      <c r="EF1043">
        <v>0.409721</v>
      </c>
      <c r="EG1043">
        <v>0.40728700000000001</v>
      </c>
      <c r="EH1043">
        <v>0.60593280000000005</v>
      </c>
      <c r="EI1043">
        <v>0.77519910000000003</v>
      </c>
      <c r="EJ1043">
        <v>0.57085090000000005</v>
      </c>
      <c r="EK1043">
        <v>0.59006139999999996</v>
      </c>
      <c r="EL1043">
        <v>0.58825479999999997</v>
      </c>
      <c r="EM1043">
        <v>0.83803360000000005</v>
      </c>
      <c r="EN1043">
        <v>0.82423860000000004</v>
      </c>
      <c r="EO1043">
        <v>0.79218259999999996</v>
      </c>
      <c r="EP1043">
        <v>0.869452</v>
      </c>
      <c r="EQ1043">
        <v>0.68680280000000005</v>
      </c>
      <c r="ER1043">
        <v>0.47742699999999999</v>
      </c>
      <c r="ES1043">
        <v>0.3201929</v>
      </c>
      <c r="ET1043">
        <v>0.1965269</v>
      </c>
      <c r="EU1043">
        <v>62.33634</v>
      </c>
      <c r="EV1043">
        <v>61.034669999999998</v>
      </c>
      <c r="EW1043">
        <v>59.736510000000003</v>
      </c>
      <c r="EX1043">
        <v>59.189369999999997</v>
      </c>
      <c r="EY1043">
        <v>58.039349999999999</v>
      </c>
      <c r="EZ1043">
        <v>58.085949999999997</v>
      </c>
      <c r="FA1043">
        <v>57.338630000000002</v>
      </c>
      <c r="FB1043">
        <v>57.539760000000001</v>
      </c>
      <c r="FC1043">
        <v>63.446309999999997</v>
      </c>
      <c r="FD1043">
        <v>71.354659999999996</v>
      </c>
      <c r="FE1043">
        <v>76.905429999999996</v>
      </c>
      <c r="FF1043">
        <v>80.455640000000002</v>
      </c>
      <c r="FG1043">
        <v>82.455359999999999</v>
      </c>
      <c r="FH1043">
        <v>83.953760000000003</v>
      </c>
      <c r="FI1043">
        <v>84.651129999999995</v>
      </c>
      <c r="FJ1043">
        <v>83.850960000000001</v>
      </c>
      <c r="FK1043">
        <v>82.40249</v>
      </c>
      <c r="FL1043">
        <v>80.405209999999997</v>
      </c>
      <c r="FM1043">
        <v>76.509039999999999</v>
      </c>
      <c r="FN1043">
        <v>71.009990000000002</v>
      </c>
      <c r="FO1043">
        <v>66.958569999999995</v>
      </c>
      <c r="FP1043">
        <v>65.099519999999998</v>
      </c>
      <c r="FQ1043">
        <v>63.441960000000002</v>
      </c>
      <c r="FR1043">
        <v>62.437339999999999</v>
      </c>
      <c r="FS1043">
        <v>3.2886229999999999</v>
      </c>
      <c r="FT1043">
        <v>0.15334510000000001</v>
      </c>
      <c r="FU1043">
        <v>0.26032919999999998</v>
      </c>
    </row>
    <row r="1044" spans="1:177" x14ac:dyDescent="0.3">
      <c r="A1044" t="s">
        <v>226</v>
      </c>
      <c r="B1044" t="s">
        <v>0</v>
      </c>
      <c r="C1044" t="s">
        <v>272</v>
      </c>
      <c r="D1044" s="30" t="s">
        <v>242</v>
      </c>
      <c r="E1044" t="s">
        <v>219</v>
      </c>
      <c r="F1044">
        <v>8585</v>
      </c>
      <c r="G1044">
        <v>16.364509999999999</v>
      </c>
      <c r="H1044">
        <v>16.388950000000001</v>
      </c>
      <c r="I1044">
        <v>12.37941</v>
      </c>
      <c r="J1044">
        <v>9.4173310000000008</v>
      </c>
      <c r="K1044">
        <v>7.8625870000000004</v>
      </c>
      <c r="L1044">
        <v>7.8858090000000001</v>
      </c>
      <c r="M1044">
        <v>8.440906</v>
      </c>
      <c r="N1044">
        <v>8.6325280000000006</v>
      </c>
      <c r="O1044">
        <v>5.1041879999999997</v>
      </c>
      <c r="P1044">
        <v>2.2427640000000002</v>
      </c>
      <c r="Q1044">
        <v>0.82344649999999997</v>
      </c>
      <c r="R1044">
        <v>0.59284210000000004</v>
      </c>
      <c r="S1044">
        <v>-1.5219039999999999</v>
      </c>
      <c r="T1044">
        <v>-1.244694</v>
      </c>
      <c r="U1044">
        <v>-0.57166620000000001</v>
      </c>
      <c r="V1044">
        <v>2.223916</v>
      </c>
      <c r="W1044">
        <v>4.0089410000000001</v>
      </c>
      <c r="X1044">
        <v>8.0794149999999991</v>
      </c>
      <c r="Y1044">
        <v>9.7436760000000007</v>
      </c>
      <c r="Z1044">
        <v>12.59801</v>
      </c>
      <c r="AA1044">
        <v>13.678990000000001</v>
      </c>
      <c r="AB1044">
        <v>14.658580000000001</v>
      </c>
      <c r="AC1044">
        <v>12.55246</v>
      </c>
      <c r="AD1044">
        <v>8.8537199999999991</v>
      </c>
      <c r="AE1044">
        <v>-2.0101270000000002</v>
      </c>
      <c r="AF1044">
        <v>-1.2353419999999999</v>
      </c>
      <c r="AG1044">
        <v>-2.417716</v>
      </c>
      <c r="AH1044">
        <v>-3.290775</v>
      </c>
      <c r="AI1044">
        <v>-3.16174</v>
      </c>
      <c r="AJ1044">
        <v>-2.0193129999999999</v>
      </c>
      <c r="AK1044">
        <v>-0.98963140000000005</v>
      </c>
      <c r="AL1044">
        <v>-0.53931589999999996</v>
      </c>
      <c r="AM1044">
        <v>-1.8398600000000001</v>
      </c>
      <c r="AN1044">
        <v>-2.3881450000000002</v>
      </c>
      <c r="AO1044">
        <v>-2.430307</v>
      </c>
      <c r="AP1044">
        <v>-2.1599970000000002</v>
      </c>
      <c r="AQ1044">
        <v>-2.848427</v>
      </c>
      <c r="AR1044">
        <v>-2.2201879999999998</v>
      </c>
      <c r="AS1044">
        <v>-2.411772</v>
      </c>
      <c r="AT1044">
        <v>-1.3369740000000001</v>
      </c>
      <c r="AU1044">
        <v>-2.1879719999999998</v>
      </c>
      <c r="AV1044">
        <v>-1.638806</v>
      </c>
      <c r="AW1044">
        <v>-3.4115030000000002</v>
      </c>
      <c r="AX1044">
        <v>-2.3867929999999999</v>
      </c>
      <c r="AY1044">
        <v>-2.081909</v>
      </c>
      <c r="AZ1044">
        <v>-0.81138129999999997</v>
      </c>
      <c r="BA1044">
        <v>-1.699857</v>
      </c>
      <c r="BB1044">
        <v>-3.6107559999999999</v>
      </c>
      <c r="BC1044">
        <v>-8.276E-2</v>
      </c>
      <c r="BD1044">
        <v>0.74647240000000004</v>
      </c>
      <c r="BE1044">
        <v>-0.86657269999999997</v>
      </c>
      <c r="BF1044">
        <v>-1.9521850000000001</v>
      </c>
      <c r="BG1044">
        <v>-1.9418960000000001</v>
      </c>
      <c r="BH1044">
        <v>-0.9493431</v>
      </c>
      <c r="BI1044">
        <v>-0.25914199999999998</v>
      </c>
      <c r="BJ1044">
        <v>0.54326890000000005</v>
      </c>
      <c r="BK1044">
        <v>-0.75375159999999997</v>
      </c>
      <c r="BL1044">
        <v>-1.219738</v>
      </c>
      <c r="BM1044">
        <v>-1.1461619999999999</v>
      </c>
      <c r="BN1044">
        <v>-0.89790930000000002</v>
      </c>
      <c r="BO1044">
        <v>-1.554127</v>
      </c>
      <c r="BP1044">
        <v>-0.81858500000000001</v>
      </c>
      <c r="BQ1044">
        <v>-0.96458279999999996</v>
      </c>
      <c r="BR1044">
        <v>5.4558099999999998E-2</v>
      </c>
      <c r="BS1044">
        <v>-0.74059799999999998</v>
      </c>
      <c r="BT1044">
        <v>-0.2622777</v>
      </c>
      <c r="BU1044">
        <v>-2.1018349999999999</v>
      </c>
      <c r="BV1044">
        <v>-1.147591</v>
      </c>
      <c r="BW1044">
        <v>-0.80335509999999999</v>
      </c>
      <c r="BX1044">
        <v>0.54411299999999996</v>
      </c>
      <c r="BY1044">
        <v>-0.30878820000000001</v>
      </c>
      <c r="BZ1044">
        <v>-2.4622760000000001</v>
      </c>
      <c r="CA1044">
        <v>1.252129</v>
      </c>
      <c r="CB1044">
        <v>2.1190709999999999</v>
      </c>
      <c r="CC1044">
        <v>0.20774480000000001</v>
      </c>
      <c r="CD1044">
        <v>-1.025082</v>
      </c>
      <c r="CE1044">
        <v>-1.0970359999999999</v>
      </c>
      <c r="CF1044">
        <v>-0.208285</v>
      </c>
      <c r="CG1044">
        <v>0.2467927</v>
      </c>
      <c r="CH1044">
        <v>1.293064</v>
      </c>
      <c r="CI1044">
        <v>-1.516E-3</v>
      </c>
      <c r="CJ1044">
        <v>-0.4105026</v>
      </c>
      <c r="CK1044">
        <v>-0.2567662</v>
      </c>
      <c r="CL1044">
        <v>-2.3791E-2</v>
      </c>
      <c r="CM1044">
        <v>-0.65769949999999999</v>
      </c>
      <c r="CN1044">
        <v>0.1521612</v>
      </c>
      <c r="CO1044">
        <v>3.77363E-2</v>
      </c>
      <c r="CP1044">
        <v>1.018329</v>
      </c>
      <c r="CQ1044">
        <v>0.261849</v>
      </c>
      <c r="CR1044">
        <v>0.69110199999999999</v>
      </c>
      <c r="CS1044">
        <v>-1.1947620000000001</v>
      </c>
      <c r="CT1044">
        <v>-0.28932279999999999</v>
      </c>
      <c r="CU1044">
        <v>8.2167400000000002E-2</v>
      </c>
      <c r="CV1044">
        <v>1.4829239999999999</v>
      </c>
      <c r="CW1044">
        <v>0.65466179999999996</v>
      </c>
      <c r="CX1044">
        <v>-1.6668430000000001</v>
      </c>
      <c r="CY1044">
        <v>2.5870169999999999</v>
      </c>
      <c r="CZ1044">
        <v>3.4916700000000001</v>
      </c>
      <c r="DA1044">
        <v>1.282062</v>
      </c>
      <c r="DB1044">
        <v>-9.7978800000000005E-2</v>
      </c>
      <c r="DC1044">
        <v>-0.25217620000000002</v>
      </c>
      <c r="DD1044">
        <v>0.5327731</v>
      </c>
      <c r="DE1044">
        <v>0.75272740000000005</v>
      </c>
      <c r="DF1044">
        <v>2.042859</v>
      </c>
      <c r="DG1044">
        <v>0.75071969999999999</v>
      </c>
      <c r="DH1044">
        <v>0.3987329</v>
      </c>
      <c r="DI1044">
        <v>0.63262929999999995</v>
      </c>
      <c r="DJ1044">
        <v>0.85032739999999996</v>
      </c>
      <c r="DK1044">
        <v>0.23872840000000001</v>
      </c>
      <c r="DL1044">
        <v>1.122908</v>
      </c>
      <c r="DM1044">
        <v>1.040055</v>
      </c>
      <c r="DN1044">
        <v>1.9820990000000001</v>
      </c>
      <c r="DO1044">
        <v>1.2642960000000001</v>
      </c>
      <c r="DP1044">
        <v>1.644482</v>
      </c>
      <c r="DQ1044">
        <v>-0.28768929999999998</v>
      </c>
      <c r="DR1044">
        <v>0.56894500000000003</v>
      </c>
      <c r="DS1044">
        <v>0.96768980000000004</v>
      </c>
      <c r="DT1044">
        <v>2.421735</v>
      </c>
      <c r="DU1044">
        <v>1.618112</v>
      </c>
      <c r="DV1044">
        <v>-0.87140879999999998</v>
      </c>
      <c r="DW1044">
        <v>4.5143839999999997</v>
      </c>
      <c r="DX1044">
        <v>5.473484</v>
      </c>
      <c r="DY1044">
        <v>2.8332060000000001</v>
      </c>
      <c r="DZ1044">
        <v>1.2406109999999999</v>
      </c>
      <c r="EA1044">
        <v>0.96766730000000001</v>
      </c>
      <c r="EB1044">
        <v>1.602743</v>
      </c>
      <c r="EC1044">
        <v>1.483217</v>
      </c>
      <c r="ED1044">
        <v>3.1254439999999999</v>
      </c>
      <c r="EE1044">
        <v>1.8368279999999999</v>
      </c>
      <c r="EF1044">
        <v>1.56714</v>
      </c>
      <c r="EG1044">
        <v>1.9167749999999999</v>
      </c>
      <c r="EH1044">
        <v>2.1124160000000001</v>
      </c>
      <c r="EI1044">
        <v>1.5330280000000001</v>
      </c>
      <c r="EJ1044">
        <v>2.5245109999999999</v>
      </c>
      <c r="EK1044">
        <v>2.4872450000000002</v>
      </c>
      <c r="EL1044">
        <v>3.373631</v>
      </c>
      <c r="EM1044">
        <v>2.7116699999999998</v>
      </c>
      <c r="EN1044">
        <v>3.0210110000000001</v>
      </c>
      <c r="EO1044">
        <v>1.0219800000000001</v>
      </c>
      <c r="EP1044">
        <v>1.8081469999999999</v>
      </c>
      <c r="EQ1044">
        <v>2.2462439999999999</v>
      </c>
      <c r="ER1044">
        <v>3.7772290000000002</v>
      </c>
      <c r="ES1044">
        <v>3.0091809999999999</v>
      </c>
      <c r="ET1044">
        <v>0.27707110000000001</v>
      </c>
      <c r="EU1044">
        <v>58.68524</v>
      </c>
      <c r="EV1044">
        <v>56.972479999999997</v>
      </c>
      <c r="EW1044">
        <v>55.987209999999997</v>
      </c>
      <c r="EX1044">
        <v>56.39676</v>
      </c>
      <c r="EY1044">
        <v>53.272219999999997</v>
      </c>
      <c r="EZ1044">
        <v>54.398000000000003</v>
      </c>
      <c r="FA1044">
        <v>52.276310000000002</v>
      </c>
      <c r="FB1044">
        <v>53.68524</v>
      </c>
      <c r="FC1044">
        <v>60.953029999999998</v>
      </c>
      <c r="FD1044">
        <v>70.512159999999994</v>
      </c>
      <c r="FE1044">
        <v>79.09196</v>
      </c>
      <c r="FF1044">
        <v>84.680189999999996</v>
      </c>
      <c r="FG1044">
        <v>84.299130000000005</v>
      </c>
      <c r="FH1044">
        <v>83.602339999999998</v>
      </c>
      <c r="FI1044">
        <v>82.477199999999996</v>
      </c>
      <c r="FJ1044">
        <v>81.604200000000006</v>
      </c>
      <c r="FK1044">
        <v>81.316339999999997</v>
      </c>
      <c r="FL1044">
        <v>79.326999999999998</v>
      </c>
      <c r="FM1044">
        <v>75.327610000000007</v>
      </c>
      <c r="FN1044">
        <v>70.0291</v>
      </c>
      <c r="FO1044">
        <v>64.912120000000002</v>
      </c>
      <c r="FP1044">
        <v>60.054490000000001</v>
      </c>
      <c r="FQ1044">
        <v>58.459699999999998</v>
      </c>
      <c r="FR1044">
        <v>58.293529999999997</v>
      </c>
      <c r="FS1044">
        <v>20.223289999999999</v>
      </c>
      <c r="FT1044">
        <v>0.93755279999999996</v>
      </c>
      <c r="FU1044">
        <v>1.2349000000000001</v>
      </c>
    </row>
    <row r="1045" spans="1:177" x14ac:dyDescent="0.3">
      <c r="A1045" t="s">
        <v>226</v>
      </c>
      <c r="B1045" t="s">
        <v>0</v>
      </c>
      <c r="C1045" t="s">
        <v>272</v>
      </c>
      <c r="D1045" s="30" t="s">
        <v>242</v>
      </c>
      <c r="E1045" t="s">
        <v>220</v>
      </c>
      <c r="F1045">
        <v>6107</v>
      </c>
      <c r="G1045">
        <v>11.413460000000001</v>
      </c>
      <c r="H1045">
        <v>11.56245</v>
      </c>
      <c r="I1045">
        <v>8.6471250000000008</v>
      </c>
      <c r="J1045">
        <v>6.6028339999999996</v>
      </c>
      <c r="K1045">
        <v>5.8045679999999997</v>
      </c>
      <c r="L1045">
        <v>5.9666579999999998</v>
      </c>
      <c r="M1045">
        <v>6.1752529999999997</v>
      </c>
      <c r="N1045">
        <v>6.6232709999999999</v>
      </c>
      <c r="O1045">
        <v>4.1371510000000002</v>
      </c>
      <c r="P1045">
        <v>2.6036999999999999</v>
      </c>
      <c r="Q1045">
        <v>1.917486</v>
      </c>
      <c r="R1045">
        <v>0.89209769999999999</v>
      </c>
      <c r="S1045">
        <v>-0.33694410000000002</v>
      </c>
      <c r="T1045">
        <v>0.73453829999999998</v>
      </c>
      <c r="U1045">
        <v>1.660876</v>
      </c>
      <c r="V1045">
        <v>2.5247099999999998</v>
      </c>
      <c r="W1045">
        <v>3.3386619999999998</v>
      </c>
      <c r="X1045">
        <v>5.9862000000000002</v>
      </c>
      <c r="Y1045">
        <v>6.8180740000000002</v>
      </c>
      <c r="Z1045">
        <v>9.2773230000000009</v>
      </c>
      <c r="AA1045">
        <v>9.9398929999999996</v>
      </c>
      <c r="AB1045">
        <v>11.02068</v>
      </c>
      <c r="AC1045">
        <v>9.6667640000000006</v>
      </c>
      <c r="AD1045">
        <v>6.275074</v>
      </c>
      <c r="AE1045">
        <v>-2.7332269999999999</v>
      </c>
      <c r="AF1045">
        <v>-1.9401889999999999</v>
      </c>
      <c r="AG1045">
        <v>-2.806562</v>
      </c>
      <c r="AH1045">
        <v>-3.1198459999999999</v>
      </c>
      <c r="AI1045">
        <v>-2.8172809999999999</v>
      </c>
      <c r="AJ1045">
        <v>-1.7319389999999999</v>
      </c>
      <c r="AK1045">
        <v>-0.72368169999999998</v>
      </c>
      <c r="AL1045">
        <v>-0.61028249999999995</v>
      </c>
      <c r="AM1045">
        <v>-1.6976439999999999</v>
      </c>
      <c r="AN1045">
        <v>-2.049582</v>
      </c>
      <c r="AO1045">
        <v>-2.0863520000000002</v>
      </c>
      <c r="AP1045">
        <v>-2.5257900000000002</v>
      </c>
      <c r="AQ1045">
        <v>-2.9236089999999999</v>
      </c>
      <c r="AR1045">
        <v>-1.949624</v>
      </c>
      <c r="AS1045">
        <v>-1.3658399999999999</v>
      </c>
      <c r="AT1045">
        <v>-1.347132</v>
      </c>
      <c r="AU1045">
        <v>-2.2312639999999999</v>
      </c>
      <c r="AV1045">
        <v>-1.9774529999999999</v>
      </c>
      <c r="AW1045">
        <v>-3.3688539999999998</v>
      </c>
      <c r="AX1045">
        <v>-1.9480310000000001</v>
      </c>
      <c r="AY1045">
        <v>-1.888922</v>
      </c>
      <c r="AZ1045">
        <v>-0.52442160000000004</v>
      </c>
      <c r="BA1045">
        <v>-1.0980350000000001</v>
      </c>
      <c r="BB1045">
        <v>-3.10677</v>
      </c>
      <c r="BC1045">
        <v>-1.0246550000000001</v>
      </c>
      <c r="BD1045">
        <v>-0.13992940000000001</v>
      </c>
      <c r="BE1045">
        <v>-1.2399020000000001</v>
      </c>
      <c r="BF1045">
        <v>-1.821097</v>
      </c>
      <c r="BG1045">
        <v>-1.537979</v>
      </c>
      <c r="BH1045">
        <v>-0.64513949999999998</v>
      </c>
      <c r="BI1045">
        <v>-0.13110330000000001</v>
      </c>
      <c r="BJ1045">
        <v>0.42445129999999998</v>
      </c>
      <c r="BK1045">
        <v>-0.73025379999999995</v>
      </c>
      <c r="BL1045">
        <v>-0.99378440000000001</v>
      </c>
      <c r="BM1045">
        <v>-0.90140240000000005</v>
      </c>
      <c r="BN1045">
        <v>-1.4370179999999999</v>
      </c>
      <c r="BO1045">
        <v>-1.7345550000000001</v>
      </c>
      <c r="BP1045">
        <v>-0.54432820000000004</v>
      </c>
      <c r="BQ1045">
        <v>-2.53216E-2</v>
      </c>
      <c r="BR1045">
        <v>-0.11650249999999999</v>
      </c>
      <c r="BS1045">
        <v>-0.91858779999999995</v>
      </c>
      <c r="BT1045">
        <v>-0.61473009999999995</v>
      </c>
      <c r="BU1045">
        <v>-2.0750760000000001</v>
      </c>
      <c r="BV1045">
        <v>-0.87577689999999997</v>
      </c>
      <c r="BW1045">
        <v>-0.76260110000000003</v>
      </c>
      <c r="BX1045">
        <v>0.63995749999999996</v>
      </c>
      <c r="BY1045">
        <v>0.13278129999999999</v>
      </c>
      <c r="BZ1045">
        <v>-2.065458</v>
      </c>
      <c r="CA1045">
        <v>0.15869630000000001</v>
      </c>
      <c r="CB1045">
        <v>1.1069249999999999</v>
      </c>
      <c r="CC1045">
        <v>-0.1548388</v>
      </c>
      <c r="CD1045">
        <v>-0.92158770000000001</v>
      </c>
      <c r="CE1045">
        <v>-0.65193939999999995</v>
      </c>
      <c r="CF1045">
        <v>0.1075743</v>
      </c>
      <c r="CG1045">
        <v>0.27931470000000003</v>
      </c>
      <c r="CH1045">
        <v>1.141105</v>
      </c>
      <c r="CI1045">
        <v>-6.0241900000000001E-2</v>
      </c>
      <c r="CJ1045">
        <v>-0.26254250000000001</v>
      </c>
      <c r="CK1045">
        <v>-8.0709799999999998E-2</v>
      </c>
      <c r="CL1045">
        <v>-0.68293740000000003</v>
      </c>
      <c r="CM1045">
        <v>-0.91102000000000005</v>
      </c>
      <c r="CN1045">
        <v>0.42897570000000002</v>
      </c>
      <c r="CO1045">
        <v>0.90311710000000001</v>
      </c>
      <c r="CP1045">
        <v>0.73582800000000004</v>
      </c>
      <c r="CQ1045">
        <v>-9.4319999999999994E-3</v>
      </c>
      <c r="CR1045">
        <v>0.32908769999999998</v>
      </c>
      <c r="CS1045">
        <v>-1.1790099999999999</v>
      </c>
      <c r="CT1045">
        <v>-0.13313710000000001</v>
      </c>
      <c r="CU1045">
        <v>1.74851E-2</v>
      </c>
      <c r="CV1045">
        <v>1.4464030000000001</v>
      </c>
      <c r="CW1045">
        <v>0.98524100000000003</v>
      </c>
      <c r="CX1045">
        <v>-1.344249</v>
      </c>
      <c r="CY1045">
        <v>1.3420479999999999</v>
      </c>
      <c r="CZ1045">
        <v>2.3537789999999998</v>
      </c>
      <c r="DA1045">
        <v>0.93022479999999996</v>
      </c>
      <c r="DB1045">
        <v>-2.20781E-2</v>
      </c>
      <c r="DC1045">
        <v>0.23410059999999999</v>
      </c>
      <c r="DD1045">
        <v>0.8602881</v>
      </c>
      <c r="DE1045">
        <v>0.68973280000000003</v>
      </c>
      <c r="DF1045">
        <v>1.857758</v>
      </c>
      <c r="DG1045">
        <v>0.60976989999999998</v>
      </c>
      <c r="DH1045">
        <v>0.46869929999999999</v>
      </c>
      <c r="DI1045">
        <v>0.73998269999999999</v>
      </c>
      <c r="DJ1045">
        <v>7.1142999999999998E-2</v>
      </c>
      <c r="DK1045">
        <v>-8.7484800000000001E-2</v>
      </c>
      <c r="DL1045">
        <v>1.40228</v>
      </c>
      <c r="DM1045">
        <v>1.831556</v>
      </c>
      <c r="DN1045">
        <v>1.588158</v>
      </c>
      <c r="DO1045">
        <v>0.89972379999999996</v>
      </c>
      <c r="DP1045">
        <v>1.2729060000000001</v>
      </c>
      <c r="DQ1045">
        <v>-0.28294419999999998</v>
      </c>
      <c r="DR1045">
        <v>0.60950260000000001</v>
      </c>
      <c r="DS1045">
        <v>0.79757120000000004</v>
      </c>
      <c r="DT1045">
        <v>2.2528480000000002</v>
      </c>
      <c r="DU1045">
        <v>1.837701</v>
      </c>
      <c r="DV1045">
        <v>-0.62304029999999999</v>
      </c>
      <c r="DW1045">
        <v>3.0506199999999999</v>
      </c>
      <c r="DX1045">
        <v>4.154039</v>
      </c>
      <c r="DY1045">
        <v>2.4968840000000001</v>
      </c>
      <c r="DZ1045">
        <v>1.2766709999999999</v>
      </c>
      <c r="EA1045">
        <v>1.5134019999999999</v>
      </c>
      <c r="EB1045">
        <v>1.947087</v>
      </c>
      <c r="EC1045">
        <v>1.282311</v>
      </c>
      <c r="ED1045">
        <v>2.8924919999999998</v>
      </c>
      <c r="EE1045">
        <v>1.577161</v>
      </c>
      <c r="EF1045">
        <v>1.524497</v>
      </c>
      <c r="EG1045">
        <v>1.9249320000000001</v>
      </c>
      <c r="EH1045">
        <v>1.1599159999999999</v>
      </c>
      <c r="EI1045">
        <v>1.101569</v>
      </c>
      <c r="EJ1045">
        <v>2.8075760000000001</v>
      </c>
      <c r="EK1045">
        <v>3.1720739999999998</v>
      </c>
      <c r="EL1045">
        <v>2.8187880000000001</v>
      </c>
      <c r="EM1045">
        <v>2.2124000000000001</v>
      </c>
      <c r="EN1045">
        <v>2.6356290000000002</v>
      </c>
      <c r="EO1045">
        <v>1.0108330000000001</v>
      </c>
      <c r="EP1045">
        <v>1.681756</v>
      </c>
      <c r="EQ1045">
        <v>1.9238919999999999</v>
      </c>
      <c r="ER1045">
        <v>3.4172280000000002</v>
      </c>
      <c r="ES1045">
        <v>3.0685169999999999</v>
      </c>
      <c r="ET1045">
        <v>0.418271</v>
      </c>
      <c r="EU1045">
        <v>60.985039999999998</v>
      </c>
      <c r="EV1045">
        <v>58.985039999999998</v>
      </c>
      <c r="EW1045">
        <v>58.007480000000001</v>
      </c>
      <c r="EX1045">
        <v>58.985030000000002</v>
      </c>
      <c r="EY1045">
        <v>55</v>
      </c>
      <c r="EZ1045">
        <v>56.985039999999998</v>
      </c>
      <c r="FA1045">
        <v>54.007480000000001</v>
      </c>
      <c r="FB1045">
        <v>55.985039999999998</v>
      </c>
      <c r="FC1045">
        <v>62.955100000000002</v>
      </c>
      <c r="FD1045">
        <v>71.932659999999998</v>
      </c>
      <c r="FE1045">
        <v>79.94014</v>
      </c>
      <c r="FF1045">
        <v>84.955100000000002</v>
      </c>
      <c r="FG1045">
        <v>84.014960000000002</v>
      </c>
      <c r="FH1045">
        <v>83.037419999999997</v>
      </c>
      <c r="FI1045">
        <v>81.052379999999999</v>
      </c>
      <c r="FJ1045">
        <v>81.037419999999997</v>
      </c>
      <c r="FK1045">
        <v>81.037419999999997</v>
      </c>
      <c r="FL1045">
        <v>79.052379999999999</v>
      </c>
      <c r="FM1045">
        <v>75.052379999999999</v>
      </c>
      <c r="FN1045">
        <v>70.037419999999997</v>
      </c>
      <c r="FO1045">
        <v>64.067340000000002</v>
      </c>
      <c r="FP1045">
        <v>60.074829999999999</v>
      </c>
      <c r="FQ1045">
        <v>59.052379999999999</v>
      </c>
      <c r="FR1045">
        <v>60.02993</v>
      </c>
      <c r="FS1045">
        <v>19.269349999999999</v>
      </c>
      <c r="FT1045">
        <v>0.88963680000000001</v>
      </c>
      <c r="FU1045">
        <v>1.1505240000000001</v>
      </c>
    </row>
    <row r="1046" spans="1:177" x14ac:dyDescent="0.3">
      <c r="A1046" t="s">
        <v>226</v>
      </c>
      <c r="B1046" t="s">
        <v>0</v>
      </c>
      <c r="C1046" t="s">
        <v>272</v>
      </c>
      <c r="D1046" s="30" t="s">
        <v>242</v>
      </c>
      <c r="E1046" t="s">
        <v>221</v>
      </c>
      <c r="F1046">
        <v>2478</v>
      </c>
      <c r="G1046">
        <v>5.069312</v>
      </c>
      <c r="H1046">
        <v>4.9851510000000001</v>
      </c>
      <c r="I1046">
        <v>3.8419660000000002</v>
      </c>
      <c r="J1046">
        <v>2.8345530000000001</v>
      </c>
      <c r="K1046">
        <v>2.1267010000000002</v>
      </c>
      <c r="L1046">
        <v>2.0658590000000001</v>
      </c>
      <c r="M1046">
        <v>2.3733369999999998</v>
      </c>
      <c r="N1046">
        <v>2.2431230000000002</v>
      </c>
      <c r="O1046">
        <v>1.191527</v>
      </c>
      <c r="P1046">
        <v>-6.2626200000000007E-2</v>
      </c>
      <c r="Q1046">
        <v>-0.81569550000000002</v>
      </c>
      <c r="R1046">
        <v>-0.1316504</v>
      </c>
      <c r="S1046">
        <v>-0.93739620000000001</v>
      </c>
      <c r="T1046">
        <v>-1.5560430000000001</v>
      </c>
      <c r="U1046">
        <v>-1.720378</v>
      </c>
      <c r="V1046">
        <v>4.7625899999999999E-2</v>
      </c>
      <c r="W1046">
        <v>0.96485339999999997</v>
      </c>
      <c r="X1046">
        <v>2.3778779999999999</v>
      </c>
      <c r="Y1046">
        <v>3.1552259999999999</v>
      </c>
      <c r="Z1046">
        <v>3.4851779999999999</v>
      </c>
      <c r="AA1046">
        <v>4.0577209999999999</v>
      </c>
      <c r="AB1046">
        <v>3.913945</v>
      </c>
      <c r="AC1046">
        <v>3.2243339999999998</v>
      </c>
      <c r="AD1046">
        <v>2.725644</v>
      </c>
      <c r="AE1046">
        <v>-0.95145009999999997</v>
      </c>
      <c r="AF1046">
        <v>-0.9595631</v>
      </c>
      <c r="AG1046">
        <v>-0.75466909999999998</v>
      </c>
      <c r="AH1046">
        <v>-1.2542979999999999</v>
      </c>
      <c r="AI1046">
        <v>-1.1929080000000001</v>
      </c>
      <c r="AJ1046">
        <v>-1.0039290000000001</v>
      </c>
      <c r="AK1046">
        <v>-0.79475470000000004</v>
      </c>
      <c r="AL1046">
        <v>-0.50811580000000001</v>
      </c>
      <c r="AM1046">
        <v>-0.65991420000000001</v>
      </c>
      <c r="AN1046">
        <v>-0.82089140000000005</v>
      </c>
      <c r="AO1046">
        <v>-0.8771757</v>
      </c>
      <c r="AP1046">
        <v>-0.47168009999999999</v>
      </c>
      <c r="AQ1046">
        <v>-0.557168</v>
      </c>
      <c r="AR1046">
        <v>-0.70874199999999998</v>
      </c>
      <c r="AS1046">
        <v>-1.5861529999999999</v>
      </c>
      <c r="AT1046">
        <v>-0.56922320000000004</v>
      </c>
      <c r="AU1046">
        <v>-0.67923109999999998</v>
      </c>
      <c r="AV1046">
        <v>-0.40190969999999998</v>
      </c>
      <c r="AW1046">
        <v>-0.71545729999999996</v>
      </c>
      <c r="AX1046">
        <v>-1.0429660000000001</v>
      </c>
      <c r="AY1046">
        <v>-1.007134</v>
      </c>
      <c r="AZ1046">
        <v>-1.0187569999999999</v>
      </c>
      <c r="BA1046">
        <v>-1.4415020000000001</v>
      </c>
      <c r="BB1046">
        <v>-1.3572</v>
      </c>
      <c r="BC1046">
        <v>0.18187110000000001</v>
      </c>
      <c r="BD1046">
        <v>0.1932912</v>
      </c>
      <c r="BE1046">
        <v>-8.5650599999999993E-2</v>
      </c>
      <c r="BF1046">
        <v>-0.59787690000000004</v>
      </c>
      <c r="BG1046">
        <v>-0.73683330000000002</v>
      </c>
      <c r="BH1046">
        <v>-0.55430809999999997</v>
      </c>
      <c r="BI1046">
        <v>-0.32681729999999998</v>
      </c>
      <c r="BJ1046">
        <v>-1.9275400000000002E-2</v>
      </c>
      <c r="BK1046">
        <v>-0.1427783</v>
      </c>
      <c r="BL1046">
        <v>-0.29543399999999997</v>
      </c>
      <c r="BM1046">
        <v>-0.34907680000000002</v>
      </c>
      <c r="BN1046">
        <v>0.25304070000000001</v>
      </c>
      <c r="BO1046">
        <v>2.3134600000000002E-2</v>
      </c>
      <c r="BP1046">
        <v>-0.2321713</v>
      </c>
      <c r="BQ1046">
        <v>-0.89560830000000002</v>
      </c>
      <c r="BR1046">
        <v>0.111495</v>
      </c>
      <c r="BS1046">
        <v>3.3593999999999999E-2</v>
      </c>
      <c r="BT1046">
        <v>0.17458370000000001</v>
      </c>
      <c r="BU1046">
        <v>-0.2317784</v>
      </c>
      <c r="BV1046">
        <v>-0.49425599999999997</v>
      </c>
      <c r="BW1046">
        <v>-0.25221969999999999</v>
      </c>
      <c r="BX1046">
        <v>-0.31127719999999998</v>
      </c>
      <c r="BY1046">
        <v>-0.67065779999999997</v>
      </c>
      <c r="BZ1046">
        <v>-0.73356909999999997</v>
      </c>
      <c r="CA1046">
        <v>0.96680600000000005</v>
      </c>
      <c r="CB1046">
        <v>0.99175460000000004</v>
      </c>
      <c r="CC1046">
        <v>0.37770959999999998</v>
      </c>
      <c r="CD1046">
        <v>-0.14324190000000001</v>
      </c>
      <c r="CE1046">
        <v>-0.42095739999999998</v>
      </c>
      <c r="CF1046">
        <v>-0.24290210000000001</v>
      </c>
      <c r="CG1046">
        <v>-2.7252000000000001E-3</v>
      </c>
      <c r="CH1046">
        <v>0.31929390000000002</v>
      </c>
      <c r="CI1046">
        <v>0.21538850000000001</v>
      </c>
      <c r="CJ1046">
        <v>6.8496199999999993E-2</v>
      </c>
      <c r="CK1046">
        <v>1.6682800000000001E-2</v>
      </c>
      <c r="CL1046">
        <v>0.75498010000000004</v>
      </c>
      <c r="CM1046">
        <v>0.4250505</v>
      </c>
      <c r="CN1046">
        <v>9.7900200000000007E-2</v>
      </c>
      <c r="CO1046">
        <v>-0.41733900000000002</v>
      </c>
      <c r="CP1046">
        <v>0.58295830000000004</v>
      </c>
      <c r="CQ1046">
        <v>0.5272945</v>
      </c>
      <c r="CR1046">
        <v>0.57386130000000002</v>
      </c>
      <c r="CS1046">
        <v>0.10321610000000001</v>
      </c>
      <c r="CT1046">
        <v>-0.11422110000000001</v>
      </c>
      <c r="CU1046">
        <v>0.27063199999999998</v>
      </c>
      <c r="CV1046">
        <v>0.17872080000000001</v>
      </c>
      <c r="CW1046">
        <v>-0.1367736</v>
      </c>
      <c r="CX1046">
        <v>-0.30164459999999998</v>
      </c>
      <c r="CY1046">
        <v>1.751741</v>
      </c>
      <c r="CZ1046">
        <v>1.7902180000000001</v>
      </c>
      <c r="DA1046">
        <v>0.84106979999999998</v>
      </c>
      <c r="DB1046">
        <v>0.31139309999999998</v>
      </c>
      <c r="DC1046">
        <v>-0.1050816</v>
      </c>
      <c r="DD1046">
        <v>6.8503900000000006E-2</v>
      </c>
      <c r="DE1046">
        <v>0.32136680000000001</v>
      </c>
      <c r="DF1046">
        <v>0.65786319999999998</v>
      </c>
      <c r="DG1046">
        <v>0.57355520000000004</v>
      </c>
      <c r="DH1046">
        <v>0.43242639999999999</v>
      </c>
      <c r="DI1046">
        <v>0.38244250000000002</v>
      </c>
      <c r="DJ1046">
        <v>1.25692</v>
      </c>
      <c r="DK1046">
        <v>0.82696639999999999</v>
      </c>
      <c r="DL1046">
        <v>0.42797160000000001</v>
      </c>
      <c r="DM1046">
        <v>6.09303E-2</v>
      </c>
      <c r="DN1046">
        <v>1.054422</v>
      </c>
      <c r="DO1046">
        <v>1.0209950000000001</v>
      </c>
      <c r="DP1046">
        <v>0.97313879999999997</v>
      </c>
      <c r="DQ1046">
        <v>0.43821060000000001</v>
      </c>
      <c r="DR1046">
        <v>0.26581379999999999</v>
      </c>
      <c r="DS1046">
        <v>0.79348359999999996</v>
      </c>
      <c r="DT1046">
        <v>0.6687189</v>
      </c>
      <c r="DU1046">
        <v>0.39711049999999998</v>
      </c>
      <c r="DV1046">
        <v>0.1302799</v>
      </c>
      <c r="DW1046">
        <v>2.885062</v>
      </c>
      <c r="DX1046">
        <v>2.9430719999999999</v>
      </c>
      <c r="DY1046">
        <v>1.5100880000000001</v>
      </c>
      <c r="DZ1046">
        <v>0.96781379999999995</v>
      </c>
      <c r="EA1046">
        <v>0.350993</v>
      </c>
      <c r="EB1046">
        <v>0.51812469999999999</v>
      </c>
      <c r="EC1046">
        <v>0.78930429999999996</v>
      </c>
      <c r="ED1046">
        <v>1.1467039999999999</v>
      </c>
      <c r="EE1046">
        <v>1.0906910000000001</v>
      </c>
      <c r="EF1046">
        <v>0.95788379999999995</v>
      </c>
      <c r="EG1046">
        <v>0.91054139999999995</v>
      </c>
      <c r="EH1046">
        <v>1.9816400000000001</v>
      </c>
      <c r="EI1046">
        <v>1.4072690000000001</v>
      </c>
      <c r="EJ1046">
        <v>0.90454239999999997</v>
      </c>
      <c r="EK1046">
        <v>0.75147520000000001</v>
      </c>
      <c r="EL1046">
        <v>1.7351399999999999</v>
      </c>
      <c r="EM1046">
        <v>1.7338199999999999</v>
      </c>
      <c r="EN1046">
        <v>1.5496319999999999</v>
      </c>
      <c r="EO1046">
        <v>0.92188950000000003</v>
      </c>
      <c r="EP1046">
        <v>0.81452380000000002</v>
      </c>
      <c r="EQ1046">
        <v>1.5483979999999999</v>
      </c>
      <c r="ER1046">
        <v>1.376198</v>
      </c>
      <c r="ES1046">
        <v>1.1679539999999999</v>
      </c>
      <c r="ET1046">
        <v>0.75391030000000003</v>
      </c>
      <c r="EU1046">
        <v>52.995699999999999</v>
      </c>
      <c r="EV1046">
        <v>51.993549999999999</v>
      </c>
      <c r="EW1046">
        <v>50.989249999999998</v>
      </c>
      <c r="EX1046">
        <v>49.993549999999999</v>
      </c>
      <c r="EY1046">
        <v>48.99785</v>
      </c>
      <c r="EZ1046">
        <v>47.99785</v>
      </c>
      <c r="FA1046">
        <v>47.993549999999999</v>
      </c>
      <c r="FB1046">
        <v>47.995699999999999</v>
      </c>
      <c r="FC1046">
        <v>56</v>
      </c>
      <c r="FD1046">
        <v>66.99785</v>
      </c>
      <c r="FE1046">
        <v>76.993549999999999</v>
      </c>
      <c r="FF1046">
        <v>84</v>
      </c>
      <c r="FG1046">
        <v>85.00215</v>
      </c>
      <c r="FH1046">
        <v>85</v>
      </c>
      <c r="FI1046">
        <v>86.00215</v>
      </c>
      <c r="FJ1046">
        <v>83.006450000000001</v>
      </c>
      <c r="FK1046">
        <v>82.006450000000001</v>
      </c>
      <c r="FL1046">
        <v>80.006450000000001</v>
      </c>
      <c r="FM1046">
        <v>76.008600000000001</v>
      </c>
      <c r="FN1046">
        <v>70.008600000000001</v>
      </c>
      <c r="FO1046">
        <v>67.00215</v>
      </c>
      <c r="FP1046">
        <v>60.004300000000001</v>
      </c>
      <c r="FQ1046">
        <v>56.993549999999999</v>
      </c>
      <c r="FR1046">
        <v>53.99785</v>
      </c>
      <c r="FS1046">
        <v>8.8791689999999992</v>
      </c>
      <c r="FT1046">
        <v>0.420603</v>
      </c>
      <c r="FU1046">
        <v>0.53297490000000003</v>
      </c>
    </row>
    <row r="1047" spans="1:177" x14ac:dyDescent="0.3">
      <c r="A1047" t="s">
        <v>226</v>
      </c>
      <c r="B1047" t="s">
        <v>0</v>
      </c>
      <c r="C1047" t="s">
        <v>272</v>
      </c>
      <c r="D1047" s="30" t="s">
        <v>243</v>
      </c>
      <c r="E1047" t="s">
        <v>219</v>
      </c>
      <c r="F1047">
        <v>8114</v>
      </c>
      <c r="G1047">
        <v>15.17718</v>
      </c>
      <c r="H1047">
        <v>13.725529999999999</v>
      </c>
      <c r="I1047">
        <v>11.5785</v>
      </c>
      <c r="J1047">
        <v>10.58234</v>
      </c>
      <c r="K1047">
        <v>9.2267290000000006</v>
      </c>
      <c r="L1047">
        <v>8.3127169999999992</v>
      </c>
      <c r="M1047">
        <v>9.0682799999999997</v>
      </c>
      <c r="N1047">
        <v>8.0858310000000007</v>
      </c>
      <c r="O1047">
        <v>6.1070029999999997</v>
      </c>
      <c r="P1047">
        <v>5.7983169999999999</v>
      </c>
      <c r="Q1047">
        <v>5.3994239999999998</v>
      </c>
      <c r="R1047">
        <v>4.0544250000000002</v>
      </c>
      <c r="S1047">
        <v>4.361078</v>
      </c>
      <c r="T1047">
        <v>4.9696059999999997</v>
      </c>
      <c r="U1047">
        <v>7.6393899999999997</v>
      </c>
      <c r="V1047">
        <v>9.2582989999999992</v>
      </c>
      <c r="W1047">
        <v>11.8546</v>
      </c>
      <c r="X1047">
        <v>15.226330000000001</v>
      </c>
      <c r="Y1047">
        <v>18.739239999999999</v>
      </c>
      <c r="Z1047">
        <v>19.625540000000001</v>
      </c>
      <c r="AA1047">
        <v>19.864640000000001</v>
      </c>
      <c r="AB1047">
        <v>19.183540000000001</v>
      </c>
      <c r="AC1047">
        <v>17.080359999999999</v>
      </c>
      <c r="AD1047">
        <v>13.35463</v>
      </c>
      <c r="AE1047">
        <v>-5.9876100000000001</v>
      </c>
      <c r="AF1047">
        <v>-5.929036</v>
      </c>
      <c r="AG1047">
        <v>-4.8908459999999998</v>
      </c>
      <c r="AH1047">
        <v>-3.3010670000000002</v>
      </c>
      <c r="AI1047">
        <v>-2.7578010000000002</v>
      </c>
      <c r="AJ1047">
        <v>-2.0631050000000002</v>
      </c>
      <c r="AK1047">
        <v>-1.188634</v>
      </c>
      <c r="AL1047">
        <v>-1.123902</v>
      </c>
      <c r="AM1047">
        <v>-1.6342509999999999</v>
      </c>
      <c r="AN1047">
        <v>-0.4606053</v>
      </c>
      <c r="AO1047">
        <v>1.77515E-2</v>
      </c>
      <c r="AP1047">
        <v>-1.2193069999999999</v>
      </c>
      <c r="AQ1047">
        <v>-1.451613</v>
      </c>
      <c r="AR1047">
        <v>-1.68625</v>
      </c>
      <c r="AS1047">
        <v>-0.59418559999999998</v>
      </c>
      <c r="AT1047">
        <v>-1.7756050000000001</v>
      </c>
      <c r="AU1047">
        <v>-1.5452090000000001</v>
      </c>
      <c r="AV1047">
        <v>-1.2474540000000001</v>
      </c>
      <c r="AW1047">
        <v>0.1592778</v>
      </c>
      <c r="AX1047">
        <v>4.2664500000000001E-2</v>
      </c>
      <c r="AY1047">
        <v>-0.54358419999999996</v>
      </c>
      <c r="AZ1047">
        <v>-1.1406689999999999</v>
      </c>
      <c r="BA1047">
        <v>-1.5047459999999999</v>
      </c>
      <c r="BB1047">
        <v>-2.4896319999999998</v>
      </c>
      <c r="BC1047">
        <v>-4.5434840000000003</v>
      </c>
      <c r="BD1047">
        <v>-4.4976830000000003</v>
      </c>
      <c r="BE1047">
        <v>-3.8745919999999998</v>
      </c>
      <c r="BF1047">
        <v>-2.4597820000000001</v>
      </c>
      <c r="BG1047">
        <v>-1.953767</v>
      </c>
      <c r="BH1047">
        <v>-1.4989760000000001</v>
      </c>
      <c r="BI1047">
        <v>-0.50157689999999999</v>
      </c>
      <c r="BJ1047">
        <v>-0.53863139999999998</v>
      </c>
      <c r="BK1047">
        <v>-0.96712489999999995</v>
      </c>
      <c r="BL1047">
        <v>0.32516479999999998</v>
      </c>
      <c r="BM1047">
        <v>0.9286915</v>
      </c>
      <c r="BN1047">
        <v>-0.24262069999999999</v>
      </c>
      <c r="BO1047">
        <v>-0.30989709999999998</v>
      </c>
      <c r="BP1047">
        <v>-0.56826670000000001</v>
      </c>
      <c r="BQ1047">
        <v>0.58098539999999999</v>
      </c>
      <c r="BR1047">
        <v>-0.4472622</v>
      </c>
      <c r="BS1047">
        <v>-0.2805957</v>
      </c>
      <c r="BT1047">
        <v>-0.15947130000000001</v>
      </c>
      <c r="BU1047">
        <v>1.2446429999999999</v>
      </c>
      <c r="BV1047">
        <v>1.15283</v>
      </c>
      <c r="BW1047">
        <v>0.5798837</v>
      </c>
      <c r="BX1047">
        <v>-1.8816200000000002E-2</v>
      </c>
      <c r="BY1047">
        <v>-0.32362099999999999</v>
      </c>
      <c r="BZ1047">
        <v>-1.6098539999999999</v>
      </c>
      <c r="CA1047">
        <v>-3.5432869999999999</v>
      </c>
      <c r="CB1047">
        <v>-3.506332</v>
      </c>
      <c r="CC1047">
        <v>-3.1707380000000001</v>
      </c>
      <c r="CD1047">
        <v>-1.8771100000000001</v>
      </c>
      <c r="CE1047">
        <v>-1.3968959999999999</v>
      </c>
      <c r="CF1047">
        <v>-1.108263</v>
      </c>
      <c r="CG1047">
        <v>-2.5723599999999999E-2</v>
      </c>
      <c r="CH1047">
        <v>-0.1332749</v>
      </c>
      <c r="CI1047">
        <v>-0.50507550000000001</v>
      </c>
      <c r="CJ1047">
        <v>0.86938669999999996</v>
      </c>
      <c r="CK1047">
        <v>1.559606</v>
      </c>
      <c r="CL1047">
        <v>0.43382949999999998</v>
      </c>
      <c r="CM1047">
        <v>0.4808518</v>
      </c>
      <c r="CN1047">
        <v>0.20604539999999999</v>
      </c>
      <c r="CO1047">
        <v>1.3949050000000001</v>
      </c>
      <c r="CP1047">
        <v>0.4727441</v>
      </c>
      <c r="CQ1047">
        <v>0.59527129999999995</v>
      </c>
      <c r="CR1047">
        <v>0.59406179999999997</v>
      </c>
      <c r="CS1047">
        <v>1.996364</v>
      </c>
      <c r="CT1047">
        <v>1.9217280000000001</v>
      </c>
      <c r="CU1047">
        <v>1.3579939999999999</v>
      </c>
      <c r="CV1047">
        <v>0.75817599999999996</v>
      </c>
      <c r="CW1047">
        <v>0.49442239999999998</v>
      </c>
      <c r="CX1047">
        <v>-1.0005230000000001</v>
      </c>
      <c r="CY1047">
        <v>-2.5430899999999999</v>
      </c>
      <c r="CZ1047">
        <v>-2.5149810000000001</v>
      </c>
      <c r="DA1047">
        <v>-2.4668830000000002</v>
      </c>
      <c r="DB1047">
        <v>-1.294438</v>
      </c>
      <c r="DC1047">
        <v>-0.84002489999999996</v>
      </c>
      <c r="DD1047">
        <v>-0.71754960000000001</v>
      </c>
      <c r="DE1047">
        <v>0.45012970000000002</v>
      </c>
      <c r="DF1047">
        <v>0.27208149999999998</v>
      </c>
      <c r="DG1047">
        <v>-4.3026000000000002E-2</v>
      </c>
      <c r="DH1047">
        <v>1.4136089999999999</v>
      </c>
      <c r="DI1047">
        <v>2.1905199999999998</v>
      </c>
      <c r="DJ1047">
        <v>1.1102799999999999</v>
      </c>
      <c r="DK1047">
        <v>1.271601</v>
      </c>
      <c r="DL1047">
        <v>0.98035749999999999</v>
      </c>
      <c r="DM1047">
        <v>2.208825</v>
      </c>
      <c r="DN1047">
        <v>1.3927499999999999</v>
      </c>
      <c r="DO1047">
        <v>1.4711380000000001</v>
      </c>
      <c r="DP1047">
        <v>1.3475950000000001</v>
      </c>
      <c r="DQ1047">
        <v>2.7480850000000001</v>
      </c>
      <c r="DR1047">
        <v>2.6906249999999998</v>
      </c>
      <c r="DS1047">
        <v>2.136104</v>
      </c>
      <c r="DT1047">
        <v>1.5351680000000001</v>
      </c>
      <c r="DU1047">
        <v>1.3124659999999999</v>
      </c>
      <c r="DV1047">
        <v>-0.39119120000000002</v>
      </c>
      <c r="DW1047">
        <v>-1.0989640000000001</v>
      </c>
      <c r="DX1047">
        <v>-1.083628</v>
      </c>
      <c r="DY1047">
        <v>-1.4506289999999999</v>
      </c>
      <c r="DZ1047">
        <v>-0.453152</v>
      </c>
      <c r="EA1047">
        <v>-3.59914E-2</v>
      </c>
      <c r="EB1047">
        <v>-0.15342149999999999</v>
      </c>
      <c r="EC1047">
        <v>1.137186</v>
      </c>
      <c r="ED1047">
        <v>0.85735189999999994</v>
      </c>
      <c r="EE1047">
        <v>0.62410010000000005</v>
      </c>
      <c r="EF1047">
        <v>2.199379</v>
      </c>
      <c r="EG1047">
        <v>3.1014599999999999</v>
      </c>
      <c r="EH1047">
        <v>2.0869659999999999</v>
      </c>
      <c r="EI1047">
        <v>2.4133170000000002</v>
      </c>
      <c r="EJ1047">
        <v>2.098341</v>
      </c>
      <c r="EK1047">
        <v>3.3839959999999998</v>
      </c>
      <c r="EL1047">
        <v>2.7210930000000002</v>
      </c>
      <c r="EM1047">
        <v>2.735751</v>
      </c>
      <c r="EN1047">
        <v>2.4355769999999999</v>
      </c>
      <c r="EO1047">
        <v>3.8334510000000002</v>
      </c>
      <c r="EP1047">
        <v>3.8007909999999998</v>
      </c>
      <c r="EQ1047">
        <v>3.2595719999999999</v>
      </c>
      <c r="ER1047">
        <v>2.6570209999999999</v>
      </c>
      <c r="ES1047">
        <v>2.4935900000000002</v>
      </c>
      <c r="ET1047">
        <v>0.48858679999999999</v>
      </c>
      <c r="EU1047">
        <v>71.140730000000005</v>
      </c>
      <c r="EV1047">
        <v>71.720029999999994</v>
      </c>
      <c r="EW1047">
        <v>70.143619999999999</v>
      </c>
      <c r="EX1047">
        <v>70.723920000000007</v>
      </c>
      <c r="EY1047">
        <v>69.428370000000001</v>
      </c>
      <c r="EZ1047">
        <v>68.014570000000006</v>
      </c>
      <c r="FA1047">
        <v>68.004769999999994</v>
      </c>
      <c r="FB1047">
        <v>68.419579999999996</v>
      </c>
      <c r="FC1047">
        <v>74.284750000000003</v>
      </c>
      <c r="FD1047">
        <v>81.269049999999993</v>
      </c>
      <c r="FE1047">
        <v>85.5852</v>
      </c>
      <c r="FF1047">
        <v>86.479759999999999</v>
      </c>
      <c r="FG1047">
        <v>89.190110000000004</v>
      </c>
      <c r="FH1047">
        <v>88.78913</v>
      </c>
      <c r="FI1047">
        <v>87.251300000000001</v>
      </c>
      <c r="FJ1047">
        <v>88.067089999999993</v>
      </c>
      <c r="FK1047">
        <v>84.084800000000001</v>
      </c>
      <c r="FL1047">
        <v>83.08869</v>
      </c>
      <c r="FM1047">
        <v>80.787239999999997</v>
      </c>
      <c r="FN1047">
        <v>76.504379999999998</v>
      </c>
      <c r="FO1047">
        <v>71.916169999999994</v>
      </c>
      <c r="FP1047">
        <v>69.907380000000003</v>
      </c>
      <c r="FQ1047">
        <v>69.610699999999994</v>
      </c>
      <c r="FR1047">
        <v>69.310249999999996</v>
      </c>
      <c r="FS1047">
        <v>15.53162</v>
      </c>
      <c r="FT1047">
        <v>0.78181959999999995</v>
      </c>
      <c r="FU1047">
        <v>1.139068</v>
      </c>
    </row>
    <row r="1048" spans="1:177" x14ac:dyDescent="0.3">
      <c r="A1048" t="s">
        <v>226</v>
      </c>
      <c r="B1048" t="s">
        <v>0</v>
      </c>
      <c r="C1048" t="s">
        <v>272</v>
      </c>
      <c r="D1048" s="30" t="s">
        <v>243</v>
      </c>
      <c r="E1048" t="s">
        <v>220</v>
      </c>
      <c r="F1048">
        <v>5755</v>
      </c>
      <c r="G1048">
        <v>10.62359</v>
      </c>
      <c r="H1048">
        <v>9.3573540000000008</v>
      </c>
      <c r="I1048">
        <v>7.7871709999999998</v>
      </c>
      <c r="J1048">
        <v>7.3496519999999999</v>
      </c>
      <c r="K1048">
        <v>6.920547</v>
      </c>
      <c r="L1048">
        <v>6.9114420000000001</v>
      </c>
      <c r="M1048">
        <v>6.9835529999999997</v>
      </c>
      <c r="N1048">
        <v>6.3454300000000003</v>
      </c>
      <c r="O1048">
        <v>5.2269969999999999</v>
      </c>
      <c r="P1048">
        <v>5.0219300000000002</v>
      </c>
      <c r="Q1048">
        <v>5.5914609999999998</v>
      </c>
      <c r="R1048">
        <v>4.4884630000000003</v>
      </c>
      <c r="S1048">
        <v>4.6350920000000002</v>
      </c>
      <c r="T1048">
        <v>4.4375939999999998</v>
      </c>
      <c r="U1048">
        <v>6.2506659999999998</v>
      </c>
      <c r="V1048">
        <v>7.0357310000000002</v>
      </c>
      <c r="W1048">
        <v>8.7071369999999995</v>
      </c>
      <c r="X1048">
        <v>10.888719999999999</v>
      </c>
      <c r="Y1048">
        <v>13.985889999999999</v>
      </c>
      <c r="Z1048">
        <v>14.008050000000001</v>
      </c>
      <c r="AA1048">
        <v>14.326090000000001</v>
      </c>
      <c r="AB1048">
        <v>13.724209999999999</v>
      </c>
      <c r="AC1048">
        <v>12.28328</v>
      </c>
      <c r="AD1048">
        <v>9.3098159999999996</v>
      </c>
      <c r="AE1048">
        <v>-5.445106</v>
      </c>
      <c r="AF1048">
        <v>-5.8131459999999997</v>
      </c>
      <c r="AG1048">
        <v>-4.5272319999999997</v>
      </c>
      <c r="AH1048">
        <v>-3.0091580000000002</v>
      </c>
      <c r="AI1048">
        <v>-1.7522040000000001</v>
      </c>
      <c r="AJ1048">
        <v>-0.61297029999999997</v>
      </c>
      <c r="AK1048">
        <v>-0.1730151</v>
      </c>
      <c r="AL1048">
        <v>-0.46096730000000002</v>
      </c>
      <c r="AM1048">
        <v>-0.89493599999999995</v>
      </c>
      <c r="AN1048">
        <v>-0.5087391</v>
      </c>
      <c r="AO1048">
        <v>0.39193990000000001</v>
      </c>
      <c r="AP1048">
        <v>-0.60610819999999999</v>
      </c>
      <c r="AQ1048">
        <v>-0.72703910000000005</v>
      </c>
      <c r="AR1048">
        <v>-1.4057569999999999</v>
      </c>
      <c r="AS1048">
        <v>-0.34146009999999999</v>
      </c>
      <c r="AT1048">
        <v>-1.245657</v>
      </c>
      <c r="AU1048">
        <v>-1.029744</v>
      </c>
      <c r="AV1048">
        <v>-0.97297500000000003</v>
      </c>
      <c r="AW1048">
        <v>0.63967819999999997</v>
      </c>
      <c r="AX1048">
        <v>0.29385670000000003</v>
      </c>
      <c r="AY1048">
        <v>-0.44476159999999998</v>
      </c>
      <c r="AZ1048">
        <v>-1.24468</v>
      </c>
      <c r="BA1048">
        <v>-1.3062260000000001</v>
      </c>
      <c r="BB1048">
        <v>-1.9621949999999999</v>
      </c>
      <c r="BC1048">
        <v>-3.9006249999999998</v>
      </c>
      <c r="BD1048">
        <v>-4.1778769999999996</v>
      </c>
      <c r="BE1048">
        <v>-3.5354380000000001</v>
      </c>
      <c r="BF1048">
        <v>-2.2099229999999999</v>
      </c>
      <c r="BG1048">
        <v>-1.1682250000000001</v>
      </c>
      <c r="BH1048">
        <v>-0.19438839999999999</v>
      </c>
      <c r="BI1048">
        <v>0.1542734</v>
      </c>
      <c r="BJ1048">
        <v>-8.1852400000000006E-2</v>
      </c>
      <c r="BK1048">
        <v>-0.37843359999999998</v>
      </c>
      <c r="BL1048">
        <v>0.1667323</v>
      </c>
      <c r="BM1048">
        <v>1.2192240000000001</v>
      </c>
      <c r="BN1048">
        <v>0.26331929999999998</v>
      </c>
      <c r="BO1048">
        <v>0.2351972</v>
      </c>
      <c r="BP1048">
        <v>-0.366537</v>
      </c>
      <c r="BQ1048">
        <v>0.63530730000000002</v>
      </c>
      <c r="BR1048">
        <v>-0.2177711</v>
      </c>
      <c r="BS1048">
        <v>-8.0322900000000003E-2</v>
      </c>
      <c r="BT1048">
        <v>-7.5122300000000003E-2</v>
      </c>
      <c r="BU1048">
        <v>1.567753</v>
      </c>
      <c r="BV1048">
        <v>1.033228</v>
      </c>
      <c r="BW1048">
        <v>0.49272719999999998</v>
      </c>
      <c r="BX1048">
        <v>-0.18088589999999999</v>
      </c>
      <c r="BY1048">
        <v>-0.24895249999999999</v>
      </c>
      <c r="BZ1048">
        <v>-1.3238049999999999</v>
      </c>
      <c r="CA1048">
        <v>-2.8309220000000002</v>
      </c>
      <c r="CB1048">
        <v>-3.0452940000000002</v>
      </c>
      <c r="CC1048">
        <v>-2.8485239999999998</v>
      </c>
      <c r="CD1048">
        <v>-1.6563749999999999</v>
      </c>
      <c r="CE1048">
        <v>-0.76376310000000003</v>
      </c>
      <c r="CF1048">
        <v>9.55202E-2</v>
      </c>
      <c r="CG1048">
        <v>0.38095250000000003</v>
      </c>
      <c r="CH1048">
        <v>0.1807214</v>
      </c>
      <c r="CI1048">
        <v>-2.0705600000000001E-2</v>
      </c>
      <c r="CJ1048">
        <v>0.63456170000000001</v>
      </c>
      <c r="CK1048">
        <v>1.792198</v>
      </c>
      <c r="CL1048">
        <v>0.86548219999999998</v>
      </c>
      <c r="CM1048">
        <v>0.90163910000000003</v>
      </c>
      <c r="CN1048">
        <v>0.35322389999999998</v>
      </c>
      <c r="CO1048">
        <v>1.3118129999999999</v>
      </c>
      <c r="CP1048">
        <v>0.49413970000000002</v>
      </c>
      <c r="CQ1048">
        <v>0.57724350000000002</v>
      </c>
      <c r="CR1048">
        <v>0.54672779999999999</v>
      </c>
      <c r="CS1048">
        <v>2.2105359999999998</v>
      </c>
      <c r="CT1048">
        <v>1.5453140000000001</v>
      </c>
      <c r="CU1048">
        <v>1.142029</v>
      </c>
      <c r="CV1048">
        <v>0.55589429999999995</v>
      </c>
      <c r="CW1048">
        <v>0.48331180000000001</v>
      </c>
      <c r="CX1048">
        <v>-0.8816581</v>
      </c>
      <c r="CY1048">
        <v>-1.7612190000000001</v>
      </c>
      <c r="CZ1048">
        <v>-1.912712</v>
      </c>
      <c r="DA1048">
        <v>-2.16161</v>
      </c>
      <c r="DB1048">
        <v>-1.102827</v>
      </c>
      <c r="DC1048">
        <v>-0.35930109999999998</v>
      </c>
      <c r="DD1048">
        <v>0.38542870000000001</v>
      </c>
      <c r="DE1048">
        <v>0.60763160000000005</v>
      </c>
      <c r="DF1048">
        <v>0.4432952</v>
      </c>
      <c r="DG1048">
        <v>0.3370225</v>
      </c>
      <c r="DH1048">
        <v>1.1023909999999999</v>
      </c>
      <c r="DI1048">
        <v>2.3651719999999998</v>
      </c>
      <c r="DJ1048">
        <v>1.4676450000000001</v>
      </c>
      <c r="DK1048">
        <v>1.5680810000000001</v>
      </c>
      <c r="DL1048">
        <v>1.0729850000000001</v>
      </c>
      <c r="DM1048">
        <v>1.9883200000000001</v>
      </c>
      <c r="DN1048">
        <v>1.206051</v>
      </c>
      <c r="DO1048">
        <v>1.23481</v>
      </c>
      <c r="DP1048">
        <v>1.1685779999999999</v>
      </c>
      <c r="DQ1048">
        <v>2.8533179999999998</v>
      </c>
      <c r="DR1048">
        <v>2.0573999999999999</v>
      </c>
      <c r="DS1048">
        <v>1.791331</v>
      </c>
      <c r="DT1048">
        <v>1.2926740000000001</v>
      </c>
      <c r="DU1048">
        <v>1.215576</v>
      </c>
      <c r="DV1048">
        <v>-0.43951129999999999</v>
      </c>
      <c r="DW1048">
        <v>-0.2167386</v>
      </c>
      <c r="DX1048">
        <v>-0.27744220000000003</v>
      </c>
      <c r="DY1048">
        <v>-1.169816</v>
      </c>
      <c r="DZ1048">
        <v>-0.30359150000000001</v>
      </c>
      <c r="EA1048">
        <v>0.22467790000000001</v>
      </c>
      <c r="EB1048">
        <v>0.80401060000000002</v>
      </c>
      <c r="EC1048">
        <v>0.93492010000000003</v>
      </c>
      <c r="ED1048">
        <v>0.82241010000000003</v>
      </c>
      <c r="EE1048">
        <v>0.85352490000000003</v>
      </c>
      <c r="EF1048">
        <v>1.777863</v>
      </c>
      <c r="EG1048">
        <v>3.192456</v>
      </c>
      <c r="EH1048">
        <v>2.3370730000000002</v>
      </c>
      <c r="EI1048">
        <v>2.5303170000000001</v>
      </c>
      <c r="EJ1048">
        <v>2.1122049999999999</v>
      </c>
      <c r="EK1048">
        <v>2.965087</v>
      </c>
      <c r="EL1048">
        <v>2.2339370000000001</v>
      </c>
      <c r="EM1048">
        <v>2.1842320000000002</v>
      </c>
      <c r="EN1048">
        <v>2.0664310000000001</v>
      </c>
      <c r="EO1048">
        <v>3.781393</v>
      </c>
      <c r="EP1048">
        <v>2.7967710000000001</v>
      </c>
      <c r="EQ1048">
        <v>2.7288199999999998</v>
      </c>
      <c r="ER1048">
        <v>2.356468</v>
      </c>
      <c r="ES1048">
        <v>2.2728489999999999</v>
      </c>
      <c r="ET1048">
        <v>0.19887840000000001</v>
      </c>
      <c r="EU1048">
        <v>72.020769999999999</v>
      </c>
      <c r="EV1048">
        <v>72.020769999999999</v>
      </c>
      <c r="EW1048">
        <v>71.027690000000007</v>
      </c>
      <c r="EX1048">
        <v>71.027690000000007</v>
      </c>
      <c r="EY1048">
        <v>70.020769999999999</v>
      </c>
      <c r="EZ1048">
        <v>68.027690000000007</v>
      </c>
      <c r="FA1048">
        <v>68.013850000000005</v>
      </c>
      <c r="FB1048">
        <v>69.006919999999994</v>
      </c>
      <c r="FC1048">
        <v>73.993080000000006</v>
      </c>
      <c r="FD1048">
        <v>80.972309999999993</v>
      </c>
      <c r="FE1048">
        <v>85.006919999999994</v>
      </c>
      <c r="FF1048">
        <v>85.034620000000004</v>
      </c>
      <c r="FG1048">
        <v>88.034620000000004</v>
      </c>
      <c r="FH1048">
        <v>87.055390000000003</v>
      </c>
      <c r="FI1048">
        <v>84.062309999999997</v>
      </c>
      <c r="FJ1048">
        <v>86.034620000000004</v>
      </c>
      <c r="FK1048">
        <v>82.055390000000003</v>
      </c>
      <c r="FL1048">
        <v>81.062309999999997</v>
      </c>
      <c r="FM1048">
        <v>79.048469999999995</v>
      </c>
      <c r="FN1048">
        <v>75.062309999999997</v>
      </c>
      <c r="FO1048">
        <v>71.055390000000003</v>
      </c>
      <c r="FP1048">
        <v>69.041539999999998</v>
      </c>
      <c r="FQ1048">
        <v>69.041539999999998</v>
      </c>
      <c r="FR1048">
        <v>69.027690000000007</v>
      </c>
      <c r="FS1048">
        <v>12.675269999999999</v>
      </c>
      <c r="FT1048">
        <v>0.63257200000000002</v>
      </c>
      <c r="FU1048">
        <v>0.87847850000000005</v>
      </c>
    </row>
    <row r="1049" spans="1:177" x14ac:dyDescent="0.3">
      <c r="A1049" t="s">
        <v>226</v>
      </c>
      <c r="B1049" t="s">
        <v>0</v>
      </c>
      <c r="C1049" t="s">
        <v>272</v>
      </c>
      <c r="D1049" s="30" t="s">
        <v>243</v>
      </c>
      <c r="E1049" t="s">
        <v>221</v>
      </c>
      <c r="F1049">
        <v>2359</v>
      </c>
      <c r="G1049">
        <v>4.5117940000000001</v>
      </c>
      <c r="H1049">
        <v>4.2526080000000004</v>
      </c>
      <c r="I1049">
        <v>3.6932999999999998</v>
      </c>
      <c r="J1049">
        <v>3.150115</v>
      </c>
      <c r="K1049">
        <v>2.4667789999999998</v>
      </c>
      <c r="L1049">
        <v>1.8352120000000001</v>
      </c>
      <c r="M1049">
        <v>2.4191699999999998</v>
      </c>
      <c r="N1049">
        <v>2.0044390000000001</v>
      </c>
      <c r="O1049">
        <v>1.106622</v>
      </c>
      <c r="P1049">
        <v>0.85210699999999995</v>
      </c>
      <c r="Q1049">
        <v>9.7451300000000005E-2</v>
      </c>
      <c r="R1049">
        <v>-0.2073874</v>
      </c>
      <c r="S1049">
        <v>6.6088400000000005E-2</v>
      </c>
      <c r="T1049">
        <v>0.74418830000000002</v>
      </c>
      <c r="U1049">
        <v>1.562268</v>
      </c>
      <c r="V1049">
        <v>2.4612769999999999</v>
      </c>
      <c r="W1049">
        <v>3.424598</v>
      </c>
      <c r="X1049">
        <v>4.2808900000000003</v>
      </c>
      <c r="Y1049">
        <v>5.0347949999999999</v>
      </c>
      <c r="Z1049">
        <v>5.7967659999999999</v>
      </c>
      <c r="AA1049">
        <v>5.7160260000000003</v>
      </c>
      <c r="AB1049">
        <v>5.6177049999999999</v>
      </c>
      <c r="AC1049">
        <v>5.0230899999999998</v>
      </c>
      <c r="AD1049">
        <v>4.2946869999999997</v>
      </c>
      <c r="AE1049">
        <v>-1.8272569999999999</v>
      </c>
      <c r="AF1049">
        <v>-1.4404269999999999</v>
      </c>
      <c r="AG1049">
        <v>-1.248127</v>
      </c>
      <c r="AH1049">
        <v>-1.0185029999999999</v>
      </c>
      <c r="AI1049">
        <v>-1.3803319999999999</v>
      </c>
      <c r="AJ1049">
        <v>-1.4535439999999999</v>
      </c>
      <c r="AK1049">
        <v>-0.92901679999999998</v>
      </c>
      <c r="AL1049">
        <v>-0.6920482</v>
      </c>
      <c r="AM1049">
        <v>-0.97673829999999995</v>
      </c>
      <c r="AN1049">
        <v>-0.34335080000000001</v>
      </c>
      <c r="AO1049">
        <v>-0.67853649999999999</v>
      </c>
      <c r="AP1049">
        <v>-1.062697</v>
      </c>
      <c r="AQ1049">
        <v>-1.098228</v>
      </c>
      <c r="AR1049">
        <v>-0.9350096</v>
      </c>
      <c r="AS1049">
        <v>-0.82939989999999997</v>
      </c>
      <c r="AT1049">
        <v>-1.0785819999999999</v>
      </c>
      <c r="AU1049">
        <v>-0.90269739999999998</v>
      </c>
      <c r="AV1049">
        <v>-1.145599</v>
      </c>
      <c r="AW1049">
        <v>-0.99733729999999998</v>
      </c>
      <c r="AX1049">
        <v>-0.58207609999999999</v>
      </c>
      <c r="AY1049">
        <v>-0.65879359999999998</v>
      </c>
      <c r="AZ1049">
        <v>-0.54133980000000004</v>
      </c>
      <c r="BA1049">
        <v>-0.78379449999999995</v>
      </c>
      <c r="BB1049">
        <v>-0.86978129999999998</v>
      </c>
      <c r="BC1049">
        <v>-1.2899940000000001</v>
      </c>
      <c r="BD1049">
        <v>-1.009979</v>
      </c>
      <c r="BE1049">
        <v>-0.81871870000000002</v>
      </c>
      <c r="BF1049">
        <v>-0.64815869999999998</v>
      </c>
      <c r="BG1049">
        <v>-0.89346700000000001</v>
      </c>
      <c r="BH1049">
        <v>-1.0955870000000001</v>
      </c>
      <c r="BI1049">
        <v>-0.46765139999999999</v>
      </c>
      <c r="BJ1049">
        <v>-0.34916829999999999</v>
      </c>
      <c r="BK1049">
        <v>-0.58328029999999997</v>
      </c>
      <c r="BL1049">
        <v>5.2090000000000001E-3</v>
      </c>
      <c r="BM1049">
        <v>-0.28229330000000002</v>
      </c>
      <c r="BN1049">
        <v>-0.59730329999999998</v>
      </c>
      <c r="BO1049">
        <v>-0.53548549999999995</v>
      </c>
      <c r="BP1049">
        <v>-0.36149199999999998</v>
      </c>
      <c r="BQ1049">
        <v>-0.20949660000000001</v>
      </c>
      <c r="BR1049">
        <v>-0.3419142</v>
      </c>
      <c r="BS1049">
        <v>-0.23400879999999999</v>
      </c>
      <c r="BT1049">
        <v>-0.53603210000000001</v>
      </c>
      <c r="BU1049">
        <v>-0.428371</v>
      </c>
      <c r="BV1049">
        <v>3.3897999999999998E-2</v>
      </c>
      <c r="BW1049">
        <v>-0.105175</v>
      </c>
      <c r="BX1049">
        <v>-7.3837399999999997E-2</v>
      </c>
      <c r="BY1049">
        <v>-0.22629589999999999</v>
      </c>
      <c r="BZ1049">
        <v>-0.3212081</v>
      </c>
      <c r="CA1049">
        <v>-0.9178868</v>
      </c>
      <c r="CB1049">
        <v>-0.71185129999999996</v>
      </c>
      <c r="CC1049">
        <v>-0.5213122</v>
      </c>
      <c r="CD1049">
        <v>-0.39165919999999999</v>
      </c>
      <c r="CE1049">
        <v>-0.55626569999999997</v>
      </c>
      <c r="CF1049">
        <v>-0.84766680000000005</v>
      </c>
      <c r="CG1049">
        <v>-0.1481112</v>
      </c>
      <c r="CH1049">
        <v>-0.1116907</v>
      </c>
      <c r="CI1049">
        <v>-0.3107724</v>
      </c>
      <c r="CJ1049">
        <v>0.24662039999999999</v>
      </c>
      <c r="CK1049">
        <v>-7.8565000000000006E-3</v>
      </c>
      <c r="CL1049">
        <v>-0.27497270000000001</v>
      </c>
      <c r="CM1049">
        <v>-0.14573169999999999</v>
      </c>
      <c r="CN1049">
        <v>3.5724600000000002E-2</v>
      </c>
      <c r="CO1049">
        <v>0.2198465</v>
      </c>
      <c r="CP1049">
        <v>0.16829930000000001</v>
      </c>
      <c r="CQ1049">
        <v>0.22912289999999999</v>
      </c>
      <c r="CR1049">
        <v>-0.1138483</v>
      </c>
      <c r="CS1049">
        <v>-3.4306700000000002E-2</v>
      </c>
      <c r="CT1049">
        <v>0.46051989999999998</v>
      </c>
      <c r="CU1049">
        <v>0.2782596</v>
      </c>
      <c r="CV1049">
        <v>0.24995329999999999</v>
      </c>
      <c r="CW1049">
        <v>0.15982589999999999</v>
      </c>
      <c r="CX1049">
        <v>5.8731999999999999E-2</v>
      </c>
      <c r="CY1049">
        <v>-0.54577969999999998</v>
      </c>
      <c r="CZ1049">
        <v>-0.41372419999999999</v>
      </c>
      <c r="DA1049">
        <v>-0.22390570000000001</v>
      </c>
      <c r="DB1049">
        <v>-0.13515969999999999</v>
      </c>
      <c r="DC1049">
        <v>-0.21906439999999999</v>
      </c>
      <c r="DD1049">
        <v>-0.59974669999999997</v>
      </c>
      <c r="DE1049">
        <v>0.1714291</v>
      </c>
      <c r="DF1049">
        <v>0.12578690000000001</v>
      </c>
      <c r="DG1049">
        <v>-3.8264600000000003E-2</v>
      </c>
      <c r="DH1049">
        <v>0.48803180000000002</v>
      </c>
      <c r="DI1049">
        <v>0.26658029999999999</v>
      </c>
      <c r="DJ1049">
        <v>4.7357799999999999E-2</v>
      </c>
      <c r="DK1049">
        <v>0.24402219999999999</v>
      </c>
      <c r="DL1049">
        <v>0.43294120000000003</v>
      </c>
      <c r="DM1049">
        <v>0.64918969999999998</v>
      </c>
      <c r="DN1049">
        <v>0.67851289999999997</v>
      </c>
      <c r="DO1049">
        <v>0.69225460000000005</v>
      </c>
      <c r="DP1049">
        <v>0.30833549999999998</v>
      </c>
      <c r="DQ1049">
        <v>0.35975760000000001</v>
      </c>
      <c r="DR1049">
        <v>0.88714170000000003</v>
      </c>
      <c r="DS1049">
        <v>0.66169420000000001</v>
      </c>
      <c r="DT1049">
        <v>0.57374409999999998</v>
      </c>
      <c r="DU1049">
        <v>0.54594770000000004</v>
      </c>
      <c r="DV1049">
        <v>0.43867220000000001</v>
      </c>
      <c r="DW1049">
        <v>-8.5161000000000004E-3</v>
      </c>
      <c r="DX1049">
        <v>1.6724200000000002E-2</v>
      </c>
      <c r="DY1049">
        <v>0.20550209999999999</v>
      </c>
      <c r="DZ1049">
        <v>0.2351848</v>
      </c>
      <c r="EA1049">
        <v>0.26780080000000001</v>
      </c>
      <c r="EB1049">
        <v>-0.24178939999999999</v>
      </c>
      <c r="EC1049">
        <v>0.63279450000000004</v>
      </c>
      <c r="ED1049">
        <v>0.46866679999999999</v>
      </c>
      <c r="EE1049">
        <v>0.3551935</v>
      </c>
      <c r="EF1049">
        <v>0.83659159999999999</v>
      </c>
      <c r="EG1049">
        <v>0.66282350000000001</v>
      </c>
      <c r="EH1049">
        <v>0.51275199999999999</v>
      </c>
      <c r="EI1049">
        <v>0.80676490000000001</v>
      </c>
      <c r="EJ1049">
        <v>1.006459</v>
      </c>
      <c r="EK1049">
        <v>1.269093</v>
      </c>
      <c r="EL1049">
        <v>1.4151800000000001</v>
      </c>
      <c r="EM1049">
        <v>1.360943</v>
      </c>
      <c r="EN1049">
        <v>0.91790179999999999</v>
      </c>
      <c r="EO1049">
        <v>0.92872379999999999</v>
      </c>
      <c r="EP1049">
        <v>1.5031159999999999</v>
      </c>
      <c r="EQ1049">
        <v>1.2153130000000001</v>
      </c>
      <c r="ER1049">
        <v>1.041247</v>
      </c>
      <c r="ES1049">
        <v>1.1034459999999999</v>
      </c>
      <c r="ET1049">
        <v>0.98724540000000005</v>
      </c>
      <c r="EU1049">
        <v>69.003439999999998</v>
      </c>
      <c r="EV1049">
        <v>70.989670000000004</v>
      </c>
      <c r="EW1049">
        <v>67.996560000000002</v>
      </c>
      <c r="EX1049">
        <v>69.986230000000006</v>
      </c>
      <c r="EY1049">
        <v>67.989670000000004</v>
      </c>
      <c r="EZ1049">
        <v>67.982789999999994</v>
      </c>
      <c r="FA1049">
        <v>67.982789999999994</v>
      </c>
      <c r="FB1049">
        <v>66.993120000000005</v>
      </c>
      <c r="FC1049">
        <v>74.993120000000005</v>
      </c>
      <c r="FD1049">
        <v>81.989670000000004</v>
      </c>
      <c r="FE1049">
        <v>86.989670000000004</v>
      </c>
      <c r="FF1049">
        <v>89.989670000000004</v>
      </c>
      <c r="FG1049">
        <v>91.996560000000002</v>
      </c>
      <c r="FH1049">
        <v>93</v>
      </c>
      <c r="FI1049">
        <v>94.996560000000002</v>
      </c>
      <c r="FJ1049">
        <v>93.003439999999998</v>
      </c>
      <c r="FK1049">
        <v>89.013769999999994</v>
      </c>
      <c r="FL1049">
        <v>88.010329999999996</v>
      </c>
      <c r="FM1049">
        <v>85.010329999999996</v>
      </c>
      <c r="FN1049">
        <v>80.006879999999995</v>
      </c>
      <c r="FO1049">
        <v>74.006879999999995</v>
      </c>
      <c r="FP1049">
        <v>72.010329999999996</v>
      </c>
      <c r="FQ1049">
        <v>70.993120000000005</v>
      </c>
      <c r="FR1049">
        <v>69.996560000000002</v>
      </c>
      <c r="FS1049">
        <v>8.1646359999999998</v>
      </c>
      <c r="FT1049">
        <v>0.40942099999999998</v>
      </c>
      <c r="FU1049">
        <v>0.63305849999999997</v>
      </c>
    </row>
    <row r="1050" spans="1:177" x14ac:dyDescent="0.3">
      <c r="A1050" t="s">
        <v>226</v>
      </c>
      <c r="B1050" t="s">
        <v>0</v>
      </c>
      <c r="C1050" t="s">
        <v>272</v>
      </c>
      <c r="D1050" s="30" t="s">
        <v>244</v>
      </c>
      <c r="E1050" t="s">
        <v>219</v>
      </c>
      <c r="F1050">
        <v>8946</v>
      </c>
      <c r="G1050">
        <v>16.493490000000001</v>
      </c>
      <c r="H1050">
        <v>15.677619999999999</v>
      </c>
      <c r="I1050">
        <v>13.906180000000001</v>
      </c>
      <c r="J1050">
        <v>12.138640000000001</v>
      </c>
      <c r="K1050">
        <v>10.636380000000001</v>
      </c>
      <c r="L1050">
        <v>9.8262719999999995</v>
      </c>
      <c r="M1050">
        <v>10.29589</v>
      </c>
      <c r="N1050">
        <v>10.02618</v>
      </c>
      <c r="O1050">
        <v>9.2401780000000002</v>
      </c>
      <c r="P1050">
        <v>9.398218</v>
      </c>
      <c r="Q1050">
        <v>10.06427</v>
      </c>
      <c r="R1050">
        <v>10.51473</v>
      </c>
      <c r="S1050">
        <v>11.462160000000001</v>
      </c>
      <c r="T1050">
        <v>11.66996</v>
      </c>
      <c r="U1050">
        <v>12.75393</v>
      </c>
      <c r="V1050">
        <v>13.89507</v>
      </c>
      <c r="W1050">
        <v>14.234019999999999</v>
      </c>
      <c r="X1050">
        <v>16.39425</v>
      </c>
      <c r="Y1050">
        <v>17.375599999999999</v>
      </c>
      <c r="Z1050">
        <v>18.669370000000001</v>
      </c>
      <c r="AA1050">
        <v>19.007459999999998</v>
      </c>
      <c r="AB1050">
        <v>17.1235</v>
      </c>
      <c r="AC1050">
        <v>14.037739999999999</v>
      </c>
      <c r="AD1050">
        <v>11.446999999999999</v>
      </c>
      <c r="AE1050">
        <v>-5.6350829999999998</v>
      </c>
      <c r="AF1050">
        <v>-6.0071310000000002</v>
      </c>
      <c r="AG1050">
        <v>-4.5152419999999998</v>
      </c>
      <c r="AH1050">
        <v>-3.0747979999999999</v>
      </c>
      <c r="AI1050">
        <v>-2.1927029999999998</v>
      </c>
      <c r="AJ1050">
        <v>-1.7225980000000001</v>
      </c>
      <c r="AK1050">
        <v>-1.739638</v>
      </c>
      <c r="AL1050">
        <v>-1.2174320000000001</v>
      </c>
      <c r="AM1050">
        <v>-1.0432509999999999</v>
      </c>
      <c r="AN1050">
        <v>-0.79270770000000002</v>
      </c>
      <c r="AO1050">
        <v>-0.38664530000000003</v>
      </c>
      <c r="AP1050">
        <v>0.39931650000000002</v>
      </c>
      <c r="AQ1050">
        <v>0.10684440000000001</v>
      </c>
      <c r="AR1050">
        <v>-0.56965160000000004</v>
      </c>
      <c r="AS1050">
        <v>0.36573679999999997</v>
      </c>
      <c r="AT1050">
        <v>0.72294040000000004</v>
      </c>
      <c r="AU1050">
        <v>-0.28707260000000001</v>
      </c>
      <c r="AV1050">
        <v>-0.73752359999999995</v>
      </c>
      <c r="AW1050">
        <v>-0.49988359999999998</v>
      </c>
      <c r="AX1050">
        <v>0.53911900000000001</v>
      </c>
      <c r="AY1050">
        <v>1.2867189999999999</v>
      </c>
      <c r="AZ1050">
        <v>0.27265200000000001</v>
      </c>
      <c r="BA1050">
        <v>-0.9175719</v>
      </c>
      <c r="BB1050">
        <v>-1.6734340000000001</v>
      </c>
      <c r="BC1050">
        <v>-4.46509</v>
      </c>
      <c r="BD1050">
        <v>-4.8945949999999998</v>
      </c>
      <c r="BE1050">
        <v>-3.5630470000000001</v>
      </c>
      <c r="BF1050">
        <v>-2.280897</v>
      </c>
      <c r="BG1050">
        <v>-1.4904790000000001</v>
      </c>
      <c r="BH1050">
        <v>-1.0802780000000001</v>
      </c>
      <c r="BI1050">
        <v>-1.112978</v>
      </c>
      <c r="BJ1050">
        <v>-0.61782020000000004</v>
      </c>
      <c r="BK1050">
        <v>-0.3744382</v>
      </c>
      <c r="BL1050">
        <v>-0.17915590000000001</v>
      </c>
      <c r="BM1050">
        <v>0.31305709999999998</v>
      </c>
      <c r="BN1050">
        <v>1.121672</v>
      </c>
      <c r="BO1050">
        <v>0.90053360000000005</v>
      </c>
      <c r="BP1050">
        <v>0.33257930000000002</v>
      </c>
      <c r="BQ1050">
        <v>1.212107</v>
      </c>
      <c r="BR1050">
        <v>1.5393019999999999</v>
      </c>
      <c r="BS1050">
        <v>0.43331560000000002</v>
      </c>
      <c r="BT1050">
        <v>9.8122000000000001E-3</v>
      </c>
      <c r="BU1050">
        <v>0.26011849999999997</v>
      </c>
      <c r="BV1050">
        <v>1.383902</v>
      </c>
      <c r="BW1050">
        <v>2.1850390000000002</v>
      </c>
      <c r="BX1050">
        <v>1.193395</v>
      </c>
      <c r="BY1050">
        <v>-4.0197700000000003E-2</v>
      </c>
      <c r="BZ1050">
        <v>-0.85242910000000005</v>
      </c>
      <c r="CA1050">
        <v>-3.654757</v>
      </c>
      <c r="CB1050">
        <v>-4.1240569999999996</v>
      </c>
      <c r="CC1050">
        <v>-2.9035600000000001</v>
      </c>
      <c r="CD1050">
        <v>-1.731044</v>
      </c>
      <c r="CE1050">
        <v>-1.004121</v>
      </c>
      <c r="CF1050">
        <v>-0.63540969999999997</v>
      </c>
      <c r="CG1050">
        <v>-0.67895450000000002</v>
      </c>
      <c r="CH1050">
        <v>-0.20253080000000001</v>
      </c>
      <c r="CI1050">
        <v>8.8779200000000003E-2</v>
      </c>
      <c r="CJ1050">
        <v>0.24578820000000001</v>
      </c>
      <c r="CK1050">
        <v>0.79766879999999996</v>
      </c>
      <c r="CL1050">
        <v>1.621974</v>
      </c>
      <c r="CM1050">
        <v>1.45024</v>
      </c>
      <c r="CN1050">
        <v>0.95746160000000002</v>
      </c>
      <c r="CO1050">
        <v>1.7983009999999999</v>
      </c>
      <c r="CP1050">
        <v>2.1047120000000001</v>
      </c>
      <c r="CQ1050">
        <v>0.93225429999999998</v>
      </c>
      <c r="CR1050">
        <v>0.52741459999999996</v>
      </c>
      <c r="CS1050">
        <v>0.78649369999999996</v>
      </c>
      <c r="CT1050">
        <v>1.968996</v>
      </c>
      <c r="CU1050">
        <v>2.807213</v>
      </c>
      <c r="CV1050">
        <v>1.8310979999999999</v>
      </c>
      <c r="CW1050">
        <v>0.56746909999999995</v>
      </c>
      <c r="CX1050">
        <v>-0.28380339999999998</v>
      </c>
      <c r="CY1050">
        <v>-2.8444229999999999</v>
      </c>
      <c r="CZ1050">
        <v>-3.3535180000000002</v>
      </c>
      <c r="DA1050">
        <v>-2.2440730000000002</v>
      </c>
      <c r="DB1050">
        <v>-1.18119</v>
      </c>
      <c r="DC1050">
        <v>-0.51776230000000001</v>
      </c>
      <c r="DD1050">
        <v>-0.19054090000000001</v>
      </c>
      <c r="DE1050">
        <v>-0.2449315</v>
      </c>
      <c r="DF1050">
        <v>0.2127587</v>
      </c>
      <c r="DG1050">
        <v>0.55199670000000001</v>
      </c>
      <c r="DH1050">
        <v>0.67073229999999995</v>
      </c>
      <c r="DI1050">
        <v>1.2822800000000001</v>
      </c>
      <c r="DJ1050">
        <v>2.1222750000000001</v>
      </c>
      <c r="DK1050">
        <v>1.9999469999999999</v>
      </c>
      <c r="DL1050">
        <v>1.582344</v>
      </c>
      <c r="DM1050">
        <v>2.3844949999999998</v>
      </c>
      <c r="DN1050">
        <v>2.670121</v>
      </c>
      <c r="DO1050">
        <v>1.4311929999999999</v>
      </c>
      <c r="DP1050">
        <v>1.0450170000000001</v>
      </c>
      <c r="DQ1050">
        <v>1.3128690000000001</v>
      </c>
      <c r="DR1050">
        <v>2.55409</v>
      </c>
      <c r="DS1050">
        <v>3.4293870000000002</v>
      </c>
      <c r="DT1050">
        <v>2.4688020000000002</v>
      </c>
      <c r="DU1050">
        <v>1.175136</v>
      </c>
      <c r="DV1050">
        <v>0.28482239999999998</v>
      </c>
      <c r="DW1050">
        <v>-1.674431</v>
      </c>
      <c r="DX1050">
        <v>-2.2409829999999999</v>
      </c>
      <c r="DY1050">
        <v>-1.2918780000000001</v>
      </c>
      <c r="DZ1050">
        <v>-0.38728950000000001</v>
      </c>
      <c r="EA1050">
        <v>0.18446180000000001</v>
      </c>
      <c r="EB1050">
        <v>0.45177889999999998</v>
      </c>
      <c r="EC1050">
        <v>0.38172879999999998</v>
      </c>
      <c r="ED1050">
        <v>0.81237060000000005</v>
      </c>
      <c r="EE1050">
        <v>1.220809</v>
      </c>
      <c r="EF1050">
        <v>1.284284</v>
      </c>
      <c r="EG1050">
        <v>1.9819830000000001</v>
      </c>
      <c r="EH1050">
        <v>2.8446310000000001</v>
      </c>
      <c r="EI1050">
        <v>2.7936359999999998</v>
      </c>
      <c r="EJ1050">
        <v>2.484575</v>
      </c>
      <c r="EK1050">
        <v>3.2308650000000001</v>
      </c>
      <c r="EL1050">
        <v>3.4864830000000002</v>
      </c>
      <c r="EM1050">
        <v>2.1515810000000002</v>
      </c>
      <c r="EN1050">
        <v>1.7923530000000001</v>
      </c>
      <c r="EO1050">
        <v>2.0728710000000001</v>
      </c>
      <c r="EP1050">
        <v>3.3988719999999999</v>
      </c>
      <c r="EQ1050">
        <v>4.3277080000000003</v>
      </c>
      <c r="ER1050">
        <v>3.3895439999999999</v>
      </c>
      <c r="ES1050">
        <v>2.0525099999999998</v>
      </c>
      <c r="ET1050">
        <v>1.105828</v>
      </c>
      <c r="EU1050">
        <v>45.593739999999997</v>
      </c>
      <c r="EV1050">
        <v>42.89143</v>
      </c>
      <c r="EW1050">
        <v>42.879950000000001</v>
      </c>
      <c r="EX1050">
        <v>43.0169</v>
      </c>
      <c r="EY1050">
        <v>43.569299999999998</v>
      </c>
      <c r="EZ1050">
        <v>43.999920000000003</v>
      </c>
      <c r="FA1050">
        <v>42.724209999999999</v>
      </c>
      <c r="FB1050">
        <v>41.161149999999999</v>
      </c>
      <c r="FC1050">
        <v>48.405360000000002</v>
      </c>
      <c r="FD1050">
        <v>58.091030000000003</v>
      </c>
      <c r="FE1050">
        <v>59.849760000000003</v>
      </c>
      <c r="FF1050">
        <v>61.56758</v>
      </c>
      <c r="FG1050">
        <v>61.860259999999997</v>
      </c>
      <c r="FH1050">
        <v>62.585039999999999</v>
      </c>
      <c r="FI1050">
        <v>54.305810000000001</v>
      </c>
      <c r="FJ1050">
        <v>53.310809999999996</v>
      </c>
      <c r="FK1050">
        <v>53.589060000000003</v>
      </c>
      <c r="FL1050">
        <v>54.294899999999998</v>
      </c>
      <c r="FM1050">
        <v>54.57611</v>
      </c>
      <c r="FN1050">
        <v>54.87379</v>
      </c>
      <c r="FO1050">
        <v>53.869280000000003</v>
      </c>
      <c r="FP1050">
        <v>54.299410000000002</v>
      </c>
      <c r="FQ1050">
        <v>55.293430000000001</v>
      </c>
      <c r="FR1050">
        <v>56.845329999999997</v>
      </c>
      <c r="FS1050">
        <v>10.24511</v>
      </c>
      <c r="FT1050">
        <v>0.48510130000000001</v>
      </c>
      <c r="FU1050">
        <v>0.75389320000000004</v>
      </c>
    </row>
    <row r="1051" spans="1:177" x14ac:dyDescent="0.3">
      <c r="A1051" t="s">
        <v>226</v>
      </c>
      <c r="B1051" t="s">
        <v>0</v>
      </c>
      <c r="C1051" t="s">
        <v>272</v>
      </c>
      <c r="D1051" s="30" t="s">
        <v>244</v>
      </c>
      <c r="E1051" t="s">
        <v>220</v>
      </c>
      <c r="F1051">
        <v>6423</v>
      </c>
      <c r="G1051">
        <v>11.886049999999999</v>
      </c>
      <c r="H1051">
        <v>11.392480000000001</v>
      </c>
      <c r="I1051">
        <v>10.3392</v>
      </c>
      <c r="J1051">
        <v>9.3001299999999993</v>
      </c>
      <c r="K1051">
        <v>8.0880279999999996</v>
      </c>
      <c r="L1051">
        <v>7.1142859999999999</v>
      </c>
      <c r="M1051">
        <v>7.5990019999999996</v>
      </c>
      <c r="N1051">
        <v>7.897875</v>
      </c>
      <c r="O1051">
        <v>7.396109</v>
      </c>
      <c r="P1051">
        <v>7.672161</v>
      </c>
      <c r="Q1051">
        <v>8.23766</v>
      </c>
      <c r="R1051">
        <v>9.0397929999999995</v>
      </c>
      <c r="S1051">
        <v>9.4561430000000009</v>
      </c>
      <c r="T1051">
        <v>9.3522850000000002</v>
      </c>
      <c r="U1051">
        <v>10.50484</v>
      </c>
      <c r="V1051">
        <v>12.05804</v>
      </c>
      <c r="W1051">
        <v>11.299659999999999</v>
      </c>
      <c r="X1051">
        <v>11.794370000000001</v>
      </c>
      <c r="Y1051">
        <v>13.148239999999999</v>
      </c>
      <c r="Z1051">
        <v>14.03937</v>
      </c>
      <c r="AA1051">
        <v>13.975820000000001</v>
      </c>
      <c r="AB1051">
        <v>12.77962</v>
      </c>
      <c r="AC1051">
        <v>10.35087</v>
      </c>
      <c r="AD1051">
        <v>8.5363810000000004</v>
      </c>
      <c r="AE1051">
        <v>-4.9446459999999997</v>
      </c>
      <c r="AF1051">
        <v>-4.9703090000000003</v>
      </c>
      <c r="AG1051">
        <v>-3.6692710000000002</v>
      </c>
      <c r="AH1051">
        <v>-2.1496650000000002</v>
      </c>
      <c r="AI1051">
        <v>-1.379346</v>
      </c>
      <c r="AJ1051">
        <v>-1.445039</v>
      </c>
      <c r="AK1051">
        <v>-1.152474</v>
      </c>
      <c r="AL1051">
        <v>-0.82048639999999995</v>
      </c>
      <c r="AM1051">
        <v>-0.95160829999999996</v>
      </c>
      <c r="AN1051">
        <v>-0.63739349999999995</v>
      </c>
      <c r="AO1051">
        <v>-0.2447812</v>
      </c>
      <c r="AP1051">
        <v>0.67852849999999998</v>
      </c>
      <c r="AQ1051">
        <v>0.39884500000000001</v>
      </c>
      <c r="AR1051">
        <v>-0.28984840000000001</v>
      </c>
      <c r="AS1051">
        <v>0.92520970000000002</v>
      </c>
      <c r="AT1051">
        <v>2.0495869999999998</v>
      </c>
      <c r="AU1051">
        <v>0.2902961</v>
      </c>
      <c r="AV1051">
        <v>-1.2355389999999999</v>
      </c>
      <c r="AW1051">
        <v>-0.44766790000000001</v>
      </c>
      <c r="AX1051">
        <v>0.13727249999999999</v>
      </c>
      <c r="AY1051">
        <v>0.43490099999999998</v>
      </c>
      <c r="AZ1051">
        <v>-0.17520340000000001</v>
      </c>
      <c r="BA1051">
        <v>-1.0692600000000001</v>
      </c>
      <c r="BB1051">
        <v>-1.419451</v>
      </c>
      <c r="BC1051">
        <v>-3.825558</v>
      </c>
      <c r="BD1051">
        <v>-3.9151359999999999</v>
      </c>
      <c r="BE1051">
        <v>-2.7056819999999999</v>
      </c>
      <c r="BF1051">
        <v>-1.428982</v>
      </c>
      <c r="BG1051">
        <v>-0.84631080000000003</v>
      </c>
      <c r="BH1051">
        <v>-0.89274430000000005</v>
      </c>
      <c r="BI1051">
        <v>-0.73376390000000002</v>
      </c>
      <c r="BJ1051">
        <v>-0.32478879999999999</v>
      </c>
      <c r="BK1051">
        <v>-0.47109849999999998</v>
      </c>
      <c r="BL1051">
        <v>-0.2130012</v>
      </c>
      <c r="BM1051">
        <v>0.33307639999999999</v>
      </c>
      <c r="BN1051">
        <v>1.3321959999999999</v>
      </c>
      <c r="BO1051">
        <v>1.0578860000000001</v>
      </c>
      <c r="BP1051">
        <v>0.50963150000000002</v>
      </c>
      <c r="BQ1051">
        <v>1.648128</v>
      </c>
      <c r="BR1051">
        <v>2.7131050000000001</v>
      </c>
      <c r="BS1051">
        <v>0.87684680000000004</v>
      </c>
      <c r="BT1051">
        <v>-0.62279490000000004</v>
      </c>
      <c r="BU1051">
        <v>0.16268199999999999</v>
      </c>
      <c r="BV1051">
        <v>0.85660420000000004</v>
      </c>
      <c r="BW1051">
        <v>1.2008890000000001</v>
      </c>
      <c r="BX1051">
        <v>0.69683669999999998</v>
      </c>
      <c r="BY1051">
        <v>-0.20311029999999999</v>
      </c>
      <c r="BZ1051">
        <v>-0.59758929999999999</v>
      </c>
      <c r="CA1051">
        <v>-3.0504799999999999</v>
      </c>
      <c r="CB1051">
        <v>-3.184326</v>
      </c>
      <c r="CC1051">
        <v>-2.0383019999999998</v>
      </c>
      <c r="CD1051">
        <v>-0.92983899999999997</v>
      </c>
      <c r="CE1051">
        <v>-0.47713230000000001</v>
      </c>
      <c r="CF1051">
        <v>-0.51022639999999997</v>
      </c>
      <c r="CG1051">
        <v>-0.44376690000000002</v>
      </c>
      <c r="CH1051">
        <v>1.8529899999999998E-2</v>
      </c>
      <c r="CI1051">
        <v>-0.1382988</v>
      </c>
      <c r="CJ1051">
        <v>8.0931600000000006E-2</v>
      </c>
      <c r="CK1051">
        <v>0.73329880000000003</v>
      </c>
      <c r="CL1051">
        <v>1.784924</v>
      </c>
      <c r="CM1051">
        <v>1.514335</v>
      </c>
      <c r="CN1051">
        <v>1.0633490000000001</v>
      </c>
      <c r="CO1051">
        <v>2.1488200000000002</v>
      </c>
      <c r="CP1051">
        <v>3.1726559999999999</v>
      </c>
      <c r="CQ1051">
        <v>1.2830900000000001</v>
      </c>
      <c r="CR1051">
        <v>-0.19841020000000001</v>
      </c>
      <c r="CS1051">
        <v>0.5854085</v>
      </c>
      <c r="CT1051">
        <v>1.354811</v>
      </c>
      <c r="CU1051">
        <v>1.7314099999999999</v>
      </c>
      <c r="CV1051">
        <v>1.3008090000000001</v>
      </c>
      <c r="CW1051">
        <v>0.39678249999999998</v>
      </c>
      <c r="CX1051">
        <v>-2.83705E-2</v>
      </c>
      <c r="CY1051">
        <v>-2.2754029999999998</v>
      </c>
      <c r="CZ1051">
        <v>-2.453516</v>
      </c>
      <c r="DA1051">
        <v>-1.3709229999999999</v>
      </c>
      <c r="DB1051">
        <v>-0.43069610000000003</v>
      </c>
      <c r="DC1051">
        <v>-0.10795390000000001</v>
      </c>
      <c r="DD1051">
        <v>-0.1277085</v>
      </c>
      <c r="DE1051">
        <v>-0.15376980000000001</v>
      </c>
      <c r="DF1051">
        <v>0.36184850000000002</v>
      </c>
      <c r="DG1051">
        <v>0.1945008</v>
      </c>
      <c r="DH1051">
        <v>0.37486439999999999</v>
      </c>
      <c r="DI1051">
        <v>1.133521</v>
      </c>
      <c r="DJ1051">
        <v>2.2376510000000001</v>
      </c>
      <c r="DK1051">
        <v>1.970785</v>
      </c>
      <c r="DL1051">
        <v>1.6170659999999999</v>
      </c>
      <c r="DM1051">
        <v>2.6495109999999999</v>
      </c>
      <c r="DN1051">
        <v>3.632206</v>
      </c>
      <c r="DO1051">
        <v>1.689333</v>
      </c>
      <c r="DP1051">
        <v>0.2259746</v>
      </c>
      <c r="DQ1051">
        <v>1.008135</v>
      </c>
      <c r="DR1051">
        <v>1.8530180000000001</v>
      </c>
      <c r="DS1051">
        <v>2.2619310000000001</v>
      </c>
      <c r="DT1051">
        <v>1.9047810000000001</v>
      </c>
      <c r="DU1051">
        <v>0.99667530000000004</v>
      </c>
      <c r="DV1051">
        <v>0.54084829999999995</v>
      </c>
      <c r="DW1051">
        <v>-1.1563140000000001</v>
      </c>
      <c r="DX1051">
        <v>-1.3983429999999999</v>
      </c>
      <c r="DY1051">
        <v>-0.40733360000000002</v>
      </c>
      <c r="DZ1051">
        <v>0.28998699999999999</v>
      </c>
      <c r="EA1051">
        <v>0.42508109999999999</v>
      </c>
      <c r="EB1051">
        <v>0.42458659999999998</v>
      </c>
      <c r="EC1051">
        <v>0.26493990000000001</v>
      </c>
      <c r="ED1051">
        <v>0.85754620000000004</v>
      </c>
      <c r="EE1051">
        <v>0.67501060000000002</v>
      </c>
      <c r="EF1051">
        <v>0.79925670000000004</v>
      </c>
      <c r="EG1051">
        <v>1.711379</v>
      </c>
      <c r="EH1051">
        <v>2.8913190000000002</v>
      </c>
      <c r="EI1051">
        <v>2.6298249999999999</v>
      </c>
      <c r="EJ1051">
        <v>2.4165459999999999</v>
      </c>
      <c r="EK1051">
        <v>3.37243</v>
      </c>
      <c r="EL1051">
        <v>4.2957239999999999</v>
      </c>
      <c r="EM1051">
        <v>2.275884</v>
      </c>
      <c r="EN1051">
        <v>0.83871870000000004</v>
      </c>
      <c r="EO1051">
        <v>1.618485</v>
      </c>
      <c r="EP1051">
        <v>2.5723500000000001</v>
      </c>
      <c r="EQ1051">
        <v>3.0279199999999999</v>
      </c>
      <c r="ER1051">
        <v>2.7768220000000001</v>
      </c>
      <c r="ES1051">
        <v>1.862825</v>
      </c>
      <c r="ET1051">
        <v>1.3627100000000001</v>
      </c>
      <c r="EU1051">
        <v>48.9694</v>
      </c>
      <c r="EV1051">
        <v>45.992350000000002</v>
      </c>
      <c r="EW1051">
        <v>45.977049999999998</v>
      </c>
      <c r="EX1051">
        <v>46.954099999999997</v>
      </c>
      <c r="EY1051">
        <v>46.938800000000001</v>
      </c>
      <c r="EZ1051">
        <v>47.931150000000002</v>
      </c>
      <c r="FA1051">
        <v>46.938800000000001</v>
      </c>
      <c r="FB1051">
        <v>43.977049999999998</v>
      </c>
      <c r="FC1051">
        <v>50.923499999999997</v>
      </c>
      <c r="FD1051">
        <v>58.915849999999999</v>
      </c>
      <c r="FE1051">
        <v>60.9694</v>
      </c>
      <c r="FF1051">
        <v>62.9694</v>
      </c>
      <c r="FG1051">
        <v>62.984699999999997</v>
      </c>
      <c r="FH1051">
        <v>63.992350000000002</v>
      </c>
      <c r="FI1051">
        <v>55.992350000000002</v>
      </c>
      <c r="FJ1051">
        <v>55</v>
      </c>
      <c r="FK1051">
        <v>55</v>
      </c>
      <c r="FL1051">
        <v>55.984699999999997</v>
      </c>
      <c r="FM1051">
        <v>55.984699999999997</v>
      </c>
      <c r="FN1051">
        <v>56.007649999999998</v>
      </c>
      <c r="FO1051">
        <v>55</v>
      </c>
      <c r="FP1051">
        <v>55.992350000000002</v>
      </c>
      <c r="FQ1051">
        <v>56.984699999999997</v>
      </c>
      <c r="FR1051">
        <v>57.9694</v>
      </c>
      <c r="FS1051">
        <v>8.822044</v>
      </c>
      <c r="FT1051">
        <v>0.40628219999999998</v>
      </c>
      <c r="FU1051">
        <v>0.64276650000000002</v>
      </c>
    </row>
    <row r="1052" spans="1:177" x14ac:dyDescent="0.3">
      <c r="A1052" t="s">
        <v>226</v>
      </c>
      <c r="B1052" t="s">
        <v>0</v>
      </c>
      <c r="C1052" t="s">
        <v>272</v>
      </c>
      <c r="D1052" s="30" t="s">
        <v>244</v>
      </c>
      <c r="E1052" t="s">
        <v>221</v>
      </c>
      <c r="F1052">
        <v>2523</v>
      </c>
      <c r="G1052">
        <v>4.6650219999999996</v>
      </c>
      <c r="H1052">
        <v>4.4821179999999998</v>
      </c>
      <c r="I1052">
        <v>3.9327830000000001</v>
      </c>
      <c r="J1052">
        <v>3.3516080000000001</v>
      </c>
      <c r="K1052">
        <v>2.9057539999999999</v>
      </c>
      <c r="L1052">
        <v>2.8690690000000001</v>
      </c>
      <c r="M1052">
        <v>2.8406910000000001</v>
      </c>
      <c r="N1052">
        <v>2.2594370000000001</v>
      </c>
      <c r="O1052">
        <v>1.7786310000000001</v>
      </c>
      <c r="P1052">
        <v>1.7927070000000001</v>
      </c>
      <c r="Q1052">
        <v>2.006713</v>
      </c>
      <c r="R1052">
        <v>1.982064</v>
      </c>
      <c r="S1052">
        <v>2.3488669999999998</v>
      </c>
      <c r="T1052">
        <v>2.722553</v>
      </c>
      <c r="U1052">
        <v>2.6818050000000002</v>
      </c>
      <c r="V1052">
        <v>2.5985260000000001</v>
      </c>
      <c r="W1052">
        <v>3.352814</v>
      </c>
      <c r="X1052">
        <v>4.6539250000000001</v>
      </c>
      <c r="Y1052">
        <v>4.4023019999999997</v>
      </c>
      <c r="Z1052">
        <v>4.7748220000000003</v>
      </c>
      <c r="AA1052">
        <v>5.3951229999999999</v>
      </c>
      <c r="AB1052">
        <v>4.7071209999999999</v>
      </c>
      <c r="AC1052">
        <v>3.9548019999999999</v>
      </c>
      <c r="AD1052">
        <v>2.9980310000000001</v>
      </c>
      <c r="AE1052">
        <v>-1.6240810000000001</v>
      </c>
      <c r="AF1052">
        <v>-1.8382689999999999</v>
      </c>
      <c r="AG1052">
        <v>-1.3541479999999999</v>
      </c>
      <c r="AH1052">
        <v>-1.2338640000000001</v>
      </c>
      <c r="AI1052">
        <v>-1.0560130000000001</v>
      </c>
      <c r="AJ1052">
        <v>-0.66859139999999995</v>
      </c>
      <c r="AK1052">
        <v>-0.91631289999999999</v>
      </c>
      <c r="AL1052">
        <v>-0.808203</v>
      </c>
      <c r="AM1052">
        <v>-0.68634729999999999</v>
      </c>
      <c r="AN1052">
        <v>-0.5682857</v>
      </c>
      <c r="AO1052">
        <v>-0.56017079999999997</v>
      </c>
      <c r="AP1052">
        <v>-0.45969840000000001</v>
      </c>
      <c r="AQ1052">
        <v>-0.62833229999999995</v>
      </c>
      <c r="AR1052">
        <v>-0.62344829999999996</v>
      </c>
      <c r="AS1052">
        <v>-0.72978679999999996</v>
      </c>
      <c r="AT1052">
        <v>-1.1554219999999999</v>
      </c>
      <c r="AU1052">
        <v>-0.86627100000000001</v>
      </c>
      <c r="AV1052">
        <v>-0.12782569999999999</v>
      </c>
      <c r="AW1052">
        <v>-0.52354540000000005</v>
      </c>
      <c r="AX1052">
        <v>-0.24798139999999999</v>
      </c>
      <c r="AY1052">
        <v>0.36359979999999997</v>
      </c>
      <c r="AZ1052">
        <v>-9.4226199999999996E-2</v>
      </c>
      <c r="BA1052">
        <v>-0.3905072</v>
      </c>
      <c r="BB1052">
        <v>-0.88556630000000003</v>
      </c>
      <c r="BC1052">
        <v>-1.1865950000000001</v>
      </c>
      <c r="BD1052">
        <v>-1.387016</v>
      </c>
      <c r="BE1052">
        <v>-1.0208619999999999</v>
      </c>
      <c r="BF1052">
        <v>-0.83984159999999997</v>
      </c>
      <c r="BG1052">
        <v>-0.63707650000000005</v>
      </c>
      <c r="BH1052">
        <v>-0.33074569999999998</v>
      </c>
      <c r="BI1052">
        <v>-0.51146550000000002</v>
      </c>
      <c r="BJ1052">
        <v>-0.47646450000000001</v>
      </c>
      <c r="BK1052">
        <v>-0.2743408</v>
      </c>
      <c r="BL1052">
        <v>-0.19499910000000001</v>
      </c>
      <c r="BM1052">
        <v>-0.17500850000000001</v>
      </c>
      <c r="BN1052">
        <v>-7.9017400000000002E-2</v>
      </c>
      <c r="BO1052">
        <v>-0.18902630000000001</v>
      </c>
      <c r="BP1052">
        <v>-0.187527</v>
      </c>
      <c r="BQ1052">
        <v>-0.34530569999999999</v>
      </c>
      <c r="BR1052">
        <v>-0.75118430000000003</v>
      </c>
      <c r="BS1052">
        <v>-0.43534440000000002</v>
      </c>
      <c r="BT1052">
        <v>0.26655600000000002</v>
      </c>
      <c r="BU1052">
        <v>-0.11273089999999999</v>
      </c>
      <c r="BV1052">
        <v>0.19505040000000001</v>
      </c>
      <c r="BW1052">
        <v>0.84935609999999995</v>
      </c>
      <c r="BX1052">
        <v>0.35172049999999999</v>
      </c>
      <c r="BY1052">
        <v>-1.5092100000000001E-2</v>
      </c>
      <c r="BZ1052">
        <v>-0.54092750000000001</v>
      </c>
      <c r="CA1052">
        <v>-0.88359339999999997</v>
      </c>
      <c r="CB1052">
        <v>-1.074479</v>
      </c>
      <c r="CC1052">
        <v>-0.79002830000000002</v>
      </c>
      <c r="CD1052">
        <v>-0.56694299999999997</v>
      </c>
      <c r="CE1052">
        <v>-0.34692220000000001</v>
      </c>
      <c r="CF1052">
        <v>-9.6754699999999999E-2</v>
      </c>
      <c r="CG1052">
        <v>-0.23106940000000001</v>
      </c>
      <c r="CH1052">
        <v>-0.24670349999999999</v>
      </c>
      <c r="CI1052">
        <v>1.1013500000000001E-2</v>
      </c>
      <c r="CJ1052">
        <v>6.3537999999999997E-2</v>
      </c>
      <c r="CK1052">
        <v>9.1753699999999994E-2</v>
      </c>
      <c r="CL1052">
        <v>0.184641</v>
      </c>
      <c r="CM1052">
        <v>0.1152358</v>
      </c>
      <c r="CN1052">
        <v>0.1143908</v>
      </c>
      <c r="CO1052">
        <v>-7.9015199999999994E-2</v>
      </c>
      <c r="CP1052">
        <v>-0.47121039999999997</v>
      </c>
      <c r="CQ1052">
        <v>-0.1368859</v>
      </c>
      <c r="CR1052">
        <v>0.5397035</v>
      </c>
      <c r="CS1052">
        <v>0.17179800000000001</v>
      </c>
      <c r="CT1052">
        <v>0.50189289999999998</v>
      </c>
      <c r="CU1052">
        <v>1.1857899999999999</v>
      </c>
      <c r="CV1052">
        <v>0.66058190000000006</v>
      </c>
      <c r="CW1052">
        <v>0.2449192</v>
      </c>
      <c r="CX1052">
        <v>-0.30223169999999999</v>
      </c>
      <c r="CY1052">
        <v>-0.580592</v>
      </c>
      <c r="CZ1052">
        <v>-0.76194289999999998</v>
      </c>
      <c r="DA1052">
        <v>-0.559195</v>
      </c>
      <c r="DB1052">
        <v>-0.29404429999999998</v>
      </c>
      <c r="DC1052">
        <v>-5.67678E-2</v>
      </c>
      <c r="DD1052">
        <v>0.1372362</v>
      </c>
      <c r="DE1052">
        <v>4.9326599999999998E-2</v>
      </c>
      <c r="DF1052">
        <v>-1.69424E-2</v>
      </c>
      <c r="DG1052">
        <v>0.29636790000000002</v>
      </c>
      <c r="DH1052">
        <v>0.3220751</v>
      </c>
      <c r="DI1052">
        <v>0.3585159</v>
      </c>
      <c r="DJ1052">
        <v>0.44829950000000002</v>
      </c>
      <c r="DK1052">
        <v>0.41949779999999998</v>
      </c>
      <c r="DL1052">
        <v>0.41630850000000003</v>
      </c>
      <c r="DM1052">
        <v>0.18727530000000001</v>
      </c>
      <c r="DN1052">
        <v>-0.1912364</v>
      </c>
      <c r="DO1052">
        <v>0.16157250000000001</v>
      </c>
      <c r="DP1052">
        <v>0.81285110000000005</v>
      </c>
      <c r="DQ1052">
        <v>0.45632689999999998</v>
      </c>
      <c r="DR1052">
        <v>0.80873530000000005</v>
      </c>
      <c r="DS1052">
        <v>1.5222230000000001</v>
      </c>
      <c r="DT1052">
        <v>0.96944319999999995</v>
      </c>
      <c r="DU1052">
        <v>0.50493060000000001</v>
      </c>
      <c r="DV1052">
        <v>-6.3535900000000006E-2</v>
      </c>
      <c r="DW1052">
        <v>-0.14310619999999999</v>
      </c>
      <c r="DX1052">
        <v>-0.31068980000000002</v>
      </c>
      <c r="DY1052">
        <v>-0.2259082</v>
      </c>
      <c r="DZ1052">
        <v>9.9977899999999995E-2</v>
      </c>
      <c r="EA1052">
        <v>0.36216890000000002</v>
      </c>
      <c r="EB1052">
        <v>0.475082</v>
      </c>
      <c r="EC1052">
        <v>0.45417400000000002</v>
      </c>
      <c r="ED1052">
        <v>0.31479610000000002</v>
      </c>
      <c r="EE1052">
        <v>0.70837430000000001</v>
      </c>
      <c r="EF1052">
        <v>0.69536169999999997</v>
      </c>
      <c r="EG1052">
        <v>0.74367819999999996</v>
      </c>
      <c r="EH1052">
        <v>0.82898039999999995</v>
      </c>
      <c r="EI1052">
        <v>0.85880380000000001</v>
      </c>
      <c r="EJ1052">
        <v>0.85222969999999998</v>
      </c>
      <c r="EK1052">
        <v>0.57175640000000005</v>
      </c>
      <c r="EL1052">
        <v>0.21300150000000001</v>
      </c>
      <c r="EM1052">
        <v>0.59249909999999995</v>
      </c>
      <c r="EN1052">
        <v>1.207233</v>
      </c>
      <c r="EO1052">
        <v>0.86714150000000001</v>
      </c>
      <c r="EP1052">
        <v>1.2517670000000001</v>
      </c>
      <c r="EQ1052">
        <v>2.0079790000000002</v>
      </c>
      <c r="ER1052">
        <v>1.4153899999999999</v>
      </c>
      <c r="ES1052">
        <v>0.88034559999999995</v>
      </c>
      <c r="ET1052">
        <v>0.28110289999999999</v>
      </c>
      <c r="EU1052">
        <v>37.006959999999999</v>
      </c>
      <c r="EV1052">
        <v>35.003480000000003</v>
      </c>
      <c r="EW1052">
        <v>35.001739999999998</v>
      </c>
      <c r="EX1052">
        <v>33.001739999999998</v>
      </c>
      <c r="EY1052">
        <v>34.998260000000002</v>
      </c>
      <c r="EZ1052">
        <v>34</v>
      </c>
      <c r="FA1052">
        <v>32.003480000000003</v>
      </c>
      <c r="FB1052">
        <v>33.998260000000002</v>
      </c>
      <c r="FC1052">
        <v>42</v>
      </c>
      <c r="FD1052">
        <v>55.993040000000001</v>
      </c>
      <c r="FE1052">
        <v>57.001739999999998</v>
      </c>
      <c r="FF1052">
        <v>58.001739999999998</v>
      </c>
      <c r="FG1052">
        <v>59</v>
      </c>
      <c r="FH1052">
        <v>59.005220000000001</v>
      </c>
      <c r="FI1052">
        <v>50.01567</v>
      </c>
      <c r="FJ1052">
        <v>49.013930000000002</v>
      </c>
      <c r="FK1052">
        <v>50</v>
      </c>
      <c r="FL1052">
        <v>49.996519999999997</v>
      </c>
      <c r="FM1052">
        <v>50.993040000000001</v>
      </c>
      <c r="FN1052">
        <v>51.989550000000001</v>
      </c>
      <c r="FO1052">
        <v>50.993040000000001</v>
      </c>
      <c r="FP1052">
        <v>49.993040000000001</v>
      </c>
      <c r="FQ1052">
        <v>50.991289999999999</v>
      </c>
      <c r="FR1052">
        <v>53.986069999999998</v>
      </c>
      <c r="FS1052">
        <v>5.3129580000000001</v>
      </c>
      <c r="FT1052">
        <v>0.26426680000000002</v>
      </c>
      <c r="FU1052">
        <v>0.3957348</v>
      </c>
    </row>
    <row r="1053" spans="1:177" x14ac:dyDescent="0.3">
      <c r="A1053" t="s">
        <v>226</v>
      </c>
      <c r="B1053" t="s">
        <v>0</v>
      </c>
      <c r="C1053" t="s">
        <v>272</v>
      </c>
      <c r="D1053" s="30" t="s">
        <v>245</v>
      </c>
      <c r="E1053" t="s">
        <v>219</v>
      </c>
      <c r="F1053">
        <v>8837</v>
      </c>
      <c r="G1053">
        <v>15.99746</v>
      </c>
      <c r="H1053">
        <v>15.246930000000001</v>
      </c>
      <c r="I1053">
        <v>13.851839999999999</v>
      </c>
      <c r="J1053">
        <v>12.38569</v>
      </c>
      <c r="K1053">
        <v>11.092140000000001</v>
      </c>
      <c r="L1053">
        <v>10.64021</v>
      </c>
      <c r="M1053">
        <v>11.29627</v>
      </c>
      <c r="N1053">
        <v>10.260759999999999</v>
      </c>
      <c r="O1053">
        <v>7.2867439999999997</v>
      </c>
      <c r="P1053">
        <v>5.0532130000000004</v>
      </c>
      <c r="Q1053">
        <v>6.2114799999999999</v>
      </c>
      <c r="R1053">
        <v>8.5940259999999995</v>
      </c>
      <c r="S1053">
        <v>9.2284020000000009</v>
      </c>
      <c r="T1053">
        <v>8.9061760000000003</v>
      </c>
      <c r="U1053">
        <v>9.6567019999999992</v>
      </c>
      <c r="V1053">
        <v>10.75459</v>
      </c>
      <c r="W1053">
        <v>10.78415</v>
      </c>
      <c r="X1053">
        <v>13.51083</v>
      </c>
      <c r="Y1053">
        <v>15.94927</v>
      </c>
      <c r="Z1053">
        <v>17.54336</v>
      </c>
      <c r="AA1053">
        <v>18.069240000000001</v>
      </c>
      <c r="AB1053">
        <v>16.492740000000001</v>
      </c>
      <c r="AC1053">
        <v>13.75812</v>
      </c>
      <c r="AD1053">
        <v>11.662000000000001</v>
      </c>
      <c r="AE1053">
        <v>-5.6430129999999998</v>
      </c>
      <c r="AF1053">
        <v>-6.0053830000000001</v>
      </c>
      <c r="AG1053">
        <v>-4.5458160000000003</v>
      </c>
      <c r="AH1053">
        <v>-3.1123249999999998</v>
      </c>
      <c r="AI1053">
        <v>-2.234801</v>
      </c>
      <c r="AJ1053">
        <v>-1.7883450000000001</v>
      </c>
      <c r="AK1053">
        <v>-1.7787280000000001</v>
      </c>
      <c r="AL1053">
        <v>-1.233042</v>
      </c>
      <c r="AM1053">
        <v>-1.0190509999999999</v>
      </c>
      <c r="AN1053">
        <v>-0.76359790000000005</v>
      </c>
      <c r="AO1053">
        <v>-0.40760999999999997</v>
      </c>
      <c r="AP1053">
        <v>0.36719600000000002</v>
      </c>
      <c r="AQ1053">
        <v>3.8087200000000002E-2</v>
      </c>
      <c r="AR1053">
        <v>-0.67047009999999996</v>
      </c>
      <c r="AS1053">
        <v>0.11521049999999999</v>
      </c>
      <c r="AT1053">
        <v>0.37024770000000001</v>
      </c>
      <c r="AU1053">
        <v>-0.49674049999999997</v>
      </c>
      <c r="AV1053">
        <v>-0.89936570000000005</v>
      </c>
      <c r="AW1053">
        <v>-0.58914529999999998</v>
      </c>
      <c r="AX1053">
        <v>0.43430380000000002</v>
      </c>
      <c r="AY1053">
        <v>1.188714</v>
      </c>
      <c r="AZ1053">
        <v>0.21101980000000001</v>
      </c>
      <c r="BA1053">
        <v>-0.9288592</v>
      </c>
      <c r="BB1053">
        <v>-1.6828399999999999</v>
      </c>
      <c r="BC1053">
        <v>-4.4759840000000004</v>
      </c>
      <c r="BD1053">
        <v>-4.8965540000000001</v>
      </c>
      <c r="BE1053">
        <v>-3.5993149999999998</v>
      </c>
      <c r="BF1053">
        <v>-2.3217720000000002</v>
      </c>
      <c r="BG1053">
        <v>-1.5343309999999999</v>
      </c>
      <c r="BH1053">
        <v>-1.149411</v>
      </c>
      <c r="BI1053">
        <v>-1.1544570000000001</v>
      </c>
      <c r="BJ1053">
        <v>-0.63721179999999999</v>
      </c>
      <c r="BK1053">
        <v>-0.35161520000000002</v>
      </c>
      <c r="BL1053">
        <v>-0.14945269999999999</v>
      </c>
      <c r="BM1053">
        <v>0.29275909999999999</v>
      </c>
      <c r="BN1053">
        <v>1.089996</v>
      </c>
      <c r="BO1053">
        <v>0.82975670000000001</v>
      </c>
      <c r="BP1053">
        <v>0.228156</v>
      </c>
      <c r="BQ1053">
        <v>0.95877000000000001</v>
      </c>
      <c r="BR1053">
        <v>1.1843140000000001</v>
      </c>
      <c r="BS1053">
        <v>0.2219805</v>
      </c>
      <c r="BT1053">
        <v>-0.15469620000000001</v>
      </c>
      <c r="BU1053">
        <v>0.16609470000000001</v>
      </c>
      <c r="BV1053">
        <v>1.275827</v>
      </c>
      <c r="BW1053">
        <v>2.0854309999999998</v>
      </c>
      <c r="BX1053">
        <v>1.132563</v>
      </c>
      <c r="BY1053">
        <v>-5.1554299999999997E-2</v>
      </c>
      <c r="BZ1053">
        <v>-0.8611953</v>
      </c>
      <c r="CA1053">
        <v>-3.6677029999999999</v>
      </c>
      <c r="CB1053">
        <v>-4.1285819999999998</v>
      </c>
      <c r="CC1053">
        <v>-2.9437720000000001</v>
      </c>
      <c r="CD1053">
        <v>-1.774238</v>
      </c>
      <c r="CE1053">
        <v>-1.049188</v>
      </c>
      <c r="CF1053">
        <v>-0.70688799999999996</v>
      </c>
      <c r="CG1053">
        <v>-0.72208810000000001</v>
      </c>
      <c r="CH1053">
        <v>-0.2245414</v>
      </c>
      <c r="CI1053">
        <v>0.110649</v>
      </c>
      <c r="CJ1053">
        <v>0.27590229999999999</v>
      </c>
      <c r="CK1053">
        <v>0.77783270000000004</v>
      </c>
      <c r="CL1053">
        <v>1.590605</v>
      </c>
      <c r="CM1053">
        <v>1.3780650000000001</v>
      </c>
      <c r="CN1053">
        <v>0.85054169999999996</v>
      </c>
      <c r="CO1053">
        <v>1.5430170000000001</v>
      </c>
      <c r="CP1053">
        <v>1.7481340000000001</v>
      </c>
      <c r="CQ1053">
        <v>0.71976450000000003</v>
      </c>
      <c r="CR1053">
        <v>0.36105969999999998</v>
      </c>
      <c r="CS1053">
        <v>0.6891716</v>
      </c>
      <c r="CT1053">
        <v>1.858663</v>
      </c>
      <c r="CU1053">
        <v>2.7064940000000002</v>
      </c>
      <c r="CV1053">
        <v>1.7708219999999999</v>
      </c>
      <c r="CW1053">
        <v>0.55606449999999996</v>
      </c>
      <c r="CX1053">
        <v>-0.29212700000000003</v>
      </c>
      <c r="CY1053">
        <v>-2.859423</v>
      </c>
      <c r="CZ1053">
        <v>-3.360611</v>
      </c>
      <c r="DA1053">
        <v>-2.2882280000000002</v>
      </c>
      <c r="DB1053">
        <v>-1.226704</v>
      </c>
      <c r="DC1053">
        <v>-0.56404509999999997</v>
      </c>
      <c r="DD1053">
        <v>-0.26436460000000001</v>
      </c>
      <c r="DE1053">
        <v>-0.28971950000000002</v>
      </c>
      <c r="DF1053">
        <v>0.18812889999999999</v>
      </c>
      <c r="DG1053">
        <v>0.57291329999999996</v>
      </c>
      <c r="DH1053">
        <v>0.70125740000000003</v>
      </c>
      <c r="DI1053">
        <v>1.2629060000000001</v>
      </c>
      <c r="DJ1053">
        <v>2.0912139999999999</v>
      </c>
      <c r="DK1053">
        <v>1.926372</v>
      </c>
      <c r="DL1053">
        <v>1.4729270000000001</v>
      </c>
      <c r="DM1053">
        <v>2.1272630000000001</v>
      </c>
      <c r="DN1053">
        <v>2.3119540000000001</v>
      </c>
      <c r="DO1053">
        <v>1.2175480000000001</v>
      </c>
      <c r="DP1053">
        <v>0.87681549999999997</v>
      </c>
      <c r="DQ1053">
        <v>1.2122489999999999</v>
      </c>
      <c r="DR1053">
        <v>2.4415</v>
      </c>
      <c r="DS1053">
        <v>3.3275570000000001</v>
      </c>
      <c r="DT1053">
        <v>2.4090799999999999</v>
      </c>
      <c r="DU1053">
        <v>1.163683</v>
      </c>
      <c r="DV1053">
        <v>0.2769414</v>
      </c>
      <c r="DW1053">
        <v>-1.692394</v>
      </c>
      <c r="DX1053">
        <v>-2.2517809999999998</v>
      </c>
      <c r="DY1053">
        <v>-1.3417269999999999</v>
      </c>
      <c r="DZ1053">
        <v>-0.43615179999999998</v>
      </c>
      <c r="EA1053">
        <v>0.1364244</v>
      </c>
      <c r="EB1053">
        <v>0.37456869999999998</v>
      </c>
      <c r="EC1053">
        <v>0.33455200000000002</v>
      </c>
      <c r="ED1053">
        <v>0.78395939999999997</v>
      </c>
      <c r="EE1053">
        <v>1.2403489999999999</v>
      </c>
      <c r="EF1053">
        <v>1.315402</v>
      </c>
      <c r="EG1053">
        <v>1.9632750000000001</v>
      </c>
      <c r="EH1053">
        <v>2.8140139999999998</v>
      </c>
      <c r="EI1053">
        <v>2.7180420000000001</v>
      </c>
      <c r="EJ1053">
        <v>2.371553</v>
      </c>
      <c r="EK1053">
        <v>2.9708230000000002</v>
      </c>
      <c r="EL1053">
        <v>3.1260210000000002</v>
      </c>
      <c r="EM1053">
        <v>1.936269</v>
      </c>
      <c r="EN1053">
        <v>1.6214850000000001</v>
      </c>
      <c r="EO1053">
        <v>1.967489</v>
      </c>
      <c r="EP1053">
        <v>3.283023</v>
      </c>
      <c r="EQ1053">
        <v>4.2242740000000003</v>
      </c>
      <c r="ER1053">
        <v>3.3306230000000001</v>
      </c>
      <c r="ES1053">
        <v>2.040988</v>
      </c>
      <c r="ET1053">
        <v>1.0985860000000001</v>
      </c>
      <c r="EU1053">
        <v>35.568910000000002</v>
      </c>
      <c r="EV1053">
        <v>35.993180000000002</v>
      </c>
      <c r="EW1053">
        <v>36.126609999999999</v>
      </c>
      <c r="EX1053">
        <v>34.707689999999999</v>
      </c>
      <c r="EY1053">
        <v>36.115279999999998</v>
      </c>
      <c r="EZ1053">
        <v>34.69697</v>
      </c>
      <c r="FA1053">
        <v>34.410879999999999</v>
      </c>
      <c r="FB1053">
        <v>35.40551</v>
      </c>
      <c r="FC1053">
        <v>41.250039999999998</v>
      </c>
      <c r="FD1053">
        <v>46.402709999999999</v>
      </c>
      <c r="FE1053">
        <v>51.139270000000003</v>
      </c>
      <c r="FF1053">
        <v>52.568910000000002</v>
      </c>
      <c r="FG1053">
        <v>51.86036</v>
      </c>
      <c r="FH1053">
        <v>51.575490000000002</v>
      </c>
      <c r="FI1053">
        <v>51.27928</v>
      </c>
      <c r="FJ1053">
        <v>50.27514</v>
      </c>
      <c r="FK1053">
        <v>50.284640000000003</v>
      </c>
      <c r="FL1053">
        <v>48.854999999999997</v>
      </c>
      <c r="FM1053">
        <v>47.436700000000002</v>
      </c>
      <c r="FN1053">
        <v>46.86694</v>
      </c>
      <c r="FO1053">
        <v>48.145850000000003</v>
      </c>
      <c r="FP1053">
        <v>46.86694</v>
      </c>
      <c r="FQ1053">
        <v>46.570740000000001</v>
      </c>
      <c r="FR1053">
        <v>46.85622</v>
      </c>
      <c r="FS1053">
        <v>10.19032</v>
      </c>
      <c r="FT1053">
        <v>0.48364279999999998</v>
      </c>
      <c r="FU1053">
        <v>0.74938309999999997</v>
      </c>
    </row>
    <row r="1054" spans="1:177" x14ac:dyDescent="0.3">
      <c r="A1054" t="s">
        <v>226</v>
      </c>
      <c r="B1054" t="s">
        <v>0</v>
      </c>
      <c r="C1054" t="s">
        <v>272</v>
      </c>
      <c r="D1054" s="30" t="s">
        <v>245</v>
      </c>
      <c r="E1054" t="s">
        <v>220</v>
      </c>
      <c r="F1054">
        <v>6315</v>
      </c>
      <c r="G1054">
        <v>11.636520000000001</v>
      </c>
      <c r="H1054">
        <v>11.213620000000001</v>
      </c>
      <c r="I1054">
        <v>10.36448</v>
      </c>
      <c r="J1054">
        <v>9.5230639999999998</v>
      </c>
      <c r="K1054">
        <v>8.4303050000000006</v>
      </c>
      <c r="L1054">
        <v>7.6537649999999999</v>
      </c>
      <c r="M1054">
        <v>8.3587550000000004</v>
      </c>
      <c r="N1054">
        <v>7.9206300000000001</v>
      </c>
      <c r="O1054">
        <v>5.7527970000000002</v>
      </c>
      <c r="P1054">
        <v>4.5232950000000001</v>
      </c>
      <c r="Q1054">
        <v>5.5656670000000004</v>
      </c>
      <c r="R1054">
        <v>7.3745390000000004</v>
      </c>
      <c r="S1054">
        <v>7.4381310000000003</v>
      </c>
      <c r="T1054">
        <v>7.2455819999999997</v>
      </c>
      <c r="U1054">
        <v>8.0265740000000001</v>
      </c>
      <c r="V1054">
        <v>9.3827850000000002</v>
      </c>
      <c r="W1054">
        <v>8.5302779999999991</v>
      </c>
      <c r="X1054">
        <v>9.4764619999999997</v>
      </c>
      <c r="Y1054">
        <v>11.75196</v>
      </c>
      <c r="Z1054">
        <v>12.79355</v>
      </c>
      <c r="AA1054">
        <v>13.024430000000001</v>
      </c>
      <c r="AB1054">
        <v>12.10976</v>
      </c>
      <c r="AC1054">
        <v>10.10745</v>
      </c>
      <c r="AD1054">
        <v>8.708361</v>
      </c>
      <c r="AE1054">
        <v>-4.9367539999999996</v>
      </c>
      <c r="AF1054">
        <v>-4.9666829999999997</v>
      </c>
      <c r="AG1054">
        <v>-3.6793909999999999</v>
      </c>
      <c r="AH1054">
        <v>-2.1555300000000002</v>
      </c>
      <c r="AI1054">
        <v>-1.392199</v>
      </c>
      <c r="AJ1054">
        <v>-1.484267</v>
      </c>
      <c r="AK1054">
        <v>-1.1579360000000001</v>
      </c>
      <c r="AL1054">
        <v>-0.81234139999999999</v>
      </c>
      <c r="AM1054">
        <v>-0.93612130000000005</v>
      </c>
      <c r="AN1054">
        <v>-0.61304409999999998</v>
      </c>
      <c r="AO1054">
        <v>-0.26567449999999998</v>
      </c>
      <c r="AP1054">
        <v>0.63240580000000002</v>
      </c>
      <c r="AQ1054">
        <v>0.31118600000000002</v>
      </c>
      <c r="AR1054">
        <v>-0.34883380000000003</v>
      </c>
      <c r="AS1054">
        <v>0.66569630000000002</v>
      </c>
      <c r="AT1054">
        <v>1.635221</v>
      </c>
      <c r="AU1054">
        <v>8.95151E-2</v>
      </c>
      <c r="AV1054">
        <v>-1.3115559999999999</v>
      </c>
      <c r="AW1054">
        <v>-0.55019960000000001</v>
      </c>
      <c r="AX1054">
        <v>-7.8559000000000007E-3</v>
      </c>
      <c r="AY1054">
        <v>0.33708050000000001</v>
      </c>
      <c r="AZ1054">
        <v>-0.25626060000000001</v>
      </c>
      <c r="BA1054">
        <v>-1.0826249999999999</v>
      </c>
      <c r="BB1054">
        <v>-1.42302</v>
      </c>
      <c r="BC1054">
        <v>-3.821396</v>
      </c>
      <c r="BD1054">
        <v>-3.916077</v>
      </c>
      <c r="BE1054">
        <v>-2.7205819999999998</v>
      </c>
      <c r="BF1054">
        <v>-1.438779</v>
      </c>
      <c r="BG1054">
        <v>-0.86301269999999997</v>
      </c>
      <c r="BH1054">
        <v>-0.93543710000000002</v>
      </c>
      <c r="BI1054">
        <v>-0.74361889999999997</v>
      </c>
      <c r="BJ1054">
        <v>-0.32116169999999999</v>
      </c>
      <c r="BK1054">
        <v>-0.46071420000000002</v>
      </c>
      <c r="BL1054">
        <v>-0.19194729999999999</v>
      </c>
      <c r="BM1054">
        <v>0.31178810000000001</v>
      </c>
      <c r="BN1054">
        <v>1.2876300000000001</v>
      </c>
      <c r="BO1054">
        <v>0.96674280000000001</v>
      </c>
      <c r="BP1054">
        <v>0.44523489999999999</v>
      </c>
      <c r="BQ1054">
        <v>1.3827100000000001</v>
      </c>
      <c r="BR1054">
        <v>2.2935460000000001</v>
      </c>
      <c r="BS1054">
        <v>0.67381970000000002</v>
      </c>
      <c r="BT1054">
        <v>-0.70317450000000004</v>
      </c>
      <c r="BU1054">
        <v>5.3825600000000001E-2</v>
      </c>
      <c r="BV1054">
        <v>0.70771090000000003</v>
      </c>
      <c r="BW1054">
        <v>1.100007</v>
      </c>
      <c r="BX1054">
        <v>0.61781370000000002</v>
      </c>
      <c r="BY1054">
        <v>-0.2149518</v>
      </c>
      <c r="BZ1054">
        <v>-0.59976850000000004</v>
      </c>
      <c r="CA1054">
        <v>-3.048902</v>
      </c>
      <c r="CB1054">
        <v>-3.1884299999999999</v>
      </c>
      <c r="CC1054">
        <v>-2.056514</v>
      </c>
      <c r="CD1054">
        <v>-0.94235919999999995</v>
      </c>
      <c r="CE1054">
        <v>-0.49649989999999999</v>
      </c>
      <c r="CF1054">
        <v>-0.5553188</v>
      </c>
      <c r="CG1054">
        <v>-0.45666430000000002</v>
      </c>
      <c r="CH1054">
        <v>1.9027800000000001E-2</v>
      </c>
      <c r="CI1054">
        <v>-0.1314486</v>
      </c>
      <c r="CJ1054">
        <v>9.9703E-2</v>
      </c>
      <c r="CK1054">
        <v>0.71173690000000001</v>
      </c>
      <c r="CL1054">
        <v>1.741436</v>
      </c>
      <c r="CM1054">
        <v>1.4207799999999999</v>
      </c>
      <c r="CN1054">
        <v>0.99520439999999999</v>
      </c>
      <c r="CO1054">
        <v>1.879311</v>
      </c>
      <c r="CP1054">
        <v>2.7494990000000001</v>
      </c>
      <c r="CQ1054">
        <v>1.0785070000000001</v>
      </c>
      <c r="CR1054">
        <v>-0.28181149999999999</v>
      </c>
      <c r="CS1054">
        <v>0.47217150000000002</v>
      </c>
      <c r="CT1054">
        <v>1.2033100000000001</v>
      </c>
      <c r="CU1054">
        <v>1.6284069999999999</v>
      </c>
      <c r="CV1054">
        <v>1.223195</v>
      </c>
      <c r="CW1054">
        <v>0.38599630000000001</v>
      </c>
      <c r="CX1054">
        <v>-2.9587200000000001E-2</v>
      </c>
      <c r="CY1054">
        <v>-2.276408</v>
      </c>
      <c r="CZ1054">
        <v>-2.4607830000000002</v>
      </c>
      <c r="DA1054">
        <v>-1.3924460000000001</v>
      </c>
      <c r="DB1054">
        <v>-0.44593969999999999</v>
      </c>
      <c r="DC1054">
        <v>-0.12998709999999999</v>
      </c>
      <c r="DD1054">
        <v>-0.17520050000000001</v>
      </c>
      <c r="DE1054">
        <v>-0.16970979999999999</v>
      </c>
      <c r="DF1054">
        <v>0.35921740000000002</v>
      </c>
      <c r="DG1054">
        <v>0.19781689999999999</v>
      </c>
      <c r="DH1054">
        <v>0.39135340000000002</v>
      </c>
      <c r="DI1054">
        <v>1.111686</v>
      </c>
      <c r="DJ1054">
        <v>2.1952419999999999</v>
      </c>
      <c r="DK1054">
        <v>1.874816</v>
      </c>
      <c r="DL1054">
        <v>1.545174</v>
      </c>
      <c r="DM1054">
        <v>2.375912</v>
      </c>
      <c r="DN1054">
        <v>3.2054520000000002</v>
      </c>
      <c r="DO1054">
        <v>1.483195</v>
      </c>
      <c r="DP1054">
        <v>0.13955149999999999</v>
      </c>
      <c r="DQ1054">
        <v>0.89051749999999996</v>
      </c>
      <c r="DR1054">
        <v>1.6989099999999999</v>
      </c>
      <c r="DS1054">
        <v>2.1568070000000001</v>
      </c>
      <c r="DT1054">
        <v>1.828576</v>
      </c>
      <c r="DU1054">
        <v>0.9869443</v>
      </c>
      <c r="DV1054">
        <v>0.54059409999999997</v>
      </c>
      <c r="DW1054">
        <v>-1.1610499999999999</v>
      </c>
      <c r="DX1054">
        <v>-1.410177</v>
      </c>
      <c r="DY1054">
        <v>-0.43363780000000002</v>
      </c>
      <c r="DZ1054">
        <v>0.27081129999999998</v>
      </c>
      <c r="EA1054">
        <v>0.39919909999999997</v>
      </c>
      <c r="EB1054">
        <v>0.37362990000000001</v>
      </c>
      <c r="EC1054">
        <v>0.24460709999999999</v>
      </c>
      <c r="ED1054">
        <v>0.85039699999999996</v>
      </c>
      <c r="EE1054">
        <v>0.67322400000000004</v>
      </c>
      <c r="EF1054">
        <v>0.81245009999999995</v>
      </c>
      <c r="EG1054">
        <v>1.6891480000000001</v>
      </c>
      <c r="EH1054">
        <v>2.8504659999999999</v>
      </c>
      <c r="EI1054">
        <v>2.530373</v>
      </c>
      <c r="EJ1054">
        <v>2.3392430000000002</v>
      </c>
      <c r="EK1054">
        <v>3.0929250000000001</v>
      </c>
      <c r="EL1054">
        <v>3.8637769999999998</v>
      </c>
      <c r="EM1054">
        <v>2.0674999999999999</v>
      </c>
      <c r="EN1054">
        <v>0.74793279999999995</v>
      </c>
      <c r="EO1054">
        <v>1.494543</v>
      </c>
      <c r="EP1054">
        <v>2.4144760000000001</v>
      </c>
      <c r="EQ1054">
        <v>2.9197329999999999</v>
      </c>
      <c r="ER1054">
        <v>2.7026500000000002</v>
      </c>
      <c r="ES1054">
        <v>1.8546180000000001</v>
      </c>
      <c r="ET1054">
        <v>1.363845</v>
      </c>
      <c r="EU1054">
        <v>37</v>
      </c>
      <c r="EV1054">
        <v>37.9925</v>
      </c>
      <c r="EW1054">
        <v>38.97748</v>
      </c>
      <c r="EX1054">
        <v>36.992489999999997</v>
      </c>
      <c r="EY1054">
        <v>38.962470000000003</v>
      </c>
      <c r="EZ1054">
        <v>36.97748</v>
      </c>
      <c r="FA1054">
        <v>36.97748</v>
      </c>
      <c r="FB1054">
        <v>37.96998</v>
      </c>
      <c r="FC1054">
        <v>42.954970000000003</v>
      </c>
      <c r="FD1054">
        <v>46.96998</v>
      </c>
      <c r="FE1054">
        <v>52</v>
      </c>
      <c r="FF1054">
        <v>54</v>
      </c>
      <c r="FG1054">
        <v>53.0075</v>
      </c>
      <c r="FH1054">
        <v>53.0075</v>
      </c>
      <c r="FI1054">
        <v>52.9925</v>
      </c>
      <c r="FJ1054">
        <v>51.984990000000003</v>
      </c>
      <c r="FK1054">
        <v>52</v>
      </c>
      <c r="FL1054">
        <v>50</v>
      </c>
      <c r="FM1054">
        <v>48.015009999999997</v>
      </c>
      <c r="FN1054">
        <v>48.015009999999997</v>
      </c>
      <c r="FO1054">
        <v>49.0075</v>
      </c>
      <c r="FP1054">
        <v>48.015009999999997</v>
      </c>
      <c r="FQ1054">
        <v>48</v>
      </c>
      <c r="FR1054">
        <v>48</v>
      </c>
      <c r="FS1054">
        <v>8.7524630000000005</v>
      </c>
      <c r="FT1054">
        <v>0.4038178</v>
      </c>
      <c r="FU1054">
        <v>0.6375885</v>
      </c>
    </row>
    <row r="1055" spans="1:177" x14ac:dyDescent="0.3">
      <c r="A1055" t="s">
        <v>226</v>
      </c>
      <c r="B1055" t="s">
        <v>0</v>
      </c>
      <c r="C1055" t="s">
        <v>272</v>
      </c>
      <c r="D1055" s="30" t="s">
        <v>245</v>
      </c>
      <c r="E1055" t="s">
        <v>221</v>
      </c>
      <c r="F1055">
        <v>2522</v>
      </c>
      <c r="G1055">
        <v>4.407349</v>
      </c>
      <c r="H1055">
        <v>4.2615749999999997</v>
      </c>
      <c r="I1055">
        <v>3.8777339999999998</v>
      </c>
      <c r="J1055">
        <v>3.4010440000000002</v>
      </c>
      <c r="K1055">
        <v>3.0722550000000002</v>
      </c>
      <c r="L1055">
        <v>3.1869160000000001</v>
      </c>
      <c r="M1055">
        <v>3.10236</v>
      </c>
      <c r="N1055">
        <v>2.3982600000000001</v>
      </c>
      <c r="O1055">
        <v>1.423915</v>
      </c>
      <c r="P1055">
        <v>0.56088499999999997</v>
      </c>
      <c r="Q1055">
        <v>0.77802009999999999</v>
      </c>
      <c r="R1055">
        <v>1.6424369999999999</v>
      </c>
      <c r="S1055">
        <v>2.018208</v>
      </c>
      <c r="T1055">
        <v>2.0219589999999998</v>
      </c>
      <c r="U1055">
        <v>1.963293</v>
      </c>
      <c r="V1055">
        <v>1.9603999999999999</v>
      </c>
      <c r="W1055">
        <v>2.51173</v>
      </c>
      <c r="X1055">
        <v>3.9972530000000002</v>
      </c>
      <c r="Y1055">
        <v>4.3228169999999997</v>
      </c>
      <c r="Z1055">
        <v>4.7686200000000003</v>
      </c>
      <c r="AA1055">
        <v>5.3146199999999997</v>
      </c>
      <c r="AB1055">
        <v>4.7005039999999996</v>
      </c>
      <c r="AC1055">
        <v>3.8750309999999999</v>
      </c>
      <c r="AD1055">
        <v>3.0427209999999998</v>
      </c>
      <c r="AE1055">
        <v>-1.6502429999999999</v>
      </c>
      <c r="AF1055">
        <v>-1.856198</v>
      </c>
      <c r="AG1055">
        <v>-1.383651</v>
      </c>
      <c r="AH1055">
        <v>-1.2607120000000001</v>
      </c>
      <c r="AI1055">
        <v>-1.079966</v>
      </c>
      <c r="AJ1055">
        <v>-0.69717519999999999</v>
      </c>
      <c r="AK1055">
        <v>-0.94840800000000003</v>
      </c>
      <c r="AL1055">
        <v>-0.87903569999999998</v>
      </c>
      <c r="AM1055">
        <v>-0.7044376</v>
      </c>
      <c r="AN1055">
        <v>-0.57337039999999995</v>
      </c>
      <c r="AO1055">
        <v>-0.56243520000000002</v>
      </c>
      <c r="AP1055">
        <v>-0.45255269999999997</v>
      </c>
      <c r="AQ1055">
        <v>-0.62985899999999995</v>
      </c>
      <c r="AR1055">
        <v>-0.64266400000000001</v>
      </c>
      <c r="AS1055">
        <v>-0.753189</v>
      </c>
      <c r="AT1055">
        <v>-1.1731910000000001</v>
      </c>
      <c r="AU1055">
        <v>-0.8929414</v>
      </c>
      <c r="AV1055">
        <v>-0.19174350000000001</v>
      </c>
      <c r="AW1055">
        <v>-0.52566290000000004</v>
      </c>
      <c r="AX1055">
        <v>-0.24385680000000001</v>
      </c>
      <c r="AY1055">
        <v>0.34506300000000001</v>
      </c>
      <c r="AZ1055">
        <v>-9.2255100000000007E-2</v>
      </c>
      <c r="BA1055">
        <v>-0.4002135</v>
      </c>
      <c r="BB1055">
        <v>-0.88691869999999995</v>
      </c>
      <c r="BC1055">
        <v>-1.2093750000000001</v>
      </c>
      <c r="BD1055">
        <v>-1.402088</v>
      </c>
      <c r="BE1055">
        <v>-1.0496529999999999</v>
      </c>
      <c r="BF1055">
        <v>-0.86561849999999996</v>
      </c>
      <c r="BG1055">
        <v>-0.65990360000000003</v>
      </c>
      <c r="BH1055">
        <v>-0.35942930000000001</v>
      </c>
      <c r="BI1055">
        <v>-0.54243819999999998</v>
      </c>
      <c r="BJ1055">
        <v>-0.54695179999999999</v>
      </c>
      <c r="BK1055">
        <v>-0.29038150000000001</v>
      </c>
      <c r="BL1055">
        <v>-0.1971715</v>
      </c>
      <c r="BM1055">
        <v>-0.17477790000000001</v>
      </c>
      <c r="BN1055">
        <v>-7.0721199999999998E-2</v>
      </c>
      <c r="BO1055">
        <v>-0.18861820000000001</v>
      </c>
      <c r="BP1055">
        <v>-0.20487150000000001</v>
      </c>
      <c r="BQ1055">
        <v>-0.36577349999999997</v>
      </c>
      <c r="BR1055">
        <v>-0.76661509999999999</v>
      </c>
      <c r="BS1055">
        <v>-0.46086929999999998</v>
      </c>
      <c r="BT1055">
        <v>0.20435529999999999</v>
      </c>
      <c r="BU1055">
        <v>-0.11383749999999999</v>
      </c>
      <c r="BV1055">
        <v>0.20013049999999999</v>
      </c>
      <c r="BW1055">
        <v>0.83318539999999996</v>
      </c>
      <c r="BX1055">
        <v>0.35551959999999999</v>
      </c>
      <c r="BY1055">
        <v>-2.3500699999999999E-2</v>
      </c>
      <c r="BZ1055">
        <v>-0.5406263</v>
      </c>
      <c r="CA1055">
        <v>-0.90403180000000005</v>
      </c>
      <c r="CB1055">
        <v>-1.0875729999999999</v>
      </c>
      <c r="CC1055">
        <v>-0.81832660000000002</v>
      </c>
      <c r="CD1055">
        <v>-0.59197770000000005</v>
      </c>
      <c r="CE1055">
        <v>-0.36897010000000002</v>
      </c>
      <c r="CF1055">
        <v>-0.1255076</v>
      </c>
      <c r="CG1055">
        <v>-0.26126470000000002</v>
      </c>
      <c r="CH1055">
        <v>-0.3169515</v>
      </c>
      <c r="CI1055">
        <v>-3.6075E-3</v>
      </c>
      <c r="CJ1055">
        <v>6.33827E-2</v>
      </c>
      <c r="CK1055">
        <v>9.3712299999999998E-2</v>
      </c>
      <c r="CL1055">
        <v>0.19373409999999999</v>
      </c>
      <c r="CM1055">
        <v>0.1169838</v>
      </c>
      <c r="CN1055">
        <v>9.8342200000000005E-2</v>
      </c>
      <c r="CO1055">
        <v>-9.7450700000000001E-2</v>
      </c>
      <c r="CP1055">
        <v>-0.48502200000000001</v>
      </c>
      <c r="CQ1055">
        <v>-0.16161739999999999</v>
      </c>
      <c r="CR1055">
        <v>0.47869210000000001</v>
      </c>
      <c r="CS1055">
        <v>0.1713915</v>
      </c>
      <c r="CT1055">
        <v>0.50763480000000005</v>
      </c>
      <c r="CU1055">
        <v>1.1712579999999999</v>
      </c>
      <c r="CV1055">
        <v>0.66564690000000004</v>
      </c>
      <c r="CW1055">
        <v>0.23740939999999999</v>
      </c>
      <c r="CX1055">
        <v>-0.30078519999999997</v>
      </c>
      <c r="CY1055">
        <v>-0.5986882</v>
      </c>
      <c r="CZ1055">
        <v>-0.77305740000000001</v>
      </c>
      <c r="DA1055">
        <v>-0.58700039999999998</v>
      </c>
      <c r="DB1055">
        <v>-0.31833679999999998</v>
      </c>
      <c r="DC1055">
        <v>-7.8036499999999995E-2</v>
      </c>
      <c r="DD1055">
        <v>0.1084141</v>
      </c>
      <c r="DE1055">
        <v>1.9908700000000001E-2</v>
      </c>
      <c r="DF1055">
        <v>-8.6951100000000003E-2</v>
      </c>
      <c r="DG1055">
        <v>0.28316649999999999</v>
      </c>
      <c r="DH1055">
        <v>0.32393690000000003</v>
      </c>
      <c r="DI1055">
        <v>0.36220249999999998</v>
      </c>
      <c r="DJ1055">
        <v>0.45818940000000002</v>
      </c>
      <c r="DK1055">
        <v>0.42258580000000001</v>
      </c>
      <c r="DL1055">
        <v>0.40155590000000002</v>
      </c>
      <c r="DM1055">
        <v>0.1708721</v>
      </c>
      <c r="DN1055">
        <v>-0.2034289</v>
      </c>
      <c r="DO1055">
        <v>0.13763439999999999</v>
      </c>
      <c r="DP1055">
        <v>0.7530289</v>
      </c>
      <c r="DQ1055">
        <v>0.45662049999999998</v>
      </c>
      <c r="DR1055">
        <v>0.81513910000000001</v>
      </c>
      <c r="DS1055">
        <v>1.5093300000000001</v>
      </c>
      <c r="DT1055">
        <v>0.97577429999999998</v>
      </c>
      <c r="DU1055">
        <v>0.49831950000000003</v>
      </c>
      <c r="DV1055">
        <v>-6.0944100000000001E-2</v>
      </c>
      <c r="DW1055">
        <v>-0.15782060000000001</v>
      </c>
      <c r="DX1055">
        <v>-0.31894719999999999</v>
      </c>
      <c r="DY1055">
        <v>-0.25300220000000001</v>
      </c>
      <c r="DZ1055">
        <v>7.6757000000000006E-2</v>
      </c>
      <c r="EA1055">
        <v>0.34202529999999998</v>
      </c>
      <c r="EB1055">
        <v>0.44616</v>
      </c>
      <c r="EC1055">
        <v>0.42587849999999999</v>
      </c>
      <c r="ED1055">
        <v>0.24513270000000001</v>
      </c>
      <c r="EE1055">
        <v>0.69722260000000003</v>
      </c>
      <c r="EF1055">
        <v>0.70013570000000003</v>
      </c>
      <c r="EG1055">
        <v>0.74985979999999997</v>
      </c>
      <c r="EH1055">
        <v>0.84002089999999996</v>
      </c>
      <c r="EI1055">
        <v>0.8638266</v>
      </c>
      <c r="EJ1055">
        <v>0.83934839999999999</v>
      </c>
      <c r="EK1055">
        <v>0.55828759999999999</v>
      </c>
      <c r="EL1055">
        <v>0.20314679999999999</v>
      </c>
      <c r="EM1055">
        <v>0.56970659999999995</v>
      </c>
      <c r="EN1055">
        <v>1.1491279999999999</v>
      </c>
      <c r="EO1055">
        <v>0.86844580000000005</v>
      </c>
      <c r="EP1055">
        <v>1.259126</v>
      </c>
      <c r="EQ1055">
        <v>1.997452</v>
      </c>
      <c r="ER1055">
        <v>1.423549</v>
      </c>
      <c r="ES1055">
        <v>0.87503229999999999</v>
      </c>
      <c r="ET1055">
        <v>0.2853483</v>
      </c>
      <c r="EU1055">
        <v>31.987179999999999</v>
      </c>
      <c r="EV1055">
        <v>30.989319999999999</v>
      </c>
      <c r="EW1055">
        <v>28.99146</v>
      </c>
      <c r="EX1055">
        <v>28.989319999999999</v>
      </c>
      <c r="EY1055">
        <v>28.989319999999999</v>
      </c>
      <c r="EZ1055">
        <v>28.989319999999999</v>
      </c>
      <c r="FA1055">
        <v>27.987179999999999</v>
      </c>
      <c r="FB1055">
        <v>28.987179999999999</v>
      </c>
      <c r="FC1055">
        <v>36.982909999999997</v>
      </c>
      <c r="FD1055">
        <v>44.982909999999997</v>
      </c>
      <c r="FE1055">
        <v>48.985050000000001</v>
      </c>
      <c r="FF1055">
        <v>48.987189999999998</v>
      </c>
      <c r="FG1055">
        <v>48.989319999999999</v>
      </c>
      <c r="FH1055">
        <v>47.991459999999996</v>
      </c>
      <c r="FI1055">
        <v>46.991459999999996</v>
      </c>
      <c r="FJ1055">
        <v>45.995730000000002</v>
      </c>
      <c r="FK1055">
        <v>45.991459999999996</v>
      </c>
      <c r="FL1055">
        <v>45.989319999999999</v>
      </c>
      <c r="FM1055">
        <v>45.989319999999999</v>
      </c>
      <c r="FN1055">
        <v>43.993589999999998</v>
      </c>
      <c r="FO1055">
        <v>45.989319999999999</v>
      </c>
      <c r="FP1055">
        <v>43.993589999999998</v>
      </c>
      <c r="FQ1055">
        <v>42.993589999999998</v>
      </c>
      <c r="FR1055">
        <v>43.993589999999998</v>
      </c>
      <c r="FS1055">
        <v>5.3302240000000003</v>
      </c>
      <c r="FT1055">
        <v>0.26542660000000001</v>
      </c>
      <c r="FU1055">
        <v>0.39647450000000001</v>
      </c>
    </row>
    <row r="1056" spans="1:177" x14ac:dyDescent="0.3">
      <c r="A1056" t="s">
        <v>226</v>
      </c>
      <c r="B1056" t="s">
        <v>0</v>
      </c>
      <c r="C1056" t="s">
        <v>272</v>
      </c>
      <c r="D1056" s="30" t="s">
        <v>246</v>
      </c>
      <c r="E1056" t="s">
        <v>219</v>
      </c>
      <c r="F1056">
        <v>8927</v>
      </c>
      <c r="G1056">
        <v>12.70871</v>
      </c>
      <c r="H1056">
        <v>11.30992</v>
      </c>
      <c r="I1056">
        <v>10.657310000000001</v>
      </c>
      <c r="J1056">
        <v>10.28861</v>
      </c>
      <c r="K1056">
        <v>9.9964230000000001</v>
      </c>
      <c r="L1056">
        <v>9.9095370000000003</v>
      </c>
      <c r="M1056">
        <v>10.347939999999999</v>
      </c>
      <c r="N1056">
        <v>10.98527</v>
      </c>
      <c r="O1056">
        <v>9.3835060000000006</v>
      </c>
      <c r="P1056">
        <v>7.2717780000000003</v>
      </c>
      <c r="Q1056">
        <v>6.0521630000000002</v>
      </c>
      <c r="R1056">
        <v>5.6811689999999997</v>
      </c>
      <c r="S1056">
        <v>5.0494760000000003</v>
      </c>
      <c r="T1056">
        <v>4.8720340000000002</v>
      </c>
      <c r="U1056">
        <v>6.8302079999999998</v>
      </c>
      <c r="V1056">
        <v>9.0569059999999997</v>
      </c>
      <c r="W1056">
        <v>11.089560000000001</v>
      </c>
      <c r="X1056">
        <v>15.01221</v>
      </c>
      <c r="Y1056">
        <v>16.990459999999999</v>
      </c>
      <c r="Z1056">
        <v>18.468070000000001</v>
      </c>
      <c r="AA1056">
        <v>19.185980000000001</v>
      </c>
      <c r="AB1056">
        <v>17.392410000000002</v>
      </c>
      <c r="AC1056">
        <v>14.636659999999999</v>
      </c>
      <c r="AD1056">
        <v>12.20716</v>
      </c>
      <c r="AE1056">
        <v>-5.3032919999999999</v>
      </c>
      <c r="AF1056">
        <v>-5.5181909999999998</v>
      </c>
      <c r="AG1056">
        <v>-4.1413460000000004</v>
      </c>
      <c r="AH1056">
        <v>-2.8780019999999999</v>
      </c>
      <c r="AI1056">
        <v>-2.1362909999999999</v>
      </c>
      <c r="AJ1056">
        <v>-1.7317009999999999</v>
      </c>
      <c r="AK1056">
        <v>-1.7438830000000001</v>
      </c>
      <c r="AL1056">
        <v>-1.245641</v>
      </c>
      <c r="AM1056">
        <v>-1.0777810000000001</v>
      </c>
      <c r="AN1056">
        <v>-0.80862639999999997</v>
      </c>
      <c r="AO1056">
        <v>-0.36133140000000002</v>
      </c>
      <c r="AP1056">
        <v>0.45630989999999999</v>
      </c>
      <c r="AQ1056">
        <v>0.1135163</v>
      </c>
      <c r="AR1056">
        <v>-0.64185210000000004</v>
      </c>
      <c r="AS1056">
        <v>0.1374667</v>
      </c>
      <c r="AT1056">
        <v>0.3181406</v>
      </c>
      <c r="AU1056">
        <v>-0.47479529999999998</v>
      </c>
      <c r="AV1056">
        <v>-0.8167664</v>
      </c>
      <c r="AW1056">
        <v>-0.52711949999999996</v>
      </c>
      <c r="AX1056">
        <v>0.51587669999999997</v>
      </c>
      <c r="AY1056">
        <v>1.3157190000000001</v>
      </c>
      <c r="AZ1056">
        <v>0.30206129999999998</v>
      </c>
      <c r="BA1056">
        <v>-0.90283780000000002</v>
      </c>
      <c r="BB1056">
        <v>-1.674679</v>
      </c>
      <c r="BC1056">
        <v>-4.1310330000000004</v>
      </c>
      <c r="BD1056">
        <v>-4.4038750000000002</v>
      </c>
      <c r="BE1056">
        <v>-3.188688</v>
      </c>
      <c r="BF1056">
        <v>-2.083126</v>
      </c>
      <c r="BG1056">
        <v>-1.4326970000000001</v>
      </c>
      <c r="BH1056">
        <v>-1.0888770000000001</v>
      </c>
      <c r="BI1056">
        <v>-1.1163460000000001</v>
      </c>
      <c r="BJ1056">
        <v>-0.64582019999999996</v>
      </c>
      <c r="BK1056">
        <v>-0.40753980000000001</v>
      </c>
      <c r="BL1056">
        <v>-0.19298290000000001</v>
      </c>
      <c r="BM1056">
        <v>0.34075220000000001</v>
      </c>
      <c r="BN1056">
        <v>1.1810210000000001</v>
      </c>
      <c r="BO1056">
        <v>0.90873870000000001</v>
      </c>
      <c r="BP1056">
        <v>0.2615709</v>
      </c>
      <c r="BQ1056">
        <v>0.98519559999999995</v>
      </c>
      <c r="BR1056">
        <v>1.135988</v>
      </c>
      <c r="BS1056">
        <v>0.2470543</v>
      </c>
      <c r="BT1056">
        <v>-6.83087E-2</v>
      </c>
      <c r="BU1056">
        <v>0.2331608</v>
      </c>
      <c r="BV1056">
        <v>1.3618239999999999</v>
      </c>
      <c r="BW1056">
        <v>2.2160609999999998</v>
      </c>
      <c r="BX1056">
        <v>1.225905</v>
      </c>
      <c r="BY1056">
        <v>-2.28585E-2</v>
      </c>
      <c r="BZ1056">
        <v>-0.85094000000000003</v>
      </c>
      <c r="CA1056">
        <v>-3.3191299999999999</v>
      </c>
      <c r="CB1056">
        <v>-3.6321020000000002</v>
      </c>
      <c r="CC1056">
        <v>-2.52888</v>
      </c>
      <c r="CD1056">
        <v>-1.5325979999999999</v>
      </c>
      <c r="CE1056">
        <v>-0.94538960000000005</v>
      </c>
      <c r="CF1056">
        <v>-0.6436598</v>
      </c>
      <c r="CG1056">
        <v>-0.68171579999999998</v>
      </c>
      <c r="CH1056">
        <v>-0.2303858</v>
      </c>
      <c r="CI1056">
        <v>5.6667299999999997E-2</v>
      </c>
      <c r="CJ1056">
        <v>0.2334099</v>
      </c>
      <c r="CK1056">
        <v>0.8270132</v>
      </c>
      <c r="CL1056">
        <v>1.6829540000000001</v>
      </c>
      <c r="CM1056">
        <v>1.4595070000000001</v>
      </c>
      <c r="CN1056">
        <v>0.88727889999999998</v>
      </c>
      <c r="CO1056">
        <v>1.57233</v>
      </c>
      <c r="CP1056">
        <v>1.702426</v>
      </c>
      <c r="CQ1056">
        <v>0.74700520000000004</v>
      </c>
      <c r="CR1056">
        <v>0.45007079999999999</v>
      </c>
      <c r="CS1056">
        <v>0.75972870000000003</v>
      </c>
      <c r="CT1056">
        <v>1.9477249999999999</v>
      </c>
      <c r="CU1056">
        <v>2.839636</v>
      </c>
      <c r="CV1056">
        <v>1.8657570000000001</v>
      </c>
      <c r="CW1056">
        <v>0.58661240000000003</v>
      </c>
      <c r="CX1056">
        <v>-0.28042080000000003</v>
      </c>
      <c r="CY1056">
        <v>-2.507228</v>
      </c>
      <c r="CZ1056">
        <v>-2.8603299999999998</v>
      </c>
      <c r="DA1056">
        <v>-1.8690720000000001</v>
      </c>
      <c r="DB1056">
        <v>-0.98206950000000004</v>
      </c>
      <c r="DC1056">
        <v>-0.4580824</v>
      </c>
      <c r="DD1056">
        <v>-0.19844220000000001</v>
      </c>
      <c r="DE1056">
        <v>-0.24708569999999999</v>
      </c>
      <c r="DF1056">
        <v>0.1850485</v>
      </c>
      <c r="DG1056">
        <v>0.52087439999999996</v>
      </c>
      <c r="DH1056">
        <v>0.65980280000000002</v>
      </c>
      <c r="DI1056">
        <v>1.3132740000000001</v>
      </c>
      <c r="DJ1056">
        <v>2.1848869999999998</v>
      </c>
      <c r="DK1056">
        <v>2.0102760000000002</v>
      </c>
      <c r="DL1056">
        <v>1.5129870000000001</v>
      </c>
      <c r="DM1056">
        <v>2.1594639999999998</v>
      </c>
      <c r="DN1056">
        <v>2.2688649999999999</v>
      </c>
      <c r="DO1056">
        <v>1.246956</v>
      </c>
      <c r="DP1056">
        <v>0.96845029999999999</v>
      </c>
      <c r="DQ1056">
        <v>1.286297</v>
      </c>
      <c r="DR1056">
        <v>2.5336259999999999</v>
      </c>
      <c r="DS1056">
        <v>3.4632109999999998</v>
      </c>
      <c r="DT1056">
        <v>2.5056080000000001</v>
      </c>
      <c r="DU1056">
        <v>1.196083</v>
      </c>
      <c r="DV1056">
        <v>0.29009829999999998</v>
      </c>
      <c r="DW1056">
        <v>-1.3349690000000001</v>
      </c>
      <c r="DX1056">
        <v>-1.746014</v>
      </c>
      <c r="DY1056">
        <v>-0.91641450000000002</v>
      </c>
      <c r="DZ1056">
        <v>-0.1871939</v>
      </c>
      <c r="EA1056">
        <v>0.2455117</v>
      </c>
      <c r="EB1056">
        <v>0.44438139999999998</v>
      </c>
      <c r="EC1056">
        <v>0.38045109999999999</v>
      </c>
      <c r="ED1056">
        <v>0.7848697</v>
      </c>
      <c r="EE1056">
        <v>1.1911160000000001</v>
      </c>
      <c r="EF1056">
        <v>1.2754460000000001</v>
      </c>
      <c r="EG1056">
        <v>2.015358</v>
      </c>
      <c r="EH1056">
        <v>2.909599</v>
      </c>
      <c r="EI1056">
        <v>2.805498</v>
      </c>
      <c r="EJ1056">
        <v>2.4164099999999999</v>
      </c>
      <c r="EK1056">
        <v>3.0071940000000001</v>
      </c>
      <c r="EL1056">
        <v>3.0867119999999999</v>
      </c>
      <c r="EM1056">
        <v>1.9688060000000001</v>
      </c>
      <c r="EN1056">
        <v>1.7169080000000001</v>
      </c>
      <c r="EO1056">
        <v>2.0465770000000001</v>
      </c>
      <c r="EP1056">
        <v>3.3795730000000002</v>
      </c>
      <c r="EQ1056">
        <v>4.3635529999999996</v>
      </c>
      <c r="ER1056">
        <v>3.4294519999999999</v>
      </c>
      <c r="ES1056">
        <v>2.076063</v>
      </c>
      <c r="ET1056">
        <v>1.113837</v>
      </c>
      <c r="EU1056">
        <v>37.290239999999997</v>
      </c>
      <c r="EV1056">
        <v>39.403289999999998</v>
      </c>
      <c r="EW1056">
        <v>39.40025</v>
      </c>
      <c r="EX1056">
        <v>43.103729999999999</v>
      </c>
      <c r="EY1056">
        <v>35.855370000000001</v>
      </c>
      <c r="EZ1056">
        <v>37.705889999999997</v>
      </c>
      <c r="FA1056">
        <v>33.700699999999998</v>
      </c>
      <c r="FB1056">
        <v>32.138500000000001</v>
      </c>
      <c r="FC1056">
        <v>40.114620000000002</v>
      </c>
      <c r="FD1056">
        <v>48.095199999999998</v>
      </c>
      <c r="FE1056">
        <v>52.67548</v>
      </c>
      <c r="FF1056">
        <v>54.425800000000002</v>
      </c>
      <c r="FG1056">
        <v>57.142670000000003</v>
      </c>
      <c r="FH1056">
        <v>59.141199999999998</v>
      </c>
      <c r="FI1056">
        <v>58.430309999999999</v>
      </c>
      <c r="FJ1056">
        <v>57.43629</v>
      </c>
      <c r="FK1056">
        <v>55.155119999999997</v>
      </c>
      <c r="FL1056">
        <v>50.739960000000004</v>
      </c>
      <c r="FM1056">
        <v>48.038589999999999</v>
      </c>
      <c r="FN1056">
        <v>45.878610000000002</v>
      </c>
      <c r="FO1056">
        <v>43.162230000000001</v>
      </c>
      <c r="FP1056">
        <v>42.858600000000003</v>
      </c>
      <c r="FQ1056">
        <v>38.013579999999997</v>
      </c>
      <c r="FR1056">
        <v>39.417259999999999</v>
      </c>
      <c r="FS1056">
        <v>10.25282</v>
      </c>
      <c r="FT1056">
        <v>0.48594419999999999</v>
      </c>
      <c r="FU1056">
        <v>0.75425909999999996</v>
      </c>
    </row>
    <row r="1057" spans="1:177" x14ac:dyDescent="0.3">
      <c r="A1057" t="s">
        <v>226</v>
      </c>
      <c r="B1057" t="s">
        <v>0</v>
      </c>
      <c r="C1057" t="s">
        <v>272</v>
      </c>
      <c r="D1057" s="30" t="s">
        <v>246</v>
      </c>
      <c r="E1057" t="s">
        <v>220</v>
      </c>
      <c r="F1057">
        <v>6397</v>
      </c>
      <c r="G1057">
        <v>9.0837199999999996</v>
      </c>
      <c r="H1057">
        <v>8.2534489999999998</v>
      </c>
      <c r="I1057">
        <v>7.999765</v>
      </c>
      <c r="J1057">
        <v>7.9201379999999997</v>
      </c>
      <c r="K1057">
        <v>7.6010799999999996</v>
      </c>
      <c r="L1057">
        <v>7.1882320000000002</v>
      </c>
      <c r="M1057">
        <v>7.5660249999999998</v>
      </c>
      <c r="N1057">
        <v>8.3639620000000008</v>
      </c>
      <c r="O1057">
        <v>7.1929509999999999</v>
      </c>
      <c r="P1057">
        <v>6.0559950000000002</v>
      </c>
      <c r="Q1057">
        <v>5.6359820000000003</v>
      </c>
      <c r="R1057">
        <v>5.9499279999999999</v>
      </c>
      <c r="S1057">
        <v>5.3275439999999996</v>
      </c>
      <c r="T1057">
        <v>5.0182219999999997</v>
      </c>
      <c r="U1057">
        <v>6.555663</v>
      </c>
      <c r="V1057">
        <v>8.6080179999999995</v>
      </c>
      <c r="W1057">
        <v>8.9312120000000004</v>
      </c>
      <c r="X1057">
        <v>10.79989</v>
      </c>
      <c r="Y1057">
        <v>12.65114</v>
      </c>
      <c r="Z1057">
        <v>13.52956</v>
      </c>
      <c r="AA1057">
        <v>13.83431</v>
      </c>
      <c r="AB1057">
        <v>12.71599</v>
      </c>
      <c r="AC1057">
        <v>10.64545</v>
      </c>
      <c r="AD1057">
        <v>8.9772610000000004</v>
      </c>
      <c r="AE1057">
        <v>-4.6387609999999997</v>
      </c>
      <c r="AF1057">
        <v>-4.5555219999999998</v>
      </c>
      <c r="AG1057">
        <v>-3.378803</v>
      </c>
      <c r="AH1057">
        <v>-1.9857089999999999</v>
      </c>
      <c r="AI1057">
        <v>-1.3276220000000001</v>
      </c>
      <c r="AJ1057">
        <v>-1.4519690000000001</v>
      </c>
      <c r="AK1057">
        <v>-1.156431</v>
      </c>
      <c r="AL1057">
        <v>-0.81837090000000001</v>
      </c>
      <c r="AM1057">
        <v>-0.95868929999999997</v>
      </c>
      <c r="AN1057">
        <v>-0.63908750000000003</v>
      </c>
      <c r="AO1057">
        <v>-0.23726349999999999</v>
      </c>
      <c r="AP1057">
        <v>0.70148429999999995</v>
      </c>
      <c r="AQ1057">
        <v>0.37910749999999999</v>
      </c>
      <c r="AR1057">
        <v>-0.33988420000000003</v>
      </c>
      <c r="AS1057">
        <v>0.67553909999999995</v>
      </c>
      <c r="AT1057">
        <v>1.585461</v>
      </c>
      <c r="AU1057">
        <v>0.1121819</v>
      </c>
      <c r="AV1057">
        <v>-1.2707889999999999</v>
      </c>
      <c r="AW1057">
        <v>-0.48304140000000001</v>
      </c>
      <c r="AX1057">
        <v>8.0102300000000001E-2</v>
      </c>
      <c r="AY1057">
        <v>0.42761169999999998</v>
      </c>
      <c r="AZ1057">
        <v>-0.18020610000000001</v>
      </c>
      <c r="BA1057">
        <v>-1.058395</v>
      </c>
      <c r="BB1057">
        <v>-1.406542</v>
      </c>
      <c r="BC1057">
        <v>-3.5182039999999999</v>
      </c>
      <c r="BD1057">
        <v>-3.4993820000000002</v>
      </c>
      <c r="BE1057">
        <v>-2.4145729999999999</v>
      </c>
      <c r="BF1057">
        <v>-1.264688</v>
      </c>
      <c r="BG1057">
        <v>-0.79471119999999995</v>
      </c>
      <c r="BH1057">
        <v>-0.89959460000000002</v>
      </c>
      <c r="BI1057">
        <v>-0.73836329999999994</v>
      </c>
      <c r="BJ1057">
        <v>-0.32316230000000001</v>
      </c>
      <c r="BK1057">
        <v>-0.47894110000000001</v>
      </c>
      <c r="BL1057">
        <v>-0.2148862</v>
      </c>
      <c r="BM1057">
        <v>0.34196100000000001</v>
      </c>
      <c r="BN1057">
        <v>1.357494</v>
      </c>
      <c r="BO1057">
        <v>1.0385009999999999</v>
      </c>
      <c r="BP1057">
        <v>0.45955279999999998</v>
      </c>
      <c r="BQ1057">
        <v>1.3980159999999999</v>
      </c>
      <c r="BR1057">
        <v>2.2486640000000002</v>
      </c>
      <c r="BS1057">
        <v>0.69938639999999996</v>
      </c>
      <c r="BT1057">
        <v>-0.65816379999999997</v>
      </c>
      <c r="BU1057">
        <v>0.1264034</v>
      </c>
      <c r="BV1057">
        <v>0.7998343</v>
      </c>
      <c r="BW1057">
        <v>1.1944030000000001</v>
      </c>
      <c r="BX1057">
        <v>0.69494250000000002</v>
      </c>
      <c r="BY1057">
        <v>-0.189355</v>
      </c>
      <c r="BZ1057">
        <v>-0.58196020000000004</v>
      </c>
      <c r="CA1057">
        <v>-2.7421099999999998</v>
      </c>
      <c r="CB1057">
        <v>-2.7679019999999999</v>
      </c>
      <c r="CC1057">
        <v>-1.74675</v>
      </c>
      <c r="CD1057">
        <v>-0.76531190000000004</v>
      </c>
      <c r="CE1057">
        <v>-0.42561900000000003</v>
      </c>
      <c r="CF1057">
        <v>-0.51702190000000003</v>
      </c>
      <c r="CG1057">
        <v>-0.44881100000000002</v>
      </c>
      <c r="CH1057">
        <v>1.9817700000000001E-2</v>
      </c>
      <c r="CI1057">
        <v>-0.14666889999999999</v>
      </c>
      <c r="CJ1057">
        <v>7.8914300000000007E-2</v>
      </c>
      <c r="CK1057">
        <v>0.74313019999999996</v>
      </c>
      <c r="CL1057">
        <v>1.8118449999999999</v>
      </c>
      <c r="CM1057">
        <v>1.4951950000000001</v>
      </c>
      <c r="CN1057">
        <v>1.0132399999999999</v>
      </c>
      <c r="CO1057">
        <v>1.8984019999999999</v>
      </c>
      <c r="CP1057">
        <v>2.7079970000000002</v>
      </c>
      <c r="CQ1057">
        <v>1.1060829999999999</v>
      </c>
      <c r="CR1057">
        <v>-0.23386119999999999</v>
      </c>
      <c r="CS1057">
        <v>0.54850310000000002</v>
      </c>
      <c r="CT1057">
        <v>1.2983180000000001</v>
      </c>
      <c r="CU1057">
        <v>1.7254799999999999</v>
      </c>
      <c r="CV1057">
        <v>1.3010679999999999</v>
      </c>
      <c r="CW1057">
        <v>0.4125394</v>
      </c>
      <c r="CX1057">
        <v>-1.0857500000000001E-2</v>
      </c>
      <c r="CY1057">
        <v>-1.9660150000000001</v>
      </c>
      <c r="CZ1057">
        <v>-2.0364230000000001</v>
      </c>
      <c r="DA1057">
        <v>-1.078927</v>
      </c>
      <c r="DB1057">
        <v>-0.26593539999999999</v>
      </c>
      <c r="DC1057">
        <v>-5.6526699999999999E-2</v>
      </c>
      <c r="DD1057">
        <v>-0.13444929999999999</v>
      </c>
      <c r="DE1057">
        <v>-0.15925880000000001</v>
      </c>
      <c r="DF1057">
        <v>0.3627977</v>
      </c>
      <c r="DG1057">
        <v>0.1856034</v>
      </c>
      <c r="DH1057">
        <v>0.37271480000000001</v>
      </c>
      <c r="DI1057">
        <v>1.144299</v>
      </c>
      <c r="DJ1057">
        <v>2.2661959999999999</v>
      </c>
      <c r="DK1057">
        <v>1.951889</v>
      </c>
      <c r="DL1057">
        <v>1.5669280000000001</v>
      </c>
      <c r="DM1057">
        <v>2.398787</v>
      </c>
      <c r="DN1057">
        <v>3.1673290000000001</v>
      </c>
      <c r="DO1057">
        <v>1.5127790000000001</v>
      </c>
      <c r="DP1057">
        <v>0.19044140000000001</v>
      </c>
      <c r="DQ1057">
        <v>0.97060279999999999</v>
      </c>
      <c r="DR1057">
        <v>1.796802</v>
      </c>
      <c r="DS1057">
        <v>2.2565569999999999</v>
      </c>
      <c r="DT1057">
        <v>1.9071929999999999</v>
      </c>
      <c r="DU1057">
        <v>1.0144340000000001</v>
      </c>
      <c r="DV1057">
        <v>0.5602452</v>
      </c>
      <c r="DW1057">
        <v>-0.8454585</v>
      </c>
      <c r="DX1057">
        <v>-0.98028249999999995</v>
      </c>
      <c r="DY1057">
        <v>-0.11469699999999999</v>
      </c>
      <c r="DZ1057">
        <v>0.45508490000000001</v>
      </c>
      <c r="EA1057">
        <v>0.47638390000000003</v>
      </c>
      <c r="EB1057">
        <v>0.41792489999999999</v>
      </c>
      <c r="EC1057">
        <v>0.2588086</v>
      </c>
      <c r="ED1057">
        <v>0.8580063</v>
      </c>
      <c r="EE1057">
        <v>0.66535169999999999</v>
      </c>
      <c r="EF1057">
        <v>0.79691619999999996</v>
      </c>
      <c r="EG1057">
        <v>1.7235240000000001</v>
      </c>
      <c r="EH1057">
        <v>2.9222060000000001</v>
      </c>
      <c r="EI1057">
        <v>2.6112829999999998</v>
      </c>
      <c r="EJ1057">
        <v>2.3663650000000001</v>
      </c>
      <c r="EK1057">
        <v>3.1212650000000002</v>
      </c>
      <c r="EL1057">
        <v>3.8305319999999998</v>
      </c>
      <c r="EM1057">
        <v>2.0999829999999999</v>
      </c>
      <c r="EN1057">
        <v>0.80306690000000003</v>
      </c>
      <c r="EO1057">
        <v>1.5800479999999999</v>
      </c>
      <c r="EP1057">
        <v>2.516534</v>
      </c>
      <c r="EQ1057">
        <v>3.0233479999999999</v>
      </c>
      <c r="ER1057">
        <v>2.7823419999999999</v>
      </c>
      <c r="ES1057">
        <v>1.8834740000000001</v>
      </c>
      <c r="ET1057">
        <v>1.384827</v>
      </c>
      <c r="EU1057">
        <v>38.984670000000001</v>
      </c>
      <c r="EV1057">
        <v>37.992330000000003</v>
      </c>
      <c r="EW1057">
        <v>37.984670000000001</v>
      </c>
      <c r="EX1057">
        <v>43.938679999999998</v>
      </c>
      <c r="EY1057">
        <v>35.007669999999997</v>
      </c>
      <c r="EZ1057">
        <v>37.984670000000001</v>
      </c>
      <c r="FA1057">
        <v>30.030660000000001</v>
      </c>
      <c r="FB1057">
        <v>31.007660000000001</v>
      </c>
      <c r="FC1057">
        <v>40.946350000000002</v>
      </c>
      <c r="FD1057">
        <v>48.923349999999999</v>
      </c>
      <c r="FE1057">
        <v>52.946350000000002</v>
      </c>
      <c r="FF1057">
        <v>54.992330000000003</v>
      </c>
      <c r="FG1057">
        <v>57.992330000000003</v>
      </c>
      <c r="FH1057">
        <v>59.992330000000003</v>
      </c>
      <c r="FI1057">
        <v>59</v>
      </c>
      <c r="FJ1057">
        <v>58.007669999999997</v>
      </c>
      <c r="FK1057">
        <v>56.007669999999997</v>
      </c>
      <c r="FL1057">
        <v>53.007669999999997</v>
      </c>
      <c r="FM1057">
        <v>50.030659999999997</v>
      </c>
      <c r="FN1057">
        <v>48.992330000000003</v>
      </c>
      <c r="FO1057">
        <v>45.992330000000003</v>
      </c>
      <c r="FP1057">
        <v>45.961680000000001</v>
      </c>
      <c r="FQ1057">
        <v>39.992330000000003</v>
      </c>
      <c r="FR1057">
        <v>39.97701</v>
      </c>
      <c r="FS1057">
        <v>8.8176459999999999</v>
      </c>
      <c r="FT1057">
        <v>0.40637390000000001</v>
      </c>
      <c r="FU1057">
        <v>0.64240299999999995</v>
      </c>
    </row>
    <row r="1058" spans="1:177" x14ac:dyDescent="0.3">
      <c r="A1058" t="s">
        <v>226</v>
      </c>
      <c r="B1058" t="s">
        <v>0</v>
      </c>
      <c r="C1058" t="s">
        <v>272</v>
      </c>
      <c r="D1058" s="30" t="s">
        <v>246</v>
      </c>
      <c r="E1058" t="s">
        <v>221</v>
      </c>
      <c r="F1058">
        <v>2530</v>
      </c>
      <c r="G1058">
        <v>3.6544120000000002</v>
      </c>
      <c r="H1058">
        <v>3.1935639999999998</v>
      </c>
      <c r="I1058">
        <v>2.9349310000000002</v>
      </c>
      <c r="J1058">
        <v>2.791779</v>
      </c>
      <c r="K1058">
        <v>2.759029</v>
      </c>
      <c r="L1058">
        <v>2.908293</v>
      </c>
      <c r="M1058">
        <v>2.9004799999999999</v>
      </c>
      <c r="N1058">
        <v>2.6996150000000001</v>
      </c>
      <c r="O1058">
        <v>2.0965590000000001</v>
      </c>
      <c r="P1058">
        <v>1.2168209999999999</v>
      </c>
      <c r="Q1058">
        <v>0.54609490000000005</v>
      </c>
      <c r="R1058">
        <v>0.21746670000000001</v>
      </c>
      <c r="S1058">
        <v>-1.73794E-2</v>
      </c>
      <c r="T1058">
        <v>0.1173606</v>
      </c>
      <c r="U1058">
        <v>0.52792170000000005</v>
      </c>
      <c r="V1058">
        <v>1.0386139999999999</v>
      </c>
      <c r="W1058">
        <v>2.4143620000000001</v>
      </c>
      <c r="X1058">
        <v>4.2268470000000002</v>
      </c>
      <c r="Y1058">
        <v>4.4710330000000003</v>
      </c>
      <c r="Z1058">
        <v>4.9557890000000002</v>
      </c>
      <c r="AA1058">
        <v>5.6862909999999998</v>
      </c>
      <c r="AB1058">
        <v>5.0272399999999999</v>
      </c>
      <c r="AC1058">
        <v>4.2107299999999999</v>
      </c>
      <c r="AD1058">
        <v>3.3121939999999999</v>
      </c>
      <c r="AE1058">
        <v>-1.591202</v>
      </c>
      <c r="AF1058">
        <v>-1.768273</v>
      </c>
      <c r="AG1058">
        <v>-1.2924960000000001</v>
      </c>
      <c r="AH1058">
        <v>-1.2083839999999999</v>
      </c>
      <c r="AI1058">
        <v>-1.057385</v>
      </c>
      <c r="AJ1058">
        <v>-0.6730756</v>
      </c>
      <c r="AK1058">
        <v>-0.92368689999999998</v>
      </c>
      <c r="AL1058">
        <v>-0.8962717</v>
      </c>
      <c r="AM1058">
        <v>-0.76420920000000003</v>
      </c>
      <c r="AN1058">
        <v>-0.61410030000000004</v>
      </c>
      <c r="AO1058">
        <v>-0.56109799999999999</v>
      </c>
      <c r="AP1058">
        <v>-0.41981079999999998</v>
      </c>
      <c r="AQ1058">
        <v>-0.62013070000000003</v>
      </c>
      <c r="AR1058">
        <v>-0.64639360000000001</v>
      </c>
      <c r="AS1058">
        <v>-0.75458210000000003</v>
      </c>
      <c r="AT1058">
        <v>-1.171116</v>
      </c>
      <c r="AU1058">
        <v>-0.8933603</v>
      </c>
      <c r="AV1058">
        <v>-0.1762551</v>
      </c>
      <c r="AW1058">
        <v>-0.52407349999999997</v>
      </c>
      <c r="AX1058">
        <v>-0.24344579999999999</v>
      </c>
      <c r="AY1058">
        <v>0.40484560000000003</v>
      </c>
      <c r="AZ1058">
        <v>-5.8836800000000002E-2</v>
      </c>
      <c r="BA1058">
        <v>-0.3887622</v>
      </c>
      <c r="BB1058">
        <v>-0.90188489999999999</v>
      </c>
      <c r="BC1058">
        <v>-1.1507499999999999</v>
      </c>
      <c r="BD1058">
        <v>-1.3142720000000001</v>
      </c>
      <c r="BE1058">
        <v>-0.95786890000000002</v>
      </c>
      <c r="BF1058">
        <v>-0.81266329999999998</v>
      </c>
      <c r="BG1058">
        <v>-0.63664900000000002</v>
      </c>
      <c r="BH1058">
        <v>-0.33427570000000001</v>
      </c>
      <c r="BI1058">
        <v>-0.51708390000000004</v>
      </c>
      <c r="BJ1058">
        <v>-0.56337780000000004</v>
      </c>
      <c r="BK1058">
        <v>-0.34996890000000003</v>
      </c>
      <c r="BL1058">
        <v>-0.2382696</v>
      </c>
      <c r="BM1058">
        <v>-0.17356199999999999</v>
      </c>
      <c r="BN1058">
        <v>-3.7432199999999999E-2</v>
      </c>
      <c r="BO1058">
        <v>-0.17856639999999999</v>
      </c>
      <c r="BP1058">
        <v>-0.2082553</v>
      </c>
      <c r="BQ1058">
        <v>-0.36751260000000002</v>
      </c>
      <c r="BR1058">
        <v>-0.76452540000000002</v>
      </c>
      <c r="BS1058">
        <v>-0.46058929999999998</v>
      </c>
      <c r="BT1058">
        <v>0.22014429999999999</v>
      </c>
      <c r="BU1058">
        <v>-0.11154070000000001</v>
      </c>
      <c r="BV1058">
        <v>0.20137279999999999</v>
      </c>
      <c r="BW1058">
        <v>0.89321090000000003</v>
      </c>
      <c r="BX1058">
        <v>0.3893354</v>
      </c>
      <c r="BY1058">
        <v>-1.15925E-2</v>
      </c>
      <c r="BZ1058">
        <v>-0.55540750000000005</v>
      </c>
      <c r="CA1058">
        <v>-0.84569459999999996</v>
      </c>
      <c r="CB1058">
        <v>-0.99983149999999998</v>
      </c>
      <c r="CC1058">
        <v>-0.72610710000000001</v>
      </c>
      <c r="CD1058">
        <v>-0.53858839999999997</v>
      </c>
      <c r="CE1058">
        <v>-0.34524890000000003</v>
      </c>
      <c r="CF1058">
        <v>-9.9623900000000001E-2</v>
      </c>
      <c r="CG1058">
        <v>-0.23547190000000001</v>
      </c>
      <c r="CH1058">
        <v>-0.33281640000000001</v>
      </c>
      <c r="CI1058">
        <v>-6.3067200000000004E-2</v>
      </c>
      <c r="CJ1058">
        <v>2.20296E-2</v>
      </c>
      <c r="CK1058">
        <v>9.4844300000000006E-2</v>
      </c>
      <c r="CL1058">
        <v>0.2274021</v>
      </c>
      <c r="CM1058">
        <v>0.12725980000000001</v>
      </c>
      <c r="CN1058">
        <v>9.5197900000000002E-2</v>
      </c>
      <c r="CO1058">
        <v>-9.9429500000000004E-2</v>
      </c>
      <c r="CP1058">
        <v>-0.48292190000000002</v>
      </c>
      <c r="CQ1058">
        <v>-0.16085340000000001</v>
      </c>
      <c r="CR1058">
        <v>0.4946893</v>
      </c>
      <c r="CS1058">
        <v>0.17417830000000001</v>
      </c>
      <c r="CT1058">
        <v>0.50945280000000004</v>
      </c>
      <c r="CU1058">
        <v>1.2314510000000001</v>
      </c>
      <c r="CV1058">
        <v>0.69973810000000003</v>
      </c>
      <c r="CW1058">
        <v>0.2496341</v>
      </c>
      <c r="CX1058">
        <v>-0.3154383</v>
      </c>
      <c r="CY1058">
        <v>-0.54063879999999997</v>
      </c>
      <c r="CZ1058">
        <v>-0.68539139999999998</v>
      </c>
      <c r="DA1058">
        <v>-0.49434519999999998</v>
      </c>
      <c r="DB1058">
        <v>-0.26451340000000001</v>
      </c>
      <c r="DC1058">
        <v>-5.3848699999999999E-2</v>
      </c>
      <c r="DD1058">
        <v>0.1350278</v>
      </c>
      <c r="DE1058">
        <v>4.6140100000000003E-2</v>
      </c>
      <c r="DF1058">
        <v>-0.1022551</v>
      </c>
      <c r="DG1058">
        <v>0.22383439999999999</v>
      </c>
      <c r="DH1058">
        <v>0.28232879999999999</v>
      </c>
      <c r="DI1058">
        <v>0.36325049999999998</v>
      </c>
      <c r="DJ1058">
        <v>0.49223630000000002</v>
      </c>
      <c r="DK1058">
        <v>0.43308590000000002</v>
      </c>
      <c r="DL1058">
        <v>0.39865109999999998</v>
      </c>
      <c r="DM1058">
        <v>0.16865369999999999</v>
      </c>
      <c r="DN1058">
        <v>-0.20131830000000001</v>
      </c>
      <c r="DO1058">
        <v>0.13888249999999999</v>
      </c>
      <c r="DP1058">
        <v>0.76923419999999998</v>
      </c>
      <c r="DQ1058">
        <v>0.45989740000000001</v>
      </c>
      <c r="DR1058">
        <v>0.81753279999999995</v>
      </c>
      <c r="DS1058">
        <v>1.5696920000000001</v>
      </c>
      <c r="DT1058">
        <v>1.010141</v>
      </c>
      <c r="DU1058">
        <v>0.51086069999999995</v>
      </c>
      <c r="DV1058">
        <v>-7.5468999999999994E-2</v>
      </c>
      <c r="DW1058">
        <v>-0.1001866</v>
      </c>
      <c r="DX1058">
        <v>-0.23138990000000001</v>
      </c>
      <c r="DY1058">
        <v>-0.1597179</v>
      </c>
      <c r="DZ1058">
        <v>0.1312073</v>
      </c>
      <c r="EA1058">
        <v>0.36688680000000001</v>
      </c>
      <c r="EB1058">
        <v>0.47382770000000002</v>
      </c>
      <c r="EC1058">
        <v>0.45274310000000001</v>
      </c>
      <c r="ED1058">
        <v>0.23063890000000001</v>
      </c>
      <c r="EE1058">
        <v>0.63807480000000005</v>
      </c>
      <c r="EF1058">
        <v>0.65815959999999996</v>
      </c>
      <c r="EG1058">
        <v>0.75078650000000002</v>
      </c>
      <c r="EH1058">
        <v>0.87461489999999997</v>
      </c>
      <c r="EI1058">
        <v>0.87465029999999999</v>
      </c>
      <c r="EJ1058">
        <v>0.83678929999999996</v>
      </c>
      <c r="EK1058">
        <v>0.55572310000000003</v>
      </c>
      <c r="EL1058">
        <v>0.2052725</v>
      </c>
      <c r="EM1058">
        <v>0.57165350000000004</v>
      </c>
      <c r="EN1058">
        <v>1.1656340000000001</v>
      </c>
      <c r="EO1058">
        <v>0.87243020000000004</v>
      </c>
      <c r="EP1058">
        <v>1.262351</v>
      </c>
      <c r="EQ1058">
        <v>2.0580569999999998</v>
      </c>
      <c r="ER1058">
        <v>1.458313</v>
      </c>
      <c r="ES1058">
        <v>0.88803030000000005</v>
      </c>
      <c r="ET1058">
        <v>0.27100839999999998</v>
      </c>
      <c r="EU1058">
        <v>33</v>
      </c>
      <c r="EV1058">
        <v>42.975749999999998</v>
      </c>
      <c r="EW1058">
        <v>42.984409999999997</v>
      </c>
      <c r="EX1058">
        <v>40.989609999999999</v>
      </c>
      <c r="EY1058">
        <v>38.001730000000002</v>
      </c>
      <c r="EZ1058">
        <v>37</v>
      </c>
      <c r="FA1058">
        <v>42.993070000000003</v>
      </c>
      <c r="FB1058">
        <v>35.001730000000002</v>
      </c>
      <c r="FC1058">
        <v>38.008659999999999</v>
      </c>
      <c r="FD1058">
        <v>45.998269999999998</v>
      </c>
      <c r="FE1058">
        <v>51.989609999999999</v>
      </c>
      <c r="FF1058">
        <v>52.991340000000001</v>
      </c>
      <c r="FG1058">
        <v>54.991340000000001</v>
      </c>
      <c r="FH1058">
        <v>56.986139999999999</v>
      </c>
      <c r="FI1058">
        <v>56.987870000000001</v>
      </c>
      <c r="FJ1058">
        <v>55.989609999999999</v>
      </c>
      <c r="FK1058">
        <v>52.99653</v>
      </c>
      <c r="FL1058">
        <v>44.998269999999998</v>
      </c>
      <c r="FM1058">
        <v>42.994799999999998</v>
      </c>
      <c r="FN1058">
        <v>37.994799999999998</v>
      </c>
      <c r="FO1058">
        <v>35.99653</v>
      </c>
      <c r="FP1058">
        <v>35.001730000000002</v>
      </c>
      <c r="FQ1058">
        <v>33.00347</v>
      </c>
      <c r="FR1058">
        <v>38</v>
      </c>
      <c r="FS1058">
        <v>5.3372469999999996</v>
      </c>
      <c r="FT1058">
        <v>0.26562340000000001</v>
      </c>
      <c r="FU1058">
        <v>0.39727469999999998</v>
      </c>
    </row>
    <row r="1059" spans="1:177" x14ac:dyDescent="0.3">
      <c r="A1059" t="s">
        <v>226</v>
      </c>
      <c r="B1059" t="s">
        <v>0</v>
      </c>
      <c r="C1059" t="s">
        <v>272</v>
      </c>
      <c r="D1059" s="30" t="s">
        <v>247</v>
      </c>
      <c r="E1059" t="s">
        <v>219</v>
      </c>
      <c r="F1059">
        <v>8258</v>
      </c>
      <c r="G1059">
        <v>17.67595</v>
      </c>
      <c r="H1059">
        <v>16.56446</v>
      </c>
      <c r="I1059">
        <v>14.019</v>
      </c>
      <c r="J1059">
        <v>12.78257</v>
      </c>
      <c r="K1059">
        <v>10.695069999999999</v>
      </c>
      <c r="L1059">
        <v>9.3780909999999995</v>
      </c>
      <c r="M1059">
        <v>9.7438099999999999</v>
      </c>
      <c r="N1059">
        <v>9.1639949999999999</v>
      </c>
      <c r="O1059">
        <v>8.3755860000000002</v>
      </c>
      <c r="P1059">
        <v>8.7345360000000003</v>
      </c>
      <c r="Q1059">
        <v>8.6479979999999994</v>
      </c>
      <c r="R1059">
        <v>6.6585619999999999</v>
      </c>
      <c r="S1059">
        <v>5.1168189999999996</v>
      </c>
      <c r="T1059">
        <v>6.375343</v>
      </c>
      <c r="U1059">
        <v>9.4094339999999992</v>
      </c>
      <c r="V1059">
        <v>10.30062</v>
      </c>
      <c r="W1059">
        <v>12.26891</v>
      </c>
      <c r="X1059">
        <v>15.17062</v>
      </c>
      <c r="Y1059">
        <v>19.024280000000001</v>
      </c>
      <c r="Z1059">
        <v>19.840340000000001</v>
      </c>
      <c r="AA1059">
        <v>20.082699999999999</v>
      </c>
      <c r="AB1059">
        <v>20.107309999999998</v>
      </c>
      <c r="AC1059">
        <v>18.477370000000001</v>
      </c>
      <c r="AD1059">
        <v>14.64283</v>
      </c>
      <c r="AE1059">
        <v>-6.4022009999999998</v>
      </c>
      <c r="AF1059">
        <v>-6.4474939999999998</v>
      </c>
      <c r="AG1059">
        <v>-5.2841740000000001</v>
      </c>
      <c r="AH1059">
        <v>-3.4960059999999999</v>
      </c>
      <c r="AI1059">
        <v>-2.928426</v>
      </c>
      <c r="AJ1059">
        <v>-2.173181</v>
      </c>
      <c r="AK1059">
        <v>-1.2223109999999999</v>
      </c>
      <c r="AL1059">
        <v>-1.160566</v>
      </c>
      <c r="AM1059">
        <v>-1.679308</v>
      </c>
      <c r="AN1059">
        <v>-0.45519690000000002</v>
      </c>
      <c r="AO1059">
        <v>3.4895200000000001E-2</v>
      </c>
      <c r="AP1059">
        <v>-1.2541009999999999</v>
      </c>
      <c r="AQ1059">
        <v>-1.461894</v>
      </c>
      <c r="AR1059">
        <v>-1.6468929999999999</v>
      </c>
      <c r="AS1059">
        <v>-0.46859800000000001</v>
      </c>
      <c r="AT1059">
        <v>-1.729201</v>
      </c>
      <c r="AU1059">
        <v>-1.5343580000000001</v>
      </c>
      <c r="AV1059">
        <v>-1.2561899999999999</v>
      </c>
      <c r="AW1059">
        <v>0.24956130000000001</v>
      </c>
      <c r="AX1059">
        <v>9.2215500000000006E-2</v>
      </c>
      <c r="AY1059">
        <v>-0.54400090000000001</v>
      </c>
      <c r="AZ1059">
        <v>-1.137635</v>
      </c>
      <c r="BA1059">
        <v>-1.5097430000000001</v>
      </c>
      <c r="BB1059">
        <v>-2.6005820000000002</v>
      </c>
      <c r="BC1059">
        <v>-4.9392959999999997</v>
      </c>
      <c r="BD1059">
        <v>-4.9980739999999999</v>
      </c>
      <c r="BE1059">
        <v>-4.2529399999999997</v>
      </c>
      <c r="BF1059">
        <v>-2.6429550000000002</v>
      </c>
      <c r="BG1059">
        <v>-2.1138029999999999</v>
      </c>
      <c r="BH1059">
        <v>-1.5998380000000001</v>
      </c>
      <c r="BI1059">
        <v>-0.52678360000000002</v>
      </c>
      <c r="BJ1059">
        <v>-0.56707039999999997</v>
      </c>
      <c r="BK1059">
        <v>-1.0025139999999999</v>
      </c>
      <c r="BL1059">
        <v>0.34185979999999999</v>
      </c>
      <c r="BM1059">
        <v>0.9588236</v>
      </c>
      <c r="BN1059">
        <v>-0.26355479999999998</v>
      </c>
      <c r="BO1059">
        <v>-0.30524479999999998</v>
      </c>
      <c r="BP1059">
        <v>-0.51409470000000002</v>
      </c>
      <c r="BQ1059">
        <v>0.72245320000000002</v>
      </c>
      <c r="BR1059">
        <v>-0.38354090000000002</v>
      </c>
      <c r="BS1059">
        <v>-0.25220930000000003</v>
      </c>
      <c r="BT1059">
        <v>-0.151533</v>
      </c>
      <c r="BU1059">
        <v>1.3503780000000001</v>
      </c>
      <c r="BV1059">
        <v>1.217401</v>
      </c>
      <c r="BW1059">
        <v>0.59493200000000002</v>
      </c>
      <c r="BX1059">
        <v>8.5610000000000005E-4</v>
      </c>
      <c r="BY1059">
        <v>-0.31114120000000001</v>
      </c>
      <c r="BZ1059">
        <v>-1.7072670000000001</v>
      </c>
      <c r="CA1059">
        <v>-3.9260920000000001</v>
      </c>
      <c r="CB1059">
        <v>-3.994211</v>
      </c>
      <c r="CC1059">
        <v>-3.53871</v>
      </c>
      <c r="CD1059">
        <v>-2.0521349999999998</v>
      </c>
      <c r="CE1059">
        <v>-1.5495969999999999</v>
      </c>
      <c r="CF1059">
        <v>-1.2027429999999999</v>
      </c>
      <c r="CG1059">
        <v>-4.5063499999999999E-2</v>
      </c>
      <c r="CH1059">
        <v>-0.15601709999999999</v>
      </c>
      <c r="CI1059">
        <v>-0.53376860000000004</v>
      </c>
      <c r="CJ1059">
        <v>0.89389879999999999</v>
      </c>
      <c r="CK1059">
        <v>1.5987340000000001</v>
      </c>
      <c r="CL1059">
        <v>0.42249439999999999</v>
      </c>
      <c r="CM1059">
        <v>0.49584729999999999</v>
      </c>
      <c r="CN1059">
        <v>0.27047789999999999</v>
      </c>
      <c r="CO1059">
        <v>1.547372</v>
      </c>
      <c r="CP1059">
        <v>0.54845920000000004</v>
      </c>
      <c r="CQ1059">
        <v>0.63580289999999995</v>
      </c>
      <c r="CR1059">
        <v>0.61354900000000001</v>
      </c>
      <c r="CS1059">
        <v>2.1128010000000002</v>
      </c>
      <c r="CT1059">
        <v>1.9967010000000001</v>
      </c>
      <c r="CU1059">
        <v>1.383753</v>
      </c>
      <c r="CV1059">
        <v>0.7893713</v>
      </c>
      <c r="CW1059">
        <v>0.51900679999999999</v>
      </c>
      <c r="CX1059">
        <v>-1.0885590000000001</v>
      </c>
      <c r="CY1059">
        <v>-2.9128889999999998</v>
      </c>
      <c r="CZ1059">
        <v>-2.990348</v>
      </c>
      <c r="DA1059">
        <v>-2.8244799999999999</v>
      </c>
      <c r="DB1059">
        <v>-1.461314</v>
      </c>
      <c r="DC1059">
        <v>-0.98539169999999998</v>
      </c>
      <c r="DD1059">
        <v>-0.80564760000000002</v>
      </c>
      <c r="DE1059">
        <v>0.43665670000000001</v>
      </c>
      <c r="DF1059">
        <v>0.25503609999999999</v>
      </c>
      <c r="DG1059">
        <v>-6.5023399999999995E-2</v>
      </c>
      <c r="DH1059">
        <v>1.4459379999999999</v>
      </c>
      <c r="DI1059">
        <v>2.2386439999999999</v>
      </c>
      <c r="DJ1059">
        <v>1.108544</v>
      </c>
      <c r="DK1059">
        <v>1.2969390000000001</v>
      </c>
      <c r="DL1059">
        <v>1.055051</v>
      </c>
      <c r="DM1059">
        <v>2.37229</v>
      </c>
      <c r="DN1059">
        <v>1.480459</v>
      </c>
      <c r="DO1059">
        <v>1.5238149999999999</v>
      </c>
      <c r="DP1059">
        <v>1.3786309999999999</v>
      </c>
      <c r="DQ1059">
        <v>2.8752230000000001</v>
      </c>
      <c r="DR1059">
        <v>2.7760020000000001</v>
      </c>
      <c r="DS1059">
        <v>2.1725750000000001</v>
      </c>
      <c r="DT1059">
        <v>1.577887</v>
      </c>
      <c r="DU1059">
        <v>1.3491550000000001</v>
      </c>
      <c r="DV1059">
        <v>-0.4698522</v>
      </c>
      <c r="DW1059">
        <v>-1.4499839999999999</v>
      </c>
      <c r="DX1059">
        <v>-1.5409280000000001</v>
      </c>
      <c r="DY1059">
        <v>-1.7932459999999999</v>
      </c>
      <c r="DZ1059">
        <v>-0.60826279999999999</v>
      </c>
      <c r="EA1059">
        <v>-0.17076859999999999</v>
      </c>
      <c r="EB1059">
        <v>-0.23230500000000001</v>
      </c>
      <c r="EC1059">
        <v>1.1321840000000001</v>
      </c>
      <c r="ED1059">
        <v>0.84853179999999995</v>
      </c>
      <c r="EE1059">
        <v>0.61177029999999999</v>
      </c>
      <c r="EF1059">
        <v>2.2429950000000001</v>
      </c>
      <c r="EG1059">
        <v>3.1625719999999999</v>
      </c>
      <c r="EH1059">
        <v>2.0990899999999999</v>
      </c>
      <c r="EI1059">
        <v>2.453589</v>
      </c>
      <c r="EJ1059">
        <v>2.1878489999999999</v>
      </c>
      <c r="EK1059">
        <v>3.563342</v>
      </c>
      <c r="EL1059">
        <v>2.8261189999999998</v>
      </c>
      <c r="EM1059">
        <v>2.8059639999999999</v>
      </c>
      <c r="EN1059">
        <v>2.4832879999999999</v>
      </c>
      <c r="EO1059">
        <v>3.9760399999999998</v>
      </c>
      <c r="EP1059">
        <v>3.9011879999999999</v>
      </c>
      <c r="EQ1059">
        <v>3.3115079999999999</v>
      </c>
      <c r="ER1059">
        <v>2.716377</v>
      </c>
      <c r="ES1059">
        <v>2.5477569999999998</v>
      </c>
      <c r="ET1059">
        <v>0.42346279999999997</v>
      </c>
      <c r="EU1059">
        <v>75.310580000000002</v>
      </c>
      <c r="EV1059">
        <v>74.898110000000003</v>
      </c>
      <c r="EW1059">
        <v>72.790760000000006</v>
      </c>
      <c r="EX1059">
        <v>71.506320000000002</v>
      </c>
      <c r="EY1059">
        <v>69.692599999999999</v>
      </c>
      <c r="EZ1059">
        <v>69.670689999999993</v>
      </c>
      <c r="FA1059">
        <v>68.384270000000001</v>
      </c>
      <c r="FB1059">
        <v>70.782290000000003</v>
      </c>
      <c r="FC1059">
        <v>75.181309999999996</v>
      </c>
      <c r="FD1059">
        <v>81.281199999999998</v>
      </c>
      <c r="FE1059">
        <v>85.460260000000005</v>
      </c>
      <c r="FF1059">
        <v>86.781040000000004</v>
      </c>
      <c r="FG1059">
        <v>87.38203</v>
      </c>
      <c r="FH1059">
        <v>86.971559999999997</v>
      </c>
      <c r="FI1059">
        <v>87.53819</v>
      </c>
      <c r="FJ1059">
        <v>88.366339999999994</v>
      </c>
      <c r="FK1059">
        <v>88.365350000000007</v>
      </c>
      <c r="FL1059">
        <v>83.552629999999994</v>
      </c>
      <c r="FM1059">
        <v>80.149379999999994</v>
      </c>
      <c r="FN1059">
        <v>76.852500000000006</v>
      </c>
      <c r="FO1059">
        <v>72.974549999999994</v>
      </c>
      <c r="FP1059">
        <v>70.098579999999998</v>
      </c>
      <c r="FQ1059">
        <v>69.499840000000006</v>
      </c>
      <c r="FR1059">
        <v>69.496859999999998</v>
      </c>
      <c r="FS1059">
        <v>15.757059999999999</v>
      </c>
      <c r="FT1059">
        <v>0.79257960000000005</v>
      </c>
      <c r="FU1059">
        <v>1.1553469999999999</v>
      </c>
    </row>
    <row r="1060" spans="1:177" x14ac:dyDescent="0.3">
      <c r="A1060" t="s">
        <v>226</v>
      </c>
      <c r="B1060" t="s">
        <v>0</v>
      </c>
      <c r="C1060" t="s">
        <v>272</v>
      </c>
      <c r="D1060" s="30" t="s">
        <v>247</v>
      </c>
      <c r="E1060" t="s">
        <v>220</v>
      </c>
      <c r="F1060">
        <v>5850</v>
      </c>
      <c r="G1060">
        <v>12.253030000000001</v>
      </c>
      <c r="H1060">
        <v>11.18182</v>
      </c>
      <c r="I1060">
        <v>9.3143849999999997</v>
      </c>
      <c r="J1060">
        <v>8.8286850000000001</v>
      </c>
      <c r="K1060">
        <v>7.9795990000000003</v>
      </c>
      <c r="L1060">
        <v>7.7000500000000001</v>
      </c>
      <c r="M1060">
        <v>7.4294500000000001</v>
      </c>
      <c r="N1060">
        <v>6.9821569999999999</v>
      </c>
      <c r="O1060">
        <v>6.6606019999999999</v>
      </c>
      <c r="P1060">
        <v>6.7012980000000004</v>
      </c>
      <c r="Q1060">
        <v>7.6345989999999997</v>
      </c>
      <c r="R1060">
        <v>6.0724280000000004</v>
      </c>
      <c r="S1060">
        <v>4.8306699999999996</v>
      </c>
      <c r="T1060">
        <v>5.2894899999999998</v>
      </c>
      <c r="U1060">
        <v>7.4134080000000004</v>
      </c>
      <c r="V1060">
        <v>7.6374300000000002</v>
      </c>
      <c r="W1060">
        <v>9.0064030000000006</v>
      </c>
      <c r="X1060">
        <v>10.763809999999999</v>
      </c>
      <c r="Y1060">
        <v>14.14913</v>
      </c>
      <c r="Z1060">
        <v>14.12224</v>
      </c>
      <c r="AA1060">
        <v>14.42592</v>
      </c>
      <c r="AB1060">
        <v>14.16389</v>
      </c>
      <c r="AC1060">
        <v>13.169650000000001</v>
      </c>
      <c r="AD1060">
        <v>10.1724</v>
      </c>
      <c r="AE1060">
        <v>-5.7683660000000003</v>
      </c>
      <c r="AF1060">
        <v>-6.266985</v>
      </c>
      <c r="AG1060">
        <v>-4.8398479999999999</v>
      </c>
      <c r="AH1060">
        <v>-3.1043769999999999</v>
      </c>
      <c r="AI1060">
        <v>-1.7946930000000001</v>
      </c>
      <c r="AJ1060">
        <v>-0.59783249999999999</v>
      </c>
      <c r="AK1060">
        <v>-0.1689145</v>
      </c>
      <c r="AL1060">
        <v>-0.4601691</v>
      </c>
      <c r="AM1060">
        <v>-0.9052827</v>
      </c>
      <c r="AN1060">
        <v>-0.52309779999999995</v>
      </c>
      <c r="AO1060">
        <v>0.36555749999999998</v>
      </c>
      <c r="AP1060">
        <v>-0.66629139999999998</v>
      </c>
      <c r="AQ1060">
        <v>-0.75152330000000001</v>
      </c>
      <c r="AR1060">
        <v>-1.402979</v>
      </c>
      <c r="AS1060">
        <v>-0.28557329999999997</v>
      </c>
      <c r="AT1060">
        <v>-1.2369969999999999</v>
      </c>
      <c r="AU1060">
        <v>-1.0251330000000001</v>
      </c>
      <c r="AV1060">
        <v>-0.97666189999999997</v>
      </c>
      <c r="AW1060">
        <v>0.70540259999999999</v>
      </c>
      <c r="AX1060">
        <v>0.32301340000000001</v>
      </c>
      <c r="AY1060">
        <v>-0.4534263</v>
      </c>
      <c r="AZ1060">
        <v>-1.264669</v>
      </c>
      <c r="BA1060">
        <v>-1.3347309999999999</v>
      </c>
      <c r="BB1060">
        <v>-2.046424</v>
      </c>
      <c r="BC1060">
        <v>-4.2066660000000002</v>
      </c>
      <c r="BD1060">
        <v>-4.6142729999999998</v>
      </c>
      <c r="BE1060">
        <v>-3.8353090000000001</v>
      </c>
      <c r="BF1060">
        <v>-2.295668</v>
      </c>
      <c r="BG1060">
        <v>-1.203714</v>
      </c>
      <c r="BH1060">
        <v>-0.17339550000000001</v>
      </c>
      <c r="BI1060">
        <v>0.16330800000000001</v>
      </c>
      <c r="BJ1060">
        <v>-7.5389100000000001E-2</v>
      </c>
      <c r="BK1060">
        <v>-0.38133899999999998</v>
      </c>
      <c r="BL1060">
        <v>0.16189709999999999</v>
      </c>
      <c r="BM1060">
        <v>1.204051</v>
      </c>
      <c r="BN1060">
        <v>0.21464349999999999</v>
      </c>
      <c r="BO1060">
        <v>0.2230278</v>
      </c>
      <c r="BP1060">
        <v>-0.35113739999999999</v>
      </c>
      <c r="BQ1060">
        <v>0.70384150000000001</v>
      </c>
      <c r="BR1060">
        <v>-0.1959061</v>
      </c>
      <c r="BS1060">
        <v>-6.2049899999999998E-2</v>
      </c>
      <c r="BT1060">
        <v>-6.5621399999999996E-2</v>
      </c>
      <c r="BU1060">
        <v>1.645877</v>
      </c>
      <c r="BV1060">
        <v>1.073221</v>
      </c>
      <c r="BW1060">
        <v>0.49610789999999999</v>
      </c>
      <c r="BX1060">
        <v>-0.18659290000000001</v>
      </c>
      <c r="BY1060">
        <v>-0.26307259999999999</v>
      </c>
      <c r="BZ1060">
        <v>-1.3987289999999999</v>
      </c>
      <c r="CA1060">
        <v>-3.125038</v>
      </c>
      <c r="CB1060">
        <v>-3.4696099999999999</v>
      </c>
      <c r="CC1060">
        <v>-3.139567</v>
      </c>
      <c r="CD1060">
        <v>-1.7355590000000001</v>
      </c>
      <c r="CE1060">
        <v>-0.79440310000000003</v>
      </c>
      <c r="CF1060">
        <v>0.1205683</v>
      </c>
      <c r="CG1060">
        <v>0.39340429999999998</v>
      </c>
      <c r="CH1060">
        <v>0.19110830000000001</v>
      </c>
      <c r="CI1060">
        <v>-1.8457100000000001E-2</v>
      </c>
      <c r="CJ1060">
        <v>0.63632250000000001</v>
      </c>
      <c r="CK1060">
        <v>1.784788</v>
      </c>
      <c r="CL1060">
        <v>0.82477639999999997</v>
      </c>
      <c r="CM1060">
        <v>0.89799899999999999</v>
      </c>
      <c r="CN1060">
        <v>0.37736510000000001</v>
      </c>
      <c r="CO1060">
        <v>1.3891070000000001</v>
      </c>
      <c r="CP1060">
        <v>0.52515009999999995</v>
      </c>
      <c r="CQ1060">
        <v>0.60497829999999997</v>
      </c>
      <c r="CR1060">
        <v>0.56536240000000004</v>
      </c>
      <c r="CS1060">
        <v>2.2972459999999999</v>
      </c>
      <c r="CT1060">
        <v>1.5928119999999999</v>
      </c>
      <c r="CU1060">
        <v>1.1537520000000001</v>
      </c>
      <c r="CV1060">
        <v>0.5600792</v>
      </c>
      <c r="CW1060">
        <v>0.47915469999999999</v>
      </c>
      <c r="CX1060">
        <v>-0.95013760000000003</v>
      </c>
      <c r="CY1060">
        <v>-2.043409</v>
      </c>
      <c r="CZ1060">
        <v>-2.3249469999999999</v>
      </c>
      <c r="DA1060">
        <v>-2.4438260000000001</v>
      </c>
      <c r="DB1060">
        <v>-1.1754500000000001</v>
      </c>
      <c r="DC1060">
        <v>-0.3850924</v>
      </c>
      <c r="DD1060">
        <v>0.41453210000000001</v>
      </c>
      <c r="DE1060">
        <v>0.62350070000000002</v>
      </c>
      <c r="DF1060">
        <v>0.4576057</v>
      </c>
      <c r="DG1060">
        <v>0.34442469999999997</v>
      </c>
      <c r="DH1060">
        <v>1.1107480000000001</v>
      </c>
      <c r="DI1060">
        <v>2.365526</v>
      </c>
      <c r="DJ1060">
        <v>1.434909</v>
      </c>
      <c r="DK1060">
        <v>1.57297</v>
      </c>
      <c r="DL1060">
        <v>1.1058680000000001</v>
      </c>
      <c r="DM1060">
        <v>2.074373</v>
      </c>
      <c r="DN1060">
        <v>1.2462059999999999</v>
      </c>
      <c r="DO1060">
        <v>1.2720070000000001</v>
      </c>
      <c r="DP1060">
        <v>1.1963459999999999</v>
      </c>
      <c r="DQ1060">
        <v>2.9486159999999999</v>
      </c>
      <c r="DR1060">
        <v>2.112403</v>
      </c>
      <c r="DS1060">
        <v>1.8113969999999999</v>
      </c>
      <c r="DT1060">
        <v>1.306751</v>
      </c>
      <c r="DU1060">
        <v>1.221382</v>
      </c>
      <c r="DV1060">
        <v>-0.50154600000000005</v>
      </c>
      <c r="DW1060">
        <v>-0.48170940000000001</v>
      </c>
      <c r="DX1060">
        <v>-0.67223509999999997</v>
      </c>
      <c r="DY1060">
        <v>-1.439287</v>
      </c>
      <c r="DZ1060">
        <v>-0.36674129999999999</v>
      </c>
      <c r="EA1060">
        <v>0.20588709999999999</v>
      </c>
      <c r="EB1060">
        <v>0.83896910000000002</v>
      </c>
      <c r="EC1060">
        <v>0.95572319999999999</v>
      </c>
      <c r="ED1060">
        <v>0.84238570000000002</v>
      </c>
      <c r="EE1060">
        <v>0.86836849999999999</v>
      </c>
      <c r="EF1060">
        <v>1.7957430000000001</v>
      </c>
      <c r="EG1060">
        <v>3.2040190000000002</v>
      </c>
      <c r="EH1060">
        <v>2.3158439999999998</v>
      </c>
      <c r="EI1060">
        <v>2.5475210000000001</v>
      </c>
      <c r="EJ1060">
        <v>2.1577099999999998</v>
      </c>
      <c r="EK1060">
        <v>3.0637880000000002</v>
      </c>
      <c r="EL1060">
        <v>2.2872970000000001</v>
      </c>
      <c r="EM1060">
        <v>2.2350889999999999</v>
      </c>
      <c r="EN1060">
        <v>2.1073870000000001</v>
      </c>
      <c r="EO1060">
        <v>3.8890899999999999</v>
      </c>
      <c r="EP1060">
        <v>2.8626109999999998</v>
      </c>
      <c r="EQ1060">
        <v>2.7609309999999998</v>
      </c>
      <c r="ER1060">
        <v>2.384827</v>
      </c>
      <c r="ES1060">
        <v>2.29304</v>
      </c>
      <c r="ET1060">
        <v>0.1461489</v>
      </c>
      <c r="EU1060">
        <v>75.029619999999994</v>
      </c>
      <c r="EV1060">
        <v>74.037030000000001</v>
      </c>
      <c r="EW1060">
        <v>71.059250000000006</v>
      </c>
      <c r="EX1060">
        <v>70.066649999999996</v>
      </c>
      <c r="EY1060">
        <v>67.08887</v>
      </c>
      <c r="EZ1060">
        <v>67.059240000000003</v>
      </c>
      <c r="FA1060">
        <v>66.066649999999996</v>
      </c>
      <c r="FB1060">
        <v>69.044430000000006</v>
      </c>
      <c r="FC1060">
        <v>74.022220000000004</v>
      </c>
      <c r="FD1060">
        <v>80.985190000000003</v>
      </c>
      <c r="FE1060">
        <v>84</v>
      </c>
      <c r="FF1060">
        <v>85.037030000000001</v>
      </c>
      <c r="FG1060">
        <v>85.059240000000003</v>
      </c>
      <c r="FH1060">
        <v>84.066649999999996</v>
      </c>
      <c r="FI1060">
        <v>84.044430000000006</v>
      </c>
      <c r="FJ1060">
        <v>86.037030000000001</v>
      </c>
      <c r="FK1060">
        <v>86.037030000000001</v>
      </c>
      <c r="FL1060">
        <v>80.059240000000003</v>
      </c>
      <c r="FM1060">
        <v>76.074060000000003</v>
      </c>
      <c r="FN1060">
        <v>73.066649999999996</v>
      </c>
      <c r="FO1060">
        <v>70.066649999999996</v>
      </c>
      <c r="FP1060">
        <v>68.066649999999996</v>
      </c>
      <c r="FQ1060">
        <v>68.051839999999999</v>
      </c>
      <c r="FR1060">
        <v>68.051839999999999</v>
      </c>
      <c r="FS1060">
        <v>12.856350000000001</v>
      </c>
      <c r="FT1060">
        <v>0.64118730000000002</v>
      </c>
      <c r="FU1060">
        <v>0.8910342</v>
      </c>
    </row>
    <row r="1061" spans="1:177" x14ac:dyDescent="0.3">
      <c r="A1061" t="s">
        <v>226</v>
      </c>
      <c r="B1061" t="s">
        <v>0</v>
      </c>
      <c r="C1061" t="s">
        <v>272</v>
      </c>
      <c r="D1061" s="30" t="s">
        <v>247</v>
      </c>
      <c r="E1061" t="s">
        <v>221</v>
      </c>
      <c r="F1061">
        <v>2408</v>
      </c>
      <c r="G1061">
        <v>5.3647929999999997</v>
      </c>
      <c r="H1061">
        <v>5.2317400000000003</v>
      </c>
      <c r="I1061">
        <v>4.6292739999999997</v>
      </c>
      <c r="J1061">
        <v>3.8718759999999999</v>
      </c>
      <c r="K1061">
        <v>2.879569</v>
      </c>
      <c r="L1061">
        <v>2.105864</v>
      </c>
      <c r="M1061">
        <v>2.6382650000000001</v>
      </c>
      <c r="N1061">
        <v>2.4215230000000001</v>
      </c>
      <c r="O1061">
        <v>1.921786</v>
      </c>
      <c r="P1061">
        <v>2.0736729999999999</v>
      </c>
      <c r="Q1061">
        <v>1.2588239999999999</v>
      </c>
      <c r="R1061">
        <v>0.75543210000000005</v>
      </c>
      <c r="S1061">
        <v>0.57879400000000003</v>
      </c>
      <c r="T1061">
        <v>1.3189820000000001</v>
      </c>
      <c r="U1061">
        <v>2.1781130000000002</v>
      </c>
      <c r="V1061">
        <v>2.8926379999999998</v>
      </c>
      <c r="W1061">
        <v>3.506497</v>
      </c>
      <c r="X1061">
        <v>4.2986630000000003</v>
      </c>
      <c r="Y1061">
        <v>5.1259670000000002</v>
      </c>
      <c r="Z1061">
        <v>5.8805500000000004</v>
      </c>
      <c r="AA1061">
        <v>5.803674</v>
      </c>
      <c r="AB1061">
        <v>6.0990679999999999</v>
      </c>
      <c r="AC1061">
        <v>5.5831540000000004</v>
      </c>
      <c r="AD1061">
        <v>4.7664439999999999</v>
      </c>
      <c r="AE1061">
        <v>-1.959903</v>
      </c>
      <c r="AF1061">
        <v>-1.532335</v>
      </c>
      <c r="AG1061">
        <v>-1.3291189999999999</v>
      </c>
      <c r="AH1061">
        <v>-1.1223479999999999</v>
      </c>
      <c r="AI1061">
        <v>-1.5205</v>
      </c>
      <c r="AJ1061">
        <v>-1.5915410000000001</v>
      </c>
      <c r="AK1061">
        <v>-0.96626160000000005</v>
      </c>
      <c r="AL1061">
        <v>-0.74423799999999996</v>
      </c>
      <c r="AM1061">
        <v>-1.038025</v>
      </c>
      <c r="AN1061">
        <v>-0.34389340000000002</v>
      </c>
      <c r="AO1061">
        <v>-0.66963059999999996</v>
      </c>
      <c r="AP1061">
        <v>-1.0685359999999999</v>
      </c>
      <c r="AQ1061">
        <v>-1.0884689999999999</v>
      </c>
      <c r="AR1061">
        <v>-0.89280599999999999</v>
      </c>
      <c r="AS1061">
        <v>-0.76762430000000004</v>
      </c>
      <c r="AT1061">
        <v>-1.0459480000000001</v>
      </c>
      <c r="AU1061">
        <v>-0.90524689999999997</v>
      </c>
      <c r="AV1061">
        <v>-1.1710039999999999</v>
      </c>
      <c r="AW1061">
        <v>-0.99311970000000005</v>
      </c>
      <c r="AX1061">
        <v>-0.56558030000000004</v>
      </c>
      <c r="AY1061">
        <v>-0.65603149999999999</v>
      </c>
      <c r="AZ1061">
        <v>-0.50653340000000002</v>
      </c>
      <c r="BA1061">
        <v>-0.74731409999999998</v>
      </c>
      <c r="BB1061">
        <v>-0.87636440000000004</v>
      </c>
      <c r="BC1061">
        <v>-1.412955</v>
      </c>
      <c r="BD1061">
        <v>-1.093926</v>
      </c>
      <c r="BE1061">
        <v>-0.89119689999999996</v>
      </c>
      <c r="BF1061">
        <v>-0.74430529999999995</v>
      </c>
      <c r="BG1061">
        <v>-1.0254570000000001</v>
      </c>
      <c r="BH1061">
        <v>-1.225722</v>
      </c>
      <c r="BI1061">
        <v>-0.4983746</v>
      </c>
      <c r="BJ1061">
        <v>-0.39602150000000003</v>
      </c>
      <c r="BK1061">
        <v>-0.63764620000000005</v>
      </c>
      <c r="BL1061">
        <v>9.3589999999999993E-3</v>
      </c>
      <c r="BM1061">
        <v>-0.26788489999999998</v>
      </c>
      <c r="BN1061">
        <v>-0.5959371</v>
      </c>
      <c r="BO1061">
        <v>-0.51824130000000002</v>
      </c>
      <c r="BP1061">
        <v>-0.31034040000000002</v>
      </c>
      <c r="BQ1061">
        <v>-0.13820450000000001</v>
      </c>
      <c r="BR1061">
        <v>-0.29816009999999998</v>
      </c>
      <c r="BS1061">
        <v>-0.22700880000000001</v>
      </c>
      <c r="BT1061">
        <v>-0.54990019999999995</v>
      </c>
      <c r="BU1061">
        <v>-0.4145954</v>
      </c>
      <c r="BV1061">
        <v>5.8974199999999997E-2</v>
      </c>
      <c r="BW1061">
        <v>-9.3353900000000004E-2</v>
      </c>
      <c r="BX1061">
        <v>-3.0611800000000002E-2</v>
      </c>
      <c r="BY1061">
        <v>-0.17993590000000001</v>
      </c>
      <c r="BZ1061">
        <v>-0.31733139999999999</v>
      </c>
      <c r="CA1061">
        <v>-1.034141</v>
      </c>
      <c r="CB1061">
        <v>-0.79028520000000002</v>
      </c>
      <c r="CC1061">
        <v>-0.58789349999999996</v>
      </c>
      <c r="CD1061">
        <v>-0.48247370000000001</v>
      </c>
      <c r="CE1061">
        <v>-0.68259150000000002</v>
      </c>
      <c r="CF1061">
        <v>-0.97235669999999996</v>
      </c>
      <c r="CG1061">
        <v>-0.17431749999999999</v>
      </c>
      <c r="CH1061">
        <v>-0.15484780000000001</v>
      </c>
      <c r="CI1061">
        <v>-0.36034519999999998</v>
      </c>
      <c r="CJ1061">
        <v>0.25402049999999998</v>
      </c>
      <c r="CK1061">
        <v>1.0363000000000001E-2</v>
      </c>
      <c r="CL1061">
        <v>-0.26861620000000003</v>
      </c>
      <c r="CM1061">
        <v>-0.1233033</v>
      </c>
      <c r="CN1061">
        <v>9.3073500000000003E-2</v>
      </c>
      <c r="CO1061">
        <v>0.29772979999999999</v>
      </c>
      <c r="CP1061">
        <v>0.21975520000000001</v>
      </c>
      <c r="CQ1061">
        <v>0.2427368</v>
      </c>
      <c r="CR1061">
        <v>-0.1197254</v>
      </c>
      <c r="CS1061">
        <v>-1.39113E-2</v>
      </c>
      <c r="CT1061">
        <v>0.4915387</v>
      </c>
      <c r="CU1061">
        <v>0.29635499999999998</v>
      </c>
      <c r="CV1061">
        <v>0.29901</v>
      </c>
      <c r="CW1061">
        <v>0.21302850000000001</v>
      </c>
      <c r="CX1061">
        <v>6.9853100000000001E-2</v>
      </c>
      <c r="CY1061">
        <v>-0.65532599999999996</v>
      </c>
      <c r="CZ1061">
        <v>-0.48664429999999997</v>
      </c>
      <c r="DA1061">
        <v>-0.28459020000000002</v>
      </c>
      <c r="DB1061">
        <v>-0.22064210000000001</v>
      </c>
      <c r="DC1061">
        <v>-0.33972619999999998</v>
      </c>
      <c r="DD1061">
        <v>-0.71899159999999995</v>
      </c>
      <c r="DE1061">
        <v>0.1497396</v>
      </c>
      <c r="DF1061">
        <v>8.6325899999999997E-2</v>
      </c>
      <c r="DG1061">
        <v>-8.3044199999999999E-2</v>
      </c>
      <c r="DH1061">
        <v>0.49868210000000002</v>
      </c>
      <c r="DI1061">
        <v>0.2886108</v>
      </c>
      <c r="DJ1061">
        <v>5.8704699999999999E-2</v>
      </c>
      <c r="DK1061">
        <v>0.27163480000000001</v>
      </c>
      <c r="DL1061">
        <v>0.49648750000000003</v>
      </c>
      <c r="DM1061">
        <v>0.73366399999999998</v>
      </c>
      <c r="DN1061">
        <v>0.73767050000000001</v>
      </c>
      <c r="DO1061">
        <v>0.71248239999999996</v>
      </c>
      <c r="DP1061">
        <v>0.31044939999999999</v>
      </c>
      <c r="DQ1061">
        <v>0.38677289999999998</v>
      </c>
      <c r="DR1061">
        <v>0.92410329999999996</v>
      </c>
      <c r="DS1061">
        <v>0.6860638</v>
      </c>
      <c r="DT1061">
        <v>0.62863190000000002</v>
      </c>
      <c r="DU1061">
        <v>0.60599289999999995</v>
      </c>
      <c r="DV1061">
        <v>0.45703759999999999</v>
      </c>
      <c r="DW1061">
        <v>-0.108378</v>
      </c>
      <c r="DX1061">
        <v>-4.8235100000000003E-2</v>
      </c>
      <c r="DY1061">
        <v>0.15333169999999999</v>
      </c>
      <c r="DZ1061">
        <v>0.15740109999999999</v>
      </c>
      <c r="EA1061">
        <v>0.1553167</v>
      </c>
      <c r="EB1061">
        <v>-0.3531726</v>
      </c>
      <c r="EC1061">
        <v>0.61762660000000003</v>
      </c>
      <c r="ED1061">
        <v>0.4345425</v>
      </c>
      <c r="EE1061">
        <v>0.31733430000000001</v>
      </c>
      <c r="EF1061">
        <v>0.85193450000000004</v>
      </c>
      <c r="EG1061">
        <v>0.69035659999999999</v>
      </c>
      <c r="EH1061">
        <v>0.53130409999999995</v>
      </c>
      <c r="EI1061">
        <v>0.84186260000000002</v>
      </c>
      <c r="EJ1061">
        <v>1.0789530000000001</v>
      </c>
      <c r="EK1061">
        <v>1.363084</v>
      </c>
      <c r="EL1061">
        <v>1.4854579999999999</v>
      </c>
      <c r="EM1061">
        <v>1.39072</v>
      </c>
      <c r="EN1061">
        <v>0.93155350000000003</v>
      </c>
      <c r="EO1061">
        <v>0.96529719999999997</v>
      </c>
      <c r="EP1061">
        <v>1.5486580000000001</v>
      </c>
      <c r="EQ1061">
        <v>1.2487410000000001</v>
      </c>
      <c r="ER1061">
        <v>1.104554</v>
      </c>
      <c r="ES1061">
        <v>1.1733709999999999</v>
      </c>
      <c r="ET1061">
        <v>1.0160709999999999</v>
      </c>
      <c r="EU1061">
        <v>75.989810000000006</v>
      </c>
      <c r="EV1061">
        <v>76.97963</v>
      </c>
      <c r="EW1061">
        <v>76.976230000000001</v>
      </c>
      <c r="EX1061">
        <v>74.986419999999995</v>
      </c>
      <c r="EY1061">
        <v>75.986419999999995</v>
      </c>
      <c r="EZ1061">
        <v>75.983029999999999</v>
      </c>
      <c r="FA1061">
        <v>73.986419999999995</v>
      </c>
      <c r="FB1061">
        <v>74.983029999999999</v>
      </c>
      <c r="FC1061">
        <v>77.983029999999999</v>
      </c>
      <c r="FD1061">
        <v>81.996610000000004</v>
      </c>
      <c r="FE1061">
        <v>88.989810000000006</v>
      </c>
      <c r="FF1061">
        <v>90.996610000000004</v>
      </c>
      <c r="FG1061">
        <v>92.996610000000004</v>
      </c>
      <c r="FH1061">
        <v>93.993210000000005</v>
      </c>
      <c r="FI1061">
        <v>95.983029999999999</v>
      </c>
      <c r="FJ1061">
        <v>93.996610000000004</v>
      </c>
      <c r="FK1061">
        <v>93.993210000000005</v>
      </c>
      <c r="FL1061">
        <v>91.996610000000004</v>
      </c>
      <c r="FM1061">
        <v>90</v>
      </c>
      <c r="FN1061">
        <v>86.003389999999996</v>
      </c>
      <c r="FO1061">
        <v>80.003389999999996</v>
      </c>
      <c r="FP1061">
        <v>75.010189999999994</v>
      </c>
      <c r="FQ1061">
        <v>73</v>
      </c>
      <c r="FR1061">
        <v>72.989810000000006</v>
      </c>
      <c r="FS1061">
        <v>8.2945849999999997</v>
      </c>
      <c r="FT1061">
        <v>0.41565540000000001</v>
      </c>
      <c r="FU1061">
        <v>0.64312349999999996</v>
      </c>
    </row>
    <row r="1062" spans="1:177" x14ac:dyDescent="0.3">
      <c r="A1062" t="s">
        <v>226</v>
      </c>
      <c r="B1062" t="s">
        <v>0</v>
      </c>
      <c r="C1062" t="s">
        <v>272</v>
      </c>
      <c r="D1062" s="30" t="s">
        <v>248</v>
      </c>
      <c r="E1062" t="s">
        <v>219</v>
      </c>
      <c r="F1062">
        <v>8401</v>
      </c>
      <c r="G1062">
        <v>12.058619999999999</v>
      </c>
      <c r="H1062">
        <v>11.22471</v>
      </c>
      <c r="I1062">
        <v>9.4370829999999994</v>
      </c>
      <c r="J1062">
        <v>8.7284100000000002</v>
      </c>
      <c r="K1062">
        <v>7.7344790000000003</v>
      </c>
      <c r="L1062">
        <v>6.8907470000000002</v>
      </c>
      <c r="M1062">
        <v>7.2068250000000003</v>
      </c>
      <c r="N1062">
        <v>6.0186659999999996</v>
      </c>
      <c r="O1062">
        <v>3.5034360000000002</v>
      </c>
      <c r="P1062">
        <v>2.5459689999999999</v>
      </c>
      <c r="Q1062">
        <v>1.360779</v>
      </c>
      <c r="R1062">
        <v>-0.64471820000000002</v>
      </c>
      <c r="S1062">
        <v>-0.45367859999999999</v>
      </c>
      <c r="T1062">
        <v>-0.1753769</v>
      </c>
      <c r="U1062">
        <v>2.6038790000000001</v>
      </c>
      <c r="V1062">
        <v>4.7626460000000002</v>
      </c>
      <c r="W1062">
        <v>7.840217</v>
      </c>
      <c r="X1062">
        <v>9.4065080000000005</v>
      </c>
      <c r="Y1062">
        <v>13.618550000000001</v>
      </c>
      <c r="Z1062">
        <v>15.05907</v>
      </c>
      <c r="AA1062">
        <v>15.4178</v>
      </c>
      <c r="AB1062">
        <v>15.138389999999999</v>
      </c>
      <c r="AC1062">
        <v>13.607799999999999</v>
      </c>
      <c r="AD1062">
        <v>10.64007</v>
      </c>
      <c r="AE1062">
        <v>-5.7105959999999998</v>
      </c>
      <c r="AF1062">
        <v>-5.6326770000000002</v>
      </c>
      <c r="AG1062">
        <v>-4.686407</v>
      </c>
      <c r="AH1062">
        <v>-3.2319270000000002</v>
      </c>
      <c r="AI1062">
        <v>-2.68655</v>
      </c>
      <c r="AJ1062">
        <v>-2.0166499999999998</v>
      </c>
      <c r="AK1062">
        <v>-1.1875290000000001</v>
      </c>
      <c r="AL1062">
        <v>-1.1155189999999999</v>
      </c>
      <c r="AM1062">
        <v>-1.613035</v>
      </c>
      <c r="AN1062">
        <v>-0.63615500000000003</v>
      </c>
      <c r="AO1062">
        <v>-0.4106591</v>
      </c>
      <c r="AP1062">
        <v>-1.516116</v>
      </c>
      <c r="AQ1062">
        <v>-1.708164</v>
      </c>
      <c r="AR1062">
        <v>-2.100419</v>
      </c>
      <c r="AS1062">
        <v>-1.3021750000000001</v>
      </c>
      <c r="AT1062">
        <v>-2.2299020000000001</v>
      </c>
      <c r="AU1062">
        <v>-1.859038</v>
      </c>
      <c r="AV1062">
        <v>-1.4503870000000001</v>
      </c>
      <c r="AW1062">
        <v>-0.23215620000000001</v>
      </c>
      <c r="AX1062">
        <v>-0.32311220000000002</v>
      </c>
      <c r="AY1062">
        <v>-0.80055639999999995</v>
      </c>
      <c r="AZ1062">
        <v>-1.282716</v>
      </c>
      <c r="BA1062">
        <v>-1.6013500000000001</v>
      </c>
      <c r="BB1062">
        <v>-2.408563</v>
      </c>
      <c r="BC1062">
        <v>-4.2308450000000004</v>
      </c>
      <c r="BD1062">
        <v>-4.1672479999999998</v>
      </c>
      <c r="BE1062">
        <v>-3.6410999999999998</v>
      </c>
      <c r="BF1062">
        <v>-2.3680249999999998</v>
      </c>
      <c r="BG1062">
        <v>-1.862379</v>
      </c>
      <c r="BH1062">
        <v>-1.4343669999999999</v>
      </c>
      <c r="BI1062">
        <v>-0.48456949999999999</v>
      </c>
      <c r="BJ1062">
        <v>-0.51442379999999999</v>
      </c>
      <c r="BK1062">
        <v>-0.92721200000000004</v>
      </c>
      <c r="BL1062">
        <v>0.17141020000000001</v>
      </c>
      <c r="BM1062">
        <v>0.52533079999999999</v>
      </c>
      <c r="BN1062">
        <v>-0.51272090000000003</v>
      </c>
      <c r="BO1062">
        <v>-0.53808639999999996</v>
      </c>
      <c r="BP1062">
        <v>-0.95423199999999997</v>
      </c>
      <c r="BQ1062">
        <v>-9.6663700000000005E-2</v>
      </c>
      <c r="BR1062">
        <v>-0.86869209999999997</v>
      </c>
      <c r="BS1062">
        <v>-0.56076769999999998</v>
      </c>
      <c r="BT1062">
        <v>-0.3298645</v>
      </c>
      <c r="BU1062">
        <v>0.88300140000000005</v>
      </c>
      <c r="BV1062">
        <v>0.81575640000000005</v>
      </c>
      <c r="BW1062">
        <v>0.3525566</v>
      </c>
      <c r="BX1062">
        <v>-0.12856419999999999</v>
      </c>
      <c r="BY1062">
        <v>-0.38630989999999998</v>
      </c>
      <c r="BZ1062">
        <v>-1.5023519999999999</v>
      </c>
      <c r="CA1062">
        <v>-3.2059739999999999</v>
      </c>
      <c r="CB1062">
        <v>-3.1522969999999999</v>
      </c>
      <c r="CC1062">
        <v>-2.9171239999999998</v>
      </c>
      <c r="CD1062">
        <v>-1.76969</v>
      </c>
      <c r="CE1062">
        <v>-1.291561</v>
      </c>
      <c r="CF1062">
        <v>-1.0310790000000001</v>
      </c>
      <c r="CG1062">
        <v>2.2980000000000001E-3</v>
      </c>
      <c r="CH1062">
        <v>-9.8107399999999997E-2</v>
      </c>
      <c r="CI1062">
        <v>-0.45221339999999999</v>
      </c>
      <c r="CJ1062">
        <v>0.73072740000000003</v>
      </c>
      <c r="CK1062">
        <v>1.1735949999999999</v>
      </c>
      <c r="CL1062">
        <v>0.18222730000000001</v>
      </c>
      <c r="CM1062">
        <v>0.27230549999999998</v>
      </c>
      <c r="CN1062">
        <v>-0.16038640000000001</v>
      </c>
      <c r="CO1062">
        <v>0.73826990000000003</v>
      </c>
      <c r="CP1062">
        <v>7.4077500000000004E-2</v>
      </c>
      <c r="CQ1062">
        <v>0.33841060000000001</v>
      </c>
      <c r="CR1062">
        <v>0.44620569999999998</v>
      </c>
      <c r="CS1062">
        <v>1.655356</v>
      </c>
      <c r="CT1062">
        <v>1.604533</v>
      </c>
      <c r="CU1062">
        <v>1.1511990000000001</v>
      </c>
      <c r="CV1062">
        <v>0.67079759999999999</v>
      </c>
      <c r="CW1062">
        <v>0.4552234</v>
      </c>
      <c r="CX1062">
        <v>-0.87471270000000001</v>
      </c>
      <c r="CY1062">
        <v>-2.1811039999999999</v>
      </c>
      <c r="CZ1062">
        <v>-2.1373449999999998</v>
      </c>
      <c r="DA1062">
        <v>-2.1931479999999999</v>
      </c>
      <c r="DB1062">
        <v>-1.171354</v>
      </c>
      <c r="DC1062">
        <v>-0.72074300000000002</v>
      </c>
      <c r="DD1062">
        <v>-0.62779130000000005</v>
      </c>
      <c r="DE1062">
        <v>0.48916559999999998</v>
      </c>
      <c r="DF1062">
        <v>0.31820900000000002</v>
      </c>
      <c r="DG1062">
        <v>2.2785199999999999E-2</v>
      </c>
      <c r="DH1062">
        <v>1.290044</v>
      </c>
      <c r="DI1062">
        <v>1.821858</v>
      </c>
      <c r="DJ1062">
        <v>0.87717540000000005</v>
      </c>
      <c r="DK1062">
        <v>1.082697</v>
      </c>
      <c r="DL1062">
        <v>0.6334592</v>
      </c>
      <c r="DM1062">
        <v>1.5732029999999999</v>
      </c>
      <c r="DN1062">
        <v>1.0168470000000001</v>
      </c>
      <c r="DO1062">
        <v>1.2375890000000001</v>
      </c>
      <c r="DP1062">
        <v>1.2222759999999999</v>
      </c>
      <c r="DQ1062">
        <v>2.427711</v>
      </c>
      <c r="DR1062">
        <v>2.39331</v>
      </c>
      <c r="DS1062">
        <v>1.9498420000000001</v>
      </c>
      <c r="DT1062">
        <v>1.470159</v>
      </c>
      <c r="DU1062">
        <v>1.2967569999999999</v>
      </c>
      <c r="DV1062">
        <v>-0.2470735</v>
      </c>
      <c r="DW1062">
        <v>-0.70135320000000001</v>
      </c>
      <c r="DX1062">
        <v>-0.67191679999999998</v>
      </c>
      <c r="DY1062">
        <v>-1.1478409999999999</v>
      </c>
      <c r="DZ1062">
        <v>-0.30745220000000001</v>
      </c>
      <c r="EA1062">
        <v>0.10342750000000001</v>
      </c>
      <c r="EB1062">
        <v>-4.5508E-2</v>
      </c>
      <c r="EC1062">
        <v>1.1921250000000001</v>
      </c>
      <c r="ED1062">
        <v>0.9193038</v>
      </c>
      <c r="EE1062">
        <v>0.70860769999999995</v>
      </c>
      <c r="EF1062">
        <v>2.09761</v>
      </c>
      <c r="EG1062">
        <v>2.7578480000000001</v>
      </c>
      <c r="EH1062">
        <v>1.8805700000000001</v>
      </c>
      <c r="EI1062">
        <v>2.2527750000000002</v>
      </c>
      <c r="EJ1062">
        <v>1.7796460000000001</v>
      </c>
      <c r="EK1062">
        <v>2.778715</v>
      </c>
      <c r="EL1062">
        <v>2.3780570000000001</v>
      </c>
      <c r="EM1062">
        <v>2.53586</v>
      </c>
      <c r="EN1062">
        <v>2.3427980000000002</v>
      </c>
      <c r="EO1062">
        <v>3.5428679999999999</v>
      </c>
      <c r="EP1062">
        <v>3.5321790000000002</v>
      </c>
      <c r="EQ1062">
        <v>3.1029550000000001</v>
      </c>
      <c r="ER1062">
        <v>2.6243110000000001</v>
      </c>
      <c r="ES1062">
        <v>2.5117970000000001</v>
      </c>
      <c r="ET1062">
        <v>0.65913770000000005</v>
      </c>
      <c r="EU1062">
        <v>60.304499999999997</v>
      </c>
      <c r="EV1062">
        <v>60.42089</v>
      </c>
      <c r="EW1062">
        <v>59.13532</v>
      </c>
      <c r="EX1062">
        <v>58.129089999999998</v>
      </c>
      <c r="EY1062">
        <v>58.822589999999998</v>
      </c>
      <c r="EZ1062">
        <v>57.12585</v>
      </c>
      <c r="FA1062">
        <v>56.835050000000003</v>
      </c>
      <c r="FB1062">
        <v>63.982309999999998</v>
      </c>
      <c r="FC1062">
        <v>73.197810000000004</v>
      </c>
      <c r="FD1062">
        <v>79.96405</v>
      </c>
      <c r="FE1062">
        <v>82.87706</v>
      </c>
      <c r="FF1062">
        <v>83.44847</v>
      </c>
      <c r="FG1062">
        <v>87.860889999999998</v>
      </c>
      <c r="FH1062">
        <v>90.163150000000002</v>
      </c>
      <c r="FI1062">
        <v>81.648259999999993</v>
      </c>
      <c r="FJ1062">
        <v>81.284199999999998</v>
      </c>
      <c r="FK1062">
        <v>80.979950000000002</v>
      </c>
      <c r="FL1062">
        <v>79.604950000000002</v>
      </c>
      <c r="FM1062">
        <v>76.332840000000004</v>
      </c>
      <c r="FN1062">
        <v>72.348529999999997</v>
      </c>
      <c r="FO1062">
        <v>68.150199999999998</v>
      </c>
      <c r="FP1062">
        <v>65.370509999999996</v>
      </c>
      <c r="FQ1062">
        <v>64.361289999999997</v>
      </c>
      <c r="FR1062">
        <v>63.483899999999998</v>
      </c>
      <c r="FS1062">
        <v>15.96773</v>
      </c>
      <c r="FT1062">
        <v>0.80244479999999996</v>
      </c>
      <c r="FU1062">
        <v>1.1704760000000001</v>
      </c>
    </row>
    <row r="1063" spans="1:177" x14ac:dyDescent="0.3">
      <c r="A1063" t="s">
        <v>226</v>
      </c>
      <c r="B1063" t="s">
        <v>0</v>
      </c>
      <c r="C1063" t="s">
        <v>272</v>
      </c>
      <c r="D1063" s="30" t="s">
        <v>248</v>
      </c>
      <c r="E1063" t="s">
        <v>220</v>
      </c>
      <c r="F1063">
        <v>5956</v>
      </c>
      <c r="G1063">
        <v>8.6314069999999994</v>
      </c>
      <c r="H1063">
        <v>7.7442909999999996</v>
      </c>
      <c r="I1063">
        <v>6.3423360000000004</v>
      </c>
      <c r="J1063">
        <v>6.0141109999999998</v>
      </c>
      <c r="K1063">
        <v>5.8004199999999999</v>
      </c>
      <c r="L1063">
        <v>5.7980499999999999</v>
      </c>
      <c r="M1063">
        <v>5.6715749999999998</v>
      </c>
      <c r="N1063">
        <v>4.9387819999999998</v>
      </c>
      <c r="O1063">
        <v>3.5317560000000001</v>
      </c>
      <c r="P1063">
        <v>2.7775319999999999</v>
      </c>
      <c r="Q1063">
        <v>2.7390590000000001</v>
      </c>
      <c r="R1063">
        <v>1.147389</v>
      </c>
      <c r="S1063">
        <v>1.2121919999999999</v>
      </c>
      <c r="T1063">
        <v>0.93310550000000003</v>
      </c>
      <c r="U1063">
        <v>2.7164899999999998</v>
      </c>
      <c r="V1063">
        <v>4.0115350000000003</v>
      </c>
      <c r="W1063">
        <v>5.8181120000000002</v>
      </c>
      <c r="X1063">
        <v>6.7231030000000001</v>
      </c>
      <c r="Y1063">
        <v>10.29787</v>
      </c>
      <c r="Z1063">
        <v>10.75015</v>
      </c>
      <c r="AA1063">
        <v>11.199859999999999</v>
      </c>
      <c r="AB1063">
        <v>10.90094</v>
      </c>
      <c r="AC1063">
        <v>9.9325919999999996</v>
      </c>
      <c r="AD1063">
        <v>7.5179539999999996</v>
      </c>
      <c r="AE1063">
        <v>-5.2376389999999997</v>
      </c>
      <c r="AF1063">
        <v>-5.5343439999999999</v>
      </c>
      <c r="AG1063">
        <v>-4.3441049999999999</v>
      </c>
      <c r="AH1063">
        <v>-3.001207</v>
      </c>
      <c r="AI1063">
        <v>-1.7589779999999999</v>
      </c>
      <c r="AJ1063">
        <v>-0.66288480000000005</v>
      </c>
      <c r="AK1063">
        <v>-0.20279359999999999</v>
      </c>
      <c r="AL1063">
        <v>-0.50279850000000004</v>
      </c>
      <c r="AM1063">
        <v>-0.92964769999999997</v>
      </c>
      <c r="AN1063">
        <v>-0.69166550000000004</v>
      </c>
      <c r="AO1063">
        <v>-8.0643999999999993E-3</v>
      </c>
      <c r="AP1063">
        <v>-0.87604800000000005</v>
      </c>
      <c r="AQ1063">
        <v>-0.91393179999999996</v>
      </c>
      <c r="AR1063">
        <v>-1.6710609999999999</v>
      </c>
      <c r="AS1063">
        <v>-0.8594927</v>
      </c>
      <c r="AT1063">
        <v>-1.4836320000000001</v>
      </c>
      <c r="AU1063">
        <v>-1.262724</v>
      </c>
      <c r="AV1063">
        <v>-1.200361</v>
      </c>
      <c r="AW1063">
        <v>0.31408370000000002</v>
      </c>
      <c r="AX1063">
        <v>2.1376699999999998E-2</v>
      </c>
      <c r="AY1063">
        <v>-0.5709803</v>
      </c>
      <c r="AZ1063">
        <v>-1.2906059999999999</v>
      </c>
      <c r="BA1063">
        <v>-1.331135</v>
      </c>
      <c r="BB1063">
        <v>-1.8776330000000001</v>
      </c>
      <c r="BC1063">
        <v>-3.6585380000000001</v>
      </c>
      <c r="BD1063">
        <v>-3.8642599999999998</v>
      </c>
      <c r="BE1063">
        <v>-3.3261370000000001</v>
      </c>
      <c r="BF1063">
        <v>-2.1827429999999999</v>
      </c>
      <c r="BG1063">
        <v>-1.1607639999999999</v>
      </c>
      <c r="BH1063">
        <v>-0.2321455</v>
      </c>
      <c r="BI1063">
        <v>0.1348317</v>
      </c>
      <c r="BJ1063">
        <v>-0.1118272</v>
      </c>
      <c r="BK1063">
        <v>-0.39763850000000001</v>
      </c>
      <c r="BL1063">
        <v>3.5996000000000001E-3</v>
      </c>
      <c r="BM1063">
        <v>0.84240000000000004</v>
      </c>
      <c r="BN1063">
        <v>1.7104399999999999E-2</v>
      </c>
      <c r="BO1063">
        <v>7.3579099999999995E-2</v>
      </c>
      <c r="BP1063">
        <v>-0.60612779999999999</v>
      </c>
      <c r="BQ1063">
        <v>0.14327319999999999</v>
      </c>
      <c r="BR1063">
        <v>-0.42863190000000001</v>
      </c>
      <c r="BS1063">
        <v>-0.28483799999999998</v>
      </c>
      <c r="BT1063">
        <v>-0.27496300000000001</v>
      </c>
      <c r="BU1063">
        <v>1.2677529999999999</v>
      </c>
      <c r="BV1063">
        <v>0.7833755</v>
      </c>
      <c r="BW1063">
        <v>0.39124340000000002</v>
      </c>
      <c r="BX1063">
        <v>-0.1973114</v>
      </c>
      <c r="BY1063">
        <v>-0.24409690000000001</v>
      </c>
      <c r="BZ1063">
        <v>-1.2198249999999999</v>
      </c>
      <c r="CA1063">
        <v>-2.5648569999999999</v>
      </c>
      <c r="CB1063">
        <v>-2.7075650000000002</v>
      </c>
      <c r="CC1063">
        <v>-2.6210960000000001</v>
      </c>
      <c r="CD1063">
        <v>-1.6158760000000001</v>
      </c>
      <c r="CE1063">
        <v>-0.74644379999999999</v>
      </c>
      <c r="CF1063">
        <v>6.6183099999999995E-2</v>
      </c>
      <c r="CG1063">
        <v>0.36866979999999999</v>
      </c>
      <c r="CH1063">
        <v>0.15895819999999999</v>
      </c>
      <c r="CI1063">
        <v>-2.9170499999999999E-2</v>
      </c>
      <c r="CJ1063">
        <v>0.48513800000000001</v>
      </c>
      <c r="CK1063">
        <v>1.4314290000000001</v>
      </c>
      <c r="CL1063">
        <v>0.63569900000000001</v>
      </c>
      <c r="CM1063">
        <v>0.75752620000000004</v>
      </c>
      <c r="CN1063">
        <v>0.13144159999999999</v>
      </c>
      <c r="CO1063">
        <v>0.83778589999999997</v>
      </c>
      <c r="CP1063">
        <v>0.3020582</v>
      </c>
      <c r="CQ1063">
        <v>0.39244289999999998</v>
      </c>
      <c r="CR1063">
        <v>0.36596469999999998</v>
      </c>
      <c r="CS1063">
        <v>1.9282619999999999</v>
      </c>
      <c r="CT1063">
        <v>1.311134</v>
      </c>
      <c r="CU1063">
        <v>1.0576760000000001</v>
      </c>
      <c r="CV1063">
        <v>0.55990110000000004</v>
      </c>
      <c r="CW1063">
        <v>0.50878219999999996</v>
      </c>
      <c r="CX1063">
        <v>-0.76422939999999995</v>
      </c>
      <c r="CY1063">
        <v>-1.471176</v>
      </c>
      <c r="CZ1063">
        <v>-1.5508710000000001</v>
      </c>
      <c r="DA1063">
        <v>-1.916056</v>
      </c>
      <c r="DB1063">
        <v>-1.04901</v>
      </c>
      <c r="DC1063">
        <v>-0.3321231</v>
      </c>
      <c r="DD1063">
        <v>0.3645118</v>
      </c>
      <c r="DE1063">
        <v>0.60250800000000004</v>
      </c>
      <c r="DF1063">
        <v>0.42974370000000001</v>
      </c>
      <c r="DG1063">
        <v>0.33929749999999997</v>
      </c>
      <c r="DH1063">
        <v>0.96667650000000005</v>
      </c>
      <c r="DI1063">
        <v>2.0204580000000001</v>
      </c>
      <c r="DJ1063">
        <v>1.254294</v>
      </c>
      <c r="DK1063">
        <v>1.441473</v>
      </c>
      <c r="DL1063">
        <v>0.86901090000000003</v>
      </c>
      <c r="DM1063">
        <v>1.5322990000000001</v>
      </c>
      <c r="DN1063">
        <v>1.032748</v>
      </c>
      <c r="DO1063">
        <v>1.0697239999999999</v>
      </c>
      <c r="DP1063">
        <v>1.0068919999999999</v>
      </c>
      <c r="DQ1063">
        <v>2.5887709999999999</v>
      </c>
      <c r="DR1063">
        <v>1.838892</v>
      </c>
      <c r="DS1063">
        <v>1.72411</v>
      </c>
      <c r="DT1063">
        <v>1.3171139999999999</v>
      </c>
      <c r="DU1063">
        <v>1.2616609999999999</v>
      </c>
      <c r="DV1063">
        <v>-0.30863370000000001</v>
      </c>
      <c r="DW1063">
        <v>0.10792499999999999</v>
      </c>
      <c r="DX1063">
        <v>0.11921320000000001</v>
      </c>
      <c r="DY1063">
        <v>-0.8980882</v>
      </c>
      <c r="DZ1063">
        <v>-0.2305451</v>
      </c>
      <c r="EA1063">
        <v>0.2660901</v>
      </c>
      <c r="EB1063">
        <v>0.79525109999999999</v>
      </c>
      <c r="EC1063">
        <v>0.9401332</v>
      </c>
      <c r="ED1063">
        <v>0.82071490000000002</v>
      </c>
      <c r="EE1063">
        <v>0.87130680000000005</v>
      </c>
      <c r="EF1063">
        <v>1.661942</v>
      </c>
      <c r="EG1063">
        <v>2.8709229999999999</v>
      </c>
      <c r="EH1063">
        <v>2.147446</v>
      </c>
      <c r="EI1063">
        <v>2.4289839999999998</v>
      </c>
      <c r="EJ1063">
        <v>1.9339440000000001</v>
      </c>
      <c r="EK1063">
        <v>2.5350649999999999</v>
      </c>
      <c r="EL1063">
        <v>2.0877490000000001</v>
      </c>
      <c r="EM1063">
        <v>2.0476100000000002</v>
      </c>
      <c r="EN1063">
        <v>1.9322900000000001</v>
      </c>
      <c r="EO1063">
        <v>3.54244</v>
      </c>
      <c r="EP1063">
        <v>2.6008900000000001</v>
      </c>
      <c r="EQ1063">
        <v>2.6863329999999999</v>
      </c>
      <c r="ER1063">
        <v>2.4104079999999999</v>
      </c>
      <c r="ES1063">
        <v>2.3486989999999999</v>
      </c>
      <c r="ET1063">
        <v>0.34917409999999999</v>
      </c>
      <c r="EU1063">
        <v>60.02225</v>
      </c>
      <c r="EV1063">
        <v>61.014830000000003</v>
      </c>
      <c r="EW1063">
        <v>60.02225</v>
      </c>
      <c r="EX1063">
        <v>59.014830000000003</v>
      </c>
      <c r="EY1063">
        <v>59.992579999999997</v>
      </c>
      <c r="EZ1063">
        <v>58.007420000000003</v>
      </c>
      <c r="FA1063">
        <v>58.007420000000003</v>
      </c>
      <c r="FB1063">
        <v>63.97775</v>
      </c>
      <c r="FC1063">
        <v>69.970330000000004</v>
      </c>
      <c r="FD1063">
        <v>74.985159999999993</v>
      </c>
      <c r="FE1063">
        <v>77.037090000000006</v>
      </c>
      <c r="FF1063">
        <v>79.081590000000006</v>
      </c>
      <c r="FG1063">
        <v>84.081590000000006</v>
      </c>
      <c r="FH1063">
        <v>86.096429999999998</v>
      </c>
      <c r="FI1063">
        <v>73.229939999999999</v>
      </c>
      <c r="FJ1063">
        <v>73.126099999999994</v>
      </c>
      <c r="FK1063">
        <v>73.111260000000001</v>
      </c>
      <c r="FL1063">
        <v>74.059340000000006</v>
      </c>
      <c r="FM1063">
        <v>71.081590000000006</v>
      </c>
      <c r="FN1063">
        <v>67.103840000000005</v>
      </c>
      <c r="FO1063">
        <v>64.066760000000002</v>
      </c>
      <c r="FP1063">
        <v>63.037089999999999</v>
      </c>
      <c r="FQ1063">
        <v>62.029670000000003</v>
      </c>
      <c r="FR1063">
        <v>62.029670000000003</v>
      </c>
      <c r="FS1063">
        <v>13.05223</v>
      </c>
      <c r="FT1063">
        <v>0.65040030000000004</v>
      </c>
      <c r="FU1063">
        <v>0.90461780000000003</v>
      </c>
    </row>
    <row r="1064" spans="1:177" x14ac:dyDescent="0.3">
      <c r="A1064" t="s">
        <v>226</v>
      </c>
      <c r="B1064" t="s">
        <v>0</v>
      </c>
      <c r="C1064" t="s">
        <v>272</v>
      </c>
      <c r="D1064" s="30" t="s">
        <v>248</v>
      </c>
      <c r="E1064" t="s">
        <v>221</v>
      </c>
      <c r="F1064">
        <v>2445</v>
      </c>
      <c r="G1064">
        <v>3.4272800000000001</v>
      </c>
      <c r="H1064">
        <v>3.3921559999999999</v>
      </c>
      <c r="I1064">
        <v>3.0135930000000002</v>
      </c>
      <c r="J1064">
        <v>2.6142449999999999</v>
      </c>
      <c r="K1064">
        <v>2.0448189999999999</v>
      </c>
      <c r="L1064">
        <v>1.466459</v>
      </c>
      <c r="M1064">
        <v>1.83142</v>
      </c>
      <c r="N1064">
        <v>1.299631</v>
      </c>
      <c r="O1064">
        <v>0.19769439999999999</v>
      </c>
      <c r="P1064">
        <v>-0.1587132</v>
      </c>
      <c r="Q1064">
        <v>-1.075213</v>
      </c>
      <c r="R1064">
        <v>-1.588419</v>
      </c>
      <c r="S1064">
        <v>-1.3641479999999999</v>
      </c>
      <c r="T1064">
        <v>-0.89735670000000001</v>
      </c>
      <c r="U1064">
        <v>6.0897800000000002E-2</v>
      </c>
      <c r="V1064">
        <v>0.98407610000000001</v>
      </c>
      <c r="W1064">
        <v>2.2469100000000002</v>
      </c>
      <c r="X1064">
        <v>2.5849199999999999</v>
      </c>
      <c r="Y1064">
        <v>3.5342730000000002</v>
      </c>
      <c r="Z1064">
        <v>4.4646619999999997</v>
      </c>
      <c r="AA1064">
        <v>4.4120090000000003</v>
      </c>
      <c r="AB1064">
        <v>4.434647</v>
      </c>
      <c r="AC1064">
        <v>3.9459559999999998</v>
      </c>
      <c r="AD1064">
        <v>3.394739</v>
      </c>
      <c r="AE1064">
        <v>-1.7632140000000001</v>
      </c>
      <c r="AF1064">
        <v>-1.4220440000000001</v>
      </c>
      <c r="AG1064">
        <v>-1.245989</v>
      </c>
      <c r="AH1064">
        <v>-0.99602389999999996</v>
      </c>
      <c r="AI1064">
        <v>-1.353084</v>
      </c>
      <c r="AJ1064">
        <v>-1.410531</v>
      </c>
      <c r="AK1064">
        <v>-0.9197864</v>
      </c>
      <c r="AL1064">
        <v>-0.67942139999999995</v>
      </c>
      <c r="AM1064">
        <v>-0.95503039999999995</v>
      </c>
      <c r="AN1064">
        <v>-0.36266169999999998</v>
      </c>
      <c r="AO1064">
        <v>-0.73144359999999997</v>
      </c>
      <c r="AP1064">
        <v>-1.1080719999999999</v>
      </c>
      <c r="AQ1064">
        <v>-1.1818169999999999</v>
      </c>
      <c r="AR1064">
        <v>-1.106511</v>
      </c>
      <c r="AS1064">
        <v>-1.0348550000000001</v>
      </c>
      <c r="AT1064">
        <v>-1.300057</v>
      </c>
      <c r="AU1064">
        <v>-1.0141530000000001</v>
      </c>
      <c r="AV1064">
        <v>-1.1402669999999999</v>
      </c>
      <c r="AW1064">
        <v>-1.0705750000000001</v>
      </c>
      <c r="AX1064">
        <v>-0.68316809999999994</v>
      </c>
      <c r="AY1064">
        <v>-0.77882589999999996</v>
      </c>
      <c r="AZ1064">
        <v>-0.63232920000000004</v>
      </c>
      <c r="BA1064">
        <v>-0.87002900000000005</v>
      </c>
      <c r="BB1064">
        <v>-0.9102846</v>
      </c>
      <c r="BC1064">
        <v>-1.209333</v>
      </c>
      <c r="BD1064">
        <v>-0.97787619999999997</v>
      </c>
      <c r="BE1064">
        <v>-0.80174279999999998</v>
      </c>
      <c r="BF1064">
        <v>-0.61216579999999998</v>
      </c>
      <c r="BG1064">
        <v>-0.85236500000000004</v>
      </c>
      <c r="BH1064">
        <v>-1.0386649999999999</v>
      </c>
      <c r="BI1064">
        <v>-0.44776369999999999</v>
      </c>
      <c r="BJ1064">
        <v>-0.32763530000000002</v>
      </c>
      <c r="BK1064">
        <v>-0.54974869999999998</v>
      </c>
      <c r="BL1064">
        <v>-6.5221999999999997E-3</v>
      </c>
      <c r="BM1064">
        <v>-0.32624570000000003</v>
      </c>
      <c r="BN1064">
        <v>-0.63066599999999995</v>
      </c>
      <c r="BO1064">
        <v>-0.60702</v>
      </c>
      <c r="BP1064">
        <v>-0.51805219999999996</v>
      </c>
      <c r="BQ1064">
        <v>-0.39911530000000001</v>
      </c>
      <c r="BR1064">
        <v>-0.54495009999999999</v>
      </c>
      <c r="BS1064">
        <v>-0.3298218</v>
      </c>
      <c r="BT1064">
        <v>-0.51073970000000002</v>
      </c>
      <c r="BU1064">
        <v>-0.48541580000000001</v>
      </c>
      <c r="BV1064">
        <v>-5.3220299999999998E-2</v>
      </c>
      <c r="BW1064">
        <v>-0.2099365</v>
      </c>
      <c r="BX1064">
        <v>-0.15038290000000001</v>
      </c>
      <c r="BY1064">
        <v>-0.29562889999999997</v>
      </c>
      <c r="BZ1064">
        <v>-0.34359430000000002</v>
      </c>
      <c r="CA1064">
        <v>-0.82571729999999999</v>
      </c>
      <c r="CB1064">
        <v>-0.67024680000000003</v>
      </c>
      <c r="CC1064">
        <v>-0.49405900000000003</v>
      </c>
      <c r="CD1064">
        <v>-0.34630689999999997</v>
      </c>
      <c r="CE1064">
        <v>-0.50556809999999996</v>
      </c>
      <c r="CF1064">
        <v>-0.78111260000000005</v>
      </c>
      <c r="CG1064">
        <v>-0.1208422</v>
      </c>
      <c r="CH1064">
        <v>-8.39892E-2</v>
      </c>
      <c r="CI1064">
        <v>-0.26905190000000001</v>
      </c>
      <c r="CJ1064">
        <v>0.24013899999999999</v>
      </c>
      <c r="CK1064">
        <v>-4.5606899999999999E-2</v>
      </c>
      <c r="CL1064">
        <v>-0.30001610000000001</v>
      </c>
      <c r="CM1064">
        <v>-0.20891750000000001</v>
      </c>
      <c r="CN1064">
        <v>-0.11048760000000001</v>
      </c>
      <c r="CO1064">
        <v>4.1196400000000001E-2</v>
      </c>
      <c r="CP1064">
        <v>-2.1965200000000001E-2</v>
      </c>
      <c r="CQ1064">
        <v>0.14414360000000001</v>
      </c>
      <c r="CR1064">
        <v>-7.4731400000000003E-2</v>
      </c>
      <c r="CS1064">
        <v>-8.0136299999999994E-2</v>
      </c>
      <c r="CT1064">
        <v>0.38307970000000002</v>
      </c>
      <c r="CU1064">
        <v>0.1840746</v>
      </c>
      <c r="CV1064">
        <v>0.18341160000000001</v>
      </c>
      <c r="CW1064">
        <v>0.1021989</v>
      </c>
      <c r="CX1064">
        <v>4.8893699999999998E-2</v>
      </c>
      <c r="CY1064">
        <v>-0.44210120000000003</v>
      </c>
      <c r="CZ1064">
        <v>-0.36261739999999998</v>
      </c>
      <c r="DA1064">
        <v>-0.18637519999999999</v>
      </c>
      <c r="DB1064">
        <v>-8.0448000000000006E-2</v>
      </c>
      <c r="DC1064">
        <v>-0.1587713</v>
      </c>
      <c r="DD1064">
        <v>-0.52355989999999997</v>
      </c>
      <c r="DE1064">
        <v>0.20607929999999999</v>
      </c>
      <c r="DF1064">
        <v>0.15965679999999999</v>
      </c>
      <c r="DG1064">
        <v>1.16449E-2</v>
      </c>
      <c r="DH1064">
        <v>0.48680010000000001</v>
      </c>
      <c r="DI1064">
        <v>0.23503199999999999</v>
      </c>
      <c r="DJ1064">
        <v>3.0633799999999999E-2</v>
      </c>
      <c r="DK1064">
        <v>0.18918489999999999</v>
      </c>
      <c r="DL1064">
        <v>0.29707699999999998</v>
      </c>
      <c r="DM1064">
        <v>0.4815082</v>
      </c>
      <c r="DN1064">
        <v>0.50101960000000001</v>
      </c>
      <c r="DO1064">
        <v>0.61810900000000002</v>
      </c>
      <c r="DP1064">
        <v>0.36127690000000001</v>
      </c>
      <c r="DQ1064">
        <v>0.32514330000000002</v>
      </c>
      <c r="DR1064">
        <v>0.81937970000000004</v>
      </c>
      <c r="DS1064">
        <v>0.57808559999999998</v>
      </c>
      <c r="DT1064">
        <v>0.51720619999999995</v>
      </c>
      <c r="DU1064">
        <v>0.50002659999999999</v>
      </c>
      <c r="DV1064">
        <v>0.44138169999999999</v>
      </c>
      <c r="DW1064">
        <v>0.1117795</v>
      </c>
      <c r="DX1064">
        <v>8.1550700000000004E-2</v>
      </c>
      <c r="DY1064">
        <v>0.25787130000000003</v>
      </c>
      <c r="DZ1064">
        <v>0.30341010000000002</v>
      </c>
      <c r="EA1064">
        <v>0.34194819999999998</v>
      </c>
      <c r="EB1064">
        <v>-0.15169460000000001</v>
      </c>
      <c r="EC1064">
        <v>0.67810190000000004</v>
      </c>
      <c r="ED1064">
        <v>0.51144299999999998</v>
      </c>
      <c r="EE1064">
        <v>0.41692649999999998</v>
      </c>
      <c r="EF1064">
        <v>0.84293960000000001</v>
      </c>
      <c r="EG1064">
        <v>0.64022990000000002</v>
      </c>
      <c r="EH1064">
        <v>0.50803960000000004</v>
      </c>
      <c r="EI1064">
        <v>0.76398160000000004</v>
      </c>
      <c r="EJ1064">
        <v>0.88553550000000003</v>
      </c>
      <c r="EK1064">
        <v>1.117248</v>
      </c>
      <c r="EL1064">
        <v>1.256127</v>
      </c>
      <c r="EM1064">
        <v>1.30244</v>
      </c>
      <c r="EN1064">
        <v>0.99080360000000001</v>
      </c>
      <c r="EO1064">
        <v>0.91030270000000002</v>
      </c>
      <c r="EP1064">
        <v>1.4493279999999999</v>
      </c>
      <c r="EQ1064">
        <v>1.1469750000000001</v>
      </c>
      <c r="ER1064">
        <v>0.9991525</v>
      </c>
      <c r="ES1064">
        <v>1.074427</v>
      </c>
      <c r="ET1064">
        <v>1.0080720000000001</v>
      </c>
      <c r="EU1064">
        <v>60.986409999999999</v>
      </c>
      <c r="EV1064">
        <v>58.986409999999999</v>
      </c>
      <c r="EW1064">
        <v>56.993200000000002</v>
      </c>
      <c r="EX1064">
        <v>55.989800000000002</v>
      </c>
      <c r="EY1064">
        <v>55.996600000000001</v>
      </c>
      <c r="EZ1064">
        <v>54.996600000000001</v>
      </c>
      <c r="FA1064">
        <v>54.003399999999999</v>
      </c>
      <c r="FB1064">
        <v>63.993200000000002</v>
      </c>
      <c r="FC1064">
        <v>80.993200000000002</v>
      </c>
      <c r="FD1064">
        <v>91.989800000000002</v>
      </c>
      <c r="FE1064">
        <v>96.983009999999993</v>
      </c>
      <c r="FF1064">
        <v>93.996600000000001</v>
      </c>
      <c r="FG1064">
        <v>96.989800000000002</v>
      </c>
      <c r="FH1064">
        <v>99.986400000000003</v>
      </c>
      <c r="FI1064">
        <v>101.983</v>
      </c>
      <c r="FJ1064">
        <v>100.9898</v>
      </c>
      <c r="FK1064">
        <v>99.986400000000003</v>
      </c>
      <c r="FL1064">
        <v>93</v>
      </c>
      <c r="FM1064">
        <v>89.016990000000007</v>
      </c>
      <c r="FN1064">
        <v>85.016990000000007</v>
      </c>
      <c r="FO1064">
        <v>78.013599999999997</v>
      </c>
      <c r="FP1064">
        <v>71.006799999999998</v>
      </c>
      <c r="FQ1064">
        <v>69.993200000000002</v>
      </c>
      <c r="FR1064">
        <v>66.996600000000001</v>
      </c>
      <c r="FS1064">
        <v>8.3824970000000008</v>
      </c>
      <c r="FT1064">
        <v>0.41977829999999999</v>
      </c>
      <c r="FU1064">
        <v>0.64992899999999998</v>
      </c>
    </row>
    <row r="1065" spans="1:177" x14ac:dyDescent="0.3">
      <c r="A1065" t="s">
        <v>226</v>
      </c>
      <c r="B1065" t="s">
        <v>0</v>
      </c>
      <c r="C1065" t="s">
        <v>272</v>
      </c>
      <c r="D1065" s="30" t="s">
        <v>249</v>
      </c>
      <c r="E1065" t="s">
        <v>219</v>
      </c>
      <c r="F1065">
        <v>8685</v>
      </c>
      <c r="G1065">
        <v>16.963100000000001</v>
      </c>
      <c r="H1065">
        <v>17.623049999999999</v>
      </c>
      <c r="I1065">
        <v>13.552199999999999</v>
      </c>
      <c r="J1065">
        <v>10.47794</v>
      </c>
      <c r="K1065">
        <v>8.958501</v>
      </c>
      <c r="L1065">
        <v>9.3180340000000008</v>
      </c>
      <c r="M1065">
        <v>10.241630000000001</v>
      </c>
      <c r="N1065">
        <v>12.07321</v>
      </c>
      <c r="O1065">
        <v>9.2135200000000008</v>
      </c>
      <c r="P1065">
        <v>7.7774380000000001</v>
      </c>
      <c r="Q1065">
        <v>7.4235660000000001</v>
      </c>
      <c r="R1065">
        <v>6.9408560000000001</v>
      </c>
      <c r="S1065">
        <v>4.3624660000000004</v>
      </c>
      <c r="T1065">
        <v>5.8749760000000002</v>
      </c>
      <c r="U1065">
        <v>6.7632149999999998</v>
      </c>
      <c r="V1065">
        <v>9.1259549999999994</v>
      </c>
      <c r="W1065">
        <v>9.3746949999999991</v>
      </c>
      <c r="X1065">
        <v>12.322609999999999</v>
      </c>
      <c r="Y1065">
        <v>12.299110000000001</v>
      </c>
      <c r="Z1065">
        <v>14.362679999999999</v>
      </c>
      <c r="AA1065">
        <v>14.75567</v>
      </c>
      <c r="AB1065">
        <v>15.61056</v>
      </c>
      <c r="AC1065">
        <v>13.27631</v>
      </c>
      <c r="AD1065">
        <v>9.4003739999999993</v>
      </c>
      <c r="AE1065">
        <v>-2.0215049999999999</v>
      </c>
      <c r="AF1065">
        <v>-1.189038</v>
      </c>
      <c r="AG1065">
        <v>-2.468969</v>
      </c>
      <c r="AH1065">
        <v>-3.4267259999999999</v>
      </c>
      <c r="AI1065">
        <v>-3.35378</v>
      </c>
      <c r="AJ1065">
        <v>-2.04121</v>
      </c>
      <c r="AK1065">
        <v>-1.0785089999999999</v>
      </c>
      <c r="AL1065">
        <v>-0.480321</v>
      </c>
      <c r="AM1065">
        <v>-2.191055</v>
      </c>
      <c r="AN1065">
        <v>-2.7374399999999999</v>
      </c>
      <c r="AO1065">
        <v>-2.7548300000000001</v>
      </c>
      <c r="AP1065">
        <v>-2.3609010000000001</v>
      </c>
      <c r="AQ1065">
        <v>-3.0332569999999999</v>
      </c>
      <c r="AR1065">
        <v>-2.3560020000000002</v>
      </c>
      <c r="AS1065">
        <v>-2.537083</v>
      </c>
      <c r="AT1065">
        <v>-1.3598479999999999</v>
      </c>
      <c r="AU1065">
        <v>-2.2261739999999999</v>
      </c>
      <c r="AV1065">
        <v>-1.6220250000000001</v>
      </c>
      <c r="AW1065">
        <v>-3.6501980000000001</v>
      </c>
      <c r="AX1065">
        <v>-2.513862</v>
      </c>
      <c r="AY1065">
        <v>-2.0659809999999998</v>
      </c>
      <c r="AZ1065">
        <v>-0.70767460000000004</v>
      </c>
      <c r="BA1065">
        <v>-1.6572910000000001</v>
      </c>
      <c r="BB1065">
        <v>-3.6116239999999999</v>
      </c>
      <c r="BC1065">
        <v>-8.3876000000000006E-2</v>
      </c>
      <c r="BD1065">
        <v>0.80325190000000002</v>
      </c>
      <c r="BE1065">
        <v>-0.91017559999999997</v>
      </c>
      <c r="BF1065">
        <v>-2.0815009999999998</v>
      </c>
      <c r="BG1065">
        <v>-2.1268009999999999</v>
      </c>
      <c r="BH1065">
        <v>-0.96575599999999995</v>
      </c>
      <c r="BI1065">
        <v>-0.34223609999999999</v>
      </c>
      <c r="BJ1065">
        <v>0.60790650000000002</v>
      </c>
      <c r="BK1065">
        <v>-1.1005830000000001</v>
      </c>
      <c r="BL1065">
        <v>-1.563782</v>
      </c>
      <c r="BM1065">
        <v>-1.4661249999999999</v>
      </c>
      <c r="BN1065">
        <v>-1.093871</v>
      </c>
      <c r="BO1065">
        <v>-1.7313769999999999</v>
      </c>
      <c r="BP1065">
        <v>-0.95050009999999996</v>
      </c>
      <c r="BQ1065">
        <v>-1.0844590000000001</v>
      </c>
      <c r="BR1065">
        <v>3.6223100000000001E-2</v>
      </c>
      <c r="BS1065">
        <v>-0.77279509999999996</v>
      </c>
      <c r="BT1065">
        <v>-0.2374706</v>
      </c>
      <c r="BU1065">
        <v>-2.3314659999999998</v>
      </c>
      <c r="BV1065">
        <v>-1.2660439999999999</v>
      </c>
      <c r="BW1065">
        <v>-0.78030120000000003</v>
      </c>
      <c r="BX1065">
        <v>0.6520475</v>
      </c>
      <c r="BY1065">
        <v>-0.26259640000000001</v>
      </c>
      <c r="BZ1065">
        <v>-2.459136</v>
      </c>
      <c r="CA1065">
        <v>1.2581199999999999</v>
      </c>
      <c r="CB1065">
        <v>2.183106</v>
      </c>
      <c r="CC1065">
        <v>0.16944000000000001</v>
      </c>
      <c r="CD1065">
        <v>-1.149802</v>
      </c>
      <c r="CE1065">
        <v>-1.276999</v>
      </c>
      <c r="CF1065">
        <v>-0.22089990000000001</v>
      </c>
      <c r="CG1065">
        <v>0.16770409999999999</v>
      </c>
      <c r="CH1065">
        <v>1.36161</v>
      </c>
      <c r="CI1065">
        <v>-0.34532449999999998</v>
      </c>
      <c r="CJ1065">
        <v>-0.75090990000000002</v>
      </c>
      <c r="CK1065">
        <v>-0.57357170000000002</v>
      </c>
      <c r="CL1065">
        <v>-0.21632950000000001</v>
      </c>
      <c r="CM1065">
        <v>-0.8296983</v>
      </c>
      <c r="CN1065">
        <v>2.2946600000000001E-2</v>
      </c>
      <c r="CO1065">
        <v>-7.8376299999999996E-2</v>
      </c>
      <c r="CP1065">
        <v>1.0031380000000001</v>
      </c>
      <c r="CQ1065">
        <v>0.2338104</v>
      </c>
      <c r="CR1065">
        <v>0.72146739999999998</v>
      </c>
      <c r="CS1065">
        <v>-1.4181159999999999</v>
      </c>
      <c r="CT1065">
        <v>-0.40180959999999999</v>
      </c>
      <c r="CU1065">
        <v>0.1101564</v>
      </c>
      <c r="CV1065">
        <v>1.5937870000000001</v>
      </c>
      <c r="CW1065">
        <v>0.70336469999999995</v>
      </c>
      <c r="CX1065">
        <v>-1.6609259999999999</v>
      </c>
      <c r="CY1065">
        <v>2.6001159999999999</v>
      </c>
      <c r="CZ1065">
        <v>3.562961</v>
      </c>
      <c r="DA1065">
        <v>1.2490559999999999</v>
      </c>
      <c r="DB1065">
        <v>-0.2181032</v>
      </c>
      <c r="DC1065">
        <v>-0.42719649999999998</v>
      </c>
      <c r="DD1065">
        <v>0.52395619999999998</v>
      </c>
      <c r="DE1065">
        <v>0.67764440000000004</v>
      </c>
      <c r="DF1065">
        <v>2.115313</v>
      </c>
      <c r="DG1065">
        <v>0.4099333</v>
      </c>
      <c r="DH1065">
        <v>6.1962000000000003E-2</v>
      </c>
      <c r="DI1065">
        <v>0.31898149999999997</v>
      </c>
      <c r="DJ1065">
        <v>0.66121200000000002</v>
      </c>
      <c r="DK1065">
        <v>7.1979799999999997E-2</v>
      </c>
      <c r="DL1065">
        <v>0.99639319999999998</v>
      </c>
      <c r="DM1065">
        <v>0.92770640000000004</v>
      </c>
      <c r="DN1065">
        <v>1.9700519999999999</v>
      </c>
      <c r="DO1065">
        <v>1.240416</v>
      </c>
      <c r="DP1065">
        <v>1.6804049999999999</v>
      </c>
      <c r="DQ1065">
        <v>-0.50476659999999995</v>
      </c>
      <c r="DR1065">
        <v>0.46242509999999998</v>
      </c>
      <c r="DS1065">
        <v>1.0006139999999999</v>
      </c>
      <c r="DT1065">
        <v>2.5355259999999999</v>
      </c>
      <c r="DU1065">
        <v>1.6693260000000001</v>
      </c>
      <c r="DV1065">
        <v>-0.86271600000000004</v>
      </c>
      <c r="DW1065">
        <v>4.537744</v>
      </c>
      <c r="DX1065">
        <v>5.5552510000000002</v>
      </c>
      <c r="DY1065">
        <v>2.807849</v>
      </c>
      <c r="DZ1065">
        <v>1.127122</v>
      </c>
      <c r="EA1065">
        <v>0.79978289999999996</v>
      </c>
      <c r="EB1065">
        <v>1.59941</v>
      </c>
      <c r="EC1065">
        <v>1.4139170000000001</v>
      </c>
      <c r="ED1065">
        <v>3.2035399999999998</v>
      </c>
      <c r="EE1065">
        <v>1.5004059999999999</v>
      </c>
      <c r="EF1065">
        <v>1.2356199999999999</v>
      </c>
      <c r="EG1065">
        <v>1.6076870000000001</v>
      </c>
      <c r="EH1065">
        <v>1.928242</v>
      </c>
      <c r="EI1065">
        <v>1.3738600000000001</v>
      </c>
      <c r="EJ1065">
        <v>2.4018959999999998</v>
      </c>
      <c r="EK1065">
        <v>2.3803299999999998</v>
      </c>
      <c r="EL1065">
        <v>3.3661240000000001</v>
      </c>
      <c r="EM1065">
        <v>2.693794</v>
      </c>
      <c r="EN1065">
        <v>3.0649600000000001</v>
      </c>
      <c r="EO1065">
        <v>0.8139653</v>
      </c>
      <c r="EP1065">
        <v>1.710243</v>
      </c>
      <c r="EQ1065">
        <v>2.2862930000000001</v>
      </c>
      <c r="ER1065">
        <v>3.895248</v>
      </c>
      <c r="ES1065">
        <v>3.0640200000000002</v>
      </c>
      <c r="ET1065">
        <v>0.28977239999999999</v>
      </c>
      <c r="EU1065">
        <v>44.276060000000001</v>
      </c>
      <c r="EV1065">
        <v>42.567659999999997</v>
      </c>
      <c r="EW1065">
        <v>42.989249999999998</v>
      </c>
      <c r="EX1065">
        <v>41.572450000000003</v>
      </c>
      <c r="EY1065">
        <v>42.280230000000003</v>
      </c>
      <c r="EZ1065">
        <v>42.692239999999998</v>
      </c>
      <c r="FA1065">
        <v>43.983229999999999</v>
      </c>
      <c r="FB1065">
        <v>44.555619999999998</v>
      </c>
      <c r="FC1065">
        <v>45.27619</v>
      </c>
      <c r="FD1065">
        <v>46.8444</v>
      </c>
      <c r="FE1065">
        <v>50.535359999999997</v>
      </c>
      <c r="FF1065">
        <v>51.713189999999997</v>
      </c>
      <c r="FG1065">
        <v>53.998159999999999</v>
      </c>
      <c r="FH1065">
        <v>56.558509999999998</v>
      </c>
      <c r="FI1065">
        <v>56.15314</v>
      </c>
      <c r="FJ1065">
        <v>56.872349999999997</v>
      </c>
      <c r="FK1065">
        <v>55.445349999999998</v>
      </c>
      <c r="FL1065">
        <v>53.587380000000003</v>
      </c>
      <c r="FM1065">
        <v>51.720309999999998</v>
      </c>
      <c r="FN1065">
        <v>51.147300000000001</v>
      </c>
      <c r="FO1065">
        <v>50.850299999999997</v>
      </c>
      <c r="FP1065">
        <v>50.13232</v>
      </c>
      <c r="FQ1065">
        <v>50.428710000000002</v>
      </c>
      <c r="FR1065">
        <v>50.143129999999999</v>
      </c>
      <c r="FS1065">
        <v>20.338360000000002</v>
      </c>
      <c r="FT1065">
        <v>0.94179170000000001</v>
      </c>
      <c r="FU1065">
        <v>1.2430890000000001</v>
      </c>
    </row>
    <row r="1066" spans="1:177" x14ac:dyDescent="0.3">
      <c r="A1066" t="s">
        <v>226</v>
      </c>
      <c r="B1066" t="s">
        <v>0</v>
      </c>
      <c r="C1066" t="s">
        <v>272</v>
      </c>
      <c r="D1066" s="30" t="s">
        <v>249</v>
      </c>
      <c r="E1066" t="s">
        <v>220</v>
      </c>
      <c r="F1066">
        <v>6200</v>
      </c>
      <c r="G1066">
        <v>11.77989</v>
      </c>
      <c r="H1066">
        <v>12.40718</v>
      </c>
      <c r="I1066">
        <v>9.5913500000000003</v>
      </c>
      <c r="J1066">
        <v>7.4858950000000002</v>
      </c>
      <c r="K1066">
        <v>6.676577</v>
      </c>
      <c r="L1066">
        <v>6.9426730000000001</v>
      </c>
      <c r="M1066">
        <v>7.5049000000000001</v>
      </c>
      <c r="N1066">
        <v>9.0029769999999996</v>
      </c>
      <c r="O1066">
        <v>6.7577680000000004</v>
      </c>
      <c r="P1066">
        <v>6.0558769999999997</v>
      </c>
      <c r="Q1066">
        <v>5.996105</v>
      </c>
      <c r="R1066">
        <v>4.7519629999999999</v>
      </c>
      <c r="S1066">
        <v>3.1982569999999999</v>
      </c>
      <c r="T1066">
        <v>5.1664380000000003</v>
      </c>
      <c r="U1066">
        <v>6.0989440000000004</v>
      </c>
      <c r="V1066">
        <v>7.0805720000000001</v>
      </c>
      <c r="W1066">
        <v>6.7486829999999998</v>
      </c>
      <c r="X1066">
        <v>8.8860159999999997</v>
      </c>
      <c r="Y1066">
        <v>8.6347090000000009</v>
      </c>
      <c r="Z1066">
        <v>10.74921</v>
      </c>
      <c r="AA1066">
        <v>10.78753</v>
      </c>
      <c r="AB1066">
        <v>11.80744</v>
      </c>
      <c r="AC1066">
        <v>10.163019999999999</v>
      </c>
      <c r="AD1066">
        <v>6.634474</v>
      </c>
      <c r="AE1066">
        <v>-2.7910529999999998</v>
      </c>
      <c r="AF1066">
        <v>-1.9779629999999999</v>
      </c>
      <c r="AG1066">
        <v>-2.9339279999999999</v>
      </c>
      <c r="AH1066">
        <v>-3.2769189999999999</v>
      </c>
      <c r="AI1066">
        <v>-2.995905</v>
      </c>
      <c r="AJ1066">
        <v>-1.7622260000000001</v>
      </c>
      <c r="AK1066">
        <v>-0.77502510000000002</v>
      </c>
      <c r="AL1066">
        <v>-0.64256069999999998</v>
      </c>
      <c r="AM1066">
        <v>-2.067542</v>
      </c>
      <c r="AN1066">
        <v>-2.3594020000000002</v>
      </c>
      <c r="AO1066">
        <v>-2.365227</v>
      </c>
      <c r="AP1066">
        <v>-2.8249230000000001</v>
      </c>
      <c r="AQ1066">
        <v>-3.1456879999999998</v>
      </c>
      <c r="AR1066">
        <v>-2.09497</v>
      </c>
      <c r="AS1066">
        <v>-1.4968699999999999</v>
      </c>
      <c r="AT1066">
        <v>-1.415179</v>
      </c>
      <c r="AU1066">
        <v>-2.3222010000000002</v>
      </c>
      <c r="AV1066">
        <v>-2.0047609999999998</v>
      </c>
      <c r="AW1066">
        <v>-3.652485</v>
      </c>
      <c r="AX1066">
        <v>-2.0273629999999998</v>
      </c>
      <c r="AY1066">
        <v>-1.9171309999999999</v>
      </c>
      <c r="AZ1066">
        <v>-0.45668959999999997</v>
      </c>
      <c r="BA1066">
        <v>-1.079213</v>
      </c>
      <c r="BB1066">
        <v>-3.126951</v>
      </c>
      <c r="BC1066">
        <v>-1.0745290000000001</v>
      </c>
      <c r="BD1066">
        <v>-0.17128099999999999</v>
      </c>
      <c r="BE1066">
        <v>-1.360295</v>
      </c>
      <c r="BF1066">
        <v>-1.9715750000000001</v>
      </c>
      <c r="BG1066">
        <v>-1.7102310000000001</v>
      </c>
      <c r="BH1066">
        <v>-0.67065549999999996</v>
      </c>
      <c r="BI1066">
        <v>-0.17694309999999999</v>
      </c>
      <c r="BJ1066">
        <v>0.39832620000000002</v>
      </c>
      <c r="BK1066">
        <v>-1.0932660000000001</v>
      </c>
      <c r="BL1066">
        <v>-1.295814</v>
      </c>
      <c r="BM1066">
        <v>-1.1729210000000001</v>
      </c>
      <c r="BN1066">
        <v>-1.7311110000000001</v>
      </c>
      <c r="BO1066">
        <v>-1.947905</v>
      </c>
      <c r="BP1066">
        <v>-0.68424079999999998</v>
      </c>
      <c r="BQ1066">
        <v>-0.15003250000000001</v>
      </c>
      <c r="BR1066">
        <v>-0.1769598</v>
      </c>
      <c r="BS1066">
        <v>-1.001857</v>
      </c>
      <c r="BT1066">
        <v>-0.63292570000000004</v>
      </c>
      <c r="BU1066">
        <v>-2.3486210000000001</v>
      </c>
      <c r="BV1066">
        <v>-0.9442876</v>
      </c>
      <c r="BW1066">
        <v>-0.78424669999999996</v>
      </c>
      <c r="BX1066">
        <v>0.71444540000000001</v>
      </c>
      <c r="BY1066">
        <v>0.15601290000000001</v>
      </c>
      <c r="BZ1066">
        <v>-2.0811440000000001</v>
      </c>
      <c r="CA1066">
        <v>0.1143291</v>
      </c>
      <c r="CB1066">
        <v>1.0800209999999999</v>
      </c>
      <c r="CC1066">
        <v>-0.27040199999999998</v>
      </c>
      <c r="CD1066">
        <v>-1.0674969999999999</v>
      </c>
      <c r="CE1066">
        <v>-0.81977719999999998</v>
      </c>
      <c r="CF1066">
        <v>8.5362900000000005E-2</v>
      </c>
      <c r="CG1066">
        <v>0.23728669999999999</v>
      </c>
      <c r="CH1066">
        <v>1.1192409999999999</v>
      </c>
      <c r="CI1066">
        <v>-0.41848540000000001</v>
      </c>
      <c r="CJ1066">
        <v>-0.55917700000000004</v>
      </c>
      <c r="CK1066">
        <v>-0.3471341</v>
      </c>
      <c r="CL1066">
        <v>-0.97353999999999996</v>
      </c>
      <c r="CM1066">
        <v>-1.1183240000000001</v>
      </c>
      <c r="CN1066">
        <v>0.29282560000000002</v>
      </c>
      <c r="CO1066">
        <v>0.78278340000000002</v>
      </c>
      <c r="CP1066">
        <v>0.68062719999999999</v>
      </c>
      <c r="CQ1066">
        <v>-8.7391499999999997E-2</v>
      </c>
      <c r="CR1066">
        <v>0.31720359999999997</v>
      </c>
      <c r="CS1066">
        <v>-1.445568</v>
      </c>
      <c r="CT1066">
        <v>-0.1941532</v>
      </c>
      <c r="CU1066">
        <v>3.8539999999999999E-4</v>
      </c>
      <c r="CV1066">
        <v>1.5255700000000001</v>
      </c>
      <c r="CW1066">
        <v>1.0115259999999999</v>
      </c>
      <c r="CX1066">
        <v>-1.3568210000000001</v>
      </c>
      <c r="CY1066">
        <v>1.303188</v>
      </c>
      <c r="CZ1066">
        <v>2.331324</v>
      </c>
      <c r="DA1066">
        <v>0.81949130000000003</v>
      </c>
      <c r="DB1066">
        <v>-0.1634188</v>
      </c>
      <c r="DC1066">
        <v>7.0676900000000001E-2</v>
      </c>
      <c r="DD1066">
        <v>0.8413813</v>
      </c>
      <c r="DE1066">
        <v>0.65151650000000005</v>
      </c>
      <c r="DF1066">
        <v>1.8401559999999999</v>
      </c>
      <c r="DG1066">
        <v>0.2562953</v>
      </c>
      <c r="DH1066">
        <v>0.17746029999999999</v>
      </c>
      <c r="DI1066">
        <v>0.4786531</v>
      </c>
      <c r="DJ1066">
        <v>-0.2159693</v>
      </c>
      <c r="DK1066">
        <v>-0.28874359999999999</v>
      </c>
      <c r="DL1066">
        <v>1.269892</v>
      </c>
      <c r="DM1066">
        <v>1.7155990000000001</v>
      </c>
      <c r="DN1066">
        <v>1.538214</v>
      </c>
      <c r="DO1066">
        <v>0.82707450000000005</v>
      </c>
      <c r="DP1066">
        <v>1.267333</v>
      </c>
      <c r="DQ1066">
        <v>-0.54251530000000003</v>
      </c>
      <c r="DR1066">
        <v>0.55598119999999995</v>
      </c>
      <c r="DS1066">
        <v>0.78501730000000003</v>
      </c>
      <c r="DT1066">
        <v>2.336694</v>
      </c>
      <c r="DU1066">
        <v>1.86704</v>
      </c>
      <c r="DV1066">
        <v>-0.63249730000000004</v>
      </c>
      <c r="DW1066">
        <v>3.019711</v>
      </c>
      <c r="DX1066">
        <v>4.1380059999999999</v>
      </c>
      <c r="DY1066">
        <v>2.3931239999999998</v>
      </c>
      <c r="DZ1066">
        <v>1.141926</v>
      </c>
      <c r="EA1066">
        <v>1.3563510000000001</v>
      </c>
      <c r="EB1066">
        <v>1.932952</v>
      </c>
      <c r="EC1066">
        <v>1.2495989999999999</v>
      </c>
      <c r="ED1066">
        <v>2.881043</v>
      </c>
      <c r="EE1066">
        <v>1.2305710000000001</v>
      </c>
      <c r="EF1066">
        <v>1.2410479999999999</v>
      </c>
      <c r="EG1066">
        <v>1.6709579999999999</v>
      </c>
      <c r="EH1066">
        <v>0.87784249999999997</v>
      </c>
      <c r="EI1066">
        <v>0.90903900000000004</v>
      </c>
      <c r="EJ1066">
        <v>2.6806209999999999</v>
      </c>
      <c r="EK1066">
        <v>3.0624370000000001</v>
      </c>
      <c r="EL1066">
        <v>2.7764340000000001</v>
      </c>
      <c r="EM1066">
        <v>2.147418</v>
      </c>
      <c r="EN1066">
        <v>2.6391689999999999</v>
      </c>
      <c r="EO1066">
        <v>0.76134930000000001</v>
      </c>
      <c r="EP1066">
        <v>1.6390560000000001</v>
      </c>
      <c r="EQ1066">
        <v>1.9179010000000001</v>
      </c>
      <c r="ER1066">
        <v>3.5078290000000001</v>
      </c>
      <c r="ES1066">
        <v>3.1022660000000002</v>
      </c>
      <c r="ET1066">
        <v>0.41331050000000003</v>
      </c>
      <c r="EU1066">
        <v>46</v>
      </c>
      <c r="EV1066">
        <v>44.00759</v>
      </c>
      <c r="EW1066">
        <v>45</v>
      </c>
      <c r="EX1066">
        <v>43.015169999999998</v>
      </c>
      <c r="EY1066">
        <v>44.00759</v>
      </c>
      <c r="EZ1066">
        <v>44.984830000000002</v>
      </c>
      <c r="FA1066">
        <v>45.99241</v>
      </c>
      <c r="FB1066">
        <v>45.99241</v>
      </c>
      <c r="FC1066">
        <v>46.99241</v>
      </c>
      <c r="FD1066">
        <v>47.984830000000002</v>
      </c>
      <c r="FE1066">
        <v>51.954479999999997</v>
      </c>
      <c r="FF1066">
        <v>52</v>
      </c>
      <c r="FG1066">
        <v>54</v>
      </c>
      <c r="FH1066">
        <v>55.984830000000002</v>
      </c>
      <c r="FI1066">
        <v>55.015169999999998</v>
      </c>
      <c r="FJ1066">
        <v>56.022759999999998</v>
      </c>
      <c r="FK1066">
        <v>54.022759999999998</v>
      </c>
      <c r="FL1066">
        <v>53.022759999999998</v>
      </c>
      <c r="FM1066">
        <v>52.015169999999998</v>
      </c>
      <c r="FN1066">
        <v>52.015169999999998</v>
      </c>
      <c r="FO1066">
        <v>52</v>
      </c>
      <c r="FP1066">
        <v>50.99241</v>
      </c>
      <c r="FQ1066">
        <v>51.00759</v>
      </c>
      <c r="FR1066">
        <v>51.00759</v>
      </c>
      <c r="FS1066">
        <v>19.394020000000001</v>
      </c>
      <c r="FT1066">
        <v>0.89478639999999998</v>
      </c>
      <c r="FU1066">
        <v>1.1602330000000001</v>
      </c>
    </row>
    <row r="1067" spans="1:177" x14ac:dyDescent="0.3">
      <c r="A1067" t="s">
        <v>226</v>
      </c>
      <c r="B1067" t="s">
        <v>0</v>
      </c>
      <c r="C1067" t="s">
        <v>272</v>
      </c>
      <c r="D1067" s="30" t="s">
        <v>249</v>
      </c>
      <c r="E1067" t="s">
        <v>221</v>
      </c>
      <c r="F1067">
        <v>2485</v>
      </c>
      <c r="G1067">
        <v>5.3543430000000001</v>
      </c>
      <c r="H1067">
        <v>5.4591380000000003</v>
      </c>
      <c r="I1067">
        <v>4.1804940000000004</v>
      </c>
      <c r="J1067">
        <v>3.111164</v>
      </c>
      <c r="K1067">
        <v>2.4023970000000001</v>
      </c>
      <c r="L1067">
        <v>2.5396890000000001</v>
      </c>
      <c r="M1067">
        <v>2.8391440000000001</v>
      </c>
      <c r="N1067">
        <v>3.306759</v>
      </c>
      <c r="O1067">
        <v>2.7047050000000001</v>
      </c>
      <c r="P1067">
        <v>2.0408740000000001</v>
      </c>
      <c r="Q1067">
        <v>1.7198040000000001</v>
      </c>
      <c r="R1067">
        <v>2.3695029999999999</v>
      </c>
      <c r="S1067">
        <v>1.4114880000000001</v>
      </c>
      <c r="T1067">
        <v>1.1330499999999999</v>
      </c>
      <c r="U1067">
        <v>1.1870130000000001</v>
      </c>
      <c r="V1067">
        <v>2.3524150000000001</v>
      </c>
      <c r="W1067">
        <v>2.878673</v>
      </c>
      <c r="X1067">
        <v>3.6838320000000002</v>
      </c>
      <c r="Y1067">
        <v>3.8546809999999998</v>
      </c>
      <c r="Z1067">
        <v>3.7815949999999998</v>
      </c>
      <c r="AA1067">
        <v>4.3063719999999996</v>
      </c>
      <c r="AB1067">
        <v>4.0643770000000004</v>
      </c>
      <c r="AC1067">
        <v>3.4182950000000001</v>
      </c>
      <c r="AD1067">
        <v>2.908188</v>
      </c>
      <c r="AE1067">
        <v>-0.90985559999999999</v>
      </c>
      <c r="AF1067">
        <v>-0.89791460000000001</v>
      </c>
      <c r="AG1067">
        <v>-0.72430130000000004</v>
      </c>
      <c r="AH1067">
        <v>-1.2666550000000001</v>
      </c>
      <c r="AI1067">
        <v>-1.2339599999999999</v>
      </c>
      <c r="AJ1067">
        <v>-1.0090520000000001</v>
      </c>
      <c r="AK1067">
        <v>-0.83979099999999995</v>
      </c>
      <c r="AL1067">
        <v>-0.43113200000000002</v>
      </c>
      <c r="AM1067">
        <v>-0.66656329999999997</v>
      </c>
      <c r="AN1067">
        <v>-0.85519389999999995</v>
      </c>
      <c r="AO1067">
        <v>-0.91988000000000003</v>
      </c>
      <c r="AP1067">
        <v>-0.39654620000000002</v>
      </c>
      <c r="AQ1067">
        <v>-0.51268170000000002</v>
      </c>
      <c r="AR1067">
        <v>-0.70310700000000004</v>
      </c>
      <c r="AS1067">
        <v>-1.587359</v>
      </c>
      <c r="AT1067">
        <v>-0.59384340000000002</v>
      </c>
      <c r="AU1067">
        <v>-0.69583700000000004</v>
      </c>
      <c r="AV1067">
        <v>-0.3788338</v>
      </c>
      <c r="AW1067">
        <v>-0.67814540000000001</v>
      </c>
      <c r="AX1067">
        <v>-1.0840909999999999</v>
      </c>
      <c r="AY1067">
        <v>-0.95962579999999997</v>
      </c>
      <c r="AZ1067">
        <v>-0.99187550000000002</v>
      </c>
      <c r="BA1067">
        <v>-1.4247920000000001</v>
      </c>
      <c r="BB1067">
        <v>-1.3256680000000001</v>
      </c>
      <c r="BC1067">
        <v>0.22864680000000001</v>
      </c>
      <c r="BD1067">
        <v>0.26203939999999998</v>
      </c>
      <c r="BE1067">
        <v>-5.3286300000000002E-2</v>
      </c>
      <c r="BF1067">
        <v>-0.60995659999999996</v>
      </c>
      <c r="BG1067">
        <v>-0.77619660000000001</v>
      </c>
      <c r="BH1067">
        <v>-0.55807329999999999</v>
      </c>
      <c r="BI1067">
        <v>-0.3703805</v>
      </c>
      <c r="BJ1067">
        <v>5.8530899999999997E-2</v>
      </c>
      <c r="BK1067">
        <v>-0.15169730000000001</v>
      </c>
      <c r="BL1067">
        <v>-0.3322676</v>
      </c>
      <c r="BM1067">
        <v>-0.39529639999999999</v>
      </c>
      <c r="BN1067">
        <v>0.32856930000000001</v>
      </c>
      <c r="BO1067">
        <v>6.76813E-2</v>
      </c>
      <c r="BP1067">
        <v>-0.2286898</v>
      </c>
      <c r="BQ1067">
        <v>-0.89642719999999998</v>
      </c>
      <c r="BR1067">
        <v>8.3511799999999997E-2</v>
      </c>
      <c r="BS1067">
        <v>1.5632900000000002E-2</v>
      </c>
      <c r="BT1067">
        <v>0.19742080000000001</v>
      </c>
      <c r="BU1067">
        <v>-0.194768</v>
      </c>
      <c r="BV1067">
        <v>-0.53703219999999996</v>
      </c>
      <c r="BW1067">
        <v>-0.2026086</v>
      </c>
      <c r="BX1067">
        <v>-0.28644609999999998</v>
      </c>
      <c r="BY1067">
        <v>-0.65473519999999996</v>
      </c>
      <c r="BZ1067">
        <v>-0.70265860000000002</v>
      </c>
      <c r="CA1067">
        <v>1.0171699999999999</v>
      </c>
      <c r="CB1067">
        <v>1.06542</v>
      </c>
      <c r="CC1067">
        <v>0.41145670000000001</v>
      </c>
      <c r="CD1067">
        <v>-0.1551293</v>
      </c>
      <c r="CE1067">
        <v>-0.45915119999999998</v>
      </c>
      <c r="CF1067">
        <v>-0.2457269</v>
      </c>
      <c r="CG1067">
        <v>-4.5268200000000001E-2</v>
      </c>
      <c r="CH1067">
        <v>0.39766990000000002</v>
      </c>
      <c r="CI1067">
        <v>0.20489740000000001</v>
      </c>
      <c r="CJ1067">
        <v>2.9909399999999999E-2</v>
      </c>
      <c r="CK1067">
        <v>-3.1971399999999997E-2</v>
      </c>
      <c r="CL1067">
        <v>0.83078209999999997</v>
      </c>
      <c r="CM1067">
        <v>0.46963890000000003</v>
      </c>
      <c r="CN1067">
        <v>9.9890000000000007E-2</v>
      </c>
      <c r="CO1067">
        <v>-0.41788979999999998</v>
      </c>
      <c r="CP1067">
        <v>0.55264590000000002</v>
      </c>
      <c r="CQ1067">
        <v>0.50839480000000004</v>
      </c>
      <c r="CR1067">
        <v>0.59653299999999998</v>
      </c>
      <c r="CS1067">
        <v>0.14001769999999999</v>
      </c>
      <c r="CT1067">
        <v>-0.1581407</v>
      </c>
      <c r="CU1067">
        <v>0.32169910000000002</v>
      </c>
      <c r="CV1067">
        <v>0.20213210000000001</v>
      </c>
      <c r="CW1067">
        <v>-0.1213959</v>
      </c>
      <c r="CX1067">
        <v>-0.27116390000000001</v>
      </c>
      <c r="CY1067">
        <v>1.805693</v>
      </c>
      <c r="CZ1067">
        <v>1.8688009999999999</v>
      </c>
      <c r="DA1067">
        <v>0.87619970000000003</v>
      </c>
      <c r="DB1067">
        <v>0.29969800000000002</v>
      </c>
      <c r="DC1067">
        <v>-0.1421058</v>
      </c>
      <c r="DD1067">
        <v>6.6619499999999998E-2</v>
      </c>
      <c r="DE1067">
        <v>0.27984409999999998</v>
      </c>
      <c r="DF1067">
        <v>0.73680900000000005</v>
      </c>
      <c r="DG1067">
        <v>0.56149199999999999</v>
      </c>
      <c r="DH1067">
        <v>0.3920865</v>
      </c>
      <c r="DI1067">
        <v>0.33135360000000003</v>
      </c>
      <c r="DJ1067">
        <v>1.3329949999999999</v>
      </c>
      <c r="DK1067">
        <v>0.8715965</v>
      </c>
      <c r="DL1067">
        <v>0.42846990000000001</v>
      </c>
      <c r="DM1067">
        <v>6.0647600000000003E-2</v>
      </c>
      <c r="DN1067">
        <v>1.0217799999999999</v>
      </c>
      <c r="DO1067">
        <v>1.0011570000000001</v>
      </c>
      <c r="DP1067">
        <v>0.99564509999999995</v>
      </c>
      <c r="DQ1067">
        <v>0.47480329999999998</v>
      </c>
      <c r="DR1067">
        <v>0.2207509</v>
      </c>
      <c r="DS1067">
        <v>0.84600679999999995</v>
      </c>
      <c r="DT1067">
        <v>0.6907103</v>
      </c>
      <c r="DU1067">
        <v>0.41194340000000002</v>
      </c>
      <c r="DV1067">
        <v>0.1603309</v>
      </c>
      <c r="DW1067">
        <v>2.9441959999999998</v>
      </c>
      <c r="DX1067">
        <v>3.0287549999999999</v>
      </c>
      <c r="DY1067">
        <v>1.547215</v>
      </c>
      <c r="DZ1067">
        <v>0.95639640000000004</v>
      </c>
      <c r="EA1067">
        <v>0.31565739999999998</v>
      </c>
      <c r="EB1067">
        <v>0.51759809999999995</v>
      </c>
      <c r="EC1067">
        <v>0.74925459999999999</v>
      </c>
      <c r="ED1067">
        <v>1.226472</v>
      </c>
      <c r="EE1067">
        <v>1.0763579999999999</v>
      </c>
      <c r="EF1067">
        <v>0.91501270000000001</v>
      </c>
      <c r="EG1067">
        <v>0.85593719999999995</v>
      </c>
      <c r="EH1067">
        <v>2.0581100000000001</v>
      </c>
      <c r="EI1067">
        <v>1.451959</v>
      </c>
      <c r="EJ1067">
        <v>0.902887</v>
      </c>
      <c r="EK1067">
        <v>0.75157969999999996</v>
      </c>
      <c r="EL1067">
        <v>1.6991350000000001</v>
      </c>
      <c r="EM1067">
        <v>1.7126269999999999</v>
      </c>
      <c r="EN1067">
        <v>1.5719000000000001</v>
      </c>
      <c r="EO1067">
        <v>0.9581807</v>
      </c>
      <c r="EP1067">
        <v>0.76781010000000005</v>
      </c>
      <c r="EQ1067">
        <v>1.603024</v>
      </c>
      <c r="ER1067">
        <v>1.3961399999999999</v>
      </c>
      <c r="ES1067">
        <v>1.1820010000000001</v>
      </c>
      <c r="ET1067">
        <v>0.7833407</v>
      </c>
      <c r="EU1067">
        <v>39.989289999999997</v>
      </c>
      <c r="EV1067">
        <v>38.98715</v>
      </c>
      <c r="EW1067">
        <v>37.989289999999997</v>
      </c>
      <c r="EX1067">
        <v>37.985010000000003</v>
      </c>
      <c r="EY1067">
        <v>37.985010000000003</v>
      </c>
      <c r="EZ1067">
        <v>36.991430000000001</v>
      </c>
      <c r="FA1067">
        <v>38.98715</v>
      </c>
      <c r="FB1067">
        <v>40.982860000000002</v>
      </c>
      <c r="FC1067">
        <v>41.008569999999999</v>
      </c>
      <c r="FD1067">
        <v>44.008569999999999</v>
      </c>
      <c r="FE1067">
        <v>47.006430000000002</v>
      </c>
      <c r="FF1067">
        <v>51</v>
      </c>
      <c r="FG1067">
        <v>53.993569999999998</v>
      </c>
      <c r="FH1067">
        <v>57.985010000000003</v>
      </c>
      <c r="FI1067">
        <v>58.982860000000002</v>
      </c>
      <c r="FJ1067">
        <v>58.985010000000003</v>
      </c>
      <c r="FK1067">
        <v>58.982860000000002</v>
      </c>
      <c r="FL1067">
        <v>54.991430000000001</v>
      </c>
      <c r="FM1067">
        <v>50.98715</v>
      </c>
      <c r="FN1067">
        <v>48.989289999999997</v>
      </c>
      <c r="FO1067">
        <v>47.991430000000001</v>
      </c>
      <c r="FP1067">
        <v>47.993569999999998</v>
      </c>
      <c r="FQ1067">
        <v>48.989289999999997</v>
      </c>
      <c r="FR1067">
        <v>47.993569999999998</v>
      </c>
      <c r="FS1067">
        <v>8.885783</v>
      </c>
      <c r="FT1067">
        <v>0.42032409999999998</v>
      </c>
      <c r="FU1067">
        <v>0.5321555</v>
      </c>
    </row>
    <row r="1068" spans="1:177" x14ac:dyDescent="0.3">
      <c r="A1068" t="s">
        <v>226</v>
      </c>
      <c r="B1068" t="s">
        <v>0</v>
      </c>
      <c r="C1068" t="s">
        <v>272</v>
      </c>
      <c r="D1068" s="30" t="s">
        <v>250</v>
      </c>
      <c r="E1068" t="s">
        <v>219</v>
      </c>
      <c r="F1068">
        <v>8469</v>
      </c>
      <c r="G1068">
        <v>13.706009999999999</v>
      </c>
      <c r="H1068">
        <v>12.76224</v>
      </c>
      <c r="I1068">
        <v>11.35825</v>
      </c>
      <c r="J1068">
        <v>9.993824</v>
      </c>
      <c r="K1068">
        <v>8.5842200000000002</v>
      </c>
      <c r="L1068">
        <v>7.694229</v>
      </c>
      <c r="M1068">
        <v>7.5261990000000001</v>
      </c>
      <c r="N1068">
        <v>7.8616760000000001</v>
      </c>
      <c r="O1068">
        <v>6.9798330000000002</v>
      </c>
      <c r="P1068">
        <v>4.9775330000000002</v>
      </c>
      <c r="Q1068">
        <v>2.2870200000000001</v>
      </c>
      <c r="R1068">
        <v>0.92418809999999996</v>
      </c>
      <c r="S1068">
        <v>-0.49661919999999998</v>
      </c>
      <c r="T1068">
        <v>-1.702197</v>
      </c>
      <c r="U1068">
        <v>-0.85642810000000003</v>
      </c>
      <c r="V1068">
        <v>0.88828180000000001</v>
      </c>
      <c r="W1068">
        <v>2.4862519999999999</v>
      </c>
      <c r="X1068">
        <v>5.8152629999999998</v>
      </c>
      <c r="Y1068">
        <v>9.1694949999999995</v>
      </c>
      <c r="Z1068">
        <v>12.653790000000001</v>
      </c>
      <c r="AA1068">
        <v>15.01173</v>
      </c>
      <c r="AB1068">
        <v>14.30986</v>
      </c>
      <c r="AC1068">
        <v>12.176880000000001</v>
      </c>
      <c r="AD1068">
        <v>10.09117</v>
      </c>
      <c r="AE1068">
        <v>-5.2962420000000003</v>
      </c>
      <c r="AF1068">
        <v>-5.5738110000000001</v>
      </c>
      <c r="AG1068">
        <v>-4.1023610000000001</v>
      </c>
      <c r="AH1068">
        <v>-2.7624979999999999</v>
      </c>
      <c r="AI1068">
        <v>-1.9509430000000001</v>
      </c>
      <c r="AJ1068">
        <v>-1.4337</v>
      </c>
      <c r="AK1068">
        <v>-1.6152899999999999</v>
      </c>
      <c r="AL1068">
        <v>-0.98036540000000005</v>
      </c>
      <c r="AM1068">
        <v>-0.86640620000000002</v>
      </c>
      <c r="AN1068">
        <v>-0.68384889999999998</v>
      </c>
      <c r="AO1068">
        <v>-0.44365300000000002</v>
      </c>
      <c r="AP1068">
        <v>0.237569</v>
      </c>
      <c r="AQ1068">
        <v>-9.3409800000000001E-2</v>
      </c>
      <c r="AR1068">
        <v>-0.78157129999999997</v>
      </c>
      <c r="AS1068">
        <v>-0.19314390000000001</v>
      </c>
      <c r="AT1068">
        <v>-4.9484100000000003E-2</v>
      </c>
      <c r="AU1068">
        <v>-0.66117550000000003</v>
      </c>
      <c r="AV1068">
        <v>-1.1019589999999999</v>
      </c>
      <c r="AW1068">
        <v>-0.86174019999999996</v>
      </c>
      <c r="AX1068">
        <v>6.1511499999999997E-2</v>
      </c>
      <c r="AY1068">
        <v>0.89423929999999996</v>
      </c>
      <c r="AZ1068">
        <v>3.6680600000000001E-2</v>
      </c>
      <c r="BA1068">
        <v>-0.95875710000000003</v>
      </c>
      <c r="BB1068">
        <v>-1.693935</v>
      </c>
      <c r="BC1068">
        <v>-4.1562150000000004</v>
      </c>
      <c r="BD1068">
        <v>-4.4923190000000002</v>
      </c>
      <c r="BE1068">
        <v>-3.1839759999999999</v>
      </c>
      <c r="BF1068">
        <v>-1.9927699999999999</v>
      </c>
      <c r="BG1068">
        <v>-1.266635</v>
      </c>
      <c r="BH1068">
        <v>-0.8128824</v>
      </c>
      <c r="BI1068">
        <v>-1.00698</v>
      </c>
      <c r="BJ1068">
        <v>-0.40260639999999998</v>
      </c>
      <c r="BK1068">
        <v>-0.21381049999999999</v>
      </c>
      <c r="BL1068">
        <v>-7.9845700000000006E-2</v>
      </c>
      <c r="BM1068">
        <v>0.24513190000000001</v>
      </c>
      <c r="BN1068">
        <v>0.94795289999999999</v>
      </c>
      <c r="BO1068">
        <v>0.67992529999999995</v>
      </c>
      <c r="BP1068">
        <v>9.3764299999999995E-2</v>
      </c>
      <c r="BQ1068">
        <v>0.62963440000000004</v>
      </c>
      <c r="BR1068">
        <v>0.74531689999999995</v>
      </c>
      <c r="BS1068">
        <v>4.1214899999999999E-2</v>
      </c>
      <c r="BT1068">
        <v>-0.37598330000000002</v>
      </c>
      <c r="BU1068">
        <v>-0.12934789999999999</v>
      </c>
      <c r="BV1068">
        <v>0.88144370000000005</v>
      </c>
      <c r="BW1068">
        <v>1.771482</v>
      </c>
      <c r="BX1068">
        <v>0.94283700000000004</v>
      </c>
      <c r="BY1068">
        <v>-9.7671900000000006E-2</v>
      </c>
      <c r="BZ1068">
        <v>-0.88615100000000002</v>
      </c>
      <c r="CA1068">
        <v>-3.3666360000000002</v>
      </c>
      <c r="CB1068">
        <v>-3.7432810000000001</v>
      </c>
      <c r="CC1068">
        <v>-2.5479050000000001</v>
      </c>
      <c r="CD1068">
        <v>-1.4596579999999999</v>
      </c>
      <c r="CE1068">
        <v>-0.79268499999999997</v>
      </c>
      <c r="CF1068">
        <v>-0.38290590000000002</v>
      </c>
      <c r="CG1068">
        <v>-0.58566629999999997</v>
      </c>
      <c r="CH1068">
        <v>-2.4524E-3</v>
      </c>
      <c r="CI1068">
        <v>0.23817530000000001</v>
      </c>
      <c r="CJ1068">
        <v>0.33848509999999998</v>
      </c>
      <c r="CK1068">
        <v>0.7221822</v>
      </c>
      <c r="CL1068">
        <v>1.4399630000000001</v>
      </c>
      <c r="CM1068">
        <v>1.215535</v>
      </c>
      <c r="CN1068">
        <v>0.70001910000000001</v>
      </c>
      <c r="CO1068">
        <v>1.1994880000000001</v>
      </c>
      <c r="CP1068">
        <v>1.2957939999999999</v>
      </c>
      <c r="CQ1068">
        <v>0.5276883</v>
      </c>
      <c r="CR1068">
        <v>0.1268252</v>
      </c>
      <c r="CS1068">
        <v>0.37790479999999999</v>
      </c>
      <c r="CT1068">
        <v>1.4493259999999999</v>
      </c>
      <c r="CU1068">
        <v>2.379057</v>
      </c>
      <c r="CV1068">
        <v>1.570438</v>
      </c>
      <c r="CW1068">
        <v>0.49871300000000002</v>
      </c>
      <c r="CX1068">
        <v>-0.32668259999999999</v>
      </c>
      <c r="CY1068">
        <v>-2.5770569999999999</v>
      </c>
      <c r="CZ1068">
        <v>-2.9942419999999998</v>
      </c>
      <c r="DA1068">
        <v>-1.911834</v>
      </c>
      <c r="DB1068">
        <v>-0.92654720000000002</v>
      </c>
      <c r="DC1068">
        <v>-0.31873509999999999</v>
      </c>
      <c r="DD1068">
        <v>4.7070599999999997E-2</v>
      </c>
      <c r="DE1068">
        <v>-0.16435269999999999</v>
      </c>
      <c r="DF1068">
        <v>0.39770169999999999</v>
      </c>
      <c r="DG1068">
        <v>0.69016109999999997</v>
      </c>
      <c r="DH1068">
        <v>0.75681580000000004</v>
      </c>
      <c r="DI1068">
        <v>1.1992320000000001</v>
      </c>
      <c r="DJ1068">
        <v>1.931972</v>
      </c>
      <c r="DK1068">
        <v>1.751144</v>
      </c>
      <c r="DL1068">
        <v>1.3062739999999999</v>
      </c>
      <c r="DM1068">
        <v>1.769342</v>
      </c>
      <c r="DN1068">
        <v>1.8462700000000001</v>
      </c>
      <c r="DO1068">
        <v>1.014162</v>
      </c>
      <c r="DP1068">
        <v>0.62963369999999996</v>
      </c>
      <c r="DQ1068">
        <v>0.88515750000000004</v>
      </c>
      <c r="DR1068">
        <v>2.0172089999999998</v>
      </c>
      <c r="DS1068">
        <v>2.9866320000000002</v>
      </c>
      <c r="DT1068">
        <v>2.1980390000000001</v>
      </c>
      <c r="DU1068">
        <v>1.0950979999999999</v>
      </c>
      <c r="DV1068">
        <v>0.23278589999999999</v>
      </c>
      <c r="DW1068">
        <v>-1.43703</v>
      </c>
      <c r="DX1068">
        <v>-1.91275</v>
      </c>
      <c r="DY1068">
        <v>-0.99344880000000002</v>
      </c>
      <c r="DZ1068">
        <v>-0.15681929999999999</v>
      </c>
      <c r="EA1068">
        <v>0.36557319999999999</v>
      </c>
      <c r="EB1068">
        <v>0.66788840000000005</v>
      </c>
      <c r="EC1068">
        <v>0.44395709999999999</v>
      </c>
      <c r="ED1068">
        <v>0.97546060000000001</v>
      </c>
      <c r="EE1068">
        <v>1.342757</v>
      </c>
      <c r="EF1068">
        <v>1.360819</v>
      </c>
      <c r="EG1068">
        <v>1.8880170000000001</v>
      </c>
      <c r="EH1068">
        <v>2.6423559999999999</v>
      </c>
      <c r="EI1068">
        <v>2.5244789999999999</v>
      </c>
      <c r="EJ1068">
        <v>2.1816089999999999</v>
      </c>
      <c r="EK1068">
        <v>2.59212</v>
      </c>
      <c r="EL1068">
        <v>2.6410710000000002</v>
      </c>
      <c r="EM1068">
        <v>1.7165520000000001</v>
      </c>
      <c r="EN1068">
        <v>1.3556090000000001</v>
      </c>
      <c r="EO1068">
        <v>1.61755</v>
      </c>
      <c r="EP1068">
        <v>2.8371409999999999</v>
      </c>
      <c r="EQ1068">
        <v>3.8638750000000002</v>
      </c>
      <c r="ER1068">
        <v>3.104196</v>
      </c>
      <c r="ES1068">
        <v>1.956183</v>
      </c>
      <c r="ET1068">
        <v>1.0405690000000001</v>
      </c>
      <c r="EU1068">
        <v>60.711860000000001</v>
      </c>
      <c r="EV1068">
        <v>60.008189999999999</v>
      </c>
      <c r="EW1068">
        <v>60.008189999999999</v>
      </c>
      <c r="EX1068">
        <v>59.716329999999999</v>
      </c>
      <c r="EY1068">
        <v>60.006450000000001</v>
      </c>
      <c r="EZ1068">
        <v>60.419119999999999</v>
      </c>
      <c r="FA1068">
        <v>60.128999999999998</v>
      </c>
      <c r="FB1068">
        <v>60.132469999999998</v>
      </c>
      <c r="FC1068">
        <v>61.139429999999997</v>
      </c>
      <c r="FD1068">
        <v>63.425829999999998</v>
      </c>
      <c r="FE1068">
        <v>67.125029999999995</v>
      </c>
      <c r="FF1068">
        <v>71.292609999999996</v>
      </c>
      <c r="FG1068">
        <v>72.603219999999993</v>
      </c>
      <c r="FH1068">
        <v>72.067130000000006</v>
      </c>
      <c r="FI1068">
        <v>73.351050000000001</v>
      </c>
      <c r="FJ1068">
        <v>73.775270000000006</v>
      </c>
      <c r="FK1068">
        <v>72.376869999999997</v>
      </c>
      <c r="FL1068">
        <v>71.081410000000005</v>
      </c>
      <c r="FM1068">
        <v>68.780600000000007</v>
      </c>
      <c r="FN1068">
        <v>64.605950000000007</v>
      </c>
      <c r="FO1068">
        <v>61.020359999999997</v>
      </c>
      <c r="FP1068">
        <v>59.135829999999999</v>
      </c>
      <c r="FQ1068">
        <v>58.8431</v>
      </c>
      <c r="FR1068">
        <v>58.952359999999999</v>
      </c>
      <c r="FS1068">
        <v>9.8999279999999992</v>
      </c>
      <c r="FT1068">
        <v>0.47201759999999998</v>
      </c>
      <c r="FU1068">
        <v>0.72711890000000001</v>
      </c>
    </row>
    <row r="1069" spans="1:177" x14ac:dyDescent="0.3">
      <c r="A1069" t="s">
        <v>226</v>
      </c>
      <c r="B1069" t="s">
        <v>0</v>
      </c>
      <c r="C1069" t="s">
        <v>272</v>
      </c>
      <c r="D1069" s="30" t="s">
        <v>250</v>
      </c>
      <c r="E1069" t="s">
        <v>220</v>
      </c>
      <c r="F1069">
        <v>6019</v>
      </c>
      <c r="G1069">
        <v>9.7556960000000004</v>
      </c>
      <c r="H1069">
        <v>9.2270690000000002</v>
      </c>
      <c r="I1069">
        <v>8.4725269999999995</v>
      </c>
      <c r="J1069">
        <v>7.7546239999999997</v>
      </c>
      <c r="K1069">
        <v>6.6011490000000004</v>
      </c>
      <c r="L1069">
        <v>5.5484039999999997</v>
      </c>
      <c r="M1069">
        <v>5.4102899999999998</v>
      </c>
      <c r="N1069">
        <v>5.8432899999999997</v>
      </c>
      <c r="O1069">
        <v>5.2305149999999996</v>
      </c>
      <c r="P1069">
        <v>4.5244549999999997</v>
      </c>
      <c r="Q1069">
        <v>3.4093900000000001</v>
      </c>
      <c r="R1069">
        <v>3.051085</v>
      </c>
      <c r="S1069">
        <v>1.7919579999999999</v>
      </c>
      <c r="T1069">
        <v>0.65221739999999995</v>
      </c>
      <c r="U1069">
        <v>1.3160909999999999</v>
      </c>
      <c r="V1069">
        <v>3.0179529999999999</v>
      </c>
      <c r="W1069">
        <v>3.0254819999999998</v>
      </c>
      <c r="X1069">
        <v>4.1653859999999998</v>
      </c>
      <c r="Y1069">
        <v>6.7590190000000003</v>
      </c>
      <c r="Z1069">
        <v>9.0866299999999995</v>
      </c>
      <c r="AA1069">
        <v>10.724299999999999</v>
      </c>
      <c r="AB1069">
        <v>10.446339999999999</v>
      </c>
      <c r="AC1069">
        <v>8.9007349999999992</v>
      </c>
      <c r="AD1069">
        <v>7.4943629999999999</v>
      </c>
      <c r="AE1069">
        <v>-4.6375549999999999</v>
      </c>
      <c r="AF1069">
        <v>-4.5946709999999999</v>
      </c>
      <c r="AG1069">
        <v>-3.3443179999999999</v>
      </c>
      <c r="AH1069">
        <v>-1.884096</v>
      </c>
      <c r="AI1069">
        <v>-1.1771069999999999</v>
      </c>
      <c r="AJ1069">
        <v>-1.2360059999999999</v>
      </c>
      <c r="AK1069">
        <v>-1.1317140000000001</v>
      </c>
      <c r="AL1069">
        <v>-0.81398599999999999</v>
      </c>
      <c r="AM1069">
        <v>-0.86881319999999995</v>
      </c>
      <c r="AN1069">
        <v>-0.56058660000000005</v>
      </c>
      <c r="AO1069">
        <v>-0.2865933</v>
      </c>
      <c r="AP1069">
        <v>0.53599940000000001</v>
      </c>
      <c r="AQ1069">
        <v>0.20657439999999999</v>
      </c>
      <c r="AR1069">
        <v>-0.38432110000000003</v>
      </c>
      <c r="AS1069">
        <v>0.38789849999999998</v>
      </c>
      <c r="AT1069">
        <v>1.195681</v>
      </c>
      <c r="AU1069">
        <v>-5.7151E-2</v>
      </c>
      <c r="AV1069">
        <v>-1.3804259999999999</v>
      </c>
      <c r="AW1069">
        <v>-0.78584489999999996</v>
      </c>
      <c r="AX1069">
        <v>-0.36126900000000001</v>
      </c>
      <c r="AY1069">
        <v>0.12441629999999999</v>
      </c>
      <c r="AZ1069">
        <v>-0.4052769</v>
      </c>
      <c r="BA1069">
        <v>-1.113599</v>
      </c>
      <c r="BB1069">
        <v>-1.4696070000000001</v>
      </c>
      <c r="BC1069">
        <v>-3.5500829999999999</v>
      </c>
      <c r="BD1069">
        <v>-3.5720070000000002</v>
      </c>
      <c r="BE1069">
        <v>-2.411985</v>
      </c>
      <c r="BF1069">
        <v>-1.187705</v>
      </c>
      <c r="BG1069">
        <v>-0.6644563</v>
      </c>
      <c r="BH1069">
        <v>-0.70348719999999998</v>
      </c>
      <c r="BI1069">
        <v>-0.73253699999999999</v>
      </c>
      <c r="BJ1069">
        <v>-0.3396576</v>
      </c>
      <c r="BK1069">
        <v>-0.41087639999999997</v>
      </c>
      <c r="BL1069">
        <v>-0.15301809999999999</v>
      </c>
      <c r="BM1069">
        <v>0.2788737</v>
      </c>
      <c r="BN1069">
        <v>1.1808000000000001</v>
      </c>
      <c r="BO1069">
        <v>0.8436882</v>
      </c>
      <c r="BP1069">
        <v>0.38551380000000002</v>
      </c>
      <c r="BQ1069">
        <v>1.0814090000000001</v>
      </c>
      <c r="BR1069">
        <v>1.8327899999999999</v>
      </c>
      <c r="BS1069">
        <v>0.51208089999999995</v>
      </c>
      <c r="BT1069">
        <v>-0.79095649999999995</v>
      </c>
      <c r="BU1069">
        <v>-0.20376459999999999</v>
      </c>
      <c r="BV1069">
        <v>0.33422649999999998</v>
      </c>
      <c r="BW1069">
        <v>0.86745620000000001</v>
      </c>
      <c r="BX1069">
        <v>0.45482450000000002</v>
      </c>
      <c r="BY1069">
        <v>-0.26058340000000002</v>
      </c>
      <c r="BZ1069">
        <v>-0.66035259999999996</v>
      </c>
      <c r="CA1069">
        <v>-2.7969029999999999</v>
      </c>
      <c r="CB1069">
        <v>-2.8637130000000002</v>
      </c>
      <c r="CC1069">
        <v>-1.7662530000000001</v>
      </c>
      <c r="CD1069">
        <v>-0.70538749999999995</v>
      </c>
      <c r="CE1069">
        <v>-0.30939610000000001</v>
      </c>
      <c r="CF1069">
        <v>-0.33466639999999998</v>
      </c>
      <c r="CG1069">
        <v>-0.45606790000000003</v>
      </c>
      <c r="CH1069">
        <v>-1.1139100000000001E-2</v>
      </c>
      <c r="CI1069">
        <v>-9.3710699999999994E-2</v>
      </c>
      <c r="CJ1069">
        <v>0.12926260000000001</v>
      </c>
      <c r="CK1069">
        <v>0.67051450000000001</v>
      </c>
      <c r="CL1069">
        <v>1.6273869999999999</v>
      </c>
      <c r="CM1069">
        <v>1.284951</v>
      </c>
      <c r="CN1069">
        <v>0.91869909999999999</v>
      </c>
      <c r="CO1069">
        <v>1.561733</v>
      </c>
      <c r="CP1069">
        <v>2.2740490000000002</v>
      </c>
      <c r="CQ1069">
        <v>0.90632919999999995</v>
      </c>
      <c r="CR1069">
        <v>-0.38269180000000003</v>
      </c>
      <c r="CS1069">
        <v>0.19938249999999999</v>
      </c>
      <c r="CT1069">
        <v>0.8159246</v>
      </c>
      <c r="CU1069">
        <v>1.382083</v>
      </c>
      <c r="CV1069">
        <v>1.0505279999999999</v>
      </c>
      <c r="CW1069">
        <v>0.33021230000000001</v>
      </c>
      <c r="CX1069">
        <v>-9.9865499999999996E-2</v>
      </c>
      <c r="CY1069">
        <v>-2.043723</v>
      </c>
      <c r="CZ1069">
        <v>-2.1554190000000002</v>
      </c>
      <c r="DA1069">
        <v>-1.120522</v>
      </c>
      <c r="DB1069">
        <v>-0.2230695</v>
      </c>
      <c r="DC1069">
        <v>4.5664000000000003E-2</v>
      </c>
      <c r="DD1069">
        <v>3.4154400000000001E-2</v>
      </c>
      <c r="DE1069">
        <v>-0.1795987</v>
      </c>
      <c r="DF1069">
        <v>0.31737929999999998</v>
      </c>
      <c r="DG1069">
        <v>0.22345499999999999</v>
      </c>
      <c r="DH1069">
        <v>0.4115432</v>
      </c>
      <c r="DI1069">
        <v>1.062155</v>
      </c>
      <c r="DJ1069">
        <v>2.0739740000000002</v>
      </c>
      <c r="DK1069">
        <v>1.7262139999999999</v>
      </c>
      <c r="DL1069">
        <v>1.451884</v>
      </c>
      <c r="DM1069">
        <v>2.0420560000000001</v>
      </c>
      <c r="DN1069">
        <v>2.715309</v>
      </c>
      <c r="DO1069">
        <v>1.3005770000000001</v>
      </c>
      <c r="DP1069">
        <v>2.5572899999999999E-2</v>
      </c>
      <c r="DQ1069">
        <v>0.60252950000000005</v>
      </c>
      <c r="DR1069">
        <v>1.297623</v>
      </c>
      <c r="DS1069">
        <v>1.896711</v>
      </c>
      <c r="DT1069">
        <v>1.6462319999999999</v>
      </c>
      <c r="DU1069">
        <v>0.92100800000000005</v>
      </c>
      <c r="DV1069">
        <v>0.46062160000000002</v>
      </c>
      <c r="DW1069">
        <v>-0.95625079999999996</v>
      </c>
      <c r="DX1069">
        <v>-1.132754</v>
      </c>
      <c r="DY1069">
        <v>-0.18818879999999999</v>
      </c>
      <c r="DZ1069">
        <v>0.47332099999999999</v>
      </c>
      <c r="EA1069">
        <v>0.55831450000000005</v>
      </c>
      <c r="EB1069">
        <v>0.56667310000000004</v>
      </c>
      <c r="EC1069">
        <v>0.21957869999999999</v>
      </c>
      <c r="ED1069">
        <v>0.79170770000000001</v>
      </c>
      <c r="EE1069">
        <v>0.68139179999999999</v>
      </c>
      <c r="EF1069">
        <v>0.8191117</v>
      </c>
      <c r="EG1069">
        <v>1.6276219999999999</v>
      </c>
      <c r="EH1069">
        <v>2.7187739999999998</v>
      </c>
      <c r="EI1069">
        <v>2.3633280000000001</v>
      </c>
      <c r="EJ1069">
        <v>2.2217190000000002</v>
      </c>
      <c r="EK1069">
        <v>2.7355670000000001</v>
      </c>
      <c r="EL1069">
        <v>3.352417</v>
      </c>
      <c r="EM1069">
        <v>1.8698090000000001</v>
      </c>
      <c r="EN1069">
        <v>0.61504230000000004</v>
      </c>
      <c r="EO1069">
        <v>1.1846099999999999</v>
      </c>
      <c r="EP1069">
        <v>1.9931179999999999</v>
      </c>
      <c r="EQ1069">
        <v>2.6397499999999998</v>
      </c>
      <c r="ER1069">
        <v>2.5063330000000001</v>
      </c>
      <c r="ES1069">
        <v>1.7740229999999999</v>
      </c>
      <c r="ET1069">
        <v>1.269876</v>
      </c>
      <c r="EU1069">
        <v>61.015079999999998</v>
      </c>
      <c r="EV1069">
        <v>60.022629999999999</v>
      </c>
      <c r="EW1069">
        <v>60.022629999999999</v>
      </c>
      <c r="EX1069">
        <v>60.022629999999999</v>
      </c>
      <c r="EY1069">
        <v>60.022629999999999</v>
      </c>
      <c r="EZ1069">
        <v>61.015079999999998</v>
      </c>
      <c r="FA1069">
        <v>61.015079999999998</v>
      </c>
      <c r="FB1069">
        <v>61.015079999999998</v>
      </c>
      <c r="FC1069">
        <v>62.015079999999998</v>
      </c>
      <c r="FD1069">
        <v>64</v>
      </c>
      <c r="FE1069">
        <v>67.984909999999999</v>
      </c>
      <c r="FF1069">
        <v>70.992459999999994</v>
      </c>
      <c r="FG1069">
        <v>72.022630000000007</v>
      </c>
      <c r="FH1069">
        <v>70.037710000000004</v>
      </c>
      <c r="FI1069">
        <v>71.030169999999998</v>
      </c>
      <c r="FJ1069">
        <v>72.037710000000004</v>
      </c>
      <c r="FK1069">
        <v>70.067880000000002</v>
      </c>
      <c r="FL1069">
        <v>69.060339999999997</v>
      </c>
      <c r="FM1069">
        <v>67.045249999999996</v>
      </c>
      <c r="FN1069">
        <v>64.030169999999998</v>
      </c>
      <c r="FO1069">
        <v>61.022629999999999</v>
      </c>
      <c r="FP1069">
        <v>60.007539999999999</v>
      </c>
      <c r="FQ1069">
        <v>60.007539999999999</v>
      </c>
      <c r="FR1069">
        <v>60.984920000000002</v>
      </c>
      <c r="FS1069">
        <v>8.4695549999999997</v>
      </c>
      <c r="FT1069">
        <v>0.39195099999999999</v>
      </c>
      <c r="FU1069">
        <v>0.61680590000000002</v>
      </c>
    </row>
    <row r="1070" spans="1:177" x14ac:dyDescent="0.3">
      <c r="A1070" t="s">
        <v>226</v>
      </c>
      <c r="B1070" t="s">
        <v>0</v>
      </c>
      <c r="C1070" t="s">
        <v>272</v>
      </c>
      <c r="D1070" s="30" t="s">
        <v>250</v>
      </c>
      <c r="E1070" t="s">
        <v>221</v>
      </c>
      <c r="F1070">
        <v>2450</v>
      </c>
      <c r="G1070">
        <v>3.8853770000000001</v>
      </c>
      <c r="H1070">
        <v>3.5717690000000002</v>
      </c>
      <c r="I1070">
        <v>3.1033400000000002</v>
      </c>
      <c r="J1070">
        <v>2.5886999999999998</v>
      </c>
      <c r="K1070">
        <v>2.2142460000000002</v>
      </c>
      <c r="L1070">
        <v>2.20777</v>
      </c>
      <c r="M1070">
        <v>2.1327410000000002</v>
      </c>
      <c r="N1070">
        <v>1.99027</v>
      </c>
      <c r="O1070">
        <v>1.601982</v>
      </c>
      <c r="P1070">
        <v>0.44198480000000001</v>
      </c>
      <c r="Q1070">
        <v>-1.0143070000000001</v>
      </c>
      <c r="R1070">
        <v>-1.738518</v>
      </c>
      <c r="S1070">
        <v>-2.061601</v>
      </c>
      <c r="T1070">
        <v>-2.0708859999999998</v>
      </c>
      <c r="U1070">
        <v>-1.9309160000000001</v>
      </c>
      <c r="V1070">
        <v>-1.627262</v>
      </c>
      <c r="W1070">
        <v>-0.30675089999999999</v>
      </c>
      <c r="X1070">
        <v>1.544594</v>
      </c>
      <c r="Y1070">
        <v>2.4142739999999998</v>
      </c>
      <c r="Z1070">
        <v>3.4956849999999999</v>
      </c>
      <c r="AA1070">
        <v>4.4389180000000001</v>
      </c>
      <c r="AB1070">
        <v>4.0617169999999998</v>
      </c>
      <c r="AC1070">
        <v>3.4279600000000001</v>
      </c>
      <c r="AD1070">
        <v>2.6368200000000002</v>
      </c>
      <c r="AE1070">
        <v>-1.5713600000000001</v>
      </c>
      <c r="AF1070">
        <v>-1.756203</v>
      </c>
      <c r="AG1070">
        <v>-1.263973</v>
      </c>
      <c r="AH1070">
        <v>-1.175608</v>
      </c>
      <c r="AI1070">
        <v>-1.008788</v>
      </c>
      <c r="AJ1070">
        <v>-0.58342810000000001</v>
      </c>
      <c r="AK1070">
        <v>-0.83655659999999998</v>
      </c>
      <c r="AL1070">
        <v>-0.62160360000000003</v>
      </c>
      <c r="AM1070">
        <v>-0.57340869999999999</v>
      </c>
      <c r="AN1070">
        <v>-0.50846720000000001</v>
      </c>
      <c r="AO1070">
        <v>-0.55582290000000001</v>
      </c>
      <c r="AP1070">
        <v>-0.49250959999999999</v>
      </c>
      <c r="AQ1070">
        <v>-0.64809399999999995</v>
      </c>
      <c r="AR1070">
        <v>-0.72055590000000003</v>
      </c>
      <c r="AS1070">
        <v>-0.80045860000000002</v>
      </c>
      <c r="AT1070">
        <v>-1.1913480000000001</v>
      </c>
      <c r="AU1070">
        <v>-0.90869230000000001</v>
      </c>
      <c r="AV1070">
        <v>-0.30890489999999998</v>
      </c>
      <c r="AW1070">
        <v>-0.56405689999999997</v>
      </c>
      <c r="AX1070">
        <v>-0.25026589999999999</v>
      </c>
      <c r="AY1070">
        <v>0.22526180000000001</v>
      </c>
      <c r="AZ1070">
        <v>-0.1442407</v>
      </c>
      <c r="BA1070">
        <v>-0.41119729999999999</v>
      </c>
      <c r="BB1070">
        <v>-0.85045000000000004</v>
      </c>
      <c r="BC1070">
        <v>-1.1324479999999999</v>
      </c>
      <c r="BD1070">
        <v>-1.305979</v>
      </c>
      <c r="BE1070">
        <v>-0.93698769999999998</v>
      </c>
      <c r="BF1070">
        <v>-0.78812210000000005</v>
      </c>
      <c r="BG1070">
        <v>-0.59685779999999999</v>
      </c>
      <c r="BH1070">
        <v>-0.25522289999999997</v>
      </c>
      <c r="BI1070">
        <v>-0.43834060000000002</v>
      </c>
      <c r="BJ1070">
        <v>-0.29757430000000001</v>
      </c>
      <c r="BK1070">
        <v>-0.1645559</v>
      </c>
      <c r="BL1070">
        <v>-0.13385759999999999</v>
      </c>
      <c r="BM1070">
        <v>-0.17131579999999999</v>
      </c>
      <c r="BN1070">
        <v>-0.1176875</v>
      </c>
      <c r="BO1070">
        <v>-0.21314420000000001</v>
      </c>
      <c r="BP1070">
        <v>-0.28914990000000002</v>
      </c>
      <c r="BQ1070">
        <v>-0.4148733</v>
      </c>
      <c r="BR1070">
        <v>-0.78891009999999995</v>
      </c>
      <c r="BS1070">
        <v>-0.48501919999999998</v>
      </c>
      <c r="BT1070">
        <v>8.1487699999999996E-2</v>
      </c>
      <c r="BU1070">
        <v>-0.16047919999999999</v>
      </c>
      <c r="BV1070">
        <v>0.18442829999999999</v>
      </c>
      <c r="BW1070">
        <v>0.70709979999999995</v>
      </c>
      <c r="BX1070">
        <v>0.29674489999999998</v>
      </c>
      <c r="BY1070">
        <v>-4.09138E-2</v>
      </c>
      <c r="BZ1070">
        <v>-0.5086908</v>
      </c>
      <c r="CA1070">
        <v>-0.82845840000000004</v>
      </c>
      <c r="CB1070">
        <v>-0.99415540000000002</v>
      </c>
      <c r="CC1070">
        <v>-0.71051850000000005</v>
      </c>
      <c r="CD1070">
        <v>-0.51975070000000001</v>
      </c>
      <c r="CE1070">
        <v>-0.3115561</v>
      </c>
      <c r="CF1070">
        <v>-2.79089E-2</v>
      </c>
      <c r="CG1070">
        <v>-0.1625374</v>
      </c>
      <c r="CH1070">
        <v>-7.3152599999999998E-2</v>
      </c>
      <c r="CI1070">
        <v>0.1186142</v>
      </c>
      <c r="CJ1070">
        <v>0.12559590000000001</v>
      </c>
      <c r="CK1070">
        <v>9.4992699999999999E-2</v>
      </c>
      <c r="CL1070">
        <v>0.14191309999999999</v>
      </c>
      <c r="CM1070">
        <v>8.8100700000000004E-2</v>
      </c>
      <c r="CN1070">
        <v>9.6405999999999992E-3</v>
      </c>
      <c r="CO1070">
        <v>-0.14781810000000001</v>
      </c>
      <c r="CP1070">
        <v>-0.51018280000000005</v>
      </c>
      <c r="CQ1070">
        <v>-0.19158449999999999</v>
      </c>
      <c r="CR1070">
        <v>0.35187249999999998</v>
      </c>
      <c r="CS1070">
        <v>0.1190375</v>
      </c>
      <c r="CT1070">
        <v>0.48549619999999999</v>
      </c>
      <c r="CU1070">
        <v>1.0408189999999999</v>
      </c>
      <c r="CV1070">
        <v>0.60217030000000005</v>
      </c>
      <c r="CW1070">
        <v>0.2155434</v>
      </c>
      <c r="CX1070">
        <v>-0.27198929999999999</v>
      </c>
      <c r="CY1070">
        <v>-0.52446930000000003</v>
      </c>
      <c r="CZ1070">
        <v>-0.68233149999999998</v>
      </c>
      <c r="DA1070">
        <v>-0.48404920000000001</v>
      </c>
      <c r="DB1070">
        <v>-0.25137920000000002</v>
      </c>
      <c r="DC1070">
        <v>-2.6254400000000001E-2</v>
      </c>
      <c r="DD1070">
        <v>0.199405</v>
      </c>
      <c r="DE1070">
        <v>0.1132658</v>
      </c>
      <c r="DF1070">
        <v>0.15126909999999999</v>
      </c>
      <c r="DG1070">
        <v>0.40178439999999999</v>
      </c>
      <c r="DH1070">
        <v>0.38504949999999999</v>
      </c>
      <c r="DI1070">
        <v>0.36130119999999999</v>
      </c>
      <c r="DJ1070">
        <v>0.40151369999999997</v>
      </c>
      <c r="DK1070">
        <v>0.38934550000000001</v>
      </c>
      <c r="DL1070">
        <v>0.30843110000000001</v>
      </c>
      <c r="DM1070">
        <v>0.1192371</v>
      </c>
      <c r="DN1070">
        <v>-0.23145550000000001</v>
      </c>
      <c r="DO1070">
        <v>0.1018502</v>
      </c>
      <c r="DP1070">
        <v>0.62225719999999995</v>
      </c>
      <c r="DQ1070">
        <v>0.39855420000000003</v>
      </c>
      <c r="DR1070">
        <v>0.78656400000000004</v>
      </c>
      <c r="DS1070">
        <v>1.374539</v>
      </c>
      <c r="DT1070">
        <v>0.90759559999999995</v>
      </c>
      <c r="DU1070">
        <v>0.47200059999999999</v>
      </c>
      <c r="DV1070">
        <v>-3.5287899999999997E-2</v>
      </c>
      <c r="DW1070">
        <v>-8.5557300000000003E-2</v>
      </c>
      <c r="DX1070">
        <v>-0.23210739999999999</v>
      </c>
      <c r="DY1070">
        <v>-0.1570636</v>
      </c>
      <c r="DZ1070">
        <v>0.13610649999999999</v>
      </c>
      <c r="EA1070">
        <v>0.38567600000000002</v>
      </c>
      <c r="EB1070">
        <v>0.52761029999999998</v>
      </c>
      <c r="EC1070">
        <v>0.51148179999999999</v>
      </c>
      <c r="ED1070">
        <v>0.47529840000000001</v>
      </c>
      <c r="EE1070">
        <v>0.81063700000000005</v>
      </c>
      <c r="EF1070">
        <v>0.75965910000000003</v>
      </c>
      <c r="EG1070">
        <v>0.74580840000000004</v>
      </c>
      <c r="EH1070">
        <v>0.77633589999999997</v>
      </c>
      <c r="EI1070">
        <v>0.82429529999999995</v>
      </c>
      <c r="EJ1070">
        <v>0.73983710000000003</v>
      </c>
      <c r="EK1070">
        <v>0.5048224</v>
      </c>
      <c r="EL1070">
        <v>0.17098240000000001</v>
      </c>
      <c r="EM1070">
        <v>0.52552330000000003</v>
      </c>
      <c r="EN1070">
        <v>1.0126500000000001</v>
      </c>
      <c r="EO1070">
        <v>0.80213190000000001</v>
      </c>
      <c r="EP1070">
        <v>1.221258</v>
      </c>
      <c r="EQ1070">
        <v>1.8563769999999999</v>
      </c>
      <c r="ER1070">
        <v>1.348581</v>
      </c>
      <c r="ES1070">
        <v>0.84228409999999998</v>
      </c>
      <c r="ET1070">
        <v>0.3064714</v>
      </c>
      <c r="EU1070">
        <v>59.973129999999998</v>
      </c>
      <c r="EV1070">
        <v>59.973129999999998</v>
      </c>
      <c r="EW1070">
        <v>59.973129999999998</v>
      </c>
      <c r="EX1070">
        <v>58.970140000000001</v>
      </c>
      <c r="EY1070">
        <v>59.96716</v>
      </c>
      <c r="EZ1070">
        <v>58.96716</v>
      </c>
      <c r="FA1070">
        <v>57.970140000000001</v>
      </c>
      <c r="FB1070">
        <v>57.982089999999999</v>
      </c>
      <c r="FC1070">
        <v>59.005969999999998</v>
      </c>
      <c r="FD1070">
        <v>62.026870000000002</v>
      </c>
      <c r="FE1070">
        <v>65.029859999999999</v>
      </c>
      <c r="FF1070">
        <v>72.023889999999994</v>
      </c>
      <c r="FG1070">
        <v>74.017920000000004</v>
      </c>
      <c r="FH1070">
        <v>77.011939999999996</v>
      </c>
      <c r="FI1070">
        <v>79.005970000000005</v>
      </c>
      <c r="FJ1070">
        <v>78.008960000000002</v>
      </c>
      <c r="FK1070">
        <v>78.002989999999997</v>
      </c>
      <c r="FL1070">
        <v>76.005970000000005</v>
      </c>
      <c r="FM1070">
        <v>73.008960000000002</v>
      </c>
      <c r="FN1070">
        <v>66.008960000000002</v>
      </c>
      <c r="FO1070">
        <v>61.01493</v>
      </c>
      <c r="FP1070">
        <v>57.011940000000003</v>
      </c>
      <c r="FQ1070">
        <v>56.005969999999998</v>
      </c>
      <c r="FR1070">
        <v>54</v>
      </c>
      <c r="FS1070">
        <v>5.2359770000000001</v>
      </c>
      <c r="FT1070">
        <v>0.26163029999999998</v>
      </c>
      <c r="FU1070">
        <v>0.38783640000000003</v>
      </c>
    </row>
    <row r="1071" spans="1:177" x14ac:dyDescent="0.3">
      <c r="A1071" t="s">
        <v>226</v>
      </c>
      <c r="B1071" t="s">
        <v>0</v>
      </c>
      <c r="C1071" t="s">
        <v>272</v>
      </c>
      <c r="D1071" s="30" t="s">
        <v>251</v>
      </c>
      <c r="E1071" t="s">
        <v>219</v>
      </c>
      <c r="F1071">
        <v>8993</v>
      </c>
      <c r="G1071">
        <v>16.048390000000001</v>
      </c>
      <c r="H1071">
        <v>15.00492</v>
      </c>
      <c r="I1071">
        <v>12.91384</v>
      </c>
      <c r="J1071">
        <v>11.105869999999999</v>
      </c>
      <c r="K1071">
        <v>9.5127600000000001</v>
      </c>
      <c r="L1071">
        <v>8.5793479999999995</v>
      </c>
      <c r="M1071">
        <v>8.9803490000000004</v>
      </c>
      <c r="N1071">
        <v>9.7513439999999996</v>
      </c>
      <c r="O1071">
        <v>9.4988930000000007</v>
      </c>
      <c r="P1071">
        <v>9.1648650000000007</v>
      </c>
      <c r="Q1071">
        <v>9.9656359999999999</v>
      </c>
      <c r="R1071">
        <v>10.803319999999999</v>
      </c>
      <c r="S1071">
        <v>9.8613079999999993</v>
      </c>
      <c r="T1071">
        <v>9.2400079999999996</v>
      </c>
      <c r="U1071">
        <v>8.672784</v>
      </c>
      <c r="V1071">
        <v>10.023820000000001</v>
      </c>
      <c r="W1071">
        <v>11.20506</v>
      </c>
      <c r="X1071">
        <v>14.46358</v>
      </c>
      <c r="Y1071">
        <v>15.9374</v>
      </c>
      <c r="Z1071">
        <v>17.047689999999999</v>
      </c>
      <c r="AA1071">
        <v>17.510249999999999</v>
      </c>
      <c r="AB1071">
        <v>15.83501</v>
      </c>
      <c r="AC1071">
        <v>12.995369999999999</v>
      </c>
      <c r="AD1071">
        <v>10.74315</v>
      </c>
      <c r="AE1071">
        <v>-5.6061110000000003</v>
      </c>
      <c r="AF1071">
        <v>-5.9220990000000002</v>
      </c>
      <c r="AG1071">
        <v>-4.3866459999999998</v>
      </c>
      <c r="AH1071">
        <v>-2.96313</v>
      </c>
      <c r="AI1071">
        <v>-2.0921620000000001</v>
      </c>
      <c r="AJ1071">
        <v>-1.6057079999999999</v>
      </c>
      <c r="AK1071">
        <v>-1.694607</v>
      </c>
      <c r="AL1071">
        <v>-1.1645890000000001</v>
      </c>
      <c r="AM1071">
        <v>-1.016853</v>
      </c>
      <c r="AN1071">
        <v>-0.77959369999999995</v>
      </c>
      <c r="AO1071">
        <v>-0.40953339999999999</v>
      </c>
      <c r="AP1071">
        <v>0.37586599999999998</v>
      </c>
      <c r="AQ1071">
        <v>5.6874599999999997E-2</v>
      </c>
      <c r="AR1071">
        <v>-0.67243120000000001</v>
      </c>
      <c r="AS1071">
        <v>5.5218499999999997E-2</v>
      </c>
      <c r="AT1071">
        <v>0.2414618</v>
      </c>
      <c r="AU1071">
        <v>-0.48741909999999999</v>
      </c>
      <c r="AV1071">
        <v>-0.83582860000000003</v>
      </c>
      <c r="AW1071">
        <v>-0.58706550000000002</v>
      </c>
      <c r="AX1071">
        <v>0.39307910000000001</v>
      </c>
      <c r="AY1071">
        <v>1.130878</v>
      </c>
      <c r="AZ1071">
        <v>0.16088060000000001</v>
      </c>
      <c r="BA1071">
        <v>-0.95671039999999996</v>
      </c>
      <c r="BB1071">
        <v>-1.6837279999999999</v>
      </c>
      <c r="BC1071">
        <v>-4.4328339999999997</v>
      </c>
      <c r="BD1071">
        <v>-4.806216</v>
      </c>
      <c r="BE1071">
        <v>-3.4309470000000002</v>
      </c>
      <c r="BF1071">
        <v>-2.1666620000000001</v>
      </c>
      <c r="BG1071">
        <v>-1.3879729999999999</v>
      </c>
      <c r="BH1071">
        <v>-0.96113930000000003</v>
      </c>
      <c r="BI1071">
        <v>-1.065985</v>
      </c>
      <c r="BJ1071">
        <v>-0.56272049999999996</v>
      </c>
      <c r="BK1071">
        <v>-0.34624440000000001</v>
      </c>
      <c r="BL1071">
        <v>-0.16486439999999999</v>
      </c>
      <c r="BM1071">
        <v>0.2915143</v>
      </c>
      <c r="BN1071">
        <v>1.0996729999999999</v>
      </c>
      <c r="BO1071">
        <v>0.85279389999999999</v>
      </c>
      <c r="BP1071">
        <v>0.2326664</v>
      </c>
      <c r="BQ1071">
        <v>0.90413350000000003</v>
      </c>
      <c r="BR1071">
        <v>1.0601719999999999</v>
      </c>
      <c r="BS1071">
        <v>0.2349512</v>
      </c>
      <c r="BT1071">
        <v>-8.6199300000000006E-2</v>
      </c>
      <c r="BU1071">
        <v>0.175789</v>
      </c>
      <c r="BV1071">
        <v>1.2405170000000001</v>
      </c>
      <c r="BW1071">
        <v>2.031549</v>
      </c>
      <c r="BX1071">
        <v>1.083413</v>
      </c>
      <c r="BY1071">
        <v>-7.7419699999999994E-2</v>
      </c>
      <c r="BZ1071">
        <v>-0.86110830000000005</v>
      </c>
      <c r="CA1071">
        <v>-3.6202269999999999</v>
      </c>
      <c r="CB1071">
        <v>-4.0333589999999999</v>
      </c>
      <c r="CC1071">
        <v>-2.7690320000000002</v>
      </c>
      <c r="CD1071">
        <v>-1.6150310000000001</v>
      </c>
      <c r="CE1071">
        <v>-0.90025409999999995</v>
      </c>
      <c r="CF1071">
        <v>-0.51471290000000003</v>
      </c>
      <c r="CG1071">
        <v>-0.63060300000000002</v>
      </c>
      <c r="CH1071">
        <v>-0.1458682</v>
      </c>
      <c r="CI1071">
        <v>0.1182173</v>
      </c>
      <c r="CJ1071">
        <v>0.2608953</v>
      </c>
      <c r="CK1071">
        <v>0.77705769999999996</v>
      </c>
      <c r="CL1071">
        <v>1.6009789999999999</v>
      </c>
      <c r="CM1071">
        <v>1.404045</v>
      </c>
      <c r="CN1071">
        <v>0.85953420000000003</v>
      </c>
      <c r="CO1071">
        <v>1.4920899999999999</v>
      </c>
      <c r="CP1071">
        <v>1.6272089999999999</v>
      </c>
      <c r="CQ1071">
        <v>0.73526250000000004</v>
      </c>
      <c r="CR1071">
        <v>0.43299159999999998</v>
      </c>
      <c r="CS1071">
        <v>0.70413970000000004</v>
      </c>
      <c r="CT1071">
        <v>1.8274490000000001</v>
      </c>
      <c r="CU1071">
        <v>2.655351</v>
      </c>
      <c r="CV1071">
        <v>1.722356</v>
      </c>
      <c r="CW1071">
        <v>0.53157449999999995</v>
      </c>
      <c r="CX1071">
        <v>-0.29136420000000002</v>
      </c>
      <c r="CY1071">
        <v>-2.8076189999999999</v>
      </c>
      <c r="CZ1071">
        <v>-3.2605019999999998</v>
      </c>
      <c r="DA1071">
        <v>-2.1071179999999998</v>
      </c>
      <c r="DB1071">
        <v>-1.063399</v>
      </c>
      <c r="DC1071">
        <v>-0.41253509999999999</v>
      </c>
      <c r="DD1071">
        <v>-6.8286600000000003E-2</v>
      </c>
      <c r="DE1071">
        <v>-0.19522110000000001</v>
      </c>
      <c r="DF1071">
        <v>0.27098410000000001</v>
      </c>
      <c r="DG1071">
        <v>0.58267910000000001</v>
      </c>
      <c r="DH1071">
        <v>0.68665500000000002</v>
      </c>
      <c r="DI1071">
        <v>1.2626010000000001</v>
      </c>
      <c r="DJ1071">
        <v>2.1022850000000002</v>
      </c>
      <c r="DK1071">
        <v>1.9552959999999999</v>
      </c>
      <c r="DL1071">
        <v>1.486402</v>
      </c>
      <c r="DM1071">
        <v>2.0800450000000001</v>
      </c>
      <c r="DN1071">
        <v>2.194245</v>
      </c>
      <c r="DO1071">
        <v>1.235574</v>
      </c>
      <c r="DP1071">
        <v>0.95218250000000004</v>
      </c>
      <c r="DQ1071">
        <v>1.2324900000000001</v>
      </c>
      <c r="DR1071">
        <v>2.4143819999999998</v>
      </c>
      <c r="DS1071">
        <v>3.279153</v>
      </c>
      <c r="DT1071">
        <v>2.3612989999999998</v>
      </c>
      <c r="DU1071">
        <v>1.1405689999999999</v>
      </c>
      <c r="DV1071">
        <v>0.27838000000000002</v>
      </c>
      <c r="DW1071">
        <v>-1.6343430000000001</v>
      </c>
      <c r="DX1071">
        <v>-2.1446190000000001</v>
      </c>
      <c r="DY1071">
        <v>-1.151419</v>
      </c>
      <c r="DZ1071">
        <v>-0.26693099999999997</v>
      </c>
      <c r="EA1071">
        <v>0.29165390000000002</v>
      </c>
      <c r="EB1071">
        <v>0.57628219999999997</v>
      </c>
      <c r="EC1071">
        <v>0.43340119999999999</v>
      </c>
      <c r="ED1071">
        <v>0.87285270000000004</v>
      </c>
      <c r="EE1071">
        <v>1.253288</v>
      </c>
      <c r="EF1071">
        <v>1.3013840000000001</v>
      </c>
      <c r="EG1071">
        <v>1.963649</v>
      </c>
      <c r="EH1071">
        <v>2.826092</v>
      </c>
      <c r="EI1071">
        <v>2.7512159999999999</v>
      </c>
      <c r="EJ1071">
        <v>2.3915000000000002</v>
      </c>
      <c r="EK1071">
        <v>2.9289610000000001</v>
      </c>
      <c r="EL1071">
        <v>3.012956</v>
      </c>
      <c r="EM1071">
        <v>1.9579439999999999</v>
      </c>
      <c r="EN1071">
        <v>1.7018120000000001</v>
      </c>
      <c r="EO1071">
        <v>1.9953449999999999</v>
      </c>
      <c r="EP1071">
        <v>3.2618200000000002</v>
      </c>
      <c r="EQ1071">
        <v>4.179824</v>
      </c>
      <c r="ER1071">
        <v>3.2838319999999999</v>
      </c>
      <c r="ES1071">
        <v>2.0198589999999998</v>
      </c>
      <c r="ET1071">
        <v>1.101</v>
      </c>
      <c r="EU1071">
        <v>56.878660000000004</v>
      </c>
      <c r="EV1071">
        <v>55.16028</v>
      </c>
      <c r="EW1071">
        <v>54.868929999999999</v>
      </c>
      <c r="EX1071">
        <v>55.862830000000002</v>
      </c>
      <c r="EY1071">
        <v>56.154670000000003</v>
      </c>
      <c r="EZ1071">
        <v>56.155160000000002</v>
      </c>
      <c r="FA1071">
        <v>57.16028</v>
      </c>
      <c r="FB1071">
        <v>57.874040000000001</v>
      </c>
      <c r="FC1071">
        <v>58.446510000000004</v>
      </c>
      <c r="FD1071">
        <v>58.867939999999997</v>
      </c>
      <c r="FE1071">
        <v>59.170990000000003</v>
      </c>
      <c r="FF1071">
        <v>60.014360000000003</v>
      </c>
      <c r="FG1071">
        <v>57.874040000000001</v>
      </c>
      <c r="FH1071">
        <v>56.436279999999996</v>
      </c>
      <c r="FI1071">
        <v>56.16686</v>
      </c>
      <c r="FJ1071">
        <v>56.867939999999997</v>
      </c>
      <c r="FK1071">
        <v>57.872570000000003</v>
      </c>
      <c r="FL1071">
        <v>56.16028</v>
      </c>
      <c r="FM1071">
        <v>55.885249999999999</v>
      </c>
      <c r="FN1071">
        <v>57.30059</v>
      </c>
      <c r="FO1071">
        <v>57.568539999999999</v>
      </c>
      <c r="FP1071">
        <v>56.598030000000001</v>
      </c>
      <c r="FQ1071">
        <v>56.586329999999997</v>
      </c>
      <c r="FR1071">
        <v>55.581220000000002</v>
      </c>
      <c r="FS1071">
        <v>10.281180000000001</v>
      </c>
      <c r="FT1071">
        <v>0.48652109999999998</v>
      </c>
      <c r="FU1071">
        <v>0.75666849999999997</v>
      </c>
    </row>
    <row r="1072" spans="1:177" x14ac:dyDescent="0.3">
      <c r="A1072" t="s">
        <v>226</v>
      </c>
      <c r="B1072" t="s">
        <v>0</v>
      </c>
      <c r="C1072" t="s">
        <v>272</v>
      </c>
      <c r="D1072" s="30" t="s">
        <v>251</v>
      </c>
      <c r="E1072" t="s">
        <v>220</v>
      </c>
      <c r="F1072">
        <v>6468</v>
      </c>
      <c r="G1072">
        <v>11.71303</v>
      </c>
      <c r="H1072">
        <v>11.02092</v>
      </c>
      <c r="I1072">
        <v>9.7402850000000001</v>
      </c>
      <c r="J1072">
        <v>8.7361050000000002</v>
      </c>
      <c r="K1072">
        <v>7.3912490000000002</v>
      </c>
      <c r="L1072">
        <v>6.3235270000000003</v>
      </c>
      <c r="M1072">
        <v>6.6749320000000001</v>
      </c>
      <c r="N1072">
        <v>7.537121</v>
      </c>
      <c r="O1072">
        <v>7.0863300000000002</v>
      </c>
      <c r="P1072">
        <v>7.2668840000000001</v>
      </c>
      <c r="Q1072">
        <v>8.0294969999999992</v>
      </c>
      <c r="R1072">
        <v>9.0575759999999992</v>
      </c>
      <c r="S1072">
        <v>8.0708059999999993</v>
      </c>
      <c r="T1072">
        <v>7.492337</v>
      </c>
      <c r="U1072">
        <v>7.368023</v>
      </c>
      <c r="V1072">
        <v>9.0603529999999992</v>
      </c>
      <c r="W1072">
        <v>9.0821719999999999</v>
      </c>
      <c r="X1072">
        <v>10.594950000000001</v>
      </c>
      <c r="Y1072">
        <v>12.245850000000001</v>
      </c>
      <c r="Z1072">
        <v>12.91212</v>
      </c>
      <c r="AA1072">
        <v>12.96407</v>
      </c>
      <c r="AB1072">
        <v>11.94379</v>
      </c>
      <c r="AC1072">
        <v>9.7556709999999995</v>
      </c>
      <c r="AD1072">
        <v>8.1808689999999995</v>
      </c>
      <c r="AE1072">
        <v>-4.9378599999999997</v>
      </c>
      <c r="AF1072">
        <v>-4.9257109999999997</v>
      </c>
      <c r="AG1072">
        <v>-3.5920209999999999</v>
      </c>
      <c r="AH1072">
        <v>-2.0790929999999999</v>
      </c>
      <c r="AI1072">
        <v>-1.3119430000000001</v>
      </c>
      <c r="AJ1072">
        <v>-1.3713200000000001</v>
      </c>
      <c r="AK1072">
        <v>-1.1540969999999999</v>
      </c>
      <c r="AL1072">
        <v>-0.83367979999999997</v>
      </c>
      <c r="AM1072">
        <v>-0.9459533</v>
      </c>
      <c r="AN1072">
        <v>-0.63202760000000002</v>
      </c>
      <c r="AO1072">
        <v>-0.2654782</v>
      </c>
      <c r="AP1072">
        <v>0.65511169999999996</v>
      </c>
      <c r="AQ1072">
        <v>0.3454644</v>
      </c>
      <c r="AR1072">
        <v>-0.35908659999999998</v>
      </c>
      <c r="AS1072">
        <v>0.61088089999999995</v>
      </c>
      <c r="AT1072">
        <v>1.5164850000000001</v>
      </c>
      <c r="AU1072">
        <v>0.1101549</v>
      </c>
      <c r="AV1072">
        <v>-1.2747409999999999</v>
      </c>
      <c r="AW1072">
        <v>-0.51660019999999995</v>
      </c>
      <c r="AX1072">
        <v>2.00293E-2</v>
      </c>
      <c r="AY1072">
        <v>0.33353329999999998</v>
      </c>
      <c r="AZ1072">
        <v>-0.25865050000000001</v>
      </c>
      <c r="BA1072">
        <v>-1.0969660000000001</v>
      </c>
      <c r="BB1072">
        <v>-1.439503</v>
      </c>
      <c r="BC1072">
        <v>-3.813161</v>
      </c>
      <c r="BD1072">
        <v>-3.8650920000000002</v>
      </c>
      <c r="BE1072">
        <v>-2.6233689999999998</v>
      </c>
      <c r="BF1072">
        <v>-1.354571</v>
      </c>
      <c r="BG1072">
        <v>-0.77592890000000003</v>
      </c>
      <c r="BH1072">
        <v>-0.81601619999999997</v>
      </c>
      <c r="BI1072">
        <v>-0.73284510000000003</v>
      </c>
      <c r="BJ1072">
        <v>-0.33507340000000002</v>
      </c>
      <c r="BK1072">
        <v>-0.46251700000000001</v>
      </c>
      <c r="BL1072">
        <v>-0.20522950000000001</v>
      </c>
      <c r="BM1072">
        <v>0.31505030000000001</v>
      </c>
      <c r="BN1072">
        <v>1.311504</v>
      </c>
      <c r="BO1072">
        <v>1.008</v>
      </c>
      <c r="BP1072">
        <v>0.44480760000000003</v>
      </c>
      <c r="BQ1072">
        <v>1.337941</v>
      </c>
      <c r="BR1072">
        <v>2.1837710000000001</v>
      </c>
      <c r="BS1072">
        <v>0.69968940000000002</v>
      </c>
      <c r="BT1072">
        <v>-0.65858170000000005</v>
      </c>
      <c r="BU1072">
        <v>9.7443799999999997E-2</v>
      </c>
      <c r="BV1072">
        <v>0.74316959999999999</v>
      </c>
      <c r="BW1072">
        <v>1.103437</v>
      </c>
      <c r="BX1072">
        <v>0.61703149999999996</v>
      </c>
      <c r="BY1072">
        <v>-0.22712560000000001</v>
      </c>
      <c r="BZ1072">
        <v>-0.61413070000000003</v>
      </c>
      <c r="CA1072">
        <v>-3.0341969999999998</v>
      </c>
      <c r="CB1072">
        <v>-3.1305109999999998</v>
      </c>
      <c r="CC1072">
        <v>-1.952483</v>
      </c>
      <c r="CD1072">
        <v>-0.85276870000000005</v>
      </c>
      <c r="CE1072">
        <v>-0.40468739999999997</v>
      </c>
      <c r="CF1072">
        <v>-0.43141429999999997</v>
      </c>
      <c r="CG1072">
        <v>-0.44108730000000002</v>
      </c>
      <c r="CH1072">
        <v>1.0259900000000001E-2</v>
      </c>
      <c r="CI1072">
        <v>-0.12769050000000001</v>
      </c>
      <c r="CJ1072">
        <v>9.0369500000000005E-2</v>
      </c>
      <c r="CK1072">
        <v>0.7171225</v>
      </c>
      <c r="CL1072">
        <v>1.766119</v>
      </c>
      <c r="CM1072">
        <v>1.466869</v>
      </c>
      <c r="CN1072">
        <v>1.001582</v>
      </c>
      <c r="CO1072">
        <v>1.8414999999999999</v>
      </c>
      <c r="CP1072">
        <v>2.6459299999999999</v>
      </c>
      <c r="CQ1072">
        <v>1.107999</v>
      </c>
      <c r="CR1072">
        <v>-0.2318318</v>
      </c>
      <c r="CS1072">
        <v>0.52272879999999999</v>
      </c>
      <c r="CT1072">
        <v>1.244014</v>
      </c>
      <c r="CU1072">
        <v>1.6366700000000001</v>
      </c>
      <c r="CV1072">
        <v>1.2235259999999999</v>
      </c>
      <c r="CW1072">
        <v>0.37532339999999997</v>
      </c>
      <c r="CX1072">
        <v>-4.2480700000000003E-2</v>
      </c>
      <c r="CY1072">
        <v>-2.2552340000000002</v>
      </c>
      <c r="CZ1072">
        <v>-2.3959299999999999</v>
      </c>
      <c r="DA1072">
        <v>-1.2815970000000001</v>
      </c>
      <c r="DB1072">
        <v>-0.35096670000000002</v>
      </c>
      <c r="DC1072">
        <v>-3.3445900000000001E-2</v>
      </c>
      <c r="DD1072">
        <v>-4.6812399999999997E-2</v>
      </c>
      <c r="DE1072">
        <v>-0.1493295</v>
      </c>
      <c r="DF1072">
        <v>0.3555932</v>
      </c>
      <c r="DG1072">
        <v>0.20713599999999999</v>
      </c>
      <c r="DH1072">
        <v>0.38596849999999999</v>
      </c>
      <c r="DI1072">
        <v>1.1191949999999999</v>
      </c>
      <c r="DJ1072">
        <v>2.2207349999999999</v>
      </c>
      <c r="DK1072">
        <v>1.9257390000000001</v>
      </c>
      <c r="DL1072">
        <v>1.558357</v>
      </c>
      <c r="DM1072">
        <v>2.345059</v>
      </c>
      <c r="DN1072">
        <v>3.1080899999999998</v>
      </c>
      <c r="DO1072">
        <v>1.5163089999999999</v>
      </c>
      <c r="DP1072">
        <v>0.19491820000000001</v>
      </c>
      <c r="DQ1072">
        <v>0.94801380000000002</v>
      </c>
      <c r="DR1072">
        <v>1.7448589999999999</v>
      </c>
      <c r="DS1072">
        <v>2.1699030000000001</v>
      </c>
      <c r="DT1072">
        <v>1.8300209999999999</v>
      </c>
      <c r="DU1072">
        <v>0.97777239999999999</v>
      </c>
      <c r="DV1072">
        <v>0.52916940000000001</v>
      </c>
      <c r="DW1072">
        <v>-1.1305350000000001</v>
      </c>
      <c r="DX1072">
        <v>-1.3353109999999999</v>
      </c>
      <c r="DY1072">
        <v>-0.31294450000000001</v>
      </c>
      <c r="DZ1072">
        <v>0.37355569999999999</v>
      </c>
      <c r="EA1072">
        <v>0.50256780000000001</v>
      </c>
      <c r="EB1072">
        <v>0.50849169999999999</v>
      </c>
      <c r="EC1072">
        <v>0.27192240000000001</v>
      </c>
      <c r="ED1072">
        <v>0.8541995</v>
      </c>
      <c r="EE1072">
        <v>0.69057230000000003</v>
      </c>
      <c r="EF1072">
        <v>0.81276660000000001</v>
      </c>
      <c r="EG1072">
        <v>1.6997230000000001</v>
      </c>
      <c r="EH1072">
        <v>2.8771270000000002</v>
      </c>
      <c r="EI1072">
        <v>2.5882740000000002</v>
      </c>
      <c r="EJ1072">
        <v>2.3622510000000001</v>
      </c>
      <c r="EK1072">
        <v>3.0721189999999998</v>
      </c>
      <c r="EL1072">
        <v>3.7753760000000001</v>
      </c>
      <c r="EM1072">
        <v>2.1058430000000001</v>
      </c>
      <c r="EN1072">
        <v>0.8110773</v>
      </c>
      <c r="EO1072">
        <v>1.5620579999999999</v>
      </c>
      <c r="EP1072">
        <v>2.4679989999999998</v>
      </c>
      <c r="EQ1072">
        <v>2.9398070000000001</v>
      </c>
      <c r="ER1072">
        <v>2.7057030000000002</v>
      </c>
      <c r="ES1072">
        <v>1.8476129999999999</v>
      </c>
      <c r="ET1072">
        <v>1.354541</v>
      </c>
      <c r="EU1072">
        <v>58.007800000000003</v>
      </c>
      <c r="EV1072">
        <v>56.007800000000003</v>
      </c>
      <c r="EW1072">
        <v>55.992199999999997</v>
      </c>
      <c r="EX1072">
        <v>56.984409999999997</v>
      </c>
      <c r="EY1072">
        <v>57</v>
      </c>
      <c r="EZ1072">
        <v>57</v>
      </c>
      <c r="FA1072">
        <v>58.007800000000003</v>
      </c>
      <c r="FB1072">
        <v>59</v>
      </c>
      <c r="FC1072">
        <v>59.015590000000003</v>
      </c>
      <c r="FD1072">
        <v>59.992199999999997</v>
      </c>
      <c r="FE1072">
        <v>60.023389999999999</v>
      </c>
      <c r="FF1072">
        <v>61.976610000000001</v>
      </c>
      <c r="FG1072">
        <v>59</v>
      </c>
      <c r="FH1072">
        <v>57</v>
      </c>
      <c r="FI1072">
        <v>57.015590000000003</v>
      </c>
      <c r="FJ1072">
        <v>57.992199999999997</v>
      </c>
      <c r="FK1072">
        <v>59</v>
      </c>
      <c r="FL1072">
        <v>57.007800000000003</v>
      </c>
      <c r="FM1072">
        <v>57.015590000000003</v>
      </c>
      <c r="FN1072">
        <v>58.984409999999997</v>
      </c>
      <c r="FO1072">
        <v>58.968820000000001</v>
      </c>
      <c r="FP1072">
        <v>58.007800000000003</v>
      </c>
      <c r="FQ1072">
        <v>57.992199999999997</v>
      </c>
      <c r="FR1072">
        <v>56.984409999999997</v>
      </c>
      <c r="FS1072">
        <v>8.8722119999999993</v>
      </c>
      <c r="FT1072">
        <v>0.40848319999999999</v>
      </c>
      <c r="FU1072">
        <v>0.64643779999999995</v>
      </c>
    </row>
    <row r="1073" spans="1:177" x14ac:dyDescent="0.3">
      <c r="A1073" t="s">
        <v>226</v>
      </c>
      <c r="B1073" t="s">
        <v>0</v>
      </c>
      <c r="C1073" t="s">
        <v>272</v>
      </c>
      <c r="D1073" s="30" t="s">
        <v>251</v>
      </c>
      <c r="E1073" t="s">
        <v>221</v>
      </c>
      <c r="F1073">
        <v>2525</v>
      </c>
      <c r="G1073">
        <v>4.454809</v>
      </c>
      <c r="H1073">
        <v>4.2537989999999999</v>
      </c>
      <c r="I1073">
        <v>3.5508419999999998</v>
      </c>
      <c r="J1073">
        <v>2.893993</v>
      </c>
      <c r="K1073">
        <v>2.4969709999999998</v>
      </c>
      <c r="L1073">
        <v>2.4394490000000002</v>
      </c>
      <c r="M1073">
        <v>2.4594900000000002</v>
      </c>
      <c r="N1073">
        <v>2.3298169999999998</v>
      </c>
      <c r="O1073">
        <v>2.3647179999999999</v>
      </c>
      <c r="P1073">
        <v>1.9633179999999999</v>
      </c>
      <c r="Q1073">
        <v>2.12466</v>
      </c>
      <c r="R1073">
        <v>2.2624620000000002</v>
      </c>
      <c r="S1073">
        <v>2.1079569999999999</v>
      </c>
      <c r="T1073">
        <v>2.1138469999999998</v>
      </c>
      <c r="U1073">
        <v>1.648854</v>
      </c>
      <c r="V1073">
        <v>1.621005</v>
      </c>
      <c r="W1073">
        <v>2.507069</v>
      </c>
      <c r="X1073">
        <v>3.9049749999999999</v>
      </c>
      <c r="Y1073">
        <v>3.9207990000000001</v>
      </c>
      <c r="Z1073">
        <v>4.3300489999999998</v>
      </c>
      <c r="AA1073">
        <v>4.9788389999999998</v>
      </c>
      <c r="AB1073">
        <v>4.2863040000000003</v>
      </c>
      <c r="AC1073">
        <v>3.5341610000000001</v>
      </c>
      <c r="AD1073">
        <v>2.7517779999999998</v>
      </c>
      <c r="AE1073">
        <v>-1.615497</v>
      </c>
      <c r="AF1073">
        <v>-1.8177570000000001</v>
      </c>
      <c r="AG1073">
        <v>-1.3161860000000001</v>
      </c>
      <c r="AH1073">
        <v>-1.2052719999999999</v>
      </c>
      <c r="AI1073">
        <v>-1.0367280000000001</v>
      </c>
      <c r="AJ1073">
        <v>-0.64207190000000003</v>
      </c>
      <c r="AK1073">
        <v>-0.89141709999999996</v>
      </c>
      <c r="AL1073">
        <v>-0.76007630000000004</v>
      </c>
      <c r="AM1073">
        <v>-0.66749550000000002</v>
      </c>
      <c r="AN1073">
        <v>-0.55860699999999996</v>
      </c>
      <c r="AO1073">
        <v>-0.55929910000000005</v>
      </c>
      <c r="AP1073">
        <v>-0.45575090000000001</v>
      </c>
      <c r="AQ1073">
        <v>-0.62843599999999999</v>
      </c>
      <c r="AR1073">
        <v>-0.6554586</v>
      </c>
      <c r="AS1073">
        <v>-0.75285789999999997</v>
      </c>
      <c r="AT1073">
        <v>-1.1546879999999999</v>
      </c>
      <c r="AU1073">
        <v>-0.88850280000000004</v>
      </c>
      <c r="AV1073">
        <v>-0.2034454</v>
      </c>
      <c r="AW1073">
        <v>-0.53963450000000002</v>
      </c>
      <c r="AX1073">
        <v>-0.2661983</v>
      </c>
      <c r="AY1073">
        <v>0.2991973</v>
      </c>
      <c r="AZ1073">
        <v>-0.1332565</v>
      </c>
      <c r="BA1073">
        <v>-0.41429110000000002</v>
      </c>
      <c r="BB1073">
        <v>-0.86049880000000001</v>
      </c>
      <c r="BC1073">
        <v>-1.17963</v>
      </c>
      <c r="BD1073">
        <v>-1.3678250000000001</v>
      </c>
      <c r="BE1073">
        <v>-0.98310149999999996</v>
      </c>
      <c r="BF1073">
        <v>-0.81161660000000002</v>
      </c>
      <c r="BG1073">
        <v>-0.61817330000000004</v>
      </c>
      <c r="BH1073">
        <v>-0.3039772</v>
      </c>
      <c r="BI1073">
        <v>-0.48695830000000001</v>
      </c>
      <c r="BJ1073">
        <v>-0.42833860000000001</v>
      </c>
      <c r="BK1073">
        <v>-0.25638650000000002</v>
      </c>
      <c r="BL1073">
        <v>-0.1867172</v>
      </c>
      <c r="BM1073">
        <v>-0.1752959</v>
      </c>
      <c r="BN1073">
        <v>-7.5487899999999997E-2</v>
      </c>
      <c r="BO1073">
        <v>-0.18994800000000001</v>
      </c>
      <c r="BP1073">
        <v>-0.2203223</v>
      </c>
      <c r="BQ1073">
        <v>-0.36977919999999997</v>
      </c>
      <c r="BR1073">
        <v>-0.75151100000000004</v>
      </c>
      <c r="BS1073">
        <v>-0.4579627</v>
      </c>
      <c r="BT1073">
        <v>0.19021270000000001</v>
      </c>
      <c r="BU1073">
        <v>-0.12914339999999999</v>
      </c>
      <c r="BV1073">
        <v>0.1765592</v>
      </c>
      <c r="BW1073">
        <v>0.78392360000000005</v>
      </c>
      <c r="BX1073">
        <v>0.31193490000000001</v>
      </c>
      <c r="BY1073">
        <v>-3.9378499999999997E-2</v>
      </c>
      <c r="BZ1073">
        <v>-0.51657690000000001</v>
      </c>
      <c r="CA1073">
        <v>-0.87775060000000005</v>
      </c>
      <c r="CB1073">
        <v>-1.0562039999999999</v>
      </c>
      <c r="CC1073">
        <v>-0.75240839999999998</v>
      </c>
      <c r="CD1073">
        <v>-0.53897200000000001</v>
      </c>
      <c r="CE1073">
        <v>-0.32828360000000001</v>
      </c>
      <c r="CF1073">
        <v>-6.9813799999999995E-2</v>
      </c>
      <c r="CG1073">
        <v>-0.2068314</v>
      </c>
      <c r="CH1073">
        <v>-0.19857810000000001</v>
      </c>
      <c r="CI1073">
        <v>2.8346400000000001E-2</v>
      </c>
      <c r="CJ1073">
        <v>7.0852600000000002E-2</v>
      </c>
      <c r="CK1073">
        <v>9.0663499999999994E-2</v>
      </c>
      <c r="CL1073">
        <v>0.18788099999999999</v>
      </c>
      <c r="CM1073">
        <v>0.1137473</v>
      </c>
      <c r="CN1073">
        <v>8.1051700000000004E-2</v>
      </c>
      <c r="CO1073">
        <v>-0.1044601</v>
      </c>
      <c r="CP1073">
        <v>-0.47227200000000003</v>
      </c>
      <c r="CQ1073">
        <v>-0.15977189999999999</v>
      </c>
      <c r="CR1073">
        <v>0.46285910000000002</v>
      </c>
      <c r="CS1073">
        <v>0.1551614</v>
      </c>
      <c r="CT1073">
        <v>0.48321160000000002</v>
      </c>
      <c r="CU1073">
        <v>1.1196440000000001</v>
      </c>
      <c r="CV1073">
        <v>0.62027319999999997</v>
      </c>
      <c r="CW1073">
        <v>0.2202848</v>
      </c>
      <c r="CX1073">
        <v>-0.27837770000000001</v>
      </c>
      <c r="CY1073">
        <v>-0.57587089999999996</v>
      </c>
      <c r="CZ1073">
        <v>-0.74458259999999998</v>
      </c>
      <c r="DA1073">
        <v>-0.52171520000000005</v>
      </c>
      <c r="DB1073">
        <v>-0.26632739999999999</v>
      </c>
      <c r="DC1073">
        <v>-3.8393900000000002E-2</v>
      </c>
      <c r="DD1073">
        <v>0.16434960000000001</v>
      </c>
      <c r="DE1073">
        <v>7.32955E-2</v>
      </c>
      <c r="DF1073">
        <v>3.1182399999999999E-2</v>
      </c>
      <c r="DG1073">
        <v>0.3130792</v>
      </c>
      <c r="DH1073">
        <v>0.3284224</v>
      </c>
      <c r="DI1073">
        <v>0.35662300000000002</v>
      </c>
      <c r="DJ1073">
        <v>0.45124989999999998</v>
      </c>
      <c r="DK1073">
        <v>0.4174428</v>
      </c>
      <c r="DL1073">
        <v>0.38242579999999998</v>
      </c>
      <c r="DM1073">
        <v>0.1608591</v>
      </c>
      <c r="DN1073">
        <v>-0.19303300000000001</v>
      </c>
      <c r="DO1073">
        <v>0.13841890000000001</v>
      </c>
      <c r="DP1073">
        <v>0.73550550000000003</v>
      </c>
      <c r="DQ1073">
        <v>0.43946629999999998</v>
      </c>
      <c r="DR1073">
        <v>0.78986400000000001</v>
      </c>
      <c r="DS1073">
        <v>1.4553640000000001</v>
      </c>
      <c r="DT1073">
        <v>0.92861139999999998</v>
      </c>
      <c r="DU1073">
        <v>0.47994819999999999</v>
      </c>
      <c r="DV1073">
        <v>-4.0178499999999999E-2</v>
      </c>
      <c r="DW1073">
        <v>-0.1400045</v>
      </c>
      <c r="DX1073">
        <v>-0.294651</v>
      </c>
      <c r="DY1073">
        <v>-0.18863079999999999</v>
      </c>
      <c r="DZ1073">
        <v>0.1273282</v>
      </c>
      <c r="EA1073">
        <v>0.38016090000000002</v>
      </c>
      <c r="EB1073">
        <v>0.50244440000000001</v>
      </c>
      <c r="EC1073">
        <v>0.47775420000000002</v>
      </c>
      <c r="ED1073">
        <v>0.36292020000000003</v>
      </c>
      <c r="EE1073">
        <v>0.72418819999999995</v>
      </c>
      <c r="EF1073">
        <v>0.7003123</v>
      </c>
      <c r="EG1073">
        <v>0.74062620000000001</v>
      </c>
      <c r="EH1073">
        <v>0.8315129</v>
      </c>
      <c r="EI1073">
        <v>0.85593070000000004</v>
      </c>
      <c r="EJ1073">
        <v>0.81756209999999996</v>
      </c>
      <c r="EK1073">
        <v>0.54393780000000003</v>
      </c>
      <c r="EL1073">
        <v>0.21014379999999999</v>
      </c>
      <c r="EM1073">
        <v>0.56895899999999999</v>
      </c>
      <c r="EN1073">
        <v>1.1291640000000001</v>
      </c>
      <c r="EO1073">
        <v>0.84995739999999997</v>
      </c>
      <c r="EP1073">
        <v>1.232621</v>
      </c>
      <c r="EQ1073">
        <v>1.9400900000000001</v>
      </c>
      <c r="ER1073">
        <v>1.3738030000000001</v>
      </c>
      <c r="ES1073">
        <v>0.85486079999999998</v>
      </c>
      <c r="ET1073">
        <v>0.3037434</v>
      </c>
      <c r="EU1073">
        <v>53.991259999999997</v>
      </c>
      <c r="EV1073">
        <v>52.993009999999998</v>
      </c>
      <c r="EW1073">
        <v>51.996499999999997</v>
      </c>
      <c r="EX1073">
        <v>52.994759999999999</v>
      </c>
      <c r="EY1073">
        <v>53.993009999999998</v>
      </c>
      <c r="EZ1073">
        <v>53.994759999999999</v>
      </c>
      <c r="FA1073">
        <v>54.993009999999998</v>
      </c>
      <c r="FB1073">
        <v>54.994759999999999</v>
      </c>
      <c r="FC1073">
        <v>56.991259999999997</v>
      </c>
      <c r="FD1073">
        <v>55.993009999999998</v>
      </c>
      <c r="FE1073">
        <v>56.991259999999997</v>
      </c>
      <c r="FF1073">
        <v>54.996510000000001</v>
      </c>
      <c r="FG1073">
        <v>54.994759999999999</v>
      </c>
      <c r="FH1073">
        <v>54.994759999999999</v>
      </c>
      <c r="FI1073">
        <v>53.996510000000001</v>
      </c>
      <c r="FJ1073">
        <v>53.993009999999998</v>
      </c>
      <c r="FK1073">
        <v>54.989510000000003</v>
      </c>
      <c r="FL1073">
        <v>53.993009999999998</v>
      </c>
      <c r="FM1073">
        <v>52.994759999999999</v>
      </c>
      <c r="FN1073">
        <v>52.994759999999999</v>
      </c>
      <c r="FO1073">
        <v>53.987760000000002</v>
      </c>
      <c r="FP1073">
        <v>52.993009999999998</v>
      </c>
      <c r="FQ1073">
        <v>52.991259999999997</v>
      </c>
      <c r="FR1073">
        <v>51.993009999999998</v>
      </c>
      <c r="FS1073">
        <v>5.3064549999999997</v>
      </c>
      <c r="FT1073">
        <v>0.26377689999999998</v>
      </c>
      <c r="FU1073">
        <v>0.39555259999999998</v>
      </c>
    </row>
    <row r="1074" spans="1:177" x14ac:dyDescent="0.3">
      <c r="A1074" t="s">
        <v>226</v>
      </c>
      <c r="B1074" t="s">
        <v>0</v>
      </c>
      <c r="C1074" t="s">
        <v>272</v>
      </c>
      <c r="D1074" s="30" t="s">
        <v>252</v>
      </c>
      <c r="E1074" t="s">
        <v>219</v>
      </c>
      <c r="F1074">
        <v>9228</v>
      </c>
      <c r="G1074">
        <v>15.393380000000001</v>
      </c>
      <c r="H1074">
        <v>13.95595</v>
      </c>
      <c r="I1074">
        <v>12.092230000000001</v>
      </c>
      <c r="J1074">
        <v>11.14166</v>
      </c>
      <c r="K1074">
        <v>9.5713329999999992</v>
      </c>
      <c r="L1074">
        <v>8.5840200000000006</v>
      </c>
      <c r="M1074">
        <v>9.7265700000000006</v>
      </c>
      <c r="N1074">
        <v>9.4746930000000003</v>
      </c>
      <c r="O1074">
        <v>7.9574350000000003</v>
      </c>
      <c r="P1074">
        <v>9.2608460000000008</v>
      </c>
      <c r="Q1074">
        <v>9.2042149999999996</v>
      </c>
      <c r="R1074">
        <v>8.7159340000000007</v>
      </c>
      <c r="S1074">
        <v>9.6958110000000008</v>
      </c>
      <c r="T1074">
        <v>9.9547290000000004</v>
      </c>
      <c r="U1074">
        <v>11.543290000000001</v>
      </c>
      <c r="V1074">
        <v>11.419790000000001</v>
      </c>
      <c r="W1074">
        <v>12.60004</v>
      </c>
      <c r="X1074">
        <v>14.21739</v>
      </c>
      <c r="Y1074">
        <v>18.341059999999999</v>
      </c>
      <c r="Z1074">
        <v>20.372640000000001</v>
      </c>
      <c r="AA1074">
        <v>19.832940000000001</v>
      </c>
      <c r="AB1074">
        <v>18.802610000000001</v>
      </c>
      <c r="AC1074">
        <v>16.55481</v>
      </c>
      <c r="AD1074">
        <v>12.8948</v>
      </c>
      <c r="AE1074">
        <v>-6.3567130000000001</v>
      </c>
      <c r="AF1074">
        <v>-6.2909009999999999</v>
      </c>
      <c r="AG1074">
        <v>-5.205114</v>
      </c>
      <c r="AH1074">
        <v>-3.4516010000000001</v>
      </c>
      <c r="AI1074">
        <v>-2.9039130000000002</v>
      </c>
      <c r="AJ1074">
        <v>-2.2070379999999998</v>
      </c>
      <c r="AK1074">
        <v>-1.2746930000000001</v>
      </c>
      <c r="AL1074">
        <v>-1.2471719999999999</v>
      </c>
      <c r="AM1074">
        <v>-1.763852</v>
      </c>
      <c r="AN1074">
        <v>-0.4993977</v>
      </c>
      <c r="AO1074">
        <v>-5.5897999999999998E-3</v>
      </c>
      <c r="AP1074">
        <v>-1.3271390000000001</v>
      </c>
      <c r="AQ1074">
        <v>-1.5773029999999999</v>
      </c>
      <c r="AR1074">
        <v>-1.825113</v>
      </c>
      <c r="AS1074">
        <v>-0.8926307</v>
      </c>
      <c r="AT1074">
        <v>-2.0067900000000001</v>
      </c>
      <c r="AU1074">
        <v>-1.7831630000000001</v>
      </c>
      <c r="AV1074">
        <v>-1.4738279999999999</v>
      </c>
      <c r="AW1074">
        <v>7.1056099999999997E-2</v>
      </c>
      <c r="AX1074">
        <v>0.16199839999999999</v>
      </c>
      <c r="AY1074">
        <v>-0.58222410000000002</v>
      </c>
      <c r="AZ1074">
        <v>-1.276044</v>
      </c>
      <c r="BA1074">
        <v>-1.6682779999999999</v>
      </c>
      <c r="BB1074">
        <v>-2.6743429999999999</v>
      </c>
      <c r="BC1074">
        <v>-4.8389730000000002</v>
      </c>
      <c r="BD1074">
        <v>-4.7965400000000002</v>
      </c>
      <c r="BE1074">
        <v>-4.1049340000000001</v>
      </c>
      <c r="BF1074">
        <v>-2.5524100000000001</v>
      </c>
      <c r="BG1074">
        <v>-2.0564550000000001</v>
      </c>
      <c r="BH1074">
        <v>-1.579966</v>
      </c>
      <c r="BI1074">
        <v>-0.56105099999999997</v>
      </c>
      <c r="BJ1074">
        <v>-0.62088489999999996</v>
      </c>
      <c r="BK1074">
        <v>-1.044659</v>
      </c>
      <c r="BL1074">
        <v>0.3458735</v>
      </c>
      <c r="BM1074">
        <v>0.97257800000000005</v>
      </c>
      <c r="BN1074">
        <v>-0.27957900000000002</v>
      </c>
      <c r="BO1074">
        <v>-0.37580219999999998</v>
      </c>
      <c r="BP1074">
        <v>-0.64510710000000004</v>
      </c>
      <c r="BQ1074">
        <v>0.35333510000000001</v>
      </c>
      <c r="BR1074">
        <v>-0.60994429999999999</v>
      </c>
      <c r="BS1074">
        <v>-0.43423460000000003</v>
      </c>
      <c r="BT1074">
        <v>-0.28440589999999999</v>
      </c>
      <c r="BU1074">
        <v>1.2360850000000001</v>
      </c>
      <c r="BV1074">
        <v>1.339372</v>
      </c>
      <c r="BW1074">
        <v>0.61408289999999999</v>
      </c>
      <c r="BX1074">
        <v>-5.9713099999999998E-2</v>
      </c>
      <c r="BY1074">
        <v>-0.38840160000000001</v>
      </c>
      <c r="BZ1074">
        <v>-1.7115670000000001</v>
      </c>
      <c r="CA1074">
        <v>-3.7877909999999999</v>
      </c>
      <c r="CB1074">
        <v>-3.761549</v>
      </c>
      <c r="CC1074">
        <v>-3.3429519999999999</v>
      </c>
      <c r="CD1074">
        <v>-1.929632</v>
      </c>
      <c r="CE1074">
        <v>-1.469508</v>
      </c>
      <c r="CF1074">
        <v>-1.1456580000000001</v>
      </c>
      <c r="CG1074">
        <v>-6.6784800000000005E-2</v>
      </c>
      <c r="CH1074">
        <v>-0.18712019999999999</v>
      </c>
      <c r="CI1074">
        <v>-0.54654749999999996</v>
      </c>
      <c r="CJ1074">
        <v>0.93130579999999996</v>
      </c>
      <c r="CK1074">
        <v>1.6500539999999999</v>
      </c>
      <c r="CL1074">
        <v>0.44595770000000001</v>
      </c>
      <c r="CM1074">
        <v>0.45635369999999997</v>
      </c>
      <c r="CN1074">
        <v>0.1721615</v>
      </c>
      <c r="CO1074">
        <v>1.2162869999999999</v>
      </c>
      <c r="CP1074">
        <v>0.35750710000000002</v>
      </c>
      <c r="CQ1074">
        <v>0.50002939999999996</v>
      </c>
      <c r="CR1074">
        <v>0.53938439999999999</v>
      </c>
      <c r="CS1074">
        <v>2.04298</v>
      </c>
      <c r="CT1074">
        <v>2.154817</v>
      </c>
      <c r="CU1074">
        <v>1.442642</v>
      </c>
      <c r="CV1074">
        <v>0.78271380000000002</v>
      </c>
      <c r="CW1074">
        <v>0.49803720000000001</v>
      </c>
      <c r="CX1074">
        <v>-1.0447519999999999</v>
      </c>
      <c r="CY1074">
        <v>-2.7366090000000001</v>
      </c>
      <c r="CZ1074">
        <v>-2.726559</v>
      </c>
      <c r="DA1074">
        <v>-2.5809709999999999</v>
      </c>
      <c r="DB1074">
        <v>-1.3068550000000001</v>
      </c>
      <c r="DC1074">
        <v>-0.88256060000000003</v>
      </c>
      <c r="DD1074">
        <v>-0.71134940000000002</v>
      </c>
      <c r="DE1074">
        <v>0.42748150000000001</v>
      </c>
      <c r="DF1074">
        <v>0.24664449999999999</v>
      </c>
      <c r="DG1074">
        <v>-4.8436199999999999E-2</v>
      </c>
      <c r="DH1074">
        <v>1.5167379999999999</v>
      </c>
      <c r="DI1074">
        <v>2.3275299999999999</v>
      </c>
      <c r="DJ1074">
        <v>1.171494</v>
      </c>
      <c r="DK1074">
        <v>1.28851</v>
      </c>
      <c r="DL1074">
        <v>0.98943000000000003</v>
      </c>
      <c r="DM1074">
        <v>2.0792389999999998</v>
      </c>
      <c r="DN1074">
        <v>1.324959</v>
      </c>
      <c r="DO1074">
        <v>1.434293</v>
      </c>
      <c r="DP1074">
        <v>1.363175</v>
      </c>
      <c r="DQ1074">
        <v>2.8498749999999999</v>
      </c>
      <c r="DR1074">
        <v>2.970262</v>
      </c>
      <c r="DS1074">
        <v>2.2711999999999999</v>
      </c>
      <c r="DT1074">
        <v>1.6251409999999999</v>
      </c>
      <c r="DU1074">
        <v>1.384476</v>
      </c>
      <c r="DV1074">
        <v>-0.3779362</v>
      </c>
      <c r="DW1074">
        <v>-1.2188680000000001</v>
      </c>
      <c r="DX1074">
        <v>-1.232197</v>
      </c>
      <c r="DY1074">
        <v>-1.480791</v>
      </c>
      <c r="DZ1074">
        <v>-0.40766340000000001</v>
      </c>
      <c r="EA1074">
        <v>-3.5102399999999999E-2</v>
      </c>
      <c r="EB1074">
        <v>-8.4277400000000002E-2</v>
      </c>
      <c r="EC1074">
        <v>1.1411230000000001</v>
      </c>
      <c r="ED1074">
        <v>0.87293180000000004</v>
      </c>
      <c r="EE1074">
        <v>0.67075750000000001</v>
      </c>
      <c r="EF1074">
        <v>2.362009</v>
      </c>
      <c r="EG1074">
        <v>3.305698</v>
      </c>
      <c r="EH1074">
        <v>2.2190539999999999</v>
      </c>
      <c r="EI1074">
        <v>2.4900099999999998</v>
      </c>
      <c r="EJ1074">
        <v>2.1694360000000001</v>
      </c>
      <c r="EK1074">
        <v>3.325205</v>
      </c>
      <c r="EL1074">
        <v>2.7218049999999998</v>
      </c>
      <c r="EM1074">
        <v>2.7832219999999999</v>
      </c>
      <c r="EN1074">
        <v>2.552597</v>
      </c>
      <c r="EO1074">
        <v>4.0149030000000003</v>
      </c>
      <c r="EP1074">
        <v>4.1476350000000002</v>
      </c>
      <c r="EQ1074">
        <v>3.4675069999999999</v>
      </c>
      <c r="ER1074">
        <v>2.8414709999999999</v>
      </c>
      <c r="ES1074">
        <v>2.6643530000000002</v>
      </c>
      <c r="ET1074">
        <v>0.58483960000000002</v>
      </c>
      <c r="EU1074">
        <v>69.451359999999994</v>
      </c>
      <c r="EV1074">
        <v>70.163300000000007</v>
      </c>
      <c r="EW1074">
        <v>69.171790000000001</v>
      </c>
      <c r="EX1074">
        <v>69.16189</v>
      </c>
      <c r="EY1074">
        <v>67.329920000000001</v>
      </c>
      <c r="EZ1074">
        <v>68.334280000000007</v>
      </c>
      <c r="FA1074">
        <v>69.169430000000006</v>
      </c>
      <c r="FB1074">
        <v>69.753569999999996</v>
      </c>
      <c r="FC1074">
        <v>72.423060000000007</v>
      </c>
      <c r="FD1074">
        <v>76.272840000000002</v>
      </c>
      <c r="FE1074">
        <v>80.683750000000003</v>
      </c>
      <c r="FF1074">
        <v>85.548270000000002</v>
      </c>
      <c r="FG1074">
        <v>87.713930000000005</v>
      </c>
      <c r="FH1074">
        <v>87.010120000000001</v>
      </c>
      <c r="FI1074">
        <v>84.139470000000003</v>
      </c>
      <c r="FJ1074">
        <v>82.407359999999997</v>
      </c>
      <c r="FK1074">
        <v>83.835369999999998</v>
      </c>
      <c r="FL1074">
        <v>83.566890000000001</v>
      </c>
      <c r="FM1074">
        <v>82.742819999999995</v>
      </c>
      <c r="FN1074">
        <v>77.861670000000004</v>
      </c>
      <c r="FO1074">
        <v>75.855540000000005</v>
      </c>
      <c r="FP1074">
        <v>73.432479999999998</v>
      </c>
      <c r="FQ1074">
        <v>72.695419999999999</v>
      </c>
      <c r="FR1074">
        <v>70.585059999999999</v>
      </c>
      <c r="FS1074">
        <v>16.750579999999999</v>
      </c>
      <c r="FT1074">
        <v>0.83246900000000001</v>
      </c>
      <c r="FU1074">
        <v>1.223819</v>
      </c>
    </row>
    <row r="1075" spans="1:177" x14ac:dyDescent="0.3">
      <c r="A1075" t="s">
        <v>226</v>
      </c>
      <c r="B1075" t="s">
        <v>0</v>
      </c>
      <c r="C1075" t="s">
        <v>272</v>
      </c>
      <c r="D1075" s="30" t="s">
        <v>252</v>
      </c>
      <c r="E1075" t="s">
        <v>220</v>
      </c>
      <c r="F1075">
        <v>6641</v>
      </c>
      <c r="G1075">
        <v>11.171480000000001</v>
      </c>
      <c r="H1075">
        <v>9.7482039999999994</v>
      </c>
      <c r="I1075">
        <v>8.3854550000000003</v>
      </c>
      <c r="J1075">
        <v>7.9952690000000004</v>
      </c>
      <c r="K1075">
        <v>7.3350020000000002</v>
      </c>
      <c r="L1075">
        <v>7.2808469999999996</v>
      </c>
      <c r="M1075">
        <v>7.5539620000000003</v>
      </c>
      <c r="N1075">
        <v>7.4750139999999998</v>
      </c>
      <c r="O1075">
        <v>6.6200850000000004</v>
      </c>
      <c r="P1075">
        <v>7.3302180000000003</v>
      </c>
      <c r="Q1075">
        <v>8.1682749999999995</v>
      </c>
      <c r="R1075">
        <v>7.5614689999999998</v>
      </c>
      <c r="S1075">
        <v>8.1531140000000004</v>
      </c>
      <c r="T1075">
        <v>7.913144</v>
      </c>
      <c r="U1075">
        <v>9.1404379999999996</v>
      </c>
      <c r="V1075">
        <v>8.8522929999999995</v>
      </c>
      <c r="W1075">
        <v>9.5631009999999996</v>
      </c>
      <c r="X1075">
        <v>10.55735</v>
      </c>
      <c r="Y1075">
        <v>14.211779999999999</v>
      </c>
      <c r="Z1075">
        <v>15.18641</v>
      </c>
      <c r="AA1075">
        <v>14.81976</v>
      </c>
      <c r="AB1075">
        <v>13.861840000000001</v>
      </c>
      <c r="AC1075">
        <v>12.209820000000001</v>
      </c>
      <c r="AD1075">
        <v>9.3044539999999998</v>
      </c>
      <c r="AE1075">
        <v>-5.8197510000000001</v>
      </c>
      <c r="AF1075">
        <v>-6.203004</v>
      </c>
      <c r="AG1075">
        <v>-4.8421649999999996</v>
      </c>
      <c r="AH1075">
        <v>-3.0825870000000002</v>
      </c>
      <c r="AI1075">
        <v>-1.8044770000000001</v>
      </c>
      <c r="AJ1075">
        <v>-0.65686580000000006</v>
      </c>
      <c r="AK1075">
        <v>-0.23558570000000001</v>
      </c>
      <c r="AL1075">
        <v>-0.51025759999999998</v>
      </c>
      <c r="AM1075">
        <v>-0.98061189999999998</v>
      </c>
      <c r="AN1075">
        <v>-0.54599339999999996</v>
      </c>
      <c r="AO1075">
        <v>0.35068749999999999</v>
      </c>
      <c r="AP1075">
        <v>-0.73214210000000002</v>
      </c>
      <c r="AQ1075">
        <v>-0.88411499999999998</v>
      </c>
      <c r="AR1075">
        <v>-1.5195209999999999</v>
      </c>
      <c r="AS1075">
        <v>-0.52825350000000004</v>
      </c>
      <c r="AT1075">
        <v>-1.4170069999999999</v>
      </c>
      <c r="AU1075">
        <v>-1.2578590000000001</v>
      </c>
      <c r="AV1075">
        <v>-1.1867190000000001</v>
      </c>
      <c r="AW1075">
        <v>0.5465489</v>
      </c>
      <c r="AX1075">
        <v>0.339223</v>
      </c>
      <c r="AY1075">
        <v>-0.54464979999999996</v>
      </c>
      <c r="AZ1075">
        <v>-1.431519</v>
      </c>
      <c r="BA1075">
        <v>-1.51234</v>
      </c>
      <c r="BB1075">
        <v>-2.1478869999999999</v>
      </c>
      <c r="BC1075">
        <v>-4.2088869999999998</v>
      </c>
      <c r="BD1075">
        <v>-4.5137850000000004</v>
      </c>
      <c r="BE1075">
        <v>-3.772783</v>
      </c>
      <c r="BF1075">
        <v>-2.2373440000000002</v>
      </c>
      <c r="BG1075">
        <v>-1.1852510000000001</v>
      </c>
      <c r="BH1075">
        <v>-0.19568240000000001</v>
      </c>
      <c r="BI1075">
        <v>0.13238330000000001</v>
      </c>
      <c r="BJ1075">
        <v>-8.5059700000000002E-2</v>
      </c>
      <c r="BK1075">
        <v>-0.40705760000000002</v>
      </c>
      <c r="BL1075">
        <v>0.1997797</v>
      </c>
      <c r="BM1075">
        <v>1.254656</v>
      </c>
      <c r="BN1075">
        <v>0.2122291</v>
      </c>
      <c r="BO1075">
        <v>0.15234719999999999</v>
      </c>
      <c r="BP1075">
        <v>-0.41418880000000002</v>
      </c>
      <c r="BQ1075">
        <v>0.52689680000000005</v>
      </c>
      <c r="BR1075">
        <v>-0.30880950000000001</v>
      </c>
      <c r="BS1075">
        <v>-0.20391960000000001</v>
      </c>
      <c r="BT1075">
        <v>-0.18446589999999999</v>
      </c>
      <c r="BU1075">
        <v>1.55701</v>
      </c>
      <c r="BV1075">
        <v>1.164077</v>
      </c>
      <c r="BW1075">
        <v>0.46613329999999997</v>
      </c>
      <c r="BX1075">
        <v>-0.27183859999999999</v>
      </c>
      <c r="BY1075">
        <v>-0.35582580000000003</v>
      </c>
      <c r="BZ1075">
        <v>-1.436747</v>
      </c>
      <c r="CA1075">
        <v>-3.0932080000000002</v>
      </c>
      <c r="CB1075">
        <v>-3.3438370000000002</v>
      </c>
      <c r="CC1075">
        <v>-3.0321319999999998</v>
      </c>
      <c r="CD1075">
        <v>-1.651932</v>
      </c>
      <c r="CE1075">
        <v>-0.75637699999999997</v>
      </c>
      <c r="CF1075">
        <v>0.12373190000000001</v>
      </c>
      <c r="CG1075">
        <v>0.38723740000000001</v>
      </c>
      <c r="CH1075">
        <v>0.20943110000000001</v>
      </c>
      <c r="CI1075">
        <v>-9.8157000000000001E-3</v>
      </c>
      <c r="CJ1075">
        <v>0.71629989999999999</v>
      </c>
      <c r="CK1075">
        <v>1.880741</v>
      </c>
      <c r="CL1075">
        <v>0.86629769999999995</v>
      </c>
      <c r="CM1075">
        <v>0.87019769999999996</v>
      </c>
      <c r="CN1075">
        <v>0.35136079999999997</v>
      </c>
      <c r="CO1075">
        <v>1.2576909999999999</v>
      </c>
      <c r="CP1075">
        <v>0.45872489999999999</v>
      </c>
      <c r="CQ1075">
        <v>0.52603580000000005</v>
      </c>
      <c r="CR1075">
        <v>0.50969149999999996</v>
      </c>
      <c r="CS1075">
        <v>2.2568519999999999</v>
      </c>
      <c r="CT1075">
        <v>1.735368</v>
      </c>
      <c r="CU1075">
        <v>1.166199</v>
      </c>
      <c r="CV1075">
        <v>0.53135270000000001</v>
      </c>
      <c r="CW1075">
        <v>0.44517250000000003</v>
      </c>
      <c r="CX1075">
        <v>-0.94421460000000002</v>
      </c>
      <c r="CY1075">
        <v>-1.9775290000000001</v>
      </c>
      <c r="CZ1075">
        <v>-2.173889</v>
      </c>
      <c r="DA1075">
        <v>-2.29148</v>
      </c>
      <c r="DB1075">
        <v>-1.0665199999999999</v>
      </c>
      <c r="DC1075">
        <v>-0.32750279999999998</v>
      </c>
      <c r="DD1075">
        <v>0.44314609999999999</v>
      </c>
      <c r="DE1075">
        <v>0.64209159999999998</v>
      </c>
      <c r="DF1075">
        <v>0.50392190000000003</v>
      </c>
      <c r="DG1075">
        <v>0.3874262</v>
      </c>
      <c r="DH1075">
        <v>1.23282</v>
      </c>
      <c r="DI1075">
        <v>2.5068269999999999</v>
      </c>
      <c r="DJ1075">
        <v>1.5203660000000001</v>
      </c>
      <c r="DK1075">
        <v>1.5880479999999999</v>
      </c>
      <c r="DL1075">
        <v>1.1169100000000001</v>
      </c>
      <c r="DM1075">
        <v>1.9884839999999999</v>
      </c>
      <c r="DN1075">
        <v>1.226259</v>
      </c>
      <c r="DO1075">
        <v>1.2559910000000001</v>
      </c>
      <c r="DP1075">
        <v>1.2038489999999999</v>
      </c>
      <c r="DQ1075">
        <v>2.9566940000000002</v>
      </c>
      <c r="DR1075">
        <v>2.3066589999999998</v>
      </c>
      <c r="DS1075">
        <v>1.8662639999999999</v>
      </c>
      <c r="DT1075">
        <v>1.334544</v>
      </c>
      <c r="DU1075">
        <v>1.2461709999999999</v>
      </c>
      <c r="DV1075">
        <v>-0.45168180000000002</v>
      </c>
      <c r="DW1075">
        <v>-0.36666549999999998</v>
      </c>
      <c r="DX1075">
        <v>-0.4846704</v>
      </c>
      <c r="DY1075">
        <v>-1.2220979999999999</v>
      </c>
      <c r="DZ1075">
        <v>-0.2212771</v>
      </c>
      <c r="EA1075">
        <v>0.29172340000000002</v>
      </c>
      <c r="EB1075">
        <v>0.90432959999999996</v>
      </c>
      <c r="EC1075">
        <v>1.01006</v>
      </c>
      <c r="ED1075">
        <v>0.92911980000000005</v>
      </c>
      <c r="EE1075">
        <v>0.96098039999999996</v>
      </c>
      <c r="EF1075">
        <v>1.978593</v>
      </c>
      <c r="EG1075">
        <v>3.4107949999999998</v>
      </c>
      <c r="EH1075">
        <v>2.464737</v>
      </c>
      <c r="EI1075">
        <v>2.6245099999999999</v>
      </c>
      <c r="EJ1075">
        <v>2.2222420000000001</v>
      </c>
      <c r="EK1075">
        <v>3.0436350000000001</v>
      </c>
      <c r="EL1075">
        <v>2.334457</v>
      </c>
      <c r="EM1075">
        <v>2.3099310000000002</v>
      </c>
      <c r="EN1075">
        <v>2.206102</v>
      </c>
      <c r="EO1075">
        <v>3.967155</v>
      </c>
      <c r="EP1075">
        <v>3.131513</v>
      </c>
      <c r="EQ1075">
        <v>2.8770470000000001</v>
      </c>
      <c r="ER1075">
        <v>2.4942250000000001</v>
      </c>
      <c r="ES1075">
        <v>2.402685</v>
      </c>
      <c r="ET1075">
        <v>0.2594574</v>
      </c>
      <c r="EU1075">
        <v>70.015389999999996</v>
      </c>
      <c r="EV1075">
        <v>71.007689999999997</v>
      </c>
      <c r="EW1075">
        <v>70.015389999999996</v>
      </c>
      <c r="EX1075">
        <v>70</v>
      </c>
      <c r="EY1075">
        <v>69.007689999999997</v>
      </c>
      <c r="EZ1075">
        <v>70.015389999999996</v>
      </c>
      <c r="FA1075">
        <v>70.015389999999996</v>
      </c>
      <c r="FB1075">
        <v>71.984610000000004</v>
      </c>
      <c r="FC1075">
        <v>72.976910000000004</v>
      </c>
      <c r="FD1075">
        <v>75.992310000000003</v>
      </c>
      <c r="FE1075">
        <v>79.015389999999996</v>
      </c>
      <c r="FF1075">
        <v>84.992310000000003</v>
      </c>
      <c r="FG1075">
        <v>88</v>
      </c>
      <c r="FH1075">
        <v>87.023089999999996</v>
      </c>
      <c r="FI1075">
        <v>83.038480000000007</v>
      </c>
      <c r="FJ1075">
        <v>81.023089999999996</v>
      </c>
      <c r="FK1075">
        <v>83.007689999999997</v>
      </c>
      <c r="FL1075">
        <v>83.023089999999996</v>
      </c>
      <c r="FM1075">
        <v>83.038480000000007</v>
      </c>
      <c r="FN1075">
        <v>77.038480000000007</v>
      </c>
      <c r="FO1075">
        <v>75.030779999999993</v>
      </c>
      <c r="FP1075">
        <v>72.053870000000003</v>
      </c>
      <c r="FQ1075">
        <v>71.030779999999993</v>
      </c>
      <c r="FR1075">
        <v>70.038480000000007</v>
      </c>
      <c r="FS1075">
        <v>14.043519999999999</v>
      </c>
      <c r="FT1075">
        <v>0.69212649999999998</v>
      </c>
      <c r="FU1075">
        <v>0.97342859999999998</v>
      </c>
    </row>
    <row r="1076" spans="1:177" x14ac:dyDescent="0.3">
      <c r="A1076" t="s">
        <v>226</v>
      </c>
      <c r="B1076" t="s">
        <v>0</v>
      </c>
      <c r="C1076" t="s">
        <v>272</v>
      </c>
      <c r="D1076" s="30" t="s">
        <v>252</v>
      </c>
      <c r="E1076" t="s">
        <v>221</v>
      </c>
      <c r="F1076">
        <v>2587</v>
      </c>
      <c r="G1076">
        <v>4.4145149999999997</v>
      </c>
      <c r="H1076">
        <v>4.3032919999999999</v>
      </c>
      <c r="I1076">
        <v>3.7951130000000002</v>
      </c>
      <c r="J1076">
        <v>3.2470859999999999</v>
      </c>
      <c r="K1076">
        <v>2.4982310000000001</v>
      </c>
      <c r="L1076">
        <v>1.813024</v>
      </c>
      <c r="M1076">
        <v>2.5413589999999999</v>
      </c>
      <c r="N1076">
        <v>2.3445070000000001</v>
      </c>
      <c r="O1076">
        <v>1.6583779999999999</v>
      </c>
      <c r="P1076">
        <v>2.0819999999999999</v>
      </c>
      <c r="Q1076">
        <v>1.394093</v>
      </c>
      <c r="R1076">
        <v>1.4282790000000001</v>
      </c>
      <c r="S1076">
        <v>1.9724759999999999</v>
      </c>
      <c r="T1076">
        <v>2.3412090000000001</v>
      </c>
      <c r="U1076">
        <v>2.6785009999999998</v>
      </c>
      <c r="V1076">
        <v>2.8445990000000001</v>
      </c>
      <c r="W1076">
        <v>3.329523</v>
      </c>
      <c r="X1076">
        <v>3.674674</v>
      </c>
      <c r="Y1076">
        <v>4.5391339999999998</v>
      </c>
      <c r="Z1076">
        <v>5.5042809999999998</v>
      </c>
      <c r="AA1076">
        <v>5.2523749999999998</v>
      </c>
      <c r="AB1076">
        <v>5.1897770000000003</v>
      </c>
      <c r="AC1076">
        <v>4.6015569999999997</v>
      </c>
      <c r="AD1076">
        <v>3.8860420000000002</v>
      </c>
      <c r="AE1076">
        <v>-1.9559839999999999</v>
      </c>
      <c r="AF1076">
        <v>-1.5207090000000001</v>
      </c>
      <c r="AG1076">
        <v>-1.3338719999999999</v>
      </c>
      <c r="AH1076">
        <v>-1.143756</v>
      </c>
      <c r="AI1076">
        <v>-1.5152950000000001</v>
      </c>
      <c r="AJ1076">
        <v>-1.570789</v>
      </c>
      <c r="AK1076">
        <v>-0.97209440000000003</v>
      </c>
      <c r="AL1076">
        <v>-0.76371469999999997</v>
      </c>
      <c r="AM1076">
        <v>-1.060387</v>
      </c>
      <c r="AN1076">
        <v>-0.3550489</v>
      </c>
      <c r="AO1076">
        <v>-0.66669009999999995</v>
      </c>
      <c r="AP1076">
        <v>-1.0640810000000001</v>
      </c>
      <c r="AQ1076">
        <v>-1.0949120000000001</v>
      </c>
      <c r="AR1076">
        <v>-1.0188079999999999</v>
      </c>
      <c r="AS1076">
        <v>-0.97667179999999998</v>
      </c>
      <c r="AT1076">
        <v>-1.2392350000000001</v>
      </c>
      <c r="AU1076">
        <v>-0.98246089999999997</v>
      </c>
      <c r="AV1076">
        <v>-1.1982489999999999</v>
      </c>
      <c r="AW1076">
        <v>-1.0189509999999999</v>
      </c>
      <c r="AX1076">
        <v>-0.53313569999999999</v>
      </c>
      <c r="AY1076">
        <v>-0.65410409999999997</v>
      </c>
      <c r="AZ1076">
        <v>-0.56112790000000001</v>
      </c>
      <c r="BA1076">
        <v>-0.81125150000000001</v>
      </c>
      <c r="BB1076">
        <v>-0.93700000000000006</v>
      </c>
      <c r="BC1076">
        <v>-1.3856390000000001</v>
      </c>
      <c r="BD1076">
        <v>-1.061178</v>
      </c>
      <c r="BE1076">
        <v>-0.86813870000000004</v>
      </c>
      <c r="BF1076">
        <v>-0.73754019999999998</v>
      </c>
      <c r="BG1076">
        <v>-1.0060929999999999</v>
      </c>
      <c r="BH1076">
        <v>-1.1727879999999999</v>
      </c>
      <c r="BI1076">
        <v>-0.505247</v>
      </c>
      <c r="BJ1076">
        <v>-0.41050350000000002</v>
      </c>
      <c r="BK1076">
        <v>-0.64489669999999999</v>
      </c>
      <c r="BL1076">
        <v>-5.3414999999999999E-3</v>
      </c>
      <c r="BM1076">
        <v>-0.26699699999999998</v>
      </c>
      <c r="BN1076">
        <v>-0.58515139999999999</v>
      </c>
      <c r="BO1076">
        <v>-0.53147999999999995</v>
      </c>
      <c r="BP1076">
        <v>-0.42773129999999998</v>
      </c>
      <c r="BQ1076">
        <v>-0.33977249999999998</v>
      </c>
      <c r="BR1076">
        <v>-0.4847824</v>
      </c>
      <c r="BS1076">
        <v>-0.30458439999999998</v>
      </c>
      <c r="BT1076">
        <v>-0.54412360000000004</v>
      </c>
      <c r="BU1076">
        <v>-0.42386479999999999</v>
      </c>
      <c r="BV1076">
        <v>8.8539199999999998E-2</v>
      </c>
      <c r="BW1076">
        <v>-7.8152200000000005E-2</v>
      </c>
      <c r="BX1076">
        <v>-6.4938599999999999E-2</v>
      </c>
      <c r="BY1076">
        <v>-0.2215925</v>
      </c>
      <c r="BZ1076">
        <v>-0.34734920000000002</v>
      </c>
      <c r="CA1076">
        <v>-0.99061920000000003</v>
      </c>
      <c r="CB1076">
        <v>-0.7429074</v>
      </c>
      <c r="CC1076">
        <v>-0.54557339999999999</v>
      </c>
      <c r="CD1076">
        <v>-0.45619599999999999</v>
      </c>
      <c r="CE1076">
        <v>-0.65342109999999998</v>
      </c>
      <c r="CF1076">
        <v>-0.89713319999999996</v>
      </c>
      <c r="CG1076">
        <v>-0.18190990000000001</v>
      </c>
      <c r="CH1076">
        <v>-0.1658705</v>
      </c>
      <c r="CI1076">
        <v>-0.35712939999999999</v>
      </c>
      <c r="CJ1076">
        <v>0.23686470000000001</v>
      </c>
      <c r="CK1076">
        <v>9.8292999999999991E-3</v>
      </c>
      <c r="CL1076">
        <v>-0.25344630000000001</v>
      </c>
      <c r="CM1076">
        <v>-0.14124890000000001</v>
      </c>
      <c r="CN1076">
        <v>-1.8353499999999998E-2</v>
      </c>
      <c r="CO1076">
        <v>0.1013421</v>
      </c>
      <c r="CP1076">
        <v>3.7749100000000001E-2</v>
      </c>
      <c r="CQ1076">
        <v>0.16491069999999999</v>
      </c>
      <c r="CR1076">
        <v>-9.1078500000000007E-2</v>
      </c>
      <c r="CS1076">
        <v>-1.1710099999999999E-2</v>
      </c>
      <c r="CT1076">
        <v>0.5191093</v>
      </c>
      <c r="CU1076">
        <v>0.32075019999999999</v>
      </c>
      <c r="CV1076">
        <v>0.27872059999999999</v>
      </c>
      <c r="CW1076">
        <v>0.18680359999999999</v>
      </c>
      <c r="CX1076">
        <v>6.1041100000000001E-2</v>
      </c>
      <c r="CY1076">
        <v>-0.59559980000000001</v>
      </c>
      <c r="CZ1076">
        <v>-0.4246373</v>
      </c>
      <c r="DA1076">
        <v>-0.22300819999999999</v>
      </c>
      <c r="DB1076">
        <v>-0.1748519</v>
      </c>
      <c r="DC1076">
        <v>-0.30074919999999999</v>
      </c>
      <c r="DD1076">
        <v>-0.62147859999999999</v>
      </c>
      <c r="DE1076">
        <v>0.1414271</v>
      </c>
      <c r="DF1076">
        <v>7.8762499999999999E-2</v>
      </c>
      <c r="DG1076">
        <v>-6.9361999999999993E-2</v>
      </c>
      <c r="DH1076">
        <v>0.47907090000000002</v>
      </c>
      <c r="DI1076">
        <v>0.28665550000000001</v>
      </c>
      <c r="DJ1076">
        <v>7.8258900000000006E-2</v>
      </c>
      <c r="DK1076">
        <v>0.24898210000000001</v>
      </c>
      <c r="DL1076">
        <v>0.39102429999999999</v>
      </c>
      <c r="DM1076">
        <v>0.54245670000000001</v>
      </c>
      <c r="DN1076">
        <v>0.56028069999999996</v>
      </c>
      <c r="DO1076">
        <v>0.63440589999999997</v>
      </c>
      <c r="DP1076">
        <v>0.36196660000000003</v>
      </c>
      <c r="DQ1076">
        <v>0.40044459999999998</v>
      </c>
      <c r="DR1076">
        <v>0.94967939999999995</v>
      </c>
      <c r="DS1076">
        <v>0.71965270000000003</v>
      </c>
      <c r="DT1076">
        <v>0.62237980000000004</v>
      </c>
      <c r="DU1076">
        <v>0.5951997</v>
      </c>
      <c r="DV1076">
        <v>0.4694315</v>
      </c>
      <c r="DW1076">
        <v>-2.5254599999999999E-2</v>
      </c>
      <c r="DX1076">
        <v>3.48942E-2</v>
      </c>
      <c r="DY1076">
        <v>0.24272479999999999</v>
      </c>
      <c r="DZ1076">
        <v>0.23136429999999999</v>
      </c>
      <c r="EA1076">
        <v>0.2084531</v>
      </c>
      <c r="EB1076">
        <v>-0.22347719999999999</v>
      </c>
      <c r="EC1076">
        <v>0.60827450000000005</v>
      </c>
      <c r="ED1076">
        <v>0.43197370000000002</v>
      </c>
      <c r="EE1076">
        <v>0.3461283</v>
      </c>
      <c r="EF1076">
        <v>0.82877820000000002</v>
      </c>
      <c r="EG1076">
        <v>0.68634859999999998</v>
      </c>
      <c r="EH1076">
        <v>0.55718849999999998</v>
      </c>
      <c r="EI1076">
        <v>0.81241379999999996</v>
      </c>
      <c r="EJ1076">
        <v>0.9821008</v>
      </c>
      <c r="EK1076">
        <v>1.1793560000000001</v>
      </c>
      <c r="EL1076">
        <v>1.3147329999999999</v>
      </c>
      <c r="EM1076">
        <v>1.3122819999999999</v>
      </c>
      <c r="EN1076">
        <v>1.016092</v>
      </c>
      <c r="EO1076">
        <v>0.99553060000000004</v>
      </c>
      <c r="EP1076">
        <v>1.5713539999999999</v>
      </c>
      <c r="EQ1076">
        <v>1.2956049999999999</v>
      </c>
      <c r="ER1076">
        <v>1.1185689999999999</v>
      </c>
      <c r="ES1076">
        <v>1.1848590000000001</v>
      </c>
      <c r="ET1076">
        <v>1.0590820000000001</v>
      </c>
      <c r="EU1076">
        <v>67.997879999999995</v>
      </c>
      <c r="EV1076">
        <v>67.987319999999997</v>
      </c>
      <c r="EW1076">
        <v>66.997889999999998</v>
      </c>
      <c r="EX1076">
        <v>67.002110000000002</v>
      </c>
      <c r="EY1076">
        <v>63.006340000000002</v>
      </c>
      <c r="EZ1076">
        <v>64.002120000000005</v>
      </c>
      <c r="FA1076">
        <v>66.989429999999999</v>
      </c>
      <c r="FB1076">
        <v>64.004230000000007</v>
      </c>
      <c r="FC1076">
        <v>70.995769999999993</v>
      </c>
      <c r="FD1076">
        <v>76.995769999999993</v>
      </c>
      <c r="FE1076">
        <v>84.983090000000004</v>
      </c>
      <c r="FF1076">
        <v>86.980980000000002</v>
      </c>
      <c r="FG1076">
        <v>86.976749999999996</v>
      </c>
      <c r="FH1076">
        <v>86.976749999999996</v>
      </c>
      <c r="FI1076">
        <v>86.976749999999996</v>
      </c>
      <c r="FJ1076">
        <v>85.974639999999994</v>
      </c>
      <c r="FK1076">
        <v>85.968289999999996</v>
      </c>
      <c r="FL1076">
        <v>84.968289999999996</v>
      </c>
      <c r="FM1076">
        <v>81.980980000000002</v>
      </c>
      <c r="FN1076">
        <v>79.983090000000004</v>
      </c>
      <c r="FO1076">
        <v>77.980980000000002</v>
      </c>
      <c r="FP1076">
        <v>76.985200000000006</v>
      </c>
      <c r="FQ1076">
        <v>76.985200000000006</v>
      </c>
      <c r="FR1076">
        <v>71.993660000000006</v>
      </c>
      <c r="FS1076">
        <v>8.447362</v>
      </c>
      <c r="FT1076">
        <v>0.41999710000000001</v>
      </c>
      <c r="FU1076">
        <v>0.65484260000000005</v>
      </c>
    </row>
    <row r="1077" spans="1:177" x14ac:dyDescent="0.3">
      <c r="A1077" t="s">
        <v>226</v>
      </c>
      <c r="B1077" t="s">
        <v>0</v>
      </c>
      <c r="C1077" t="s">
        <v>272</v>
      </c>
      <c r="D1077" s="30" t="s">
        <v>253</v>
      </c>
      <c r="E1077" t="s">
        <v>219</v>
      </c>
      <c r="F1077">
        <v>8039</v>
      </c>
      <c r="G1077">
        <v>15.031090000000001</v>
      </c>
      <c r="H1077">
        <v>13.46425</v>
      </c>
      <c r="I1077">
        <v>11.48526</v>
      </c>
      <c r="J1077">
        <v>10.682930000000001</v>
      </c>
      <c r="K1077">
        <v>9.3511489999999995</v>
      </c>
      <c r="L1077">
        <v>8.4654500000000006</v>
      </c>
      <c r="M1077">
        <v>9.654795</v>
      </c>
      <c r="N1077">
        <v>9.0709400000000002</v>
      </c>
      <c r="O1077">
        <v>7.230372</v>
      </c>
      <c r="P1077">
        <v>7.1862820000000003</v>
      </c>
      <c r="Q1077">
        <v>7.1509029999999996</v>
      </c>
      <c r="R1077">
        <v>5.8810770000000003</v>
      </c>
      <c r="S1077">
        <v>6.6495030000000002</v>
      </c>
      <c r="T1077">
        <v>8.0457630000000009</v>
      </c>
      <c r="U1077">
        <v>11.35308</v>
      </c>
      <c r="V1077">
        <v>13.15957</v>
      </c>
      <c r="W1077">
        <v>16.08466</v>
      </c>
      <c r="X1077">
        <v>19.303349999999998</v>
      </c>
      <c r="Y1077">
        <v>23.122879999999999</v>
      </c>
      <c r="Z1077">
        <v>23.59131</v>
      </c>
      <c r="AA1077">
        <v>23.0063</v>
      </c>
      <c r="AB1077">
        <v>21.83371</v>
      </c>
      <c r="AC1077">
        <v>19.65889</v>
      </c>
      <c r="AD1077">
        <v>15.61589</v>
      </c>
      <c r="AE1077">
        <v>-5.9977770000000001</v>
      </c>
      <c r="AF1077">
        <v>-5.9102329999999998</v>
      </c>
      <c r="AG1077">
        <v>-4.9023979999999998</v>
      </c>
      <c r="AH1077">
        <v>-3.3117589999999999</v>
      </c>
      <c r="AI1077">
        <v>-2.7678430000000001</v>
      </c>
      <c r="AJ1077">
        <v>-2.0614949999999999</v>
      </c>
      <c r="AK1077">
        <v>-1.193886</v>
      </c>
      <c r="AL1077">
        <v>-1.141006</v>
      </c>
      <c r="AM1077">
        <v>-1.6628989999999999</v>
      </c>
      <c r="AN1077">
        <v>-0.38631700000000002</v>
      </c>
      <c r="AO1077">
        <v>0.2198251</v>
      </c>
      <c r="AP1077">
        <v>-1.1096569999999999</v>
      </c>
      <c r="AQ1077">
        <v>-1.35677</v>
      </c>
      <c r="AR1077">
        <v>-1.479892</v>
      </c>
      <c r="AS1077">
        <v>-0.18128469999999999</v>
      </c>
      <c r="AT1077">
        <v>-1.514791</v>
      </c>
      <c r="AU1077">
        <v>-1.345526</v>
      </c>
      <c r="AV1077">
        <v>-1.128493</v>
      </c>
      <c r="AW1077">
        <v>0.53382870000000004</v>
      </c>
      <c r="AX1077">
        <v>0.42022710000000002</v>
      </c>
      <c r="AY1077">
        <v>-0.36542380000000002</v>
      </c>
      <c r="AZ1077">
        <v>-1.063731</v>
      </c>
      <c r="BA1077">
        <v>-1.4565699999999999</v>
      </c>
      <c r="BB1077">
        <v>-2.6104189999999998</v>
      </c>
      <c r="BC1077">
        <v>-4.5566579999999997</v>
      </c>
      <c r="BD1077">
        <v>-4.4810340000000002</v>
      </c>
      <c r="BE1077">
        <v>-3.890924</v>
      </c>
      <c r="BF1077">
        <v>-2.473471</v>
      </c>
      <c r="BG1077">
        <v>-1.965686</v>
      </c>
      <c r="BH1077">
        <v>-1.5013780000000001</v>
      </c>
      <c r="BI1077">
        <v>-0.50756029999999996</v>
      </c>
      <c r="BJ1077">
        <v>-0.55788199999999999</v>
      </c>
      <c r="BK1077">
        <v>-0.99866069999999996</v>
      </c>
      <c r="BL1077">
        <v>0.39620369999999999</v>
      </c>
      <c r="BM1077">
        <v>1.1271439999999999</v>
      </c>
      <c r="BN1077">
        <v>-0.13675300000000001</v>
      </c>
      <c r="BO1077">
        <v>-0.2175629</v>
      </c>
      <c r="BP1077">
        <v>-0.36465360000000002</v>
      </c>
      <c r="BQ1077">
        <v>0.99053610000000003</v>
      </c>
      <c r="BR1077">
        <v>-0.18927930000000001</v>
      </c>
      <c r="BS1077">
        <v>-8.5192699999999996E-2</v>
      </c>
      <c r="BT1077">
        <v>-4.65905E-2</v>
      </c>
      <c r="BU1077">
        <v>1.6149150000000001</v>
      </c>
      <c r="BV1077">
        <v>1.527201</v>
      </c>
      <c r="BW1077">
        <v>0.75441320000000001</v>
      </c>
      <c r="BX1077">
        <v>5.2692299999999997E-2</v>
      </c>
      <c r="BY1077">
        <v>-0.28110230000000003</v>
      </c>
      <c r="BZ1077">
        <v>-1.735638</v>
      </c>
      <c r="CA1077">
        <v>-3.5585429999999998</v>
      </c>
      <c r="CB1077">
        <v>-3.4911750000000001</v>
      </c>
      <c r="CC1077">
        <v>-3.1903809999999999</v>
      </c>
      <c r="CD1077">
        <v>-1.892876</v>
      </c>
      <c r="CE1077">
        <v>-1.4101140000000001</v>
      </c>
      <c r="CF1077">
        <v>-1.113443</v>
      </c>
      <c r="CG1077">
        <v>-3.2212900000000003E-2</v>
      </c>
      <c r="CH1077">
        <v>-0.15401210000000001</v>
      </c>
      <c r="CI1077">
        <v>-0.53861099999999995</v>
      </c>
      <c r="CJ1077">
        <v>0.93817510000000004</v>
      </c>
      <c r="CK1077">
        <v>1.7555499999999999</v>
      </c>
      <c r="CL1077">
        <v>0.53707709999999997</v>
      </c>
      <c r="CM1077">
        <v>0.57144850000000003</v>
      </c>
      <c r="CN1077">
        <v>0.40775699999999998</v>
      </c>
      <c r="CO1077">
        <v>1.802136</v>
      </c>
      <c r="CP1077">
        <v>0.72876589999999997</v>
      </c>
      <c r="CQ1077">
        <v>0.78771000000000002</v>
      </c>
      <c r="CR1077">
        <v>0.70273180000000002</v>
      </c>
      <c r="CS1077">
        <v>2.3636729999999999</v>
      </c>
      <c r="CT1077">
        <v>2.2938869999999998</v>
      </c>
      <c r="CU1077">
        <v>1.530009</v>
      </c>
      <c r="CV1077">
        <v>0.82592399999999999</v>
      </c>
      <c r="CW1077">
        <v>0.53302300000000002</v>
      </c>
      <c r="CX1077">
        <v>-1.129767</v>
      </c>
      <c r="CY1077">
        <v>-2.5604279999999999</v>
      </c>
      <c r="CZ1077">
        <v>-2.5013169999999998</v>
      </c>
      <c r="DA1077">
        <v>-2.4898380000000002</v>
      </c>
      <c r="DB1077">
        <v>-1.3122799999999999</v>
      </c>
      <c r="DC1077">
        <v>-0.85454280000000005</v>
      </c>
      <c r="DD1077">
        <v>-0.72550700000000001</v>
      </c>
      <c r="DE1077">
        <v>0.44313449999999999</v>
      </c>
      <c r="DF1077">
        <v>0.24985789999999999</v>
      </c>
      <c r="DG1077">
        <v>-7.8561300000000001E-2</v>
      </c>
      <c r="DH1077">
        <v>1.4801470000000001</v>
      </c>
      <c r="DI1077">
        <v>2.383956</v>
      </c>
      <c r="DJ1077">
        <v>1.210907</v>
      </c>
      <c r="DK1077">
        <v>1.36046</v>
      </c>
      <c r="DL1077">
        <v>1.1801680000000001</v>
      </c>
      <c r="DM1077">
        <v>2.6137350000000001</v>
      </c>
      <c r="DN1077">
        <v>1.646811</v>
      </c>
      <c r="DO1077">
        <v>1.6606129999999999</v>
      </c>
      <c r="DP1077">
        <v>1.452054</v>
      </c>
      <c r="DQ1077">
        <v>3.1124299999999998</v>
      </c>
      <c r="DR1077">
        <v>3.0605739999999999</v>
      </c>
      <c r="DS1077">
        <v>2.3056049999999999</v>
      </c>
      <c r="DT1077">
        <v>1.599156</v>
      </c>
      <c r="DU1077">
        <v>1.347148</v>
      </c>
      <c r="DV1077">
        <v>-0.52389629999999998</v>
      </c>
      <c r="DW1077">
        <v>-1.1193090000000001</v>
      </c>
      <c r="DX1077">
        <v>-1.0721179999999999</v>
      </c>
      <c r="DY1077">
        <v>-1.478364</v>
      </c>
      <c r="DZ1077">
        <v>-0.47399210000000003</v>
      </c>
      <c r="EA1077">
        <v>-5.23857E-2</v>
      </c>
      <c r="EB1077">
        <v>-0.1653897</v>
      </c>
      <c r="EC1077">
        <v>1.129461</v>
      </c>
      <c r="ED1077">
        <v>0.83298190000000005</v>
      </c>
      <c r="EE1077">
        <v>0.58567740000000001</v>
      </c>
      <c r="EF1077">
        <v>2.262667</v>
      </c>
      <c r="EG1077">
        <v>3.291274</v>
      </c>
      <c r="EH1077">
        <v>2.1838109999999999</v>
      </c>
      <c r="EI1077">
        <v>2.4996670000000001</v>
      </c>
      <c r="EJ1077">
        <v>2.2954059999999998</v>
      </c>
      <c r="EK1077">
        <v>3.7855560000000001</v>
      </c>
      <c r="EL1077">
        <v>2.9723229999999998</v>
      </c>
      <c r="EM1077">
        <v>2.9209459999999998</v>
      </c>
      <c r="EN1077">
        <v>2.5339559999999999</v>
      </c>
      <c r="EO1077">
        <v>4.1935169999999999</v>
      </c>
      <c r="EP1077">
        <v>4.167548</v>
      </c>
      <c r="EQ1077">
        <v>3.4254419999999999</v>
      </c>
      <c r="ER1077">
        <v>2.715579</v>
      </c>
      <c r="ES1077">
        <v>2.5226160000000002</v>
      </c>
      <c r="ET1077">
        <v>0.3508849</v>
      </c>
      <c r="EU1077">
        <v>73.707920000000001</v>
      </c>
      <c r="EV1077">
        <v>72.713849999999994</v>
      </c>
      <c r="EW1077">
        <v>72.422920000000005</v>
      </c>
      <c r="EX1077">
        <v>71.534360000000007</v>
      </c>
      <c r="EY1077">
        <v>71.122150000000005</v>
      </c>
      <c r="EZ1077">
        <v>71.708939999999998</v>
      </c>
      <c r="FA1077">
        <v>71.708939999999998</v>
      </c>
      <c r="FB1077">
        <v>71.991039999999998</v>
      </c>
      <c r="FC1077">
        <v>75.16865</v>
      </c>
      <c r="FD1077">
        <v>78.939970000000002</v>
      </c>
      <c r="FE1077">
        <v>83.647019999999998</v>
      </c>
      <c r="FF1077">
        <v>85.658869999999993</v>
      </c>
      <c r="FG1077">
        <v>87.945899999999995</v>
      </c>
      <c r="FH1077">
        <v>86.673760000000001</v>
      </c>
      <c r="FI1077">
        <v>86.26155</v>
      </c>
      <c r="FJ1077">
        <v>87.37791</v>
      </c>
      <c r="FK1077">
        <v>87.48733</v>
      </c>
      <c r="FL1077">
        <v>85.789100000000005</v>
      </c>
      <c r="FM1077">
        <v>84.60557</v>
      </c>
      <c r="FN1077">
        <v>79.210139999999996</v>
      </c>
      <c r="FO1077">
        <v>75.220979999999997</v>
      </c>
      <c r="FP1077">
        <v>74.912270000000007</v>
      </c>
      <c r="FQ1077">
        <v>73.622209999999995</v>
      </c>
      <c r="FR1077">
        <v>72.917050000000003</v>
      </c>
      <c r="FS1077">
        <v>15.46383</v>
      </c>
      <c r="FT1077">
        <v>0.77929619999999999</v>
      </c>
      <c r="FU1077">
        <v>1.134482</v>
      </c>
    </row>
    <row r="1078" spans="1:177" x14ac:dyDescent="0.3">
      <c r="A1078" t="s">
        <v>226</v>
      </c>
      <c r="B1078" t="s">
        <v>0</v>
      </c>
      <c r="C1078" t="s">
        <v>272</v>
      </c>
      <c r="D1078" s="30" t="s">
        <v>253</v>
      </c>
      <c r="E1078" t="s">
        <v>220</v>
      </c>
      <c r="F1078">
        <v>5699</v>
      </c>
      <c r="G1078">
        <v>10.673080000000001</v>
      </c>
      <c r="H1078">
        <v>9.3262940000000008</v>
      </c>
      <c r="I1078">
        <v>7.8395440000000001</v>
      </c>
      <c r="J1078">
        <v>7.4775559999999999</v>
      </c>
      <c r="K1078">
        <v>7.0815419999999998</v>
      </c>
      <c r="L1078">
        <v>7.0909680000000002</v>
      </c>
      <c r="M1078">
        <v>7.4385760000000003</v>
      </c>
      <c r="N1078">
        <v>7.0630420000000003</v>
      </c>
      <c r="O1078">
        <v>5.983619</v>
      </c>
      <c r="P1078">
        <v>5.9839130000000003</v>
      </c>
      <c r="Q1078">
        <v>6.7753329999999998</v>
      </c>
      <c r="R1078">
        <v>5.7490560000000004</v>
      </c>
      <c r="S1078">
        <v>6.210331</v>
      </c>
      <c r="T1078">
        <v>6.6989359999999998</v>
      </c>
      <c r="U1078">
        <v>9.0448520000000006</v>
      </c>
      <c r="V1078">
        <v>9.8126870000000004</v>
      </c>
      <c r="W1078">
        <v>11.760020000000001</v>
      </c>
      <c r="X1078">
        <v>13.86636</v>
      </c>
      <c r="Y1078">
        <v>17.159120000000001</v>
      </c>
      <c r="Z1078">
        <v>16.98104</v>
      </c>
      <c r="AA1078">
        <v>16.557099999999998</v>
      </c>
      <c r="AB1078">
        <v>15.49005</v>
      </c>
      <c r="AC1078">
        <v>14.06997</v>
      </c>
      <c r="AD1078">
        <v>10.89897</v>
      </c>
      <c r="AE1078">
        <v>-5.442393</v>
      </c>
      <c r="AF1078">
        <v>-5.7806550000000003</v>
      </c>
      <c r="AG1078">
        <v>-4.5269329999999997</v>
      </c>
      <c r="AH1078">
        <v>-3.018027</v>
      </c>
      <c r="AI1078">
        <v>-1.7549129999999999</v>
      </c>
      <c r="AJ1078">
        <v>-0.60824149999999999</v>
      </c>
      <c r="AK1078">
        <v>-0.16225490000000001</v>
      </c>
      <c r="AL1078">
        <v>-0.443083</v>
      </c>
      <c r="AM1078">
        <v>-0.8851002</v>
      </c>
      <c r="AN1078">
        <v>-0.43336079999999999</v>
      </c>
      <c r="AO1078">
        <v>0.57164190000000004</v>
      </c>
      <c r="AP1078">
        <v>-0.50902639999999999</v>
      </c>
      <c r="AQ1078">
        <v>-0.65541170000000004</v>
      </c>
      <c r="AR1078">
        <v>-1.2668710000000001</v>
      </c>
      <c r="AS1078">
        <v>-1.30426E-2</v>
      </c>
      <c r="AT1078">
        <v>-1.102055</v>
      </c>
      <c r="AU1078">
        <v>-0.87382950000000004</v>
      </c>
      <c r="AV1078">
        <v>-0.82829790000000003</v>
      </c>
      <c r="AW1078">
        <v>0.95006950000000001</v>
      </c>
      <c r="AX1078">
        <v>0.57979930000000002</v>
      </c>
      <c r="AY1078">
        <v>-0.35855749999999997</v>
      </c>
      <c r="AZ1078">
        <v>-1.231047</v>
      </c>
      <c r="BA1078">
        <v>-1.30921</v>
      </c>
      <c r="BB1078">
        <v>-2.077534</v>
      </c>
      <c r="BC1078">
        <v>-3.8995199999999999</v>
      </c>
      <c r="BD1078">
        <v>-4.1458079999999997</v>
      </c>
      <c r="BE1078">
        <v>-3.5389089999999999</v>
      </c>
      <c r="BF1078">
        <v>-2.2205370000000002</v>
      </c>
      <c r="BG1078">
        <v>-1.172337</v>
      </c>
      <c r="BH1078">
        <v>-0.19202240000000001</v>
      </c>
      <c r="BI1078">
        <v>0.162609</v>
      </c>
      <c r="BJ1078">
        <v>-6.6695400000000002E-2</v>
      </c>
      <c r="BK1078">
        <v>-0.37186459999999999</v>
      </c>
      <c r="BL1078">
        <v>0.23817579999999999</v>
      </c>
      <c r="BM1078">
        <v>1.394844</v>
      </c>
      <c r="BN1078">
        <v>0.35655379999999998</v>
      </c>
      <c r="BO1078">
        <v>0.3032492</v>
      </c>
      <c r="BP1078">
        <v>-0.23041159999999999</v>
      </c>
      <c r="BQ1078">
        <v>0.95985779999999998</v>
      </c>
      <c r="BR1078">
        <v>-7.8068600000000002E-2</v>
      </c>
      <c r="BS1078">
        <v>6.9614899999999993E-2</v>
      </c>
      <c r="BT1078">
        <v>6.3466900000000007E-2</v>
      </c>
      <c r="BU1078">
        <v>1.8738509999999999</v>
      </c>
      <c r="BV1078">
        <v>1.314195</v>
      </c>
      <c r="BW1078">
        <v>0.57537130000000003</v>
      </c>
      <c r="BX1078">
        <v>-0.1722892</v>
      </c>
      <c r="BY1078">
        <v>-0.25725019999999998</v>
      </c>
      <c r="BZ1078">
        <v>-1.443357</v>
      </c>
      <c r="CA1078">
        <v>-2.8309310000000001</v>
      </c>
      <c r="CB1078">
        <v>-3.0135190000000001</v>
      </c>
      <c r="CC1078">
        <v>-2.854606</v>
      </c>
      <c r="CD1078">
        <v>-1.6681969999999999</v>
      </c>
      <c r="CE1078">
        <v>-0.76884609999999998</v>
      </c>
      <c r="CF1078">
        <v>9.6249600000000005E-2</v>
      </c>
      <c r="CG1078">
        <v>0.38760869999999997</v>
      </c>
      <c r="CH1078">
        <v>0.19398960000000001</v>
      </c>
      <c r="CI1078">
        <v>-1.63991E-2</v>
      </c>
      <c r="CJ1078">
        <v>0.70328000000000002</v>
      </c>
      <c r="CK1078">
        <v>1.9649920000000001</v>
      </c>
      <c r="CL1078">
        <v>0.95605189999999995</v>
      </c>
      <c r="CM1078">
        <v>0.96721480000000004</v>
      </c>
      <c r="CN1078">
        <v>0.48743700000000001</v>
      </c>
      <c r="CO1078">
        <v>1.6336850000000001</v>
      </c>
      <c r="CP1078">
        <v>0.63114150000000002</v>
      </c>
      <c r="CQ1078">
        <v>0.7230415</v>
      </c>
      <c r="CR1078">
        <v>0.68110040000000005</v>
      </c>
      <c r="CS1078">
        <v>2.5136590000000001</v>
      </c>
      <c r="CT1078">
        <v>1.8228359999999999</v>
      </c>
      <c r="CU1078">
        <v>1.222208</v>
      </c>
      <c r="CV1078">
        <v>0.56100340000000004</v>
      </c>
      <c r="CW1078">
        <v>0.47133399999999998</v>
      </c>
      <c r="CX1078">
        <v>-1.0041279999999999</v>
      </c>
      <c r="CY1078">
        <v>-1.7623420000000001</v>
      </c>
      <c r="CZ1078">
        <v>-1.881229</v>
      </c>
      <c r="DA1078">
        <v>-2.1703030000000001</v>
      </c>
      <c r="DB1078">
        <v>-1.1158570000000001</v>
      </c>
      <c r="DC1078">
        <v>-0.3653555</v>
      </c>
      <c r="DD1078">
        <v>0.38452170000000002</v>
      </c>
      <c r="DE1078">
        <v>0.6126085</v>
      </c>
      <c r="DF1078">
        <v>0.45467449999999998</v>
      </c>
      <c r="DG1078">
        <v>0.33906629999999999</v>
      </c>
      <c r="DH1078">
        <v>1.1683840000000001</v>
      </c>
      <c r="DI1078">
        <v>2.535139</v>
      </c>
      <c r="DJ1078">
        <v>1.55555</v>
      </c>
      <c r="DK1078">
        <v>1.6311800000000001</v>
      </c>
      <c r="DL1078">
        <v>1.2052860000000001</v>
      </c>
      <c r="DM1078">
        <v>2.3075130000000001</v>
      </c>
      <c r="DN1078">
        <v>1.340352</v>
      </c>
      <c r="DO1078">
        <v>1.376468</v>
      </c>
      <c r="DP1078">
        <v>1.2987340000000001</v>
      </c>
      <c r="DQ1078">
        <v>3.153467</v>
      </c>
      <c r="DR1078">
        <v>2.3314759999999999</v>
      </c>
      <c r="DS1078">
        <v>1.8690439999999999</v>
      </c>
      <c r="DT1078">
        <v>1.2942959999999999</v>
      </c>
      <c r="DU1078">
        <v>1.199918</v>
      </c>
      <c r="DV1078">
        <v>-0.56489909999999999</v>
      </c>
      <c r="DW1078">
        <v>-0.2194691</v>
      </c>
      <c r="DX1078">
        <v>-0.24638299999999999</v>
      </c>
      <c r="DY1078">
        <v>-1.1822790000000001</v>
      </c>
      <c r="DZ1078">
        <v>-0.3183665</v>
      </c>
      <c r="EA1078">
        <v>0.21722089999999999</v>
      </c>
      <c r="EB1078">
        <v>0.80074080000000003</v>
      </c>
      <c r="EC1078">
        <v>0.93747239999999998</v>
      </c>
      <c r="ED1078">
        <v>0.83106210000000003</v>
      </c>
      <c r="EE1078">
        <v>0.852302</v>
      </c>
      <c r="EF1078">
        <v>1.8399209999999999</v>
      </c>
      <c r="EG1078">
        <v>3.3583409999999998</v>
      </c>
      <c r="EH1078">
        <v>2.4211299999999998</v>
      </c>
      <c r="EI1078">
        <v>2.5898409999999998</v>
      </c>
      <c r="EJ1078">
        <v>2.2417449999999999</v>
      </c>
      <c r="EK1078">
        <v>3.2804129999999998</v>
      </c>
      <c r="EL1078">
        <v>2.3643380000000001</v>
      </c>
      <c r="EM1078">
        <v>2.319912</v>
      </c>
      <c r="EN1078">
        <v>2.190499</v>
      </c>
      <c r="EO1078">
        <v>4.0772490000000001</v>
      </c>
      <c r="EP1078">
        <v>3.0658720000000002</v>
      </c>
      <c r="EQ1078">
        <v>2.8029730000000002</v>
      </c>
      <c r="ER1078">
        <v>2.3530540000000002</v>
      </c>
      <c r="ES1078">
        <v>2.251878</v>
      </c>
      <c r="ET1078">
        <v>6.9278000000000006E-2</v>
      </c>
      <c r="EU1078">
        <v>74.006950000000003</v>
      </c>
      <c r="EV1078">
        <v>73.013900000000007</v>
      </c>
      <c r="EW1078">
        <v>73.013900000000007</v>
      </c>
      <c r="EX1078">
        <v>72.993049999999997</v>
      </c>
      <c r="EY1078">
        <v>72</v>
      </c>
      <c r="EZ1078">
        <v>72.006950000000003</v>
      </c>
      <c r="FA1078">
        <v>72.006950000000003</v>
      </c>
      <c r="FB1078">
        <v>71.993049999999997</v>
      </c>
      <c r="FC1078">
        <v>74.006950000000003</v>
      </c>
      <c r="FD1078">
        <v>76.034760000000006</v>
      </c>
      <c r="FE1078">
        <v>81.034760000000006</v>
      </c>
      <c r="FF1078">
        <v>83.048659999999998</v>
      </c>
      <c r="FG1078">
        <v>85.041709999999995</v>
      </c>
      <c r="FH1078">
        <v>84.062560000000005</v>
      </c>
      <c r="FI1078">
        <v>83.069519999999997</v>
      </c>
      <c r="FJ1078">
        <v>85.055610000000001</v>
      </c>
      <c r="FK1078">
        <v>86.034760000000006</v>
      </c>
      <c r="FL1078">
        <v>84.048659999999998</v>
      </c>
      <c r="FM1078">
        <v>84.027799999999999</v>
      </c>
      <c r="FN1078">
        <v>78.055610000000001</v>
      </c>
      <c r="FO1078">
        <v>74.069519999999997</v>
      </c>
      <c r="FP1078">
        <v>74.048659999999998</v>
      </c>
      <c r="FQ1078">
        <v>73.055610000000001</v>
      </c>
      <c r="FR1078">
        <v>72.062560000000005</v>
      </c>
      <c r="FS1078">
        <v>12.5976</v>
      </c>
      <c r="FT1078">
        <v>0.62937909999999997</v>
      </c>
      <c r="FU1078">
        <v>0.87308560000000002</v>
      </c>
    </row>
    <row r="1079" spans="1:177" x14ac:dyDescent="0.3">
      <c r="A1079" t="s">
        <v>226</v>
      </c>
      <c r="B1079" t="s">
        <v>0</v>
      </c>
      <c r="C1079" t="s">
        <v>272</v>
      </c>
      <c r="D1079" s="30" t="s">
        <v>253</v>
      </c>
      <c r="E1079" t="s">
        <v>221</v>
      </c>
      <c r="F1079">
        <v>2340</v>
      </c>
      <c r="G1079">
        <v>4.2259029999999997</v>
      </c>
      <c r="H1079">
        <v>3.9558490000000002</v>
      </c>
      <c r="I1079">
        <v>3.4966629999999999</v>
      </c>
      <c r="J1079">
        <v>3.0811899999999999</v>
      </c>
      <c r="K1079">
        <v>2.3997929999999998</v>
      </c>
      <c r="L1079">
        <v>1.8011550000000001</v>
      </c>
      <c r="M1079">
        <v>2.5432429999999999</v>
      </c>
      <c r="N1079">
        <v>2.2860140000000002</v>
      </c>
      <c r="O1079">
        <v>1.4986219999999999</v>
      </c>
      <c r="P1079">
        <v>1.288959</v>
      </c>
      <c r="Q1079">
        <v>0.66445569999999998</v>
      </c>
      <c r="R1079">
        <v>0.35351739999999998</v>
      </c>
      <c r="S1079">
        <v>0.7708353</v>
      </c>
      <c r="T1079">
        <v>1.5584530000000001</v>
      </c>
      <c r="U1079">
        <v>2.4860519999999999</v>
      </c>
      <c r="V1079">
        <v>3.5623830000000001</v>
      </c>
      <c r="W1079">
        <v>4.5821100000000001</v>
      </c>
      <c r="X1079">
        <v>5.3309420000000003</v>
      </c>
      <c r="Y1079">
        <v>6.191592</v>
      </c>
      <c r="Z1079">
        <v>6.7942559999999999</v>
      </c>
      <c r="AA1079">
        <v>6.61374</v>
      </c>
      <c r="AB1079">
        <v>6.497052</v>
      </c>
      <c r="AC1079">
        <v>5.8291180000000002</v>
      </c>
      <c r="AD1079">
        <v>4.9866409999999997</v>
      </c>
      <c r="AE1079">
        <v>-1.826921</v>
      </c>
      <c r="AF1079">
        <v>-1.439236</v>
      </c>
      <c r="AG1079">
        <v>-1.249449</v>
      </c>
      <c r="AH1079">
        <v>-1.0142869999999999</v>
      </c>
      <c r="AI1079">
        <v>-1.3832580000000001</v>
      </c>
      <c r="AJ1079">
        <v>-1.436512</v>
      </c>
      <c r="AK1079">
        <v>-0.93097529999999995</v>
      </c>
      <c r="AL1079">
        <v>-0.71047289999999996</v>
      </c>
      <c r="AM1079">
        <v>-0.99789839999999996</v>
      </c>
      <c r="AN1079">
        <v>-0.33770860000000003</v>
      </c>
      <c r="AO1079">
        <v>-0.65477459999999998</v>
      </c>
      <c r="AP1079">
        <v>-1.0525530000000001</v>
      </c>
      <c r="AQ1079">
        <v>-1.0738270000000001</v>
      </c>
      <c r="AR1079">
        <v>-0.87270749999999997</v>
      </c>
      <c r="AS1079">
        <v>-0.74866500000000002</v>
      </c>
      <c r="AT1079">
        <v>-0.98902900000000005</v>
      </c>
      <c r="AU1079">
        <v>-0.85278580000000004</v>
      </c>
      <c r="AV1079">
        <v>-1.161289</v>
      </c>
      <c r="AW1079">
        <v>-0.94952829999999999</v>
      </c>
      <c r="AX1079">
        <v>-0.49098890000000001</v>
      </c>
      <c r="AY1079">
        <v>-0.58553509999999998</v>
      </c>
      <c r="AZ1079">
        <v>-0.4827322</v>
      </c>
      <c r="BA1079">
        <v>-0.72346169999999999</v>
      </c>
      <c r="BB1079">
        <v>-0.85443769999999997</v>
      </c>
      <c r="BC1079">
        <v>-1.292173</v>
      </c>
      <c r="BD1079">
        <v>-1.0110520000000001</v>
      </c>
      <c r="BE1079">
        <v>-0.82300220000000002</v>
      </c>
      <c r="BF1079">
        <v>-0.64693319999999999</v>
      </c>
      <c r="BG1079">
        <v>-0.89793769999999995</v>
      </c>
      <c r="BH1079">
        <v>-1.081961</v>
      </c>
      <c r="BI1079">
        <v>-0.4695666</v>
      </c>
      <c r="BJ1079">
        <v>-0.3681622</v>
      </c>
      <c r="BK1079">
        <v>-0.60607180000000005</v>
      </c>
      <c r="BL1079">
        <v>1.11717E-2</v>
      </c>
      <c r="BM1079">
        <v>-0.25837329999999997</v>
      </c>
      <c r="BN1079">
        <v>-0.58788419999999997</v>
      </c>
      <c r="BO1079">
        <v>-0.51045459999999998</v>
      </c>
      <c r="BP1079">
        <v>-0.30016870000000001</v>
      </c>
      <c r="BQ1079">
        <v>-0.1296291</v>
      </c>
      <c r="BR1079">
        <v>-0.25316070000000002</v>
      </c>
      <c r="BS1079">
        <v>-0.18415380000000001</v>
      </c>
      <c r="BT1079">
        <v>-0.55525230000000003</v>
      </c>
      <c r="BU1079">
        <v>-0.38236949999999997</v>
      </c>
      <c r="BV1079">
        <v>0.12519849999999999</v>
      </c>
      <c r="BW1079">
        <v>-3.3378900000000003E-2</v>
      </c>
      <c r="BX1079">
        <v>-1.7409399999999998E-2</v>
      </c>
      <c r="BY1079">
        <v>-0.1683655</v>
      </c>
      <c r="BZ1079">
        <v>-0.30913489999999999</v>
      </c>
      <c r="CA1079">
        <v>-0.92180859999999998</v>
      </c>
      <c r="CB1079">
        <v>-0.71449209999999996</v>
      </c>
      <c r="CC1079">
        <v>-0.52764639999999996</v>
      </c>
      <c r="CD1079">
        <v>-0.39250469999999998</v>
      </c>
      <c r="CE1079">
        <v>-0.56180660000000004</v>
      </c>
      <c r="CF1079">
        <v>-0.83640049999999999</v>
      </c>
      <c r="CG1079">
        <v>-0.1499964</v>
      </c>
      <c r="CH1079">
        <v>-0.1310789</v>
      </c>
      <c r="CI1079">
        <v>-0.33469389999999999</v>
      </c>
      <c r="CJ1079">
        <v>0.2528051</v>
      </c>
      <c r="CK1079">
        <v>1.6173E-2</v>
      </c>
      <c r="CL1079">
        <v>-0.26605640000000003</v>
      </c>
      <c r="CM1079">
        <v>-0.12026480000000001</v>
      </c>
      <c r="CN1079">
        <v>9.6369899999999994E-2</v>
      </c>
      <c r="CO1079">
        <v>0.29911320000000002</v>
      </c>
      <c r="CP1079">
        <v>0.25649939999999999</v>
      </c>
      <c r="CQ1079">
        <v>0.27893859999999998</v>
      </c>
      <c r="CR1079">
        <v>-0.1355131</v>
      </c>
      <c r="CS1079">
        <v>1.0442999999999999E-2</v>
      </c>
      <c r="CT1079">
        <v>0.55196809999999996</v>
      </c>
      <c r="CU1079">
        <v>0.34904289999999999</v>
      </c>
      <c r="CV1079">
        <v>0.30487180000000003</v>
      </c>
      <c r="CW1079">
        <v>0.2160926</v>
      </c>
      <c r="CX1079">
        <v>6.8540199999999996E-2</v>
      </c>
      <c r="CY1079">
        <v>-0.55144389999999999</v>
      </c>
      <c r="CZ1079">
        <v>-0.41793259999999999</v>
      </c>
      <c r="DA1079">
        <v>-0.23229060000000001</v>
      </c>
      <c r="DB1079">
        <v>-0.13807630000000001</v>
      </c>
      <c r="DC1079">
        <v>-0.2256756</v>
      </c>
      <c r="DD1079">
        <v>-0.59083980000000003</v>
      </c>
      <c r="DE1079">
        <v>0.1695739</v>
      </c>
      <c r="DF1079">
        <v>0.1060044</v>
      </c>
      <c r="DG1079">
        <v>-6.3315999999999997E-2</v>
      </c>
      <c r="DH1079">
        <v>0.4944385</v>
      </c>
      <c r="DI1079">
        <v>0.29071930000000001</v>
      </c>
      <c r="DJ1079">
        <v>5.5771500000000002E-2</v>
      </c>
      <c r="DK1079">
        <v>0.26992490000000002</v>
      </c>
      <c r="DL1079">
        <v>0.49290840000000002</v>
      </c>
      <c r="DM1079">
        <v>0.72785549999999999</v>
      </c>
      <c r="DN1079">
        <v>0.76615949999999999</v>
      </c>
      <c r="DO1079">
        <v>0.74203110000000005</v>
      </c>
      <c r="DP1079">
        <v>0.28422609999999998</v>
      </c>
      <c r="DQ1079">
        <v>0.40325539999999999</v>
      </c>
      <c r="DR1079">
        <v>0.97873770000000004</v>
      </c>
      <c r="DS1079">
        <v>0.73146460000000002</v>
      </c>
      <c r="DT1079">
        <v>0.62715290000000001</v>
      </c>
      <c r="DU1079">
        <v>0.60055049999999999</v>
      </c>
      <c r="DV1079">
        <v>0.44621519999999998</v>
      </c>
      <c r="DW1079">
        <v>-1.6696200000000001E-2</v>
      </c>
      <c r="DX1079">
        <v>1.02522E-2</v>
      </c>
      <c r="DY1079">
        <v>0.1941562</v>
      </c>
      <c r="DZ1079">
        <v>0.22927800000000001</v>
      </c>
      <c r="EA1079">
        <v>0.25964429999999999</v>
      </c>
      <c r="EB1079">
        <v>-0.23628930000000001</v>
      </c>
      <c r="EC1079">
        <v>0.63098259999999995</v>
      </c>
      <c r="ED1079">
        <v>0.44831510000000002</v>
      </c>
      <c r="EE1079">
        <v>0.32851049999999998</v>
      </c>
      <c r="EF1079">
        <v>0.84331869999999998</v>
      </c>
      <c r="EG1079">
        <v>0.68712059999999997</v>
      </c>
      <c r="EH1079">
        <v>0.52043980000000001</v>
      </c>
      <c r="EI1079">
        <v>0.83329690000000001</v>
      </c>
      <c r="EJ1079">
        <v>1.065447</v>
      </c>
      <c r="EK1079">
        <v>1.3468910000000001</v>
      </c>
      <c r="EL1079">
        <v>1.5020279999999999</v>
      </c>
      <c r="EM1079">
        <v>1.410663</v>
      </c>
      <c r="EN1079">
        <v>0.89026280000000002</v>
      </c>
      <c r="EO1079">
        <v>0.9704142</v>
      </c>
      <c r="EP1079">
        <v>1.5949249999999999</v>
      </c>
      <c r="EQ1079">
        <v>1.2836209999999999</v>
      </c>
      <c r="ER1079">
        <v>1.092476</v>
      </c>
      <c r="ES1079">
        <v>1.1556470000000001</v>
      </c>
      <c r="ET1079">
        <v>0.99151809999999996</v>
      </c>
      <c r="EU1079">
        <v>72.98272</v>
      </c>
      <c r="EV1079">
        <v>71.986180000000004</v>
      </c>
      <c r="EW1079">
        <v>70.989630000000005</v>
      </c>
      <c r="EX1079">
        <v>67.996539999999996</v>
      </c>
      <c r="EY1079">
        <v>68.993089999999995</v>
      </c>
      <c r="EZ1079">
        <v>70.986180000000004</v>
      </c>
      <c r="FA1079">
        <v>70.986180000000004</v>
      </c>
      <c r="FB1079">
        <v>71.986180000000004</v>
      </c>
      <c r="FC1079">
        <v>77.986180000000004</v>
      </c>
      <c r="FD1079">
        <v>85.986180000000004</v>
      </c>
      <c r="FE1079">
        <v>89.98272</v>
      </c>
      <c r="FF1079">
        <v>91.989639999999994</v>
      </c>
      <c r="FG1079">
        <v>94.989639999999994</v>
      </c>
      <c r="FH1079">
        <v>93.006910000000005</v>
      </c>
      <c r="FI1079">
        <v>94.003460000000004</v>
      </c>
      <c r="FJ1079">
        <v>93.010360000000006</v>
      </c>
      <c r="FK1079">
        <v>91.010360000000006</v>
      </c>
      <c r="FL1079">
        <v>90.010360000000006</v>
      </c>
      <c r="FM1079">
        <v>86.006910000000005</v>
      </c>
      <c r="FN1079">
        <v>82.010360000000006</v>
      </c>
      <c r="FO1079">
        <v>78.013819999999996</v>
      </c>
      <c r="FP1079">
        <v>77.006910000000005</v>
      </c>
      <c r="FQ1079">
        <v>74.996539999999996</v>
      </c>
      <c r="FR1079">
        <v>74.989639999999994</v>
      </c>
      <c r="FS1079">
        <v>8.147551</v>
      </c>
      <c r="FT1079">
        <v>0.40891040000000001</v>
      </c>
      <c r="FU1079">
        <v>0.63174699999999995</v>
      </c>
    </row>
    <row r="1080" spans="1:177" x14ac:dyDescent="0.3">
      <c r="A1080" t="s">
        <v>226</v>
      </c>
      <c r="B1080" t="s">
        <v>0</v>
      </c>
      <c r="C1080" t="s">
        <v>273</v>
      </c>
      <c r="D1080" s="30" t="s">
        <v>230</v>
      </c>
      <c r="E1080" t="s">
        <v>219</v>
      </c>
      <c r="F1080">
        <v>5071</v>
      </c>
      <c r="G1080">
        <v>11.21017</v>
      </c>
      <c r="H1080">
        <v>10.63922</v>
      </c>
      <c r="I1080">
        <v>9.4168179999999992</v>
      </c>
      <c r="J1080">
        <v>7.3939510000000004</v>
      </c>
      <c r="K1080">
        <v>5.8424519999999998</v>
      </c>
      <c r="L1080">
        <v>4.846927</v>
      </c>
      <c r="M1080">
        <v>4.680072</v>
      </c>
      <c r="N1080">
        <v>4.3783649999999996</v>
      </c>
      <c r="O1080">
        <v>2.8293720000000002</v>
      </c>
      <c r="P1080">
        <v>1.6501170000000001</v>
      </c>
      <c r="Q1080">
        <v>0.59503320000000004</v>
      </c>
      <c r="R1080">
        <v>-8.0590700000000001E-2</v>
      </c>
      <c r="S1080">
        <v>-1.3130919999999999</v>
      </c>
      <c r="T1080">
        <v>-1.734078</v>
      </c>
      <c r="U1080">
        <v>-1.190957</v>
      </c>
      <c r="V1080">
        <v>-0.23535490000000001</v>
      </c>
      <c r="W1080">
        <v>1.7066319999999999</v>
      </c>
      <c r="X1080">
        <v>3.7727729999999999</v>
      </c>
      <c r="Y1080">
        <v>5.7113759999999996</v>
      </c>
      <c r="Z1080">
        <v>7.293158</v>
      </c>
      <c r="AA1080">
        <v>7.9327170000000002</v>
      </c>
      <c r="AB1080">
        <v>7.4780559999999996</v>
      </c>
      <c r="AC1080">
        <v>6.8807549999999997</v>
      </c>
      <c r="AD1080">
        <v>5.9574499999999997</v>
      </c>
      <c r="AE1080">
        <v>-5.5540630000000002</v>
      </c>
      <c r="AF1080">
        <v>-6.0483060000000002</v>
      </c>
      <c r="AG1080">
        <v>-4.314362</v>
      </c>
      <c r="AH1080">
        <v>-3.3428070000000001</v>
      </c>
      <c r="AI1080">
        <v>-2.5258120000000002</v>
      </c>
      <c r="AJ1080">
        <v>-1.7225459999999999</v>
      </c>
      <c r="AK1080">
        <v>-0.8457131</v>
      </c>
      <c r="AL1080">
        <v>-0.20275309999999999</v>
      </c>
      <c r="AM1080">
        <v>-0.37064960000000002</v>
      </c>
      <c r="AN1080">
        <v>-5.4770600000000003E-2</v>
      </c>
      <c r="AO1080">
        <v>0.10613649999999999</v>
      </c>
      <c r="AP1080">
        <v>0.49512679999999998</v>
      </c>
      <c r="AQ1080">
        <v>-6.1292999999999999E-3</v>
      </c>
      <c r="AR1080">
        <v>-0.17577880000000001</v>
      </c>
      <c r="AS1080">
        <v>7.0077299999999995E-2</v>
      </c>
      <c r="AT1080">
        <v>0.2546967</v>
      </c>
      <c r="AU1080">
        <v>0.66547369999999995</v>
      </c>
      <c r="AV1080">
        <v>0.67575399999999997</v>
      </c>
      <c r="AW1080">
        <v>0.68115829999999999</v>
      </c>
      <c r="AX1080">
        <v>0.85305850000000005</v>
      </c>
      <c r="AY1080">
        <v>1.0218799999999999</v>
      </c>
      <c r="AZ1080">
        <v>0.53794640000000005</v>
      </c>
      <c r="BA1080">
        <v>0.30932199999999999</v>
      </c>
      <c r="BB1080">
        <v>-3.13627E-2</v>
      </c>
      <c r="BC1080">
        <v>-4.8065040000000003</v>
      </c>
      <c r="BD1080">
        <v>-5.3590070000000001</v>
      </c>
      <c r="BE1080">
        <v>-3.8011889999999999</v>
      </c>
      <c r="BF1080">
        <v>-2.948264</v>
      </c>
      <c r="BG1080">
        <v>-2.1538020000000002</v>
      </c>
      <c r="BH1080">
        <v>-1.412269</v>
      </c>
      <c r="BI1080">
        <v>-0.58217730000000001</v>
      </c>
      <c r="BJ1080">
        <v>1.90384E-2</v>
      </c>
      <c r="BK1080">
        <v>-9.6681299999999998E-2</v>
      </c>
      <c r="BL1080">
        <v>0.26373350000000001</v>
      </c>
      <c r="BM1080">
        <v>0.44850139999999999</v>
      </c>
      <c r="BN1080">
        <v>0.82634669999999999</v>
      </c>
      <c r="BO1080">
        <v>0.32291140000000002</v>
      </c>
      <c r="BP1080">
        <v>0.15457699999999999</v>
      </c>
      <c r="BQ1080">
        <v>0.37944339999999999</v>
      </c>
      <c r="BR1080">
        <v>0.54896469999999997</v>
      </c>
      <c r="BS1080">
        <v>1.001134</v>
      </c>
      <c r="BT1080">
        <v>1.0314160000000001</v>
      </c>
      <c r="BU1080">
        <v>1.023779</v>
      </c>
      <c r="BV1080">
        <v>1.1989460000000001</v>
      </c>
      <c r="BW1080">
        <v>1.4021159999999999</v>
      </c>
      <c r="BX1080">
        <v>0.9045725</v>
      </c>
      <c r="BY1080">
        <v>0.74601600000000001</v>
      </c>
      <c r="BZ1080">
        <v>0.37233309999999997</v>
      </c>
      <c r="CA1080">
        <v>-4.2887469999999999</v>
      </c>
      <c r="CB1080">
        <v>-4.8816009999999999</v>
      </c>
      <c r="CC1080">
        <v>-3.445767</v>
      </c>
      <c r="CD1080">
        <v>-2.6750050000000001</v>
      </c>
      <c r="CE1080">
        <v>-1.8961490000000001</v>
      </c>
      <c r="CF1080">
        <v>-1.1973720000000001</v>
      </c>
      <c r="CG1080">
        <v>-0.39965319999999999</v>
      </c>
      <c r="CH1080">
        <v>0.17265059999999999</v>
      </c>
      <c r="CI1080">
        <v>9.3068200000000004E-2</v>
      </c>
      <c r="CJ1080">
        <v>0.48432839999999999</v>
      </c>
      <c r="CK1080">
        <v>0.68562230000000002</v>
      </c>
      <c r="CL1080">
        <v>1.0557479999999999</v>
      </c>
      <c r="CM1080">
        <v>0.55080399999999996</v>
      </c>
      <c r="CN1080">
        <v>0.38338040000000001</v>
      </c>
      <c r="CO1080">
        <v>0.59370940000000005</v>
      </c>
      <c r="CP1080">
        <v>0.7527739</v>
      </c>
      <c r="CQ1080">
        <v>1.2336119999999999</v>
      </c>
      <c r="CR1080">
        <v>1.277747</v>
      </c>
      <c r="CS1080">
        <v>1.261077</v>
      </c>
      <c r="CT1080">
        <v>1.4385060000000001</v>
      </c>
      <c r="CU1080">
        <v>1.6654659999999999</v>
      </c>
      <c r="CV1080">
        <v>1.1584970000000001</v>
      </c>
      <c r="CW1080">
        <v>1.0484690000000001</v>
      </c>
      <c r="CX1080">
        <v>0.65193159999999994</v>
      </c>
      <c r="CY1080">
        <v>-3.7709899999999998</v>
      </c>
      <c r="CZ1080">
        <v>-4.4041940000000004</v>
      </c>
      <c r="DA1080">
        <v>-3.0903450000000001</v>
      </c>
      <c r="DB1080">
        <v>-2.4017460000000002</v>
      </c>
      <c r="DC1080">
        <v>-1.638496</v>
      </c>
      <c r="DD1080">
        <v>-0.98247549999999995</v>
      </c>
      <c r="DE1080">
        <v>-0.21712919999999999</v>
      </c>
      <c r="DF1080">
        <v>0.32626270000000002</v>
      </c>
      <c r="DG1080">
        <v>0.28281780000000001</v>
      </c>
      <c r="DH1080">
        <v>0.70492339999999998</v>
      </c>
      <c r="DI1080">
        <v>0.92274319999999999</v>
      </c>
      <c r="DJ1080">
        <v>1.28515</v>
      </c>
      <c r="DK1080">
        <v>0.77869650000000001</v>
      </c>
      <c r="DL1080">
        <v>0.6121837</v>
      </c>
      <c r="DM1080">
        <v>0.80797540000000001</v>
      </c>
      <c r="DN1080">
        <v>0.95658299999999996</v>
      </c>
      <c r="DO1080">
        <v>1.466089</v>
      </c>
      <c r="DP1080">
        <v>1.524078</v>
      </c>
      <c r="DQ1080">
        <v>1.498375</v>
      </c>
      <c r="DR1080">
        <v>1.678067</v>
      </c>
      <c r="DS1080">
        <v>1.928817</v>
      </c>
      <c r="DT1080">
        <v>1.4124209999999999</v>
      </c>
      <c r="DU1080">
        <v>1.350922</v>
      </c>
      <c r="DV1080">
        <v>0.93152999999999997</v>
      </c>
      <c r="DW1080">
        <v>-3.0234320000000001</v>
      </c>
      <c r="DX1080">
        <v>-3.7148949999999998</v>
      </c>
      <c r="DY1080">
        <v>-2.5771730000000002</v>
      </c>
      <c r="DZ1080">
        <v>-2.0072030000000001</v>
      </c>
      <c r="EA1080">
        <v>-1.266486</v>
      </c>
      <c r="EB1080">
        <v>-0.67219879999999999</v>
      </c>
      <c r="EC1080">
        <v>4.6406599999999999E-2</v>
      </c>
      <c r="ED1080">
        <v>0.54805429999999999</v>
      </c>
      <c r="EE1080">
        <v>0.55678609999999995</v>
      </c>
      <c r="EF1080">
        <v>1.0234270000000001</v>
      </c>
      <c r="EG1080">
        <v>1.2651079999999999</v>
      </c>
      <c r="EH1080">
        <v>1.6163700000000001</v>
      </c>
      <c r="EI1080">
        <v>1.107737</v>
      </c>
      <c r="EJ1080">
        <v>0.94253949999999997</v>
      </c>
      <c r="EK1080">
        <v>1.1173420000000001</v>
      </c>
      <c r="EL1080">
        <v>1.2508509999999999</v>
      </c>
      <c r="EM1080">
        <v>1.801749</v>
      </c>
      <c r="EN1080">
        <v>1.87974</v>
      </c>
      <c r="EO1080">
        <v>1.8409960000000001</v>
      </c>
      <c r="EP1080">
        <v>2.0239539999999998</v>
      </c>
      <c r="EQ1080">
        <v>2.309053</v>
      </c>
      <c r="ER1080">
        <v>1.779047</v>
      </c>
      <c r="ES1080">
        <v>1.7876160000000001</v>
      </c>
      <c r="ET1080">
        <v>1.335226</v>
      </c>
      <c r="EU1080">
        <v>54.353879999999997</v>
      </c>
      <c r="EV1080">
        <v>54.066989999999997</v>
      </c>
      <c r="EW1080">
        <v>53.214799999999997</v>
      </c>
      <c r="EX1080">
        <v>52.997990000000001</v>
      </c>
      <c r="EY1080">
        <v>52.531269999999999</v>
      </c>
      <c r="EZ1080">
        <v>52.243859999999998</v>
      </c>
      <c r="FA1080">
        <v>51.683039999999998</v>
      </c>
      <c r="FB1080">
        <v>52.407089999999997</v>
      </c>
      <c r="FC1080">
        <v>56.310650000000003</v>
      </c>
      <c r="FD1080">
        <v>61.211219999999997</v>
      </c>
      <c r="FE1080">
        <v>65.221869999999996</v>
      </c>
      <c r="FF1080">
        <v>67.963139999999996</v>
      </c>
      <c r="FG1080">
        <v>68.790769999999995</v>
      </c>
      <c r="FH1080">
        <v>69.627889999999994</v>
      </c>
      <c r="FI1080">
        <v>69.310810000000004</v>
      </c>
      <c r="FJ1080">
        <v>68.792069999999995</v>
      </c>
      <c r="FK1080">
        <v>67.576899999999995</v>
      </c>
      <c r="FL1080">
        <v>66.554829999999995</v>
      </c>
      <c r="FM1080">
        <v>64.38449</v>
      </c>
      <c r="FN1080">
        <v>60.976819999999996</v>
      </c>
      <c r="FO1080">
        <v>57.950499999999998</v>
      </c>
      <c r="FP1080">
        <v>56.732109999999999</v>
      </c>
      <c r="FQ1080">
        <v>55.974780000000003</v>
      </c>
      <c r="FR1080">
        <v>54.881369999999997</v>
      </c>
      <c r="FS1080">
        <v>3.861167</v>
      </c>
      <c r="FT1080">
        <v>0.24014279999999999</v>
      </c>
      <c r="FU1080">
        <v>0.37080269999999999</v>
      </c>
    </row>
    <row r="1081" spans="1:177" x14ac:dyDescent="0.3">
      <c r="A1081" t="s">
        <v>226</v>
      </c>
      <c r="B1081" t="s">
        <v>0</v>
      </c>
      <c r="C1081" t="s">
        <v>273</v>
      </c>
      <c r="D1081" s="30" t="s">
        <v>230</v>
      </c>
      <c r="E1081" t="s">
        <v>220</v>
      </c>
      <c r="F1081">
        <v>3439</v>
      </c>
      <c r="G1081">
        <v>7.8423920000000003</v>
      </c>
      <c r="H1081">
        <v>6.978669</v>
      </c>
      <c r="I1081">
        <v>6.2024330000000001</v>
      </c>
      <c r="J1081">
        <v>4.9770700000000003</v>
      </c>
      <c r="K1081">
        <v>3.9745430000000002</v>
      </c>
      <c r="L1081">
        <v>3.350962</v>
      </c>
      <c r="M1081">
        <v>3.159786</v>
      </c>
      <c r="N1081">
        <v>2.969408</v>
      </c>
      <c r="O1081">
        <v>2.1247240000000001</v>
      </c>
      <c r="P1081">
        <v>1.4297580000000001</v>
      </c>
      <c r="Q1081">
        <v>0.76245439999999998</v>
      </c>
      <c r="R1081">
        <v>0.33339760000000002</v>
      </c>
      <c r="S1081">
        <v>-0.56377270000000002</v>
      </c>
      <c r="T1081">
        <v>-0.78720080000000003</v>
      </c>
      <c r="U1081">
        <v>-0.39733170000000001</v>
      </c>
      <c r="V1081">
        <v>0.16624</v>
      </c>
      <c r="W1081">
        <v>1.504162</v>
      </c>
      <c r="X1081">
        <v>2.6833930000000001</v>
      </c>
      <c r="Y1081">
        <v>3.8736419999999998</v>
      </c>
      <c r="Z1081">
        <v>4.959638</v>
      </c>
      <c r="AA1081">
        <v>5.4377599999999999</v>
      </c>
      <c r="AB1081">
        <v>5.1626589999999997</v>
      </c>
      <c r="AC1081">
        <v>4.7019080000000004</v>
      </c>
      <c r="AD1081">
        <v>4.102074</v>
      </c>
      <c r="AE1081">
        <v>-3.6306449999999999</v>
      </c>
      <c r="AF1081">
        <v>-4.3948070000000001</v>
      </c>
      <c r="AG1081">
        <v>-3.2396729999999998</v>
      </c>
      <c r="AH1081">
        <v>-2.426072</v>
      </c>
      <c r="AI1081">
        <v>-1.7894030000000001</v>
      </c>
      <c r="AJ1081">
        <v>-1.091475</v>
      </c>
      <c r="AK1081">
        <v>-0.64692260000000001</v>
      </c>
      <c r="AL1081">
        <v>-0.28485129999999997</v>
      </c>
      <c r="AM1081">
        <v>-0.37972850000000002</v>
      </c>
      <c r="AN1081">
        <v>-0.24076649999999999</v>
      </c>
      <c r="AO1081">
        <v>-0.19256390000000001</v>
      </c>
      <c r="AP1081">
        <v>0.1065909</v>
      </c>
      <c r="AQ1081">
        <v>-0.29886649999999998</v>
      </c>
      <c r="AR1081">
        <v>-0.35748099999999999</v>
      </c>
      <c r="AS1081">
        <v>-0.1045888</v>
      </c>
      <c r="AT1081">
        <v>2.7933199999999998E-2</v>
      </c>
      <c r="AU1081">
        <v>0.3667202</v>
      </c>
      <c r="AV1081">
        <v>0.34504479999999998</v>
      </c>
      <c r="AW1081">
        <v>0.33961089999999999</v>
      </c>
      <c r="AX1081">
        <v>0.4652538</v>
      </c>
      <c r="AY1081">
        <v>0.58975710000000003</v>
      </c>
      <c r="AZ1081">
        <v>0.27838560000000001</v>
      </c>
      <c r="BA1081">
        <v>3.2423500000000001E-2</v>
      </c>
      <c r="BB1081">
        <v>-0.121673</v>
      </c>
      <c r="BC1081">
        <v>-3.1554310000000001</v>
      </c>
      <c r="BD1081">
        <v>-3.914431</v>
      </c>
      <c r="BE1081">
        <v>-2.8236509999999999</v>
      </c>
      <c r="BF1081">
        <v>-2.091072</v>
      </c>
      <c r="BG1081">
        <v>-1.464828</v>
      </c>
      <c r="BH1081">
        <v>-0.85897429999999997</v>
      </c>
      <c r="BI1081">
        <v>-0.43295610000000001</v>
      </c>
      <c r="BJ1081">
        <v>-0.1215801</v>
      </c>
      <c r="BK1081">
        <v>-0.15750439999999999</v>
      </c>
      <c r="BL1081">
        <v>2.4653999999999999E-2</v>
      </c>
      <c r="BM1081">
        <v>9.8804799999999998E-2</v>
      </c>
      <c r="BN1081">
        <v>0.38109799999999999</v>
      </c>
      <c r="BO1081">
        <v>-2.50803E-2</v>
      </c>
      <c r="BP1081">
        <v>-0.10445260000000001</v>
      </c>
      <c r="BQ1081">
        <v>0.1356512</v>
      </c>
      <c r="BR1081">
        <v>0.24533869999999999</v>
      </c>
      <c r="BS1081">
        <v>0.64446800000000004</v>
      </c>
      <c r="BT1081">
        <v>0.60398180000000001</v>
      </c>
      <c r="BU1081">
        <v>0.56053500000000001</v>
      </c>
      <c r="BV1081">
        <v>0.7021579</v>
      </c>
      <c r="BW1081">
        <v>0.86629160000000005</v>
      </c>
      <c r="BX1081">
        <v>0.56852760000000002</v>
      </c>
      <c r="BY1081">
        <v>0.4179272</v>
      </c>
      <c r="BZ1081">
        <v>0.22354750000000001</v>
      </c>
      <c r="CA1081">
        <v>-2.826298</v>
      </c>
      <c r="CB1081">
        <v>-3.581725</v>
      </c>
      <c r="CC1081">
        <v>-2.5355150000000002</v>
      </c>
      <c r="CD1081">
        <v>-1.8590519999999999</v>
      </c>
      <c r="CE1081">
        <v>-1.2400279999999999</v>
      </c>
      <c r="CF1081">
        <v>-0.69794469999999997</v>
      </c>
      <c r="CG1081">
        <v>-0.28476360000000001</v>
      </c>
      <c r="CH1081">
        <v>-8.4989000000000002E-3</v>
      </c>
      <c r="CI1081">
        <v>-3.5926999999999999E-3</v>
      </c>
      <c r="CJ1081">
        <v>0.20848349999999999</v>
      </c>
      <c r="CK1081">
        <v>0.30060589999999998</v>
      </c>
      <c r="CL1081">
        <v>0.57122070000000003</v>
      </c>
      <c r="CM1081">
        <v>0.1645432</v>
      </c>
      <c r="CN1081">
        <v>7.0793999999999996E-2</v>
      </c>
      <c r="CO1081">
        <v>0.3020407</v>
      </c>
      <c r="CP1081">
        <v>0.39591310000000002</v>
      </c>
      <c r="CQ1081">
        <v>0.83683529999999995</v>
      </c>
      <c r="CR1081">
        <v>0.78332089999999999</v>
      </c>
      <c r="CS1081">
        <v>0.71354640000000003</v>
      </c>
      <c r="CT1081">
        <v>0.86623700000000003</v>
      </c>
      <c r="CU1081">
        <v>1.0578190000000001</v>
      </c>
      <c r="CV1081">
        <v>0.76947909999999997</v>
      </c>
      <c r="CW1081">
        <v>0.68492589999999998</v>
      </c>
      <c r="CX1081">
        <v>0.4626461</v>
      </c>
      <c r="CY1081">
        <v>-2.497166</v>
      </c>
      <c r="CZ1081">
        <v>-3.249018</v>
      </c>
      <c r="DA1081">
        <v>-2.247379</v>
      </c>
      <c r="DB1081">
        <v>-1.6270309999999999</v>
      </c>
      <c r="DC1081">
        <v>-1.0152289999999999</v>
      </c>
      <c r="DD1081">
        <v>-0.53691500000000003</v>
      </c>
      <c r="DE1081">
        <v>-0.1365712</v>
      </c>
      <c r="DF1081">
        <v>0.1045823</v>
      </c>
      <c r="DG1081">
        <v>0.15031890000000001</v>
      </c>
      <c r="DH1081">
        <v>0.39231300000000002</v>
      </c>
      <c r="DI1081">
        <v>0.5024071</v>
      </c>
      <c r="DJ1081">
        <v>0.7613434</v>
      </c>
      <c r="DK1081">
        <v>0.3541667</v>
      </c>
      <c r="DL1081">
        <v>0.2460407</v>
      </c>
      <c r="DM1081">
        <v>0.46843010000000002</v>
      </c>
      <c r="DN1081">
        <v>0.54648759999999996</v>
      </c>
      <c r="DO1081">
        <v>1.0292030000000001</v>
      </c>
      <c r="DP1081">
        <v>0.96265990000000001</v>
      </c>
      <c r="DQ1081">
        <v>0.86655780000000004</v>
      </c>
      <c r="DR1081">
        <v>1.030316</v>
      </c>
      <c r="DS1081">
        <v>1.2493460000000001</v>
      </c>
      <c r="DT1081">
        <v>0.97043060000000003</v>
      </c>
      <c r="DU1081">
        <v>0.95192449999999995</v>
      </c>
      <c r="DV1081">
        <v>0.7017447</v>
      </c>
      <c r="DW1081">
        <v>-2.0219510000000001</v>
      </c>
      <c r="DX1081">
        <v>-2.768643</v>
      </c>
      <c r="DY1081">
        <v>-1.831356</v>
      </c>
      <c r="DZ1081">
        <v>-1.2920309999999999</v>
      </c>
      <c r="EA1081">
        <v>-0.69065390000000004</v>
      </c>
      <c r="EB1081">
        <v>-0.30441380000000001</v>
      </c>
      <c r="EC1081">
        <v>7.7395199999999997E-2</v>
      </c>
      <c r="ED1081">
        <v>0.26785360000000003</v>
      </c>
      <c r="EE1081">
        <v>0.37254300000000001</v>
      </c>
      <c r="EF1081">
        <v>0.65773349999999997</v>
      </c>
      <c r="EG1081">
        <v>0.79377580000000003</v>
      </c>
      <c r="EH1081">
        <v>1.0358499999999999</v>
      </c>
      <c r="EI1081">
        <v>0.62795290000000004</v>
      </c>
      <c r="EJ1081">
        <v>0.49906899999999998</v>
      </c>
      <c r="EK1081">
        <v>0.70867009999999997</v>
      </c>
      <c r="EL1081">
        <v>0.76389309999999999</v>
      </c>
      <c r="EM1081">
        <v>1.3069500000000001</v>
      </c>
      <c r="EN1081">
        <v>1.221597</v>
      </c>
      <c r="EO1081">
        <v>1.0874820000000001</v>
      </c>
      <c r="EP1081">
        <v>1.26722</v>
      </c>
      <c r="EQ1081">
        <v>1.5258799999999999</v>
      </c>
      <c r="ER1081">
        <v>1.2605729999999999</v>
      </c>
      <c r="ES1081">
        <v>1.3374280000000001</v>
      </c>
      <c r="ET1081">
        <v>1.0469649999999999</v>
      </c>
      <c r="EU1081">
        <v>55.915419999999997</v>
      </c>
      <c r="EV1081">
        <v>55.594140000000003</v>
      </c>
      <c r="EW1081">
        <v>55.059080000000002</v>
      </c>
      <c r="EX1081">
        <v>55.022539999999999</v>
      </c>
      <c r="EY1081">
        <v>54.476619999999997</v>
      </c>
      <c r="EZ1081">
        <v>54.187060000000002</v>
      </c>
      <c r="FA1081">
        <v>53.643970000000003</v>
      </c>
      <c r="FB1081">
        <v>54.355379999999997</v>
      </c>
      <c r="FC1081">
        <v>57.489559999999997</v>
      </c>
      <c r="FD1081">
        <v>61.815370000000001</v>
      </c>
      <c r="FE1081">
        <v>65.405950000000004</v>
      </c>
      <c r="FF1081">
        <v>67.995540000000005</v>
      </c>
      <c r="FG1081">
        <v>68.69435</v>
      </c>
      <c r="FH1081">
        <v>68.951980000000006</v>
      </c>
      <c r="FI1081">
        <v>68.500529999999998</v>
      </c>
      <c r="FJ1081">
        <v>68.010319999999993</v>
      </c>
      <c r="FK1081">
        <v>66.964680000000001</v>
      </c>
      <c r="FL1081">
        <v>66.037239999999997</v>
      </c>
      <c r="FM1081">
        <v>64.060919999999996</v>
      </c>
      <c r="FN1081">
        <v>60.851480000000002</v>
      </c>
      <c r="FO1081">
        <v>58.494970000000002</v>
      </c>
      <c r="FP1081">
        <v>57.5961</v>
      </c>
      <c r="FQ1081">
        <v>57.020090000000003</v>
      </c>
      <c r="FR1081">
        <v>56.208199999999998</v>
      </c>
      <c r="FS1081">
        <v>3.192339</v>
      </c>
      <c r="FT1081">
        <v>0.20995739999999999</v>
      </c>
      <c r="FU1081">
        <v>0.26561319999999999</v>
      </c>
    </row>
    <row r="1082" spans="1:177" x14ac:dyDescent="0.3">
      <c r="A1082" t="s">
        <v>226</v>
      </c>
      <c r="B1082" t="s">
        <v>0</v>
      </c>
      <c r="C1082" t="s">
        <v>273</v>
      </c>
      <c r="D1082" s="30" t="s">
        <v>230</v>
      </c>
      <c r="E1082" t="s">
        <v>221</v>
      </c>
      <c r="F1082">
        <v>1632</v>
      </c>
      <c r="G1082">
        <v>3.3675120000000001</v>
      </c>
      <c r="H1082">
        <v>3.6137199999999998</v>
      </c>
      <c r="I1082">
        <v>3.2104279999999998</v>
      </c>
      <c r="J1082">
        <v>2.4278430000000002</v>
      </c>
      <c r="K1082">
        <v>1.8666210000000001</v>
      </c>
      <c r="L1082">
        <v>1.4962519999999999</v>
      </c>
      <c r="M1082">
        <v>1.5241830000000001</v>
      </c>
      <c r="N1082">
        <v>1.4281619999999999</v>
      </c>
      <c r="O1082">
        <v>0.73603379999999996</v>
      </c>
      <c r="P1082">
        <v>0.26608349999999997</v>
      </c>
      <c r="Q1082">
        <v>-0.1345131</v>
      </c>
      <c r="R1082">
        <v>-0.39910190000000001</v>
      </c>
      <c r="S1082">
        <v>-0.7545096</v>
      </c>
      <c r="T1082">
        <v>-0.96822580000000003</v>
      </c>
      <c r="U1082">
        <v>-0.80025760000000001</v>
      </c>
      <c r="V1082">
        <v>-0.41589419999999999</v>
      </c>
      <c r="W1082">
        <v>0.2025274</v>
      </c>
      <c r="X1082">
        <v>1.0847720000000001</v>
      </c>
      <c r="Y1082">
        <v>1.8608420000000001</v>
      </c>
      <c r="Z1082">
        <v>2.330946</v>
      </c>
      <c r="AA1082">
        <v>2.4917630000000002</v>
      </c>
      <c r="AB1082">
        <v>2.302546</v>
      </c>
      <c r="AC1082">
        <v>2.1470880000000001</v>
      </c>
      <c r="AD1082">
        <v>1.8342890000000001</v>
      </c>
      <c r="AE1082">
        <v>-2.5147849999999998</v>
      </c>
      <c r="AF1082">
        <v>-2.2673580000000002</v>
      </c>
      <c r="AG1082">
        <v>-1.4990460000000001</v>
      </c>
      <c r="AH1082">
        <v>-1.2292799999999999</v>
      </c>
      <c r="AI1082">
        <v>-1.0161560000000001</v>
      </c>
      <c r="AJ1082">
        <v>-0.8508154</v>
      </c>
      <c r="AK1082">
        <v>-0.3673206</v>
      </c>
      <c r="AL1082">
        <v>-6.7807500000000007E-2</v>
      </c>
      <c r="AM1082">
        <v>-0.15597440000000001</v>
      </c>
      <c r="AN1082">
        <v>2.7312199999999998E-2</v>
      </c>
      <c r="AO1082">
        <v>0.1154781</v>
      </c>
      <c r="AP1082">
        <v>0.18687899999999999</v>
      </c>
      <c r="AQ1082">
        <v>5.7144599999999997E-2</v>
      </c>
      <c r="AR1082">
        <v>-7.0688899999999999E-2</v>
      </c>
      <c r="AS1082">
        <v>-4.7702000000000001E-2</v>
      </c>
      <c r="AT1082">
        <v>2.0581000000000002E-3</v>
      </c>
      <c r="AU1082">
        <v>7.7116400000000002E-2</v>
      </c>
      <c r="AV1082">
        <v>8.1886E-2</v>
      </c>
      <c r="AW1082">
        <v>9.6439200000000003E-2</v>
      </c>
      <c r="AX1082">
        <v>0.1135265</v>
      </c>
      <c r="AY1082">
        <v>0.136461</v>
      </c>
      <c r="AZ1082">
        <v>-2.4850299999999999E-2</v>
      </c>
      <c r="BA1082">
        <v>-1.4376E-3</v>
      </c>
      <c r="BB1082">
        <v>-0.1784916</v>
      </c>
      <c r="BC1082">
        <v>-1.971039</v>
      </c>
      <c r="BD1082">
        <v>-1.7983260000000001</v>
      </c>
      <c r="BE1082">
        <v>-1.207179</v>
      </c>
      <c r="BF1082">
        <v>-1.0180370000000001</v>
      </c>
      <c r="BG1082">
        <v>-0.82745400000000002</v>
      </c>
      <c r="BH1082">
        <v>-0.65901370000000004</v>
      </c>
      <c r="BI1082">
        <v>-0.22881879999999999</v>
      </c>
      <c r="BJ1082">
        <v>7.8406400000000001E-2</v>
      </c>
      <c r="BK1082">
        <v>4.0914999999999997E-3</v>
      </c>
      <c r="BL1082">
        <v>0.1924835</v>
      </c>
      <c r="BM1082">
        <v>0.2880007</v>
      </c>
      <c r="BN1082">
        <v>0.36577730000000003</v>
      </c>
      <c r="BO1082">
        <v>0.24704100000000001</v>
      </c>
      <c r="BP1082">
        <v>0.14319750000000001</v>
      </c>
      <c r="BQ1082">
        <v>0.14716470000000001</v>
      </c>
      <c r="BR1082">
        <v>0.20611860000000001</v>
      </c>
      <c r="BS1082">
        <v>0.2659608</v>
      </c>
      <c r="BT1082">
        <v>0.32146740000000001</v>
      </c>
      <c r="BU1082">
        <v>0.36321750000000003</v>
      </c>
      <c r="BV1082">
        <v>0.368645</v>
      </c>
      <c r="BW1082">
        <v>0.3980127</v>
      </c>
      <c r="BX1082">
        <v>0.2022737</v>
      </c>
      <c r="BY1082">
        <v>0.19603989999999999</v>
      </c>
      <c r="BZ1082">
        <v>2.7298300000000001E-2</v>
      </c>
      <c r="CA1082">
        <v>-1.5944419999999999</v>
      </c>
      <c r="CB1082">
        <v>-1.4734750000000001</v>
      </c>
      <c r="CC1082">
        <v>-1.0050330000000001</v>
      </c>
      <c r="CD1082">
        <v>-0.87173109999999998</v>
      </c>
      <c r="CE1082">
        <v>-0.69675920000000002</v>
      </c>
      <c r="CF1082">
        <v>-0.52617239999999998</v>
      </c>
      <c r="CG1082">
        <v>-0.13289290000000001</v>
      </c>
      <c r="CH1082">
        <v>0.17967379999999999</v>
      </c>
      <c r="CI1082">
        <v>0.1149526</v>
      </c>
      <c r="CJ1082">
        <v>0.30688070000000001</v>
      </c>
      <c r="CK1082">
        <v>0.4074894</v>
      </c>
      <c r="CL1082">
        <v>0.4896818</v>
      </c>
      <c r="CM1082">
        <v>0.37856260000000003</v>
      </c>
      <c r="CN1082">
        <v>0.2913345</v>
      </c>
      <c r="CO1082">
        <v>0.28212870000000001</v>
      </c>
      <c r="CP1082">
        <v>0.34745029999999999</v>
      </c>
      <c r="CQ1082">
        <v>0.39675379999999999</v>
      </c>
      <c r="CR1082">
        <v>0.48740080000000002</v>
      </c>
      <c r="CS1082">
        <v>0.54798729999999995</v>
      </c>
      <c r="CT1082">
        <v>0.54533929999999997</v>
      </c>
      <c r="CU1082">
        <v>0.57916270000000003</v>
      </c>
      <c r="CV1082">
        <v>0.35957899999999998</v>
      </c>
      <c r="CW1082">
        <v>0.3328122</v>
      </c>
      <c r="CX1082">
        <v>0.1698277</v>
      </c>
      <c r="CY1082">
        <v>-1.2178450000000001</v>
      </c>
      <c r="CZ1082">
        <v>-1.148625</v>
      </c>
      <c r="DA1082">
        <v>-0.80288630000000005</v>
      </c>
      <c r="DB1082">
        <v>-0.72542499999999999</v>
      </c>
      <c r="DC1082">
        <v>-0.56606440000000002</v>
      </c>
      <c r="DD1082">
        <v>-0.39333109999999999</v>
      </c>
      <c r="DE1082">
        <v>-3.6967E-2</v>
      </c>
      <c r="DF1082">
        <v>0.2809411</v>
      </c>
      <c r="DG1082">
        <v>0.22581380000000001</v>
      </c>
      <c r="DH1082">
        <v>0.42127779999999998</v>
      </c>
      <c r="DI1082">
        <v>0.5269781</v>
      </c>
      <c r="DJ1082">
        <v>0.61358630000000003</v>
      </c>
      <c r="DK1082">
        <v>0.51008430000000005</v>
      </c>
      <c r="DL1082">
        <v>0.43947160000000002</v>
      </c>
      <c r="DM1082">
        <v>0.41709279999999999</v>
      </c>
      <c r="DN1082">
        <v>0.48878199999999999</v>
      </c>
      <c r="DO1082">
        <v>0.52754690000000004</v>
      </c>
      <c r="DP1082">
        <v>0.65333419999999998</v>
      </c>
      <c r="DQ1082">
        <v>0.73275710000000005</v>
      </c>
      <c r="DR1082">
        <v>0.72203360000000005</v>
      </c>
      <c r="DS1082">
        <v>0.76031260000000001</v>
      </c>
      <c r="DT1082">
        <v>0.51688440000000002</v>
      </c>
      <c r="DU1082">
        <v>0.46958460000000002</v>
      </c>
      <c r="DV1082">
        <v>0.3123571</v>
      </c>
      <c r="DW1082">
        <v>-0.67409819999999998</v>
      </c>
      <c r="DX1082">
        <v>-0.67959259999999999</v>
      </c>
      <c r="DY1082">
        <v>-0.51101920000000001</v>
      </c>
      <c r="DZ1082">
        <v>-0.51418229999999998</v>
      </c>
      <c r="EA1082">
        <v>-0.37736199999999998</v>
      </c>
      <c r="EB1082">
        <v>-0.20152929999999999</v>
      </c>
      <c r="EC1082">
        <v>0.10153479999999999</v>
      </c>
      <c r="ED1082">
        <v>0.42715510000000001</v>
      </c>
      <c r="EE1082">
        <v>0.38587969999999999</v>
      </c>
      <c r="EF1082">
        <v>0.58644909999999995</v>
      </c>
      <c r="EG1082">
        <v>0.69950069999999998</v>
      </c>
      <c r="EH1082">
        <v>0.79248470000000004</v>
      </c>
      <c r="EI1082">
        <v>0.69998059999999995</v>
      </c>
      <c r="EJ1082">
        <v>0.65335799999999999</v>
      </c>
      <c r="EK1082">
        <v>0.61195949999999999</v>
      </c>
      <c r="EL1082">
        <v>0.69284250000000003</v>
      </c>
      <c r="EM1082">
        <v>0.71639129999999995</v>
      </c>
      <c r="EN1082">
        <v>0.89291569999999998</v>
      </c>
      <c r="EO1082">
        <v>0.99953539999999996</v>
      </c>
      <c r="EP1082">
        <v>0.97715209999999997</v>
      </c>
      <c r="EQ1082">
        <v>1.0218640000000001</v>
      </c>
      <c r="ER1082">
        <v>0.74400829999999996</v>
      </c>
      <c r="ES1082">
        <v>0.66706200000000004</v>
      </c>
      <c r="ET1082">
        <v>0.51814700000000002</v>
      </c>
      <c r="EU1082">
        <v>51.106099999999998</v>
      </c>
      <c r="EV1082">
        <v>50.890709999999999</v>
      </c>
      <c r="EW1082">
        <v>49.378929999999997</v>
      </c>
      <c r="EX1082">
        <v>48.787239999999997</v>
      </c>
      <c r="EY1082">
        <v>48.48527</v>
      </c>
      <c r="EZ1082">
        <v>48.20234</v>
      </c>
      <c r="FA1082">
        <v>47.604680000000002</v>
      </c>
      <c r="FB1082">
        <v>48.354990000000001</v>
      </c>
      <c r="FC1082">
        <v>53.858710000000002</v>
      </c>
      <c r="FD1082">
        <v>59.954639999999998</v>
      </c>
      <c r="FE1082">
        <v>64.838980000000006</v>
      </c>
      <c r="FF1082">
        <v>67.895669999999996</v>
      </c>
      <c r="FG1082">
        <v>68.991129999999998</v>
      </c>
      <c r="FH1082">
        <v>71.033500000000004</v>
      </c>
      <c r="FI1082">
        <v>70.995829999999998</v>
      </c>
      <c r="FJ1082">
        <v>70.417820000000006</v>
      </c>
      <c r="FK1082">
        <v>68.849990000000005</v>
      </c>
      <c r="FL1082">
        <v>67.631219999999999</v>
      </c>
      <c r="FM1082">
        <v>65.05735</v>
      </c>
      <c r="FN1082">
        <v>61.237340000000003</v>
      </c>
      <c r="FO1082">
        <v>56.817929999999997</v>
      </c>
      <c r="FP1082">
        <v>54.935029999999998</v>
      </c>
      <c r="FQ1082">
        <v>53.800699999999999</v>
      </c>
      <c r="FR1082">
        <v>52.121760000000002</v>
      </c>
      <c r="FS1082">
        <v>2.290562</v>
      </c>
      <c r="FT1082">
        <v>0.1256824</v>
      </c>
      <c r="FU1082">
        <v>0.2650787</v>
      </c>
    </row>
    <row r="1083" spans="1:177" x14ac:dyDescent="0.3">
      <c r="A1083" t="s">
        <v>226</v>
      </c>
      <c r="B1083" t="s">
        <v>0</v>
      </c>
      <c r="C1083" t="s">
        <v>273</v>
      </c>
      <c r="D1083" s="30" t="s">
        <v>231</v>
      </c>
      <c r="E1083" t="s">
        <v>219</v>
      </c>
      <c r="F1083">
        <v>7229</v>
      </c>
      <c r="G1083">
        <v>19.519960000000001</v>
      </c>
      <c r="H1083">
        <v>19.135909999999999</v>
      </c>
      <c r="I1083">
        <v>16.612300000000001</v>
      </c>
      <c r="J1083">
        <v>13.20208</v>
      </c>
      <c r="K1083">
        <v>10.17118</v>
      </c>
      <c r="L1083">
        <v>8.0769260000000003</v>
      </c>
      <c r="M1083">
        <v>7.2254899999999997</v>
      </c>
      <c r="N1083">
        <v>6.7391139999999998</v>
      </c>
      <c r="O1083">
        <v>5.1770519999999998</v>
      </c>
      <c r="P1083">
        <v>2.8702640000000001</v>
      </c>
      <c r="Q1083">
        <v>0.86320019999999997</v>
      </c>
      <c r="R1083">
        <v>-3.89609E-2</v>
      </c>
      <c r="S1083">
        <v>-0.32027240000000001</v>
      </c>
      <c r="T1083">
        <v>6.0636000000000002E-2</v>
      </c>
      <c r="U1083">
        <v>1.3674459999999999</v>
      </c>
      <c r="V1083">
        <v>3.788335</v>
      </c>
      <c r="W1083">
        <v>6.3056570000000001</v>
      </c>
      <c r="X1083">
        <v>10.169750000000001</v>
      </c>
      <c r="Y1083">
        <v>12.39691</v>
      </c>
      <c r="Z1083">
        <v>13.370380000000001</v>
      </c>
      <c r="AA1083">
        <v>14.209210000000001</v>
      </c>
      <c r="AB1083">
        <v>14.87473</v>
      </c>
      <c r="AC1083">
        <v>13.717359999999999</v>
      </c>
      <c r="AD1083">
        <v>12.05959</v>
      </c>
      <c r="AE1083">
        <v>-7.1350389999999999</v>
      </c>
      <c r="AF1083">
        <v>-7.040171</v>
      </c>
      <c r="AG1083">
        <v>-5.3581859999999999</v>
      </c>
      <c r="AH1083">
        <v>-4.1245469999999997</v>
      </c>
      <c r="AI1083">
        <v>-3.0838410000000001</v>
      </c>
      <c r="AJ1083">
        <v>-2.140285</v>
      </c>
      <c r="AK1083">
        <v>-0.92786100000000005</v>
      </c>
      <c r="AL1083">
        <v>-0.1848437</v>
      </c>
      <c r="AM1083">
        <v>-1.33817E-2</v>
      </c>
      <c r="AN1083">
        <v>0.2444442</v>
      </c>
      <c r="AO1083">
        <v>0.45529589999999998</v>
      </c>
      <c r="AP1083">
        <v>0.7052214</v>
      </c>
      <c r="AQ1083">
        <v>0.66092839999999997</v>
      </c>
      <c r="AR1083">
        <v>0.61505120000000002</v>
      </c>
      <c r="AS1083">
        <v>0.59499000000000002</v>
      </c>
      <c r="AT1083">
        <v>0.8342465</v>
      </c>
      <c r="AU1083">
        <v>1.424161</v>
      </c>
      <c r="AV1083">
        <v>2.0737079999999999</v>
      </c>
      <c r="AW1083">
        <v>2.028629</v>
      </c>
      <c r="AX1083">
        <v>1.9568160000000001</v>
      </c>
      <c r="AY1083">
        <v>2.0200969999999998</v>
      </c>
      <c r="AZ1083">
        <v>1.7376450000000001</v>
      </c>
      <c r="BA1083">
        <v>1.311572</v>
      </c>
      <c r="BB1083">
        <v>0.85820700000000005</v>
      </c>
      <c r="BC1083">
        <v>-6.3308850000000003</v>
      </c>
      <c r="BD1083">
        <v>-6.2185689999999996</v>
      </c>
      <c r="BE1083">
        <v>-4.5638290000000001</v>
      </c>
      <c r="BF1083">
        <v>-3.4691969999999999</v>
      </c>
      <c r="BG1083">
        <v>-2.5998830000000002</v>
      </c>
      <c r="BH1083">
        <v>-1.814943</v>
      </c>
      <c r="BI1083">
        <v>-0.67393119999999995</v>
      </c>
      <c r="BJ1083">
        <v>4.3036199999999997E-2</v>
      </c>
      <c r="BK1083">
        <v>0.27329700000000001</v>
      </c>
      <c r="BL1083">
        <v>0.5944142</v>
      </c>
      <c r="BM1083">
        <v>0.80123800000000001</v>
      </c>
      <c r="BN1083">
        <v>1.1248750000000001</v>
      </c>
      <c r="BO1083">
        <v>1.1205639999999999</v>
      </c>
      <c r="BP1083">
        <v>1.0387470000000001</v>
      </c>
      <c r="BQ1083">
        <v>1.027096</v>
      </c>
      <c r="BR1083">
        <v>1.2555289999999999</v>
      </c>
      <c r="BS1083">
        <v>1.946723</v>
      </c>
      <c r="BT1083">
        <v>2.6041479999999999</v>
      </c>
      <c r="BU1083">
        <v>2.466345</v>
      </c>
      <c r="BV1083">
        <v>2.337186</v>
      </c>
      <c r="BW1083">
        <v>2.4166370000000001</v>
      </c>
      <c r="BX1083">
        <v>2.1414490000000002</v>
      </c>
      <c r="BY1083">
        <v>1.8280810000000001</v>
      </c>
      <c r="BZ1083">
        <v>1.3669659999999999</v>
      </c>
      <c r="CA1083">
        <v>-5.7739310000000001</v>
      </c>
      <c r="CB1083">
        <v>-5.6495309999999996</v>
      </c>
      <c r="CC1083">
        <v>-4.0136589999999996</v>
      </c>
      <c r="CD1083">
        <v>-3.0153029999999998</v>
      </c>
      <c r="CE1083">
        <v>-2.2646950000000001</v>
      </c>
      <c r="CF1083">
        <v>-1.5896129999999999</v>
      </c>
      <c r="CG1083">
        <v>-0.49806010000000001</v>
      </c>
      <c r="CH1083">
        <v>0.20086519999999999</v>
      </c>
      <c r="CI1083">
        <v>0.47184979999999999</v>
      </c>
      <c r="CJ1083">
        <v>0.8368023</v>
      </c>
      <c r="CK1083">
        <v>1.0408360000000001</v>
      </c>
      <c r="CL1083">
        <v>1.4155260000000001</v>
      </c>
      <c r="CM1083">
        <v>1.4389069999999999</v>
      </c>
      <c r="CN1083">
        <v>1.3321970000000001</v>
      </c>
      <c r="CO1083">
        <v>1.3263720000000001</v>
      </c>
      <c r="CP1083">
        <v>1.5473079999999999</v>
      </c>
      <c r="CQ1083">
        <v>2.3086470000000001</v>
      </c>
      <c r="CR1083">
        <v>2.9715280000000002</v>
      </c>
      <c r="CS1083">
        <v>2.7695050000000001</v>
      </c>
      <c r="CT1083">
        <v>2.6006300000000002</v>
      </c>
      <c r="CU1083">
        <v>2.6912799999999999</v>
      </c>
      <c r="CV1083">
        <v>2.421122</v>
      </c>
      <c r="CW1083">
        <v>2.1858149999999998</v>
      </c>
      <c r="CX1083">
        <v>1.71933</v>
      </c>
      <c r="CY1083">
        <v>-5.216977</v>
      </c>
      <c r="CZ1083">
        <v>-5.0804919999999996</v>
      </c>
      <c r="DA1083">
        <v>-3.4634900000000002</v>
      </c>
      <c r="DB1083">
        <v>-2.56141</v>
      </c>
      <c r="DC1083">
        <v>-1.9295070000000001</v>
      </c>
      <c r="DD1083">
        <v>-1.364282</v>
      </c>
      <c r="DE1083">
        <v>-0.322189</v>
      </c>
      <c r="DF1083">
        <v>0.35869410000000002</v>
      </c>
      <c r="DG1083">
        <v>0.67040259999999996</v>
      </c>
      <c r="DH1083">
        <v>1.079191</v>
      </c>
      <c r="DI1083">
        <v>1.280435</v>
      </c>
      <c r="DJ1083">
        <v>1.7061759999999999</v>
      </c>
      <c r="DK1083">
        <v>1.7572490000000001</v>
      </c>
      <c r="DL1083">
        <v>1.625648</v>
      </c>
      <c r="DM1083">
        <v>1.625648</v>
      </c>
      <c r="DN1083">
        <v>1.8390869999999999</v>
      </c>
      <c r="DO1083">
        <v>2.6705709999999998</v>
      </c>
      <c r="DP1083">
        <v>3.3389090000000001</v>
      </c>
      <c r="DQ1083">
        <v>3.0726659999999999</v>
      </c>
      <c r="DR1083">
        <v>2.864074</v>
      </c>
      <c r="DS1083">
        <v>2.9659219999999999</v>
      </c>
      <c r="DT1083">
        <v>2.7007949999999998</v>
      </c>
      <c r="DU1083">
        <v>2.5435479999999999</v>
      </c>
      <c r="DV1083">
        <v>2.0716950000000001</v>
      </c>
      <c r="DW1083">
        <v>-4.4128230000000004</v>
      </c>
      <c r="DX1083">
        <v>-4.2588910000000002</v>
      </c>
      <c r="DY1083">
        <v>-2.6691319999999998</v>
      </c>
      <c r="DZ1083">
        <v>-1.9060600000000001</v>
      </c>
      <c r="EA1083">
        <v>-1.445549</v>
      </c>
      <c r="EB1083">
        <v>-1.0389409999999999</v>
      </c>
      <c r="EC1083">
        <v>-6.8259200000000006E-2</v>
      </c>
      <c r="ED1083">
        <v>0.58657400000000004</v>
      </c>
      <c r="EE1083">
        <v>0.95708130000000002</v>
      </c>
      <c r="EF1083">
        <v>1.4291609999999999</v>
      </c>
      <c r="EG1083">
        <v>1.626377</v>
      </c>
      <c r="EH1083">
        <v>2.1258300000000001</v>
      </c>
      <c r="EI1083">
        <v>2.216885</v>
      </c>
      <c r="EJ1083">
        <v>2.0493440000000001</v>
      </c>
      <c r="EK1083">
        <v>2.0577540000000001</v>
      </c>
      <c r="EL1083">
        <v>2.26037</v>
      </c>
      <c r="EM1083">
        <v>3.193133</v>
      </c>
      <c r="EN1083">
        <v>3.8693490000000001</v>
      </c>
      <c r="EO1083">
        <v>3.5103810000000002</v>
      </c>
      <c r="EP1083">
        <v>3.2444440000000001</v>
      </c>
      <c r="EQ1083">
        <v>3.362463</v>
      </c>
      <c r="ER1083">
        <v>3.1045989999999999</v>
      </c>
      <c r="ES1083">
        <v>3.0600580000000002</v>
      </c>
      <c r="ET1083">
        <v>2.5804529999999999</v>
      </c>
      <c r="EU1083">
        <v>63.469940000000001</v>
      </c>
      <c r="EV1083">
        <v>62.950510000000001</v>
      </c>
      <c r="EW1083">
        <v>62.259990000000002</v>
      </c>
      <c r="EX1083">
        <v>62.225439999999999</v>
      </c>
      <c r="EY1083">
        <v>61.6449</v>
      </c>
      <c r="EZ1083">
        <v>61.474249999999998</v>
      </c>
      <c r="FA1083">
        <v>60.909460000000003</v>
      </c>
      <c r="FB1083">
        <v>61.71264</v>
      </c>
      <c r="FC1083">
        <v>65.310429999999997</v>
      </c>
      <c r="FD1083">
        <v>70.228350000000006</v>
      </c>
      <c r="FE1083">
        <v>75.51688</v>
      </c>
      <c r="FF1083">
        <v>78.880449999999996</v>
      </c>
      <c r="FG1083">
        <v>80.592569999999995</v>
      </c>
      <c r="FH1083">
        <v>81.825310000000002</v>
      </c>
      <c r="FI1083">
        <v>82.311949999999996</v>
      </c>
      <c r="FJ1083">
        <v>81.768280000000004</v>
      </c>
      <c r="FK1083">
        <v>80.411500000000004</v>
      </c>
      <c r="FL1083">
        <v>78.883120000000005</v>
      </c>
      <c r="FM1083">
        <v>76.277079999999998</v>
      </c>
      <c r="FN1083">
        <v>72.466729999999998</v>
      </c>
      <c r="FO1083">
        <v>67.814269999999993</v>
      </c>
      <c r="FP1083">
        <v>66.000230000000002</v>
      </c>
      <c r="FQ1083">
        <v>64.841980000000007</v>
      </c>
      <c r="FR1083">
        <v>64.144199999999998</v>
      </c>
      <c r="FS1083">
        <v>6.3128190000000002</v>
      </c>
      <c r="FT1083">
        <v>0.29506500000000002</v>
      </c>
      <c r="FU1083">
        <v>0.52021499999999998</v>
      </c>
    </row>
    <row r="1084" spans="1:177" x14ac:dyDescent="0.3">
      <c r="A1084" t="s">
        <v>226</v>
      </c>
      <c r="B1084" t="s">
        <v>0</v>
      </c>
      <c r="C1084" t="s">
        <v>273</v>
      </c>
      <c r="D1084" s="30" t="s">
        <v>231</v>
      </c>
      <c r="E1084" t="s">
        <v>220</v>
      </c>
      <c r="F1084">
        <v>4826</v>
      </c>
      <c r="G1084">
        <v>13.23357</v>
      </c>
      <c r="H1084">
        <v>12.80438</v>
      </c>
      <c r="I1084">
        <v>10.932180000000001</v>
      </c>
      <c r="J1084">
        <v>8.5196000000000005</v>
      </c>
      <c r="K1084">
        <v>6.5724239999999998</v>
      </c>
      <c r="L1084">
        <v>5.3611079999999998</v>
      </c>
      <c r="M1084">
        <v>4.8442910000000001</v>
      </c>
      <c r="N1084">
        <v>4.5577259999999997</v>
      </c>
      <c r="O1084">
        <v>3.8176009999999998</v>
      </c>
      <c r="P1084">
        <v>2.6203020000000001</v>
      </c>
      <c r="Q1084">
        <v>1.3811260000000001</v>
      </c>
      <c r="R1084">
        <v>0.65275139999999998</v>
      </c>
      <c r="S1084">
        <v>0.31192920000000002</v>
      </c>
      <c r="T1084">
        <v>0.56243279999999995</v>
      </c>
      <c r="U1084">
        <v>1.474418</v>
      </c>
      <c r="V1084">
        <v>3.0289679999999999</v>
      </c>
      <c r="W1084">
        <v>4.7613810000000001</v>
      </c>
      <c r="X1084">
        <v>7.0387649999999997</v>
      </c>
      <c r="Y1084">
        <v>8.4604719999999993</v>
      </c>
      <c r="Z1084">
        <v>9.1605120000000007</v>
      </c>
      <c r="AA1084">
        <v>9.6260270000000006</v>
      </c>
      <c r="AB1084">
        <v>10.01478</v>
      </c>
      <c r="AC1084">
        <v>9.3468549999999997</v>
      </c>
      <c r="AD1084">
        <v>8.1377380000000006</v>
      </c>
      <c r="AE1084">
        <v>-4.7650090000000001</v>
      </c>
      <c r="AF1084">
        <v>-4.8513729999999997</v>
      </c>
      <c r="AG1084">
        <v>-3.971295</v>
      </c>
      <c r="AH1084">
        <v>-3.2531089999999998</v>
      </c>
      <c r="AI1084">
        <v>-2.3430339999999998</v>
      </c>
      <c r="AJ1084">
        <v>-1.474539</v>
      </c>
      <c r="AK1084">
        <v>-0.62589969999999995</v>
      </c>
      <c r="AL1084">
        <v>-0.25472840000000002</v>
      </c>
      <c r="AM1084">
        <v>-0.122334</v>
      </c>
      <c r="AN1084">
        <v>0.1217763</v>
      </c>
      <c r="AO1084">
        <v>0.311006</v>
      </c>
      <c r="AP1084">
        <v>0.3452769</v>
      </c>
      <c r="AQ1084">
        <v>0.27350780000000002</v>
      </c>
      <c r="AR1084">
        <v>0.32289060000000003</v>
      </c>
      <c r="AS1084">
        <v>0.42411409999999999</v>
      </c>
      <c r="AT1084">
        <v>0.70893569999999995</v>
      </c>
      <c r="AU1084">
        <v>1.2047509999999999</v>
      </c>
      <c r="AV1084">
        <v>1.501522</v>
      </c>
      <c r="AW1084">
        <v>1.5293870000000001</v>
      </c>
      <c r="AX1084">
        <v>1.489482</v>
      </c>
      <c r="AY1084">
        <v>1.349988</v>
      </c>
      <c r="AZ1084">
        <v>1.2047540000000001</v>
      </c>
      <c r="BA1084">
        <v>1.0116970000000001</v>
      </c>
      <c r="BB1084">
        <v>0.59798490000000004</v>
      </c>
      <c r="BC1084">
        <v>-4.0911460000000002</v>
      </c>
      <c r="BD1084">
        <v>-4.1367349999999998</v>
      </c>
      <c r="BE1084">
        <v>-3.2428460000000001</v>
      </c>
      <c r="BF1084">
        <v>-2.6560090000000001</v>
      </c>
      <c r="BG1084">
        <v>-1.925673</v>
      </c>
      <c r="BH1084">
        <v>-1.20058</v>
      </c>
      <c r="BI1084">
        <v>-0.42828519999999998</v>
      </c>
      <c r="BJ1084">
        <v>-7.9916699999999993E-2</v>
      </c>
      <c r="BK1084">
        <v>0.1191335</v>
      </c>
      <c r="BL1084">
        <v>0.40610020000000002</v>
      </c>
      <c r="BM1084">
        <v>0.57654320000000003</v>
      </c>
      <c r="BN1084">
        <v>0.66599920000000001</v>
      </c>
      <c r="BO1084">
        <v>0.58072919999999995</v>
      </c>
      <c r="BP1084">
        <v>0.60736480000000004</v>
      </c>
      <c r="BQ1084">
        <v>0.75226280000000001</v>
      </c>
      <c r="BR1084">
        <v>1.0194259999999999</v>
      </c>
      <c r="BS1084">
        <v>1.595278</v>
      </c>
      <c r="BT1084">
        <v>1.8912199999999999</v>
      </c>
      <c r="BU1084">
        <v>1.8580490000000001</v>
      </c>
      <c r="BV1084">
        <v>1.7936510000000001</v>
      </c>
      <c r="BW1084">
        <v>1.6708419999999999</v>
      </c>
      <c r="BX1084">
        <v>1.516799</v>
      </c>
      <c r="BY1084">
        <v>1.4078930000000001</v>
      </c>
      <c r="BZ1084">
        <v>0.98939619999999995</v>
      </c>
      <c r="CA1084">
        <v>-3.6244299999999998</v>
      </c>
      <c r="CB1084">
        <v>-3.6417790000000001</v>
      </c>
      <c r="CC1084">
        <v>-2.738324</v>
      </c>
      <c r="CD1084">
        <v>-2.2424590000000002</v>
      </c>
      <c r="CE1084">
        <v>-1.6366099999999999</v>
      </c>
      <c r="CF1084">
        <v>-1.010837</v>
      </c>
      <c r="CG1084">
        <v>-0.29141790000000001</v>
      </c>
      <c r="CH1084">
        <v>4.1157399999999997E-2</v>
      </c>
      <c r="CI1084">
        <v>0.28637319999999999</v>
      </c>
      <c r="CJ1084">
        <v>0.60302210000000001</v>
      </c>
      <c r="CK1084">
        <v>0.76045339999999995</v>
      </c>
      <c r="CL1084">
        <v>0.88813039999999999</v>
      </c>
      <c r="CM1084">
        <v>0.79350980000000004</v>
      </c>
      <c r="CN1084">
        <v>0.80439070000000001</v>
      </c>
      <c r="CO1084">
        <v>0.97953760000000001</v>
      </c>
      <c r="CP1084">
        <v>1.23447</v>
      </c>
      <c r="CQ1084">
        <v>1.865756</v>
      </c>
      <c r="CR1084">
        <v>2.161124</v>
      </c>
      <c r="CS1084">
        <v>2.08568</v>
      </c>
      <c r="CT1084">
        <v>2.004318</v>
      </c>
      <c r="CU1084">
        <v>1.893065</v>
      </c>
      <c r="CV1084">
        <v>1.73292</v>
      </c>
      <c r="CW1084">
        <v>1.6822969999999999</v>
      </c>
      <c r="CX1084">
        <v>1.260486</v>
      </c>
      <c r="CY1084">
        <v>-3.1577139999999999</v>
      </c>
      <c r="CZ1084">
        <v>-3.1468229999999999</v>
      </c>
      <c r="DA1084">
        <v>-2.2338019999999998</v>
      </c>
      <c r="DB1084">
        <v>-1.8289089999999999</v>
      </c>
      <c r="DC1084">
        <v>-1.3475470000000001</v>
      </c>
      <c r="DD1084">
        <v>-0.82109410000000005</v>
      </c>
      <c r="DE1084">
        <v>-0.15455070000000001</v>
      </c>
      <c r="DF1084">
        <v>0.1622315</v>
      </c>
      <c r="DG1084">
        <v>0.45361289999999999</v>
      </c>
      <c r="DH1084">
        <v>0.79994390000000004</v>
      </c>
      <c r="DI1084">
        <v>0.94436359999999997</v>
      </c>
      <c r="DJ1084">
        <v>1.1102620000000001</v>
      </c>
      <c r="DK1084">
        <v>1.0062899999999999</v>
      </c>
      <c r="DL1084">
        <v>1.001417</v>
      </c>
      <c r="DM1084">
        <v>1.206812</v>
      </c>
      <c r="DN1084">
        <v>1.4495150000000001</v>
      </c>
      <c r="DO1084">
        <v>2.1362329999999998</v>
      </c>
      <c r="DP1084">
        <v>2.4310269999999998</v>
      </c>
      <c r="DQ1084">
        <v>2.31331</v>
      </c>
      <c r="DR1084">
        <v>2.2149839999999998</v>
      </c>
      <c r="DS1084">
        <v>2.1152869999999999</v>
      </c>
      <c r="DT1084">
        <v>1.949041</v>
      </c>
      <c r="DU1084">
        <v>1.956701</v>
      </c>
      <c r="DV1084">
        <v>1.531577</v>
      </c>
      <c r="DW1084">
        <v>-2.483851</v>
      </c>
      <c r="DX1084">
        <v>-2.432185</v>
      </c>
      <c r="DY1084">
        <v>-1.505352</v>
      </c>
      <c r="DZ1084">
        <v>-1.2318089999999999</v>
      </c>
      <c r="EA1084">
        <v>-0.93018619999999996</v>
      </c>
      <c r="EB1084">
        <v>-0.54713540000000005</v>
      </c>
      <c r="EC1084">
        <v>4.3063900000000002E-2</v>
      </c>
      <c r="ED1084">
        <v>0.33704319999999999</v>
      </c>
      <c r="EE1084">
        <v>0.69508040000000004</v>
      </c>
      <c r="EF1084">
        <v>1.084268</v>
      </c>
      <c r="EG1084">
        <v>1.2099009999999999</v>
      </c>
      <c r="EH1084">
        <v>1.430984</v>
      </c>
      <c r="EI1084">
        <v>1.313512</v>
      </c>
      <c r="EJ1084">
        <v>1.2858909999999999</v>
      </c>
      <c r="EK1084">
        <v>1.534961</v>
      </c>
      <c r="EL1084">
        <v>1.760005</v>
      </c>
      <c r="EM1084">
        <v>2.5267599999999999</v>
      </c>
      <c r="EN1084">
        <v>2.8207249999999999</v>
      </c>
      <c r="EO1084">
        <v>2.6419730000000001</v>
      </c>
      <c r="EP1084">
        <v>2.5191539999999999</v>
      </c>
      <c r="EQ1084">
        <v>2.4361410000000001</v>
      </c>
      <c r="ER1084">
        <v>2.261085</v>
      </c>
      <c r="ES1084">
        <v>2.3528980000000002</v>
      </c>
      <c r="ET1084">
        <v>1.9229879999999999</v>
      </c>
      <c r="EU1084">
        <v>63.854649999999999</v>
      </c>
      <c r="EV1084">
        <v>63.708959999999998</v>
      </c>
      <c r="EW1084">
        <v>63.380470000000003</v>
      </c>
      <c r="EX1084">
        <v>63.462119999999999</v>
      </c>
      <c r="EY1084">
        <v>63.364460000000001</v>
      </c>
      <c r="EZ1084">
        <v>63.270879999999998</v>
      </c>
      <c r="FA1084">
        <v>62.811030000000002</v>
      </c>
      <c r="FB1084">
        <v>62.952889999999996</v>
      </c>
      <c r="FC1084">
        <v>64.379369999999994</v>
      </c>
      <c r="FD1084">
        <v>67.245369999999994</v>
      </c>
      <c r="FE1084">
        <v>71.882429999999999</v>
      </c>
      <c r="FF1084">
        <v>75.359989999999996</v>
      </c>
      <c r="FG1084">
        <v>76.633560000000003</v>
      </c>
      <c r="FH1084">
        <v>77.101169999999996</v>
      </c>
      <c r="FI1084">
        <v>77.402690000000007</v>
      </c>
      <c r="FJ1084">
        <v>77.036689999999993</v>
      </c>
      <c r="FK1084">
        <v>75.910150000000002</v>
      </c>
      <c r="FL1084">
        <v>74.636589999999998</v>
      </c>
      <c r="FM1084">
        <v>72.361320000000006</v>
      </c>
      <c r="FN1084">
        <v>69.171800000000005</v>
      </c>
      <c r="FO1084">
        <v>66.071830000000006</v>
      </c>
      <c r="FP1084">
        <v>64.917900000000003</v>
      </c>
      <c r="FQ1084">
        <v>64.271240000000006</v>
      </c>
      <c r="FR1084">
        <v>64.08202</v>
      </c>
      <c r="FS1084">
        <v>4.9848429999999997</v>
      </c>
      <c r="FT1084">
        <v>0.21706429999999999</v>
      </c>
      <c r="FU1084">
        <v>0.39351999999999998</v>
      </c>
    </row>
    <row r="1085" spans="1:177" x14ac:dyDescent="0.3">
      <c r="A1085" t="s">
        <v>226</v>
      </c>
      <c r="B1085" t="s">
        <v>0</v>
      </c>
      <c r="C1085" t="s">
        <v>273</v>
      </c>
      <c r="D1085" s="30" t="s">
        <v>231</v>
      </c>
      <c r="E1085" t="s">
        <v>221</v>
      </c>
      <c r="F1085">
        <v>2403</v>
      </c>
      <c r="G1085">
        <v>6.3218329999999998</v>
      </c>
      <c r="H1085">
        <v>6.3879510000000002</v>
      </c>
      <c r="I1085">
        <v>5.7439010000000001</v>
      </c>
      <c r="J1085">
        <v>4.757981</v>
      </c>
      <c r="K1085">
        <v>3.6794229999999999</v>
      </c>
      <c r="L1085">
        <v>2.739233</v>
      </c>
      <c r="M1085">
        <v>2.4183780000000001</v>
      </c>
      <c r="N1085">
        <v>2.2511079999999999</v>
      </c>
      <c r="O1085">
        <v>1.44791</v>
      </c>
      <c r="P1085">
        <v>0.36986340000000001</v>
      </c>
      <c r="Q1085">
        <v>-0.37357960000000001</v>
      </c>
      <c r="R1085">
        <v>-0.52865649999999997</v>
      </c>
      <c r="S1085">
        <v>-0.42466409999999999</v>
      </c>
      <c r="T1085">
        <v>-0.27807900000000002</v>
      </c>
      <c r="U1085">
        <v>0.10445649999999999</v>
      </c>
      <c r="V1085">
        <v>0.98325899999999999</v>
      </c>
      <c r="W1085">
        <v>1.7325390000000001</v>
      </c>
      <c r="X1085">
        <v>3.2991510000000002</v>
      </c>
      <c r="Y1085">
        <v>4.0724619999999998</v>
      </c>
      <c r="Z1085">
        <v>4.3047240000000002</v>
      </c>
      <c r="AA1085">
        <v>4.6387219999999996</v>
      </c>
      <c r="AB1085">
        <v>4.9256130000000002</v>
      </c>
      <c r="AC1085">
        <v>4.3937679999999997</v>
      </c>
      <c r="AD1085">
        <v>3.8960940000000002</v>
      </c>
      <c r="AE1085">
        <v>-2.9912209999999999</v>
      </c>
      <c r="AF1085">
        <v>-2.6889620000000001</v>
      </c>
      <c r="AG1085">
        <v>-1.7448980000000001</v>
      </c>
      <c r="AH1085">
        <v>-1.172914</v>
      </c>
      <c r="AI1085">
        <v>-1.0060500000000001</v>
      </c>
      <c r="AJ1085">
        <v>-0.90481630000000002</v>
      </c>
      <c r="AK1085">
        <v>-0.48832599999999998</v>
      </c>
      <c r="AL1085">
        <v>-3.0086700000000001E-2</v>
      </c>
      <c r="AM1085">
        <v>-2.3741999999999999E-3</v>
      </c>
      <c r="AN1085">
        <v>1.1087E-2</v>
      </c>
      <c r="AO1085">
        <v>4.86189E-2</v>
      </c>
      <c r="AP1085">
        <v>0.23637359999999999</v>
      </c>
      <c r="AQ1085">
        <v>0.26055729999999999</v>
      </c>
      <c r="AR1085">
        <v>0.20186200000000001</v>
      </c>
      <c r="AS1085">
        <v>5.7298500000000002E-2</v>
      </c>
      <c r="AT1085">
        <v>5.0703999999999999E-2</v>
      </c>
      <c r="AU1085">
        <v>3.7415900000000002E-2</v>
      </c>
      <c r="AV1085">
        <v>0.36538710000000002</v>
      </c>
      <c r="AW1085">
        <v>0.31196400000000002</v>
      </c>
      <c r="AX1085">
        <v>0.27713599999999999</v>
      </c>
      <c r="AY1085">
        <v>0.42835990000000002</v>
      </c>
      <c r="AZ1085">
        <v>0.28484350000000003</v>
      </c>
      <c r="BA1085">
        <v>-4.3834900000000003E-2</v>
      </c>
      <c r="BB1085">
        <v>-0.1153357</v>
      </c>
      <c r="BC1085">
        <v>-2.5266890000000002</v>
      </c>
      <c r="BD1085">
        <v>-2.305631</v>
      </c>
      <c r="BE1085">
        <v>-1.4673149999999999</v>
      </c>
      <c r="BF1085">
        <v>-0.92338600000000004</v>
      </c>
      <c r="BG1085">
        <v>-0.757131</v>
      </c>
      <c r="BH1085">
        <v>-0.71516299999999999</v>
      </c>
      <c r="BI1085">
        <v>-0.3161696</v>
      </c>
      <c r="BJ1085">
        <v>0.107891</v>
      </c>
      <c r="BK1085">
        <v>0.15076329999999999</v>
      </c>
      <c r="BL1085">
        <v>0.208041</v>
      </c>
      <c r="BM1085">
        <v>0.26664500000000002</v>
      </c>
      <c r="BN1085">
        <v>0.50029199999999996</v>
      </c>
      <c r="BO1085">
        <v>0.60764739999999995</v>
      </c>
      <c r="BP1085">
        <v>0.51869849999999995</v>
      </c>
      <c r="BQ1085">
        <v>0.3437694</v>
      </c>
      <c r="BR1085">
        <v>0.32406740000000001</v>
      </c>
      <c r="BS1085">
        <v>0.37589339999999999</v>
      </c>
      <c r="BT1085">
        <v>0.7126344</v>
      </c>
      <c r="BU1085">
        <v>0.58887400000000001</v>
      </c>
      <c r="BV1085">
        <v>0.49624309999999999</v>
      </c>
      <c r="BW1085">
        <v>0.65434029999999999</v>
      </c>
      <c r="BX1085">
        <v>0.53479120000000002</v>
      </c>
      <c r="BY1085">
        <v>0.26916309999999999</v>
      </c>
      <c r="BZ1085">
        <v>0.18986359999999999</v>
      </c>
      <c r="CA1085">
        <v>-2.204955</v>
      </c>
      <c r="CB1085">
        <v>-2.0401370000000001</v>
      </c>
      <c r="CC1085">
        <v>-1.275061</v>
      </c>
      <c r="CD1085">
        <v>-0.7505636</v>
      </c>
      <c r="CE1085">
        <v>-0.58473019999999998</v>
      </c>
      <c r="CF1085">
        <v>-0.58380969999999999</v>
      </c>
      <c r="CG1085">
        <v>-0.19693450000000001</v>
      </c>
      <c r="CH1085">
        <v>0.20345389999999999</v>
      </c>
      <c r="CI1085">
        <v>0.2568259</v>
      </c>
      <c r="CJ1085">
        <v>0.3444507</v>
      </c>
      <c r="CK1085">
        <v>0.4176492</v>
      </c>
      <c r="CL1085">
        <v>0.68308100000000005</v>
      </c>
      <c r="CM1085">
        <v>0.84804100000000004</v>
      </c>
      <c r="CN1085">
        <v>0.73813850000000003</v>
      </c>
      <c r="CO1085">
        <v>0.54217820000000005</v>
      </c>
      <c r="CP1085">
        <v>0.51339800000000002</v>
      </c>
      <c r="CQ1085">
        <v>0.61032189999999997</v>
      </c>
      <c r="CR1085">
        <v>0.95313689999999995</v>
      </c>
      <c r="CS1085">
        <v>0.7806611</v>
      </c>
      <c r="CT1085">
        <v>0.64799600000000002</v>
      </c>
      <c r="CU1085">
        <v>0.81085370000000001</v>
      </c>
      <c r="CV1085">
        <v>0.70790410000000004</v>
      </c>
      <c r="CW1085">
        <v>0.48594470000000001</v>
      </c>
      <c r="CX1085">
        <v>0.40124369999999998</v>
      </c>
      <c r="CY1085">
        <v>-1.883221</v>
      </c>
      <c r="CZ1085">
        <v>-1.774643</v>
      </c>
      <c r="DA1085">
        <v>-1.082808</v>
      </c>
      <c r="DB1085">
        <v>-0.57774130000000001</v>
      </c>
      <c r="DC1085">
        <v>-0.41232940000000001</v>
      </c>
      <c r="DD1085">
        <v>-0.45245649999999998</v>
      </c>
      <c r="DE1085">
        <v>-7.7699500000000005E-2</v>
      </c>
      <c r="DF1085">
        <v>0.29901680000000003</v>
      </c>
      <c r="DG1085">
        <v>0.3628885</v>
      </c>
      <c r="DH1085">
        <v>0.48086040000000002</v>
      </c>
      <c r="DI1085">
        <v>0.56865330000000003</v>
      </c>
      <c r="DJ1085">
        <v>0.86587009999999998</v>
      </c>
      <c r="DK1085">
        <v>1.088435</v>
      </c>
      <c r="DL1085">
        <v>0.9575785</v>
      </c>
      <c r="DM1085">
        <v>0.74058710000000005</v>
      </c>
      <c r="DN1085">
        <v>0.70272869999999998</v>
      </c>
      <c r="DO1085">
        <v>0.84475049999999996</v>
      </c>
      <c r="DP1085">
        <v>1.1936389999999999</v>
      </c>
      <c r="DQ1085">
        <v>0.97244810000000004</v>
      </c>
      <c r="DR1085">
        <v>0.79974889999999998</v>
      </c>
      <c r="DS1085">
        <v>0.96736699999999998</v>
      </c>
      <c r="DT1085">
        <v>0.8810171</v>
      </c>
      <c r="DU1085">
        <v>0.70272619999999997</v>
      </c>
      <c r="DV1085">
        <v>0.61262380000000005</v>
      </c>
      <c r="DW1085">
        <v>-1.4186890000000001</v>
      </c>
      <c r="DX1085">
        <v>-1.3913120000000001</v>
      </c>
      <c r="DY1085">
        <v>-0.80522490000000002</v>
      </c>
      <c r="DZ1085">
        <v>-0.32821319999999998</v>
      </c>
      <c r="EA1085">
        <v>-0.16341</v>
      </c>
      <c r="EB1085">
        <v>-0.26280320000000001</v>
      </c>
      <c r="EC1085">
        <v>9.4456899999999996E-2</v>
      </c>
      <c r="ED1085">
        <v>0.43699450000000001</v>
      </c>
      <c r="EE1085">
        <v>0.51602610000000004</v>
      </c>
      <c r="EF1085">
        <v>0.67781440000000004</v>
      </c>
      <c r="EG1085">
        <v>0.78667940000000003</v>
      </c>
      <c r="EH1085">
        <v>1.129788</v>
      </c>
      <c r="EI1085">
        <v>1.4355249999999999</v>
      </c>
      <c r="EJ1085">
        <v>1.2744150000000001</v>
      </c>
      <c r="EK1085">
        <v>1.027058</v>
      </c>
      <c r="EL1085">
        <v>0.97609210000000002</v>
      </c>
      <c r="EM1085">
        <v>1.1832279999999999</v>
      </c>
      <c r="EN1085">
        <v>1.5408869999999999</v>
      </c>
      <c r="EO1085">
        <v>1.249358</v>
      </c>
      <c r="EP1085">
        <v>1.018856</v>
      </c>
      <c r="EQ1085">
        <v>1.1933469999999999</v>
      </c>
      <c r="ER1085">
        <v>1.130965</v>
      </c>
      <c r="ES1085">
        <v>1.0157240000000001</v>
      </c>
      <c r="ET1085">
        <v>0.91782300000000006</v>
      </c>
      <c r="EU1085">
        <v>62.697760000000002</v>
      </c>
      <c r="EV1085">
        <v>61.428190000000001</v>
      </c>
      <c r="EW1085">
        <v>60.011049999999997</v>
      </c>
      <c r="EX1085">
        <v>59.743279999999999</v>
      </c>
      <c r="EY1085">
        <v>58.193519999999999</v>
      </c>
      <c r="EZ1085">
        <v>57.868200000000002</v>
      </c>
      <c r="FA1085">
        <v>57.092759999999998</v>
      </c>
      <c r="FB1085">
        <v>59.223320000000001</v>
      </c>
      <c r="FC1085">
        <v>67.179190000000006</v>
      </c>
      <c r="FD1085">
        <v>76.215549999999993</v>
      </c>
      <c r="FE1085">
        <v>82.811660000000003</v>
      </c>
      <c r="FF1085">
        <v>85.946449999999999</v>
      </c>
      <c r="FG1085">
        <v>88.53877</v>
      </c>
      <c r="FH1085">
        <v>91.307209999999998</v>
      </c>
      <c r="FI1085">
        <v>92.165419999999997</v>
      </c>
      <c r="FJ1085">
        <v>91.265129999999999</v>
      </c>
      <c r="FK1085">
        <v>89.446259999999995</v>
      </c>
      <c r="FL1085">
        <v>87.40643</v>
      </c>
      <c r="FM1085">
        <v>84.136489999999995</v>
      </c>
      <c r="FN1085">
        <v>79.080029999999994</v>
      </c>
      <c r="FO1085">
        <v>71.311530000000005</v>
      </c>
      <c r="FP1085">
        <v>68.172560000000004</v>
      </c>
      <c r="FQ1085">
        <v>65.98751</v>
      </c>
      <c r="FR1085">
        <v>64.268990000000002</v>
      </c>
      <c r="FS1085">
        <v>3.5493510000000001</v>
      </c>
      <c r="FT1085">
        <v>0.1997855</v>
      </c>
      <c r="FU1085">
        <v>0.3256366</v>
      </c>
    </row>
    <row r="1086" spans="1:177" x14ac:dyDescent="0.3">
      <c r="A1086" t="s">
        <v>226</v>
      </c>
      <c r="B1086" t="s">
        <v>0</v>
      </c>
      <c r="C1086" t="s">
        <v>273</v>
      </c>
      <c r="D1086" s="30" t="s">
        <v>232</v>
      </c>
      <c r="E1086" t="s">
        <v>219</v>
      </c>
      <c r="F1086">
        <v>2658</v>
      </c>
      <c r="G1086">
        <v>5.6277119999999998</v>
      </c>
      <c r="H1086">
        <v>5.3755319999999998</v>
      </c>
      <c r="I1086">
        <v>4.6553969999999998</v>
      </c>
      <c r="J1086">
        <v>3.9508190000000001</v>
      </c>
      <c r="K1086">
        <v>3.245733</v>
      </c>
      <c r="L1086">
        <v>2.7833389999999998</v>
      </c>
      <c r="M1086">
        <v>2.8291390000000001</v>
      </c>
      <c r="N1086">
        <v>2.8704329999999998</v>
      </c>
      <c r="O1086">
        <v>2.2581370000000001</v>
      </c>
      <c r="P1086">
        <v>1.8126150000000001</v>
      </c>
      <c r="Q1086">
        <v>1.4554849999999999</v>
      </c>
      <c r="R1086">
        <v>1.273879</v>
      </c>
      <c r="S1086">
        <v>1.201508</v>
      </c>
      <c r="T1086">
        <v>1.326057</v>
      </c>
      <c r="U1086">
        <v>1.7281580000000001</v>
      </c>
      <c r="V1086">
        <v>2.4405559999999999</v>
      </c>
      <c r="W1086">
        <v>3.660053</v>
      </c>
      <c r="X1086">
        <v>4.7091390000000004</v>
      </c>
      <c r="Y1086">
        <v>5.1905770000000002</v>
      </c>
      <c r="Z1086">
        <v>5.3268570000000004</v>
      </c>
      <c r="AA1086">
        <v>5.3499020000000002</v>
      </c>
      <c r="AB1086">
        <v>5.0267520000000001</v>
      </c>
      <c r="AC1086">
        <v>4.4673090000000002</v>
      </c>
      <c r="AD1086">
        <v>3.7831760000000001</v>
      </c>
      <c r="AE1086">
        <v>-3.58927</v>
      </c>
      <c r="AF1086">
        <v>-3.692237</v>
      </c>
      <c r="AG1086">
        <v>-2.7298269999999998</v>
      </c>
      <c r="AH1086">
        <v>-1.850182</v>
      </c>
      <c r="AI1086">
        <v>-1.3796759999999999</v>
      </c>
      <c r="AJ1086">
        <v>-1.086905</v>
      </c>
      <c r="AK1086">
        <v>-0.67222329999999997</v>
      </c>
      <c r="AL1086">
        <v>-0.32130140000000001</v>
      </c>
      <c r="AM1086">
        <v>-0.28327439999999998</v>
      </c>
      <c r="AN1086">
        <v>-8.1549399999999994E-2</v>
      </c>
      <c r="AO1086">
        <v>-1.8723500000000001E-2</v>
      </c>
      <c r="AP1086">
        <v>4.3574099999999998E-2</v>
      </c>
      <c r="AQ1086">
        <v>1.19627E-2</v>
      </c>
      <c r="AR1086">
        <v>5.6292E-3</v>
      </c>
      <c r="AS1086">
        <v>8.5860199999999998E-2</v>
      </c>
      <c r="AT1086">
        <v>0.19718050000000001</v>
      </c>
      <c r="AU1086">
        <v>0.56744450000000002</v>
      </c>
      <c r="AV1086">
        <v>0.6311852</v>
      </c>
      <c r="AW1086">
        <v>0.78149120000000005</v>
      </c>
      <c r="AX1086">
        <v>0.8742721</v>
      </c>
      <c r="AY1086">
        <v>0.95271410000000001</v>
      </c>
      <c r="AZ1086">
        <v>0.74912699999999999</v>
      </c>
      <c r="BA1086">
        <v>0.58287009999999995</v>
      </c>
      <c r="BB1086">
        <v>0.2986008</v>
      </c>
      <c r="BC1086">
        <v>-3.1503730000000001</v>
      </c>
      <c r="BD1086">
        <v>-3.2843939999999998</v>
      </c>
      <c r="BE1086">
        <v>-2.4467720000000002</v>
      </c>
      <c r="BF1086">
        <v>-1.6669890000000001</v>
      </c>
      <c r="BG1086">
        <v>-1.1993849999999999</v>
      </c>
      <c r="BH1086">
        <v>-0.88609879999999996</v>
      </c>
      <c r="BI1086">
        <v>-0.48952499999999999</v>
      </c>
      <c r="BJ1086">
        <v>-0.1527404</v>
      </c>
      <c r="BK1086">
        <v>-0.1158719</v>
      </c>
      <c r="BL1086">
        <v>9.5479400000000006E-2</v>
      </c>
      <c r="BM1086">
        <v>0.16018760000000001</v>
      </c>
      <c r="BN1086">
        <v>0.22181119999999999</v>
      </c>
      <c r="BO1086">
        <v>0.151473</v>
      </c>
      <c r="BP1086">
        <v>0.1308009</v>
      </c>
      <c r="BQ1086">
        <v>0.20751449999999999</v>
      </c>
      <c r="BR1086">
        <v>0.32569910000000002</v>
      </c>
      <c r="BS1086">
        <v>0.73267530000000003</v>
      </c>
      <c r="BT1086">
        <v>0.79553439999999997</v>
      </c>
      <c r="BU1086">
        <v>0.95351050000000004</v>
      </c>
      <c r="BV1086">
        <v>1.0720149999999999</v>
      </c>
      <c r="BW1086">
        <v>1.1603190000000001</v>
      </c>
      <c r="BX1086">
        <v>0.94060809999999995</v>
      </c>
      <c r="BY1086">
        <v>0.77652410000000005</v>
      </c>
      <c r="BZ1086">
        <v>0.4750993</v>
      </c>
      <c r="CA1086">
        <v>-2.8463940000000001</v>
      </c>
      <c r="CB1086">
        <v>-3.0019230000000001</v>
      </c>
      <c r="CC1086">
        <v>-2.2507280000000001</v>
      </c>
      <c r="CD1086">
        <v>-1.540109</v>
      </c>
      <c r="CE1086">
        <v>-1.074516</v>
      </c>
      <c r="CF1086">
        <v>-0.74702080000000004</v>
      </c>
      <c r="CG1086">
        <v>-0.3629887</v>
      </c>
      <c r="CH1086">
        <v>-3.5995600000000003E-2</v>
      </c>
      <c r="CI1086">
        <v>7.0599999999999995E-5</v>
      </c>
      <c r="CJ1086">
        <v>0.21808910000000001</v>
      </c>
      <c r="CK1086">
        <v>0.28410089999999999</v>
      </c>
      <c r="CL1086">
        <v>0.3452576</v>
      </c>
      <c r="CM1086">
        <v>0.24809729999999999</v>
      </c>
      <c r="CN1086">
        <v>0.21749450000000001</v>
      </c>
      <c r="CO1086">
        <v>0.29177189999999997</v>
      </c>
      <c r="CP1086">
        <v>0.41471059999999998</v>
      </c>
      <c r="CQ1086">
        <v>0.84711349999999996</v>
      </c>
      <c r="CR1086">
        <v>0.90936220000000001</v>
      </c>
      <c r="CS1086">
        <v>1.0726500000000001</v>
      </c>
      <c r="CT1086">
        <v>1.208971</v>
      </c>
      <c r="CU1086">
        <v>1.3041050000000001</v>
      </c>
      <c r="CV1086">
        <v>1.0732269999999999</v>
      </c>
      <c r="CW1086">
        <v>0.91064829999999997</v>
      </c>
      <c r="CX1086">
        <v>0.59734160000000003</v>
      </c>
      <c r="CY1086">
        <v>-2.5424159999999998</v>
      </c>
      <c r="CZ1086">
        <v>-2.7194530000000001</v>
      </c>
      <c r="DA1086">
        <v>-2.0546850000000001</v>
      </c>
      <c r="DB1086">
        <v>-1.41323</v>
      </c>
      <c r="DC1086">
        <v>-0.94964740000000003</v>
      </c>
      <c r="DD1086">
        <v>-0.60794289999999995</v>
      </c>
      <c r="DE1086">
        <v>-0.23645240000000001</v>
      </c>
      <c r="DF1086">
        <v>8.0749299999999996E-2</v>
      </c>
      <c r="DG1086">
        <v>0.11601300000000001</v>
      </c>
      <c r="DH1086">
        <v>0.34069880000000002</v>
      </c>
      <c r="DI1086">
        <v>0.40801409999999999</v>
      </c>
      <c r="DJ1086">
        <v>0.46870410000000001</v>
      </c>
      <c r="DK1086">
        <v>0.34472170000000002</v>
      </c>
      <c r="DL1086">
        <v>0.30418800000000001</v>
      </c>
      <c r="DM1086">
        <v>0.37602940000000001</v>
      </c>
      <c r="DN1086">
        <v>0.50372220000000001</v>
      </c>
      <c r="DO1086">
        <v>0.96155179999999996</v>
      </c>
      <c r="DP1086">
        <v>1.02319</v>
      </c>
      <c r="DQ1086">
        <v>1.1917899999999999</v>
      </c>
      <c r="DR1086">
        <v>1.3459270000000001</v>
      </c>
      <c r="DS1086">
        <v>1.447892</v>
      </c>
      <c r="DT1086">
        <v>1.2058469999999999</v>
      </c>
      <c r="DU1086">
        <v>1.044772</v>
      </c>
      <c r="DV1086">
        <v>0.71958390000000005</v>
      </c>
      <c r="DW1086">
        <v>-2.1035189999999999</v>
      </c>
      <c r="DX1086">
        <v>-2.3116099999999999</v>
      </c>
      <c r="DY1086">
        <v>-1.7716289999999999</v>
      </c>
      <c r="DZ1086">
        <v>-1.230037</v>
      </c>
      <c r="EA1086">
        <v>-0.76935659999999995</v>
      </c>
      <c r="EB1086">
        <v>-0.40713650000000001</v>
      </c>
      <c r="EC1086">
        <v>-5.3754099999999999E-2</v>
      </c>
      <c r="ED1086">
        <v>0.24931030000000001</v>
      </c>
      <c r="EE1086">
        <v>0.28341549999999999</v>
      </c>
      <c r="EF1086">
        <v>0.51772759999999995</v>
      </c>
      <c r="EG1086">
        <v>0.58692520000000004</v>
      </c>
      <c r="EH1086">
        <v>0.64694119999999999</v>
      </c>
      <c r="EI1086">
        <v>0.484232</v>
      </c>
      <c r="EJ1086">
        <v>0.42935980000000001</v>
      </c>
      <c r="EK1086">
        <v>0.49768370000000001</v>
      </c>
      <c r="EL1086">
        <v>0.63224069999999999</v>
      </c>
      <c r="EM1086">
        <v>1.1267830000000001</v>
      </c>
      <c r="EN1086">
        <v>1.1875389999999999</v>
      </c>
      <c r="EO1086">
        <v>1.36381</v>
      </c>
      <c r="EP1086">
        <v>1.543669</v>
      </c>
      <c r="EQ1086">
        <v>1.655497</v>
      </c>
      <c r="ER1086">
        <v>1.3973279999999999</v>
      </c>
      <c r="ES1086">
        <v>1.2384269999999999</v>
      </c>
      <c r="ET1086">
        <v>0.8960825</v>
      </c>
      <c r="EU1086">
        <v>49.342820000000003</v>
      </c>
      <c r="EV1086">
        <v>48.72052</v>
      </c>
      <c r="EW1086">
        <v>48.305160000000001</v>
      </c>
      <c r="EX1086">
        <v>47.808</v>
      </c>
      <c r="EY1086">
        <v>48.00967</v>
      </c>
      <c r="EZ1086">
        <v>47.60951</v>
      </c>
      <c r="FA1086">
        <v>47.074590000000001</v>
      </c>
      <c r="FB1086">
        <v>47.103490000000001</v>
      </c>
      <c r="FC1086">
        <v>51.171349999999997</v>
      </c>
      <c r="FD1086">
        <v>56.558750000000003</v>
      </c>
      <c r="FE1086">
        <v>60.919060000000002</v>
      </c>
      <c r="FF1086">
        <v>63.398139999999998</v>
      </c>
      <c r="FG1086">
        <v>64.834519999999998</v>
      </c>
      <c r="FH1086">
        <v>65.210030000000003</v>
      </c>
      <c r="FI1086">
        <v>64.715649999999997</v>
      </c>
      <c r="FJ1086">
        <v>63.50911</v>
      </c>
      <c r="FK1086">
        <v>61.465269999999997</v>
      </c>
      <c r="FL1086">
        <v>57.513649999999998</v>
      </c>
      <c r="FM1086">
        <v>55.346980000000002</v>
      </c>
      <c r="FN1086">
        <v>53.300519999999999</v>
      </c>
      <c r="FO1086">
        <v>52.420020000000001</v>
      </c>
      <c r="FP1086">
        <v>51.921460000000003</v>
      </c>
      <c r="FQ1086">
        <v>50.783749999999998</v>
      </c>
      <c r="FR1086">
        <v>49.938299999999998</v>
      </c>
      <c r="FS1086">
        <v>1.8747640000000001</v>
      </c>
      <c r="FT1086">
        <v>0.12590860000000001</v>
      </c>
      <c r="FU1086">
        <v>0.2082262</v>
      </c>
    </row>
    <row r="1087" spans="1:177" x14ac:dyDescent="0.3">
      <c r="A1087" t="s">
        <v>226</v>
      </c>
      <c r="B1087" t="s">
        <v>0</v>
      </c>
      <c r="C1087" t="s">
        <v>273</v>
      </c>
      <c r="D1087" s="30" t="s">
        <v>232</v>
      </c>
      <c r="E1087" t="s">
        <v>220</v>
      </c>
      <c r="F1087">
        <v>1816</v>
      </c>
      <c r="G1087">
        <v>3.7542979999999999</v>
      </c>
      <c r="H1087">
        <v>3.4367760000000001</v>
      </c>
      <c r="I1087">
        <v>3.0402930000000001</v>
      </c>
      <c r="J1087">
        <v>2.6110699999999998</v>
      </c>
      <c r="K1087">
        <v>2.2293949999999998</v>
      </c>
      <c r="L1087">
        <v>1.955271</v>
      </c>
      <c r="M1087">
        <v>1.9893639999999999</v>
      </c>
      <c r="N1087">
        <v>2.107999</v>
      </c>
      <c r="O1087">
        <v>1.734523</v>
      </c>
      <c r="P1087">
        <v>1.5118069999999999</v>
      </c>
      <c r="Q1087">
        <v>1.275793</v>
      </c>
      <c r="R1087">
        <v>1.1159920000000001</v>
      </c>
      <c r="S1087">
        <v>1.0100830000000001</v>
      </c>
      <c r="T1087">
        <v>1.0935589999999999</v>
      </c>
      <c r="U1087">
        <v>1.3584050000000001</v>
      </c>
      <c r="V1087">
        <v>1.806805</v>
      </c>
      <c r="W1087">
        <v>2.6183779999999999</v>
      </c>
      <c r="X1087">
        <v>3.367308</v>
      </c>
      <c r="Y1087">
        <v>3.7264360000000001</v>
      </c>
      <c r="Z1087">
        <v>3.7702640000000001</v>
      </c>
      <c r="AA1087">
        <v>3.7808980000000001</v>
      </c>
      <c r="AB1087">
        <v>3.5388709999999999</v>
      </c>
      <c r="AC1087">
        <v>3.0611489999999999</v>
      </c>
      <c r="AD1087">
        <v>2.5288140000000001</v>
      </c>
      <c r="AE1087">
        <v>-2.589127</v>
      </c>
      <c r="AF1087">
        <v>-2.775925</v>
      </c>
      <c r="AG1087">
        <v>-2.0231430000000001</v>
      </c>
      <c r="AH1087">
        <v>-1.3463860000000001</v>
      </c>
      <c r="AI1087">
        <v>-0.87298279999999995</v>
      </c>
      <c r="AJ1087">
        <v>-0.56874139999999995</v>
      </c>
      <c r="AK1087">
        <v>-0.36646659999999998</v>
      </c>
      <c r="AL1087">
        <v>-8.1221399999999999E-2</v>
      </c>
      <c r="AM1087">
        <v>-5.7435600000000003E-2</v>
      </c>
      <c r="AN1087">
        <v>8.9529999999999998E-2</v>
      </c>
      <c r="AO1087">
        <v>8.5470299999999999E-2</v>
      </c>
      <c r="AP1087">
        <v>6.4329399999999995E-2</v>
      </c>
      <c r="AQ1087">
        <v>-3.2894800000000002E-2</v>
      </c>
      <c r="AR1087">
        <v>-4.1393399999999997E-2</v>
      </c>
      <c r="AS1087">
        <v>4.2258299999999999E-2</v>
      </c>
      <c r="AT1087">
        <v>0.12051439999999999</v>
      </c>
      <c r="AU1087">
        <v>0.427089</v>
      </c>
      <c r="AV1087">
        <v>0.45625250000000001</v>
      </c>
      <c r="AW1087">
        <v>0.56775200000000003</v>
      </c>
      <c r="AX1087">
        <v>0.58510810000000002</v>
      </c>
      <c r="AY1087">
        <v>0.65749500000000005</v>
      </c>
      <c r="AZ1087">
        <v>0.52717340000000001</v>
      </c>
      <c r="BA1087">
        <v>0.32293100000000002</v>
      </c>
      <c r="BB1087">
        <v>0.11459229999999999</v>
      </c>
      <c r="BC1087">
        <v>-2.2741910000000001</v>
      </c>
      <c r="BD1087">
        <v>-2.4636170000000002</v>
      </c>
      <c r="BE1087">
        <v>-1.792589</v>
      </c>
      <c r="BF1087">
        <v>-1.197732</v>
      </c>
      <c r="BG1087">
        <v>-0.75640700000000005</v>
      </c>
      <c r="BH1087">
        <v>-0.47682479999999999</v>
      </c>
      <c r="BI1087">
        <v>-0.25999339999999999</v>
      </c>
      <c r="BJ1087">
        <v>1.30487E-2</v>
      </c>
      <c r="BK1087">
        <v>3.3839800000000003E-2</v>
      </c>
      <c r="BL1087">
        <v>0.19347629999999999</v>
      </c>
      <c r="BM1087">
        <v>0.19900470000000001</v>
      </c>
      <c r="BN1087">
        <v>0.17969199999999999</v>
      </c>
      <c r="BO1087">
        <v>7.3319099999999998E-2</v>
      </c>
      <c r="BP1087">
        <v>7.3343800000000001E-2</v>
      </c>
      <c r="BQ1087">
        <v>0.15525520000000001</v>
      </c>
      <c r="BR1087">
        <v>0.2400735</v>
      </c>
      <c r="BS1087">
        <v>0.55426520000000001</v>
      </c>
      <c r="BT1087">
        <v>0.57735800000000004</v>
      </c>
      <c r="BU1087">
        <v>0.69251490000000004</v>
      </c>
      <c r="BV1087">
        <v>0.73100810000000005</v>
      </c>
      <c r="BW1087">
        <v>0.80521920000000002</v>
      </c>
      <c r="BX1087">
        <v>0.67319600000000002</v>
      </c>
      <c r="BY1087">
        <v>0.49070930000000001</v>
      </c>
      <c r="BZ1087">
        <v>0.26311659999999998</v>
      </c>
      <c r="CA1087">
        <v>-2.0560679999999998</v>
      </c>
      <c r="CB1087">
        <v>-2.2473139999999998</v>
      </c>
      <c r="CC1087">
        <v>-1.632908</v>
      </c>
      <c r="CD1087">
        <v>-1.0947739999999999</v>
      </c>
      <c r="CE1087">
        <v>-0.67566689999999996</v>
      </c>
      <c r="CF1087">
        <v>-0.41316360000000002</v>
      </c>
      <c r="CG1087">
        <v>-0.18625030000000001</v>
      </c>
      <c r="CH1087">
        <v>7.8340000000000007E-2</v>
      </c>
      <c r="CI1087">
        <v>9.7056799999999999E-2</v>
      </c>
      <c r="CJ1087">
        <v>0.26546920000000002</v>
      </c>
      <c r="CK1087">
        <v>0.2776383</v>
      </c>
      <c r="CL1087">
        <v>0.25959179999999998</v>
      </c>
      <c r="CM1087">
        <v>0.1468825</v>
      </c>
      <c r="CN1087">
        <v>0.15281040000000001</v>
      </c>
      <c r="CO1087">
        <v>0.23351649999999999</v>
      </c>
      <c r="CP1087">
        <v>0.32287979999999999</v>
      </c>
      <c r="CQ1087">
        <v>0.642347</v>
      </c>
      <c r="CR1087">
        <v>0.66123529999999997</v>
      </c>
      <c r="CS1087">
        <v>0.77892519999999998</v>
      </c>
      <c r="CT1087">
        <v>0.83205799999999996</v>
      </c>
      <c r="CU1087">
        <v>0.90753249999999996</v>
      </c>
      <c r="CV1087">
        <v>0.77433079999999999</v>
      </c>
      <c r="CW1087">
        <v>0.60691209999999995</v>
      </c>
      <c r="CX1087">
        <v>0.36598409999999998</v>
      </c>
      <c r="CY1087">
        <v>-1.837944</v>
      </c>
      <c r="CZ1087">
        <v>-2.0310109999999999</v>
      </c>
      <c r="DA1087">
        <v>-1.4732259999999999</v>
      </c>
      <c r="DB1087">
        <v>-0.99181699999999995</v>
      </c>
      <c r="DC1087">
        <v>-0.59492679999999998</v>
      </c>
      <c r="DD1087">
        <v>-0.34950249999999999</v>
      </c>
      <c r="DE1087">
        <v>-0.1125072</v>
      </c>
      <c r="DF1087">
        <v>0.14363119999999999</v>
      </c>
      <c r="DG1087">
        <v>0.1602739</v>
      </c>
      <c r="DH1087">
        <v>0.33746199999999998</v>
      </c>
      <c r="DI1087">
        <v>0.35627189999999997</v>
      </c>
      <c r="DJ1087">
        <v>0.3394916</v>
      </c>
      <c r="DK1087">
        <v>0.2204459</v>
      </c>
      <c r="DL1087">
        <v>0.23227709999999999</v>
      </c>
      <c r="DM1087">
        <v>0.31177779999999999</v>
      </c>
      <c r="DN1087">
        <v>0.40568609999999999</v>
      </c>
      <c r="DO1087">
        <v>0.73042890000000005</v>
      </c>
      <c r="DP1087">
        <v>0.74511269999999996</v>
      </c>
      <c r="DQ1087">
        <v>0.86533550000000004</v>
      </c>
      <c r="DR1087">
        <v>0.93310789999999999</v>
      </c>
      <c r="DS1087">
        <v>1.009846</v>
      </c>
      <c r="DT1087">
        <v>0.87546570000000001</v>
      </c>
      <c r="DU1087">
        <v>0.7231149</v>
      </c>
      <c r="DV1087">
        <v>0.46885159999999998</v>
      </c>
      <c r="DW1087">
        <v>-1.5230090000000001</v>
      </c>
      <c r="DX1087">
        <v>-1.7187030000000001</v>
      </c>
      <c r="DY1087">
        <v>-1.242672</v>
      </c>
      <c r="DZ1087">
        <v>-0.843163</v>
      </c>
      <c r="EA1087">
        <v>-0.47835100000000003</v>
      </c>
      <c r="EB1087">
        <v>-0.25758589999999998</v>
      </c>
      <c r="EC1087">
        <v>-6.0340000000000003E-3</v>
      </c>
      <c r="ED1087">
        <v>0.23790140000000001</v>
      </c>
      <c r="EE1087">
        <v>0.25154929999999998</v>
      </c>
      <c r="EF1087">
        <v>0.44140829999999998</v>
      </c>
      <c r="EG1087">
        <v>0.46980630000000001</v>
      </c>
      <c r="EH1087">
        <v>0.45485409999999998</v>
      </c>
      <c r="EI1087">
        <v>0.3266599</v>
      </c>
      <c r="EJ1087">
        <v>0.3470143</v>
      </c>
      <c r="EK1087">
        <v>0.4247746</v>
      </c>
      <c r="EL1087">
        <v>0.52524519999999997</v>
      </c>
      <c r="EM1087">
        <v>0.85760499999999995</v>
      </c>
      <c r="EN1087">
        <v>0.86621820000000005</v>
      </c>
      <c r="EO1087">
        <v>0.99009829999999999</v>
      </c>
      <c r="EP1087">
        <v>1.079008</v>
      </c>
      <c r="EQ1087">
        <v>1.15757</v>
      </c>
      <c r="ER1087">
        <v>1.021488</v>
      </c>
      <c r="ES1087">
        <v>0.8908933</v>
      </c>
      <c r="ET1087">
        <v>0.61737589999999998</v>
      </c>
      <c r="EU1087">
        <v>52.101230000000001</v>
      </c>
      <c r="EV1087">
        <v>51.652140000000003</v>
      </c>
      <c r="EW1087">
        <v>51.371040000000001</v>
      </c>
      <c r="EX1087">
        <v>50.683610000000002</v>
      </c>
      <c r="EY1087">
        <v>50.990810000000003</v>
      </c>
      <c r="EZ1087">
        <v>50.69482</v>
      </c>
      <c r="FA1087">
        <v>49.893509999999999</v>
      </c>
      <c r="FB1087">
        <v>49.706629999999997</v>
      </c>
      <c r="FC1087">
        <v>53.641530000000003</v>
      </c>
      <c r="FD1087">
        <v>58.055329999999998</v>
      </c>
      <c r="FE1087">
        <v>61.659669999999998</v>
      </c>
      <c r="FF1087">
        <v>63.955379999999998</v>
      </c>
      <c r="FG1087">
        <v>65.300389999999993</v>
      </c>
      <c r="FH1087">
        <v>65.509590000000003</v>
      </c>
      <c r="FI1087">
        <v>64.909130000000005</v>
      </c>
      <c r="FJ1087">
        <v>63.508270000000003</v>
      </c>
      <c r="FK1087">
        <v>61.719090000000001</v>
      </c>
      <c r="FL1087">
        <v>58.736649999999997</v>
      </c>
      <c r="FM1087">
        <v>56.898000000000003</v>
      </c>
      <c r="FN1087">
        <v>55.100639999999999</v>
      </c>
      <c r="FO1087">
        <v>54.427149999999997</v>
      </c>
      <c r="FP1087">
        <v>54.204129999999999</v>
      </c>
      <c r="FQ1087">
        <v>53.062739999999998</v>
      </c>
      <c r="FR1087">
        <v>52.383209999999998</v>
      </c>
      <c r="FS1087">
        <v>1.242402</v>
      </c>
      <c r="FT1087">
        <v>8.9866799999999997E-2</v>
      </c>
      <c r="FU1087">
        <v>0.13651240000000001</v>
      </c>
    </row>
    <row r="1088" spans="1:177" x14ac:dyDescent="0.3">
      <c r="A1088" t="s">
        <v>226</v>
      </c>
      <c r="B1088" t="s">
        <v>0</v>
      </c>
      <c r="C1088" t="s">
        <v>273</v>
      </c>
      <c r="D1088" s="30" t="s">
        <v>232</v>
      </c>
      <c r="E1088" t="s">
        <v>221</v>
      </c>
      <c r="F1088">
        <v>842</v>
      </c>
      <c r="G1088">
        <v>1.842821</v>
      </c>
      <c r="H1088">
        <v>1.898889</v>
      </c>
      <c r="I1088">
        <v>1.601656</v>
      </c>
      <c r="J1088">
        <v>1.3275049999999999</v>
      </c>
      <c r="K1088">
        <v>1.0163180000000001</v>
      </c>
      <c r="L1088">
        <v>0.84915640000000003</v>
      </c>
      <c r="M1088">
        <v>0.8545488</v>
      </c>
      <c r="N1088">
        <v>0.7788503</v>
      </c>
      <c r="O1088">
        <v>0.5321053</v>
      </c>
      <c r="P1088">
        <v>0.32548250000000001</v>
      </c>
      <c r="Q1088">
        <v>0.19779740000000001</v>
      </c>
      <c r="R1088">
        <v>0.1693897</v>
      </c>
      <c r="S1088">
        <v>0.18678210000000001</v>
      </c>
      <c r="T1088">
        <v>0.24012720000000001</v>
      </c>
      <c r="U1088">
        <v>0.3826504</v>
      </c>
      <c r="V1088">
        <v>0.64854259999999997</v>
      </c>
      <c r="W1088">
        <v>1.0509120000000001</v>
      </c>
      <c r="X1088">
        <v>1.365294</v>
      </c>
      <c r="Y1088">
        <v>1.506589</v>
      </c>
      <c r="Z1088">
        <v>1.5908519999999999</v>
      </c>
      <c r="AA1088">
        <v>1.5958889999999999</v>
      </c>
      <c r="AB1088">
        <v>1.4917750000000001</v>
      </c>
      <c r="AC1088">
        <v>1.389521</v>
      </c>
      <c r="AD1088">
        <v>1.2360660000000001</v>
      </c>
      <c r="AE1088">
        <v>-1.330665</v>
      </c>
      <c r="AF1088">
        <v>-1.251228</v>
      </c>
      <c r="AG1088">
        <v>-0.93162579999999995</v>
      </c>
      <c r="AH1088">
        <v>-0.65523830000000005</v>
      </c>
      <c r="AI1088">
        <v>-0.61067550000000004</v>
      </c>
      <c r="AJ1088">
        <v>-0.5675964</v>
      </c>
      <c r="AK1088">
        <v>-0.37213390000000002</v>
      </c>
      <c r="AL1088">
        <v>-0.30752620000000003</v>
      </c>
      <c r="AM1088">
        <v>-0.30327140000000002</v>
      </c>
      <c r="AN1088">
        <v>-0.2319222</v>
      </c>
      <c r="AO1088">
        <v>-0.18716169999999999</v>
      </c>
      <c r="AP1088">
        <v>-0.1227617</v>
      </c>
      <c r="AQ1088">
        <v>-5.9011399999999999E-2</v>
      </c>
      <c r="AR1088">
        <v>-3.8991999999999999E-2</v>
      </c>
      <c r="AS1088">
        <v>-3.2367399999999998E-2</v>
      </c>
      <c r="AT1088">
        <v>-4.5560000000000002E-3</v>
      </c>
      <c r="AU1088">
        <v>3.4853500000000003E-2</v>
      </c>
      <c r="AV1088">
        <v>6.9515300000000002E-2</v>
      </c>
      <c r="AW1088">
        <v>0.1073626</v>
      </c>
      <c r="AX1088">
        <v>0.15721479999999999</v>
      </c>
      <c r="AY1088">
        <v>0.1548186</v>
      </c>
      <c r="AZ1088">
        <v>9.1108300000000003E-2</v>
      </c>
      <c r="BA1088">
        <v>0.11689239999999999</v>
      </c>
      <c r="BB1088">
        <v>5.1415299999999997E-2</v>
      </c>
      <c r="BC1088">
        <v>-1.0703640000000001</v>
      </c>
      <c r="BD1088">
        <v>-1.016886</v>
      </c>
      <c r="BE1088">
        <v>-0.77132060000000002</v>
      </c>
      <c r="BF1088">
        <v>-0.54292720000000005</v>
      </c>
      <c r="BG1088">
        <v>-0.48486050000000003</v>
      </c>
      <c r="BH1088">
        <v>-0.42257270000000002</v>
      </c>
      <c r="BI1088">
        <v>-0.25432709999999997</v>
      </c>
      <c r="BJ1088">
        <v>-0.18784690000000001</v>
      </c>
      <c r="BK1088">
        <v>-0.1757794</v>
      </c>
      <c r="BL1088">
        <v>-0.1118474</v>
      </c>
      <c r="BM1088">
        <v>-6.7172499999999996E-2</v>
      </c>
      <c r="BN1088">
        <v>2.3557000000000001E-3</v>
      </c>
      <c r="BO1088">
        <v>3.1685900000000003E-2</v>
      </c>
      <c r="BP1088">
        <v>2.2331699999999999E-2</v>
      </c>
      <c r="BQ1088">
        <v>2.4219600000000001E-2</v>
      </c>
      <c r="BR1088">
        <v>5.4747299999999999E-2</v>
      </c>
      <c r="BS1088">
        <v>0.1332776</v>
      </c>
      <c r="BT1088">
        <v>0.1762157</v>
      </c>
      <c r="BU1088">
        <v>0.22578000000000001</v>
      </c>
      <c r="BV1088">
        <v>0.29393150000000001</v>
      </c>
      <c r="BW1088">
        <v>0.30254389999999998</v>
      </c>
      <c r="BX1088">
        <v>0.21575939999999999</v>
      </c>
      <c r="BY1088">
        <v>0.2239225</v>
      </c>
      <c r="BZ1088">
        <v>0.1542811</v>
      </c>
      <c r="CA1088">
        <v>-0.89008050000000005</v>
      </c>
      <c r="CB1088">
        <v>-0.85458179999999995</v>
      </c>
      <c r="CC1088">
        <v>-0.66029380000000004</v>
      </c>
      <c r="CD1088">
        <v>-0.46514090000000002</v>
      </c>
      <c r="CE1088">
        <v>-0.3977213</v>
      </c>
      <c r="CF1088">
        <v>-0.32212960000000002</v>
      </c>
      <c r="CG1088">
        <v>-0.17273450000000001</v>
      </c>
      <c r="CH1088">
        <v>-0.10495740000000001</v>
      </c>
      <c r="CI1088">
        <v>-8.7478899999999998E-2</v>
      </c>
      <c r="CJ1088">
        <v>-2.8684000000000001E-2</v>
      </c>
      <c r="CK1088">
        <v>1.59317E-2</v>
      </c>
      <c r="CL1088">
        <v>8.9011599999999996E-2</v>
      </c>
      <c r="CM1088">
        <v>9.4502500000000003E-2</v>
      </c>
      <c r="CN1088">
        <v>6.4804299999999995E-2</v>
      </c>
      <c r="CO1088">
        <v>6.3411599999999999E-2</v>
      </c>
      <c r="CP1088">
        <v>9.5820600000000006E-2</v>
      </c>
      <c r="CQ1088">
        <v>0.20144590000000001</v>
      </c>
      <c r="CR1088">
        <v>0.250116</v>
      </c>
      <c r="CS1088">
        <v>0.3077956</v>
      </c>
      <c r="CT1088">
        <v>0.3886211</v>
      </c>
      <c r="CU1088">
        <v>0.404858</v>
      </c>
      <c r="CV1088">
        <v>0.30209229999999998</v>
      </c>
      <c r="CW1088">
        <v>0.29805120000000002</v>
      </c>
      <c r="CX1088">
        <v>0.22552559999999999</v>
      </c>
      <c r="CY1088">
        <v>-0.70979700000000001</v>
      </c>
      <c r="CZ1088">
        <v>-0.69227760000000005</v>
      </c>
      <c r="DA1088">
        <v>-0.5492669</v>
      </c>
      <c r="DB1088">
        <v>-0.38735459999999999</v>
      </c>
      <c r="DC1088">
        <v>-0.31058219999999997</v>
      </c>
      <c r="DD1088">
        <v>-0.22168660000000001</v>
      </c>
      <c r="DE1088">
        <v>-9.1141899999999998E-2</v>
      </c>
      <c r="DF1088">
        <v>-2.2068000000000001E-2</v>
      </c>
      <c r="DG1088">
        <v>8.2169999999999997E-4</v>
      </c>
      <c r="DH1088">
        <v>5.4479399999999997E-2</v>
      </c>
      <c r="DI1088">
        <v>9.9035899999999996E-2</v>
      </c>
      <c r="DJ1088">
        <v>0.1756675</v>
      </c>
      <c r="DK1088">
        <v>0.15731919999999999</v>
      </c>
      <c r="DL1088">
        <v>0.107277</v>
      </c>
      <c r="DM1088">
        <v>0.1026035</v>
      </c>
      <c r="DN1088">
        <v>0.13689399999999999</v>
      </c>
      <c r="DO1088">
        <v>0.26961410000000002</v>
      </c>
      <c r="DP1088">
        <v>0.32401639999999998</v>
      </c>
      <c r="DQ1088">
        <v>0.38981120000000002</v>
      </c>
      <c r="DR1088">
        <v>0.48331069999999998</v>
      </c>
      <c r="DS1088">
        <v>0.50717210000000001</v>
      </c>
      <c r="DT1088">
        <v>0.38842529999999997</v>
      </c>
      <c r="DU1088">
        <v>0.37217990000000001</v>
      </c>
      <c r="DV1088">
        <v>0.29677009999999998</v>
      </c>
      <c r="DW1088">
        <v>-0.44949620000000001</v>
      </c>
      <c r="DX1088">
        <v>-0.45793590000000001</v>
      </c>
      <c r="DY1088">
        <v>-0.38896180000000002</v>
      </c>
      <c r="DZ1088">
        <v>-0.2750435</v>
      </c>
      <c r="EA1088">
        <v>-0.18476709999999999</v>
      </c>
      <c r="EB1088">
        <v>-7.6662800000000003E-2</v>
      </c>
      <c r="EC1088">
        <v>2.6664899999999998E-2</v>
      </c>
      <c r="ED1088">
        <v>9.7611299999999998E-2</v>
      </c>
      <c r="EE1088">
        <v>0.1283136</v>
      </c>
      <c r="EF1088">
        <v>0.17455419999999999</v>
      </c>
      <c r="EG1088">
        <v>0.2190251</v>
      </c>
      <c r="EH1088">
        <v>0.30078490000000002</v>
      </c>
      <c r="EI1088">
        <v>0.2480165</v>
      </c>
      <c r="EJ1088">
        <v>0.16860069999999999</v>
      </c>
      <c r="EK1088">
        <v>0.15919050000000001</v>
      </c>
      <c r="EL1088">
        <v>0.19619729999999999</v>
      </c>
      <c r="EM1088">
        <v>0.36803819999999998</v>
      </c>
      <c r="EN1088">
        <v>0.43071680000000001</v>
      </c>
      <c r="EO1088">
        <v>0.50822869999999998</v>
      </c>
      <c r="EP1088">
        <v>0.62002749999999995</v>
      </c>
      <c r="EQ1088">
        <v>0.65489750000000002</v>
      </c>
      <c r="ER1088">
        <v>0.51307639999999999</v>
      </c>
      <c r="ES1088">
        <v>0.47921000000000002</v>
      </c>
      <c r="ET1088">
        <v>0.39963579999999999</v>
      </c>
      <c r="EU1088">
        <v>43.404139999999998</v>
      </c>
      <c r="EV1088">
        <v>42.408900000000003</v>
      </c>
      <c r="EW1088">
        <v>41.70449</v>
      </c>
      <c r="EX1088">
        <v>41.616990000000001</v>
      </c>
      <c r="EY1088">
        <v>41.591290000000001</v>
      </c>
      <c r="EZ1088">
        <v>40.966900000000003</v>
      </c>
      <c r="FA1088">
        <v>41.005459999999999</v>
      </c>
      <c r="FB1088">
        <v>41.498919999999998</v>
      </c>
      <c r="FC1088">
        <v>45.853230000000003</v>
      </c>
      <c r="FD1088">
        <v>53.336860000000001</v>
      </c>
      <c r="FE1088">
        <v>59.324829999999999</v>
      </c>
      <c r="FF1088">
        <v>62.198749999999997</v>
      </c>
      <c r="FG1088">
        <v>63.83175</v>
      </c>
      <c r="FH1088">
        <v>64.565209999999993</v>
      </c>
      <c r="FI1088">
        <v>64.299319999999994</v>
      </c>
      <c r="FJ1088">
        <v>63.511099999999999</v>
      </c>
      <c r="FK1088">
        <v>60.918939999999999</v>
      </c>
      <c r="FL1088">
        <v>54.880490000000002</v>
      </c>
      <c r="FM1088">
        <v>52.007579999999997</v>
      </c>
      <c r="FN1088">
        <v>49.424810000000001</v>
      </c>
      <c r="FO1088">
        <v>48.098750000000003</v>
      </c>
      <c r="FP1088">
        <v>47.006999999999998</v>
      </c>
      <c r="FQ1088">
        <v>45.877200000000002</v>
      </c>
      <c r="FR1088">
        <v>44.674430000000001</v>
      </c>
      <c r="FS1088">
        <v>1.3440730000000001</v>
      </c>
      <c r="FT1088">
        <v>8.29038E-2</v>
      </c>
      <c r="FU1088">
        <v>0.15249650000000001</v>
      </c>
    </row>
    <row r="1089" spans="1:177" x14ac:dyDescent="0.3">
      <c r="A1089" t="s">
        <v>226</v>
      </c>
      <c r="B1089" t="s">
        <v>0</v>
      </c>
      <c r="C1089" t="s">
        <v>273</v>
      </c>
      <c r="D1089" s="30" t="s">
        <v>233</v>
      </c>
      <c r="E1089" t="s">
        <v>219</v>
      </c>
      <c r="F1089">
        <v>3789</v>
      </c>
      <c r="G1089">
        <v>8.3013530000000006</v>
      </c>
      <c r="H1089">
        <v>8.0417799999999993</v>
      </c>
      <c r="I1089">
        <v>7.0576660000000002</v>
      </c>
      <c r="J1089">
        <v>6.0294290000000004</v>
      </c>
      <c r="K1089">
        <v>4.9411290000000001</v>
      </c>
      <c r="L1089">
        <v>4.2883620000000002</v>
      </c>
      <c r="M1089">
        <v>4.3863789999999998</v>
      </c>
      <c r="N1089">
        <v>4.0475490000000001</v>
      </c>
      <c r="O1089">
        <v>2.6090330000000002</v>
      </c>
      <c r="P1089">
        <v>1.6828050000000001</v>
      </c>
      <c r="Q1089">
        <v>1.0329379999999999</v>
      </c>
      <c r="R1089">
        <v>0.74795820000000002</v>
      </c>
      <c r="S1089">
        <v>0.44601869999999999</v>
      </c>
      <c r="T1089">
        <v>0.60513660000000002</v>
      </c>
      <c r="U1089">
        <v>1.163656</v>
      </c>
      <c r="V1089">
        <v>2.2902269999999998</v>
      </c>
      <c r="W1089">
        <v>3.9942329999999999</v>
      </c>
      <c r="X1089">
        <v>5.4936889999999998</v>
      </c>
      <c r="Y1089">
        <v>6.7407909999999998</v>
      </c>
      <c r="Z1089">
        <v>7.0702069999999999</v>
      </c>
      <c r="AA1089">
        <v>7.1306409999999998</v>
      </c>
      <c r="AB1089">
        <v>6.7379280000000001</v>
      </c>
      <c r="AC1089">
        <v>6.0853950000000001</v>
      </c>
      <c r="AD1089">
        <v>5.2757120000000004</v>
      </c>
      <c r="AE1089">
        <v>-5.2632389999999996</v>
      </c>
      <c r="AF1089">
        <v>-5.4477900000000004</v>
      </c>
      <c r="AG1089">
        <v>-4.0427569999999999</v>
      </c>
      <c r="AH1089">
        <v>-2.7436829999999999</v>
      </c>
      <c r="AI1089">
        <v>-2.0363159999999998</v>
      </c>
      <c r="AJ1089">
        <v>-1.6104879999999999</v>
      </c>
      <c r="AK1089">
        <v>-0.99984830000000002</v>
      </c>
      <c r="AL1089">
        <v>-0.48694359999999998</v>
      </c>
      <c r="AM1089">
        <v>-0.44510319999999998</v>
      </c>
      <c r="AN1089">
        <v>-0.16805419999999999</v>
      </c>
      <c r="AO1089">
        <v>-7.8388200000000005E-2</v>
      </c>
      <c r="AP1089">
        <v>1.55021E-2</v>
      </c>
      <c r="AQ1089">
        <v>-2.0425499999999999E-2</v>
      </c>
      <c r="AR1089">
        <v>-1.4320899999999999E-2</v>
      </c>
      <c r="AS1089">
        <v>9.5683699999999997E-2</v>
      </c>
      <c r="AT1089">
        <v>0.2436739</v>
      </c>
      <c r="AU1089">
        <v>0.73007679999999997</v>
      </c>
      <c r="AV1089">
        <v>0.74109800000000003</v>
      </c>
      <c r="AW1089">
        <v>1.0394330000000001</v>
      </c>
      <c r="AX1089">
        <v>1.1827510000000001</v>
      </c>
      <c r="AY1089">
        <v>1.290837</v>
      </c>
      <c r="AZ1089">
        <v>1.026143</v>
      </c>
      <c r="BA1089">
        <v>0.81652179999999996</v>
      </c>
      <c r="BB1089">
        <v>0.43649979999999999</v>
      </c>
      <c r="BC1089">
        <v>-4.6258920000000003</v>
      </c>
      <c r="BD1089">
        <v>-4.8539279999999998</v>
      </c>
      <c r="BE1089">
        <v>-3.6304799999999999</v>
      </c>
      <c r="BF1089">
        <v>-2.476064</v>
      </c>
      <c r="BG1089">
        <v>-1.7711749999999999</v>
      </c>
      <c r="BH1089">
        <v>-1.313261</v>
      </c>
      <c r="BI1089">
        <v>-0.7315779</v>
      </c>
      <c r="BJ1089">
        <v>-0.23837539999999999</v>
      </c>
      <c r="BK1089">
        <v>-0.1972679</v>
      </c>
      <c r="BL1089">
        <v>9.3793799999999997E-2</v>
      </c>
      <c r="BM1089">
        <v>0.18582080000000001</v>
      </c>
      <c r="BN1089">
        <v>0.27946219999999999</v>
      </c>
      <c r="BO1089">
        <v>0.1859768</v>
      </c>
      <c r="BP1089">
        <v>0.17039869999999999</v>
      </c>
      <c r="BQ1089">
        <v>0.27505020000000002</v>
      </c>
      <c r="BR1089">
        <v>0.4330562</v>
      </c>
      <c r="BS1089">
        <v>0.97286629999999996</v>
      </c>
      <c r="BT1089">
        <v>0.98230620000000002</v>
      </c>
      <c r="BU1089">
        <v>1.290697</v>
      </c>
      <c r="BV1089">
        <v>1.47116</v>
      </c>
      <c r="BW1089">
        <v>1.59318</v>
      </c>
      <c r="BX1089">
        <v>1.306081</v>
      </c>
      <c r="BY1089">
        <v>1.102142</v>
      </c>
      <c r="BZ1089">
        <v>0.69741350000000002</v>
      </c>
      <c r="CA1089">
        <v>-4.1844679999999999</v>
      </c>
      <c r="CB1089">
        <v>-4.4426209999999999</v>
      </c>
      <c r="CC1089">
        <v>-3.3449390000000001</v>
      </c>
      <c r="CD1089">
        <v>-2.2907109999999999</v>
      </c>
      <c r="CE1089">
        <v>-1.587539</v>
      </c>
      <c r="CF1089">
        <v>-1.107402</v>
      </c>
      <c r="CG1089">
        <v>-0.5457746</v>
      </c>
      <c r="CH1089">
        <v>-6.6217799999999993E-2</v>
      </c>
      <c r="CI1089">
        <v>-2.5617899999999999E-2</v>
      </c>
      <c r="CJ1089">
        <v>0.27514899999999998</v>
      </c>
      <c r="CK1089">
        <v>0.36881130000000001</v>
      </c>
      <c r="CL1089">
        <v>0.46228010000000003</v>
      </c>
      <c r="CM1089">
        <v>0.32893030000000001</v>
      </c>
      <c r="CN1089">
        <v>0.29833490000000001</v>
      </c>
      <c r="CO1089">
        <v>0.399279</v>
      </c>
      <c r="CP1089">
        <v>0.56422170000000005</v>
      </c>
      <c r="CQ1089">
        <v>1.141022</v>
      </c>
      <c r="CR1089">
        <v>1.1493660000000001</v>
      </c>
      <c r="CS1089">
        <v>1.4647220000000001</v>
      </c>
      <c r="CT1089">
        <v>1.670911</v>
      </c>
      <c r="CU1089">
        <v>1.802581</v>
      </c>
      <c r="CV1089">
        <v>1.499965</v>
      </c>
      <c r="CW1089">
        <v>1.2999609999999999</v>
      </c>
      <c r="CX1089">
        <v>0.87812159999999995</v>
      </c>
      <c r="CY1089">
        <v>-3.7430430000000001</v>
      </c>
      <c r="CZ1089">
        <v>-4.0313129999999999</v>
      </c>
      <c r="DA1089">
        <v>-3.0593979999999998</v>
      </c>
      <c r="DB1089">
        <v>-2.105359</v>
      </c>
      <c r="DC1089">
        <v>-1.403904</v>
      </c>
      <c r="DD1089">
        <v>-0.9015436</v>
      </c>
      <c r="DE1089">
        <v>-0.3599714</v>
      </c>
      <c r="DF1089">
        <v>0.1059398</v>
      </c>
      <c r="DG1089">
        <v>0.1460321</v>
      </c>
      <c r="DH1089">
        <v>0.45650420000000003</v>
      </c>
      <c r="DI1089">
        <v>0.55180169999999995</v>
      </c>
      <c r="DJ1089">
        <v>0.64509810000000001</v>
      </c>
      <c r="DK1089">
        <v>0.47188390000000002</v>
      </c>
      <c r="DL1089">
        <v>0.42627120000000002</v>
      </c>
      <c r="DM1089">
        <v>0.52350770000000002</v>
      </c>
      <c r="DN1089">
        <v>0.69538730000000004</v>
      </c>
      <c r="DO1089">
        <v>1.309177</v>
      </c>
      <c r="DP1089">
        <v>1.3164260000000001</v>
      </c>
      <c r="DQ1089">
        <v>1.638747</v>
      </c>
      <c r="DR1089">
        <v>1.870662</v>
      </c>
      <c r="DS1089">
        <v>2.0119829999999999</v>
      </c>
      <c r="DT1089">
        <v>1.6938489999999999</v>
      </c>
      <c r="DU1089">
        <v>1.497781</v>
      </c>
      <c r="DV1089">
        <v>1.0588299999999999</v>
      </c>
      <c r="DW1089">
        <v>-3.105696</v>
      </c>
      <c r="DX1089">
        <v>-3.4374500000000001</v>
      </c>
      <c r="DY1089">
        <v>-2.647122</v>
      </c>
      <c r="DZ1089">
        <v>-1.837739</v>
      </c>
      <c r="EA1089">
        <v>-1.1387620000000001</v>
      </c>
      <c r="EB1089">
        <v>-0.60431650000000003</v>
      </c>
      <c r="EC1089">
        <v>-9.1701000000000005E-2</v>
      </c>
      <c r="ED1089">
        <v>0.35450799999999999</v>
      </c>
      <c r="EE1089">
        <v>0.39386739999999998</v>
      </c>
      <c r="EF1089">
        <v>0.7183522</v>
      </c>
      <c r="EG1089">
        <v>0.81601089999999998</v>
      </c>
      <c r="EH1089">
        <v>0.90905820000000004</v>
      </c>
      <c r="EI1089">
        <v>0.6782861</v>
      </c>
      <c r="EJ1089">
        <v>0.61099079999999995</v>
      </c>
      <c r="EK1089">
        <v>0.70287429999999995</v>
      </c>
      <c r="EL1089">
        <v>0.88476960000000004</v>
      </c>
      <c r="EM1089">
        <v>1.551966</v>
      </c>
      <c r="EN1089">
        <v>1.5576350000000001</v>
      </c>
      <c r="EO1089">
        <v>1.8900110000000001</v>
      </c>
      <c r="EP1089">
        <v>2.159071</v>
      </c>
      <c r="EQ1089">
        <v>2.3143259999999999</v>
      </c>
      <c r="ER1089">
        <v>1.973787</v>
      </c>
      <c r="ES1089">
        <v>1.783401</v>
      </c>
      <c r="ET1089">
        <v>1.3197430000000001</v>
      </c>
      <c r="EU1089">
        <v>45.250140000000002</v>
      </c>
      <c r="EV1089">
        <v>44.815669999999997</v>
      </c>
      <c r="EW1089">
        <v>44.489840000000001</v>
      </c>
      <c r="EX1089">
        <v>44.030619999999999</v>
      </c>
      <c r="EY1089">
        <v>43.823729999999998</v>
      </c>
      <c r="EZ1089">
        <v>42.990160000000003</v>
      </c>
      <c r="FA1089">
        <v>43.020960000000002</v>
      </c>
      <c r="FB1089">
        <v>43.138440000000003</v>
      </c>
      <c r="FC1089">
        <v>47.4146</v>
      </c>
      <c r="FD1089">
        <v>52.073320000000002</v>
      </c>
      <c r="FE1089">
        <v>55.458919999999999</v>
      </c>
      <c r="FF1089">
        <v>57.49248</v>
      </c>
      <c r="FG1089">
        <v>58.596089999999997</v>
      </c>
      <c r="FH1089">
        <v>58.883299999999998</v>
      </c>
      <c r="FI1089">
        <v>58.055669999999999</v>
      </c>
      <c r="FJ1089">
        <v>57.268189999999997</v>
      </c>
      <c r="FK1089">
        <v>55.913179999999997</v>
      </c>
      <c r="FL1089">
        <v>54.179929999999999</v>
      </c>
      <c r="FM1089">
        <v>51.57573</v>
      </c>
      <c r="FN1089">
        <v>50.244540000000001</v>
      </c>
      <c r="FO1089">
        <v>49.229019999999998</v>
      </c>
      <c r="FP1089">
        <v>48.372129999999999</v>
      </c>
      <c r="FQ1089">
        <v>47.099609999999998</v>
      </c>
      <c r="FR1089">
        <v>46.861960000000003</v>
      </c>
      <c r="FS1089">
        <v>2.7445050000000002</v>
      </c>
      <c r="FT1089">
        <v>0.18606980000000001</v>
      </c>
      <c r="FU1089">
        <v>0.30417509999999998</v>
      </c>
    </row>
    <row r="1090" spans="1:177" x14ac:dyDescent="0.3">
      <c r="A1090" t="s">
        <v>226</v>
      </c>
      <c r="B1090" t="s">
        <v>0</v>
      </c>
      <c r="C1090" t="s">
        <v>273</v>
      </c>
      <c r="D1090" s="30" t="s">
        <v>233</v>
      </c>
      <c r="E1090" t="s">
        <v>220</v>
      </c>
      <c r="F1090">
        <v>2600</v>
      </c>
      <c r="G1090">
        <v>5.5520370000000003</v>
      </c>
      <c r="H1090">
        <v>5.1912380000000002</v>
      </c>
      <c r="I1090">
        <v>4.6527750000000001</v>
      </c>
      <c r="J1090">
        <v>4.0385989999999996</v>
      </c>
      <c r="K1090">
        <v>3.4357479999999998</v>
      </c>
      <c r="L1090">
        <v>3.0316230000000002</v>
      </c>
      <c r="M1090">
        <v>3.092028</v>
      </c>
      <c r="N1090">
        <v>2.9805999999999999</v>
      </c>
      <c r="O1090">
        <v>2.0589379999999999</v>
      </c>
      <c r="P1090">
        <v>1.5254799999999999</v>
      </c>
      <c r="Q1090">
        <v>1.082168</v>
      </c>
      <c r="R1090">
        <v>0.81805799999999995</v>
      </c>
      <c r="S1090">
        <v>0.53395510000000002</v>
      </c>
      <c r="T1090">
        <v>0.67637959999999997</v>
      </c>
      <c r="U1090">
        <v>1.069993</v>
      </c>
      <c r="V1090">
        <v>1.766092</v>
      </c>
      <c r="W1090">
        <v>2.8831000000000002</v>
      </c>
      <c r="X1090">
        <v>3.8729770000000001</v>
      </c>
      <c r="Y1090">
        <v>4.8033099999999997</v>
      </c>
      <c r="Z1090">
        <v>4.960223</v>
      </c>
      <c r="AA1090">
        <v>4.9960319999999996</v>
      </c>
      <c r="AB1090">
        <v>4.7231290000000001</v>
      </c>
      <c r="AC1090">
        <v>4.1646239999999999</v>
      </c>
      <c r="AD1090">
        <v>3.5483570000000002</v>
      </c>
      <c r="AE1090">
        <v>-3.8797380000000001</v>
      </c>
      <c r="AF1090">
        <v>-4.1699760000000001</v>
      </c>
      <c r="AG1090">
        <v>-3.0369470000000001</v>
      </c>
      <c r="AH1090">
        <v>-2.0225960000000001</v>
      </c>
      <c r="AI1090">
        <v>-1.297132</v>
      </c>
      <c r="AJ1090">
        <v>-0.83799999999999997</v>
      </c>
      <c r="AK1090">
        <v>-0.54023339999999997</v>
      </c>
      <c r="AL1090">
        <v>-0.12251430000000001</v>
      </c>
      <c r="AM1090">
        <v>-0.1003028</v>
      </c>
      <c r="AN1090">
        <v>9.7839999999999996E-2</v>
      </c>
      <c r="AO1090">
        <v>8.9288699999999999E-2</v>
      </c>
      <c r="AP1090">
        <v>6.1587900000000001E-2</v>
      </c>
      <c r="AQ1090">
        <v>-7.3897199999999996E-2</v>
      </c>
      <c r="AR1090">
        <v>-7.3012800000000003E-2</v>
      </c>
      <c r="AS1090">
        <v>4.3963500000000003E-2</v>
      </c>
      <c r="AT1090">
        <v>0.14339750000000001</v>
      </c>
      <c r="AU1090">
        <v>0.54535389999999995</v>
      </c>
      <c r="AV1090">
        <v>0.52274509999999996</v>
      </c>
      <c r="AW1090">
        <v>0.75716700000000003</v>
      </c>
      <c r="AX1090">
        <v>0.78709620000000002</v>
      </c>
      <c r="AY1090">
        <v>0.88895429999999998</v>
      </c>
      <c r="AZ1090">
        <v>0.72333499999999995</v>
      </c>
      <c r="BA1090">
        <v>0.45232440000000002</v>
      </c>
      <c r="BB1090">
        <v>0.17127000000000001</v>
      </c>
      <c r="BC1090">
        <v>-3.4106380000000001</v>
      </c>
      <c r="BD1090">
        <v>-3.7067350000000001</v>
      </c>
      <c r="BE1090">
        <v>-2.6957010000000001</v>
      </c>
      <c r="BF1090">
        <v>-1.8026329999999999</v>
      </c>
      <c r="BG1090">
        <v>-1.125961</v>
      </c>
      <c r="BH1090">
        <v>-0.70443820000000001</v>
      </c>
      <c r="BI1090">
        <v>-0.38597029999999999</v>
      </c>
      <c r="BJ1090">
        <v>1.5160699999999999E-2</v>
      </c>
      <c r="BK1090">
        <v>3.4290399999999999E-2</v>
      </c>
      <c r="BL1090">
        <v>0.25043549999999998</v>
      </c>
      <c r="BM1090">
        <v>0.25633450000000002</v>
      </c>
      <c r="BN1090">
        <v>0.23279349999999999</v>
      </c>
      <c r="BO1090">
        <v>8.4859500000000004E-2</v>
      </c>
      <c r="BP1090">
        <v>9.8733199999999993E-2</v>
      </c>
      <c r="BQ1090">
        <v>0.21282789999999999</v>
      </c>
      <c r="BR1090">
        <v>0.3220036</v>
      </c>
      <c r="BS1090">
        <v>0.7332554</v>
      </c>
      <c r="BT1090">
        <v>0.70166119999999998</v>
      </c>
      <c r="BU1090">
        <v>0.94111149999999999</v>
      </c>
      <c r="BV1090">
        <v>1.002348</v>
      </c>
      <c r="BW1090">
        <v>1.106287</v>
      </c>
      <c r="BX1090">
        <v>0.93870750000000003</v>
      </c>
      <c r="BY1090">
        <v>0.70308040000000005</v>
      </c>
      <c r="BZ1090">
        <v>0.39404169999999999</v>
      </c>
      <c r="CA1090">
        <v>-3.0857399999999999</v>
      </c>
      <c r="CB1090">
        <v>-3.3858950000000001</v>
      </c>
      <c r="CC1090">
        <v>-2.459355</v>
      </c>
      <c r="CD1090">
        <v>-1.6502870000000001</v>
      </c>
      <c r="CE1090">
        <v>-1.007409</v>
      </c>
      <c r="CF1090">
        <v>-0.61193379999999997</v>
      </c>
      <c r="CG1090">
        <v>-0.27912809999999999</v>
      </c>
      <c r="CH1090">
        <v>0.110514</v>
      </c>
      <c r="CI1090">
        <v>0.12750919999999999</v>
      </c>
      <c r="CJ1090">
        <v>0.35612270000000001</v>
      </c>
      <c r="CK1090">
        <v>0.37202990000000002</v>
      </c>
      <c r="CL1090">
        <v>0.35137000000000002</v>
      </c>
      <c r="CM1090">
        <v>0.19481390000000001</v>
      </c>
      <c r="CN1090">
        <v>0.21768399999999999</v>
      </c>
      <c r="CO1090">
        <v>0.32978289999999999</v>
      </c>
      <c r="CP1090">
        <v>0.44570569999999998</v>
      </c>
      <c r="CQ1090">
        <v>0.86339549999999998</v>
      </c>
      <c r="CR1090">
        <v>0.82557789999999998</v>
      </c>
      <c r="CS1090">
        <v>1.068511</v>
      </c>
      <c r="CT1090">
        <v>1.151432</v>
      </c>
      <c r="CU1090">
        <v>1.2568109999999999</v>
      </c>
      <c r="CV1090">
        <v>1.087874</v>
      </c>
      <c r="CW1090">
        <v>0.87675329999999996</v>
      </c>
      <c r="CX1090">
        <v>0.54833279999999995</v>
      </c>
      <c r="CY1090">
        <v>-2.7608429999999999</v>
      </c>
      <c r="CZ1090">
        <v>-3.0650550000000001</v>
      </c>
      <c r="DA1090">
        <v>-2.2230080000000001</v>
      </c>
      <c r="DB1090">
        <v>-1.497941</v>
      </c>
      <c r="DC1090">
        <v>-0.88885599999999998</v>
      </c>
      <c r="DD1090">
        <v>-0.51942929999999998</v>
      </c>
      <c r="DE1090">
        <v>-0.17228599999999999</v>
      </c>
      <c r="DF1090">
        <v>0.2058673</v>
      </c>
      <c r="DG1090">
        <v>0.22072800000000001</v>
      </c>
      <c r="DH1090">
        <v>0.4618099</v>
      </c>
      <c r="DI1090">
        <v>0.48772529999999997</v>
      </c>
      <c r="DJ1090">
        <v>0.46994649999999999</v>
      </c>
      <c r="DK1090">
        <v>0.30476829999999999</v>
      </c>
      <c r="DL1090">
        <v>0.33663480000000001</v>
      </c>
      <c r="DM1090">
        <v>0.44673790000000002</v>
      </c>
      <c r="DN1090">
        <v>0.56940780000000002</v>
      </c>
      <c r="DO1090">
        <v>0.99353550000000002</v>
      </c>
      <c r="DP1090">
        <v>0.94949470000000002</v>
      </c>
      <c r="DQ1090">
        <v>1.19591</v>
      </c>
      <c r="DR1090">
        <v>1.3005150000000001</v>
      </c>
      <c r="DS1090">
        <v>1.4073359999999999</v>
      </c>
      <c r="DT1090">
        <v>1.2370399999999999</v>
      </c>
      <c r="DU1090">
        <v>1.0504260000000001</v>
      </c>
      <c r="DV1090">
        <v>0.70262380000000002</v>
      </c>
      <c r="DW1090">
        <v>-2.2917429999999999</v>
      </c>
      <c r="DX1090">
        <v>-2.6018140000000001</v>
      </c>
      <c r="DY1090">
        <v>-1.8817619999999999</v>
      </c>
      <c r="DZ1090">
        <v>-1.2779780000000001</v>
      </c>
      <c r="EA1090">
        <v>-0.71768489999999996</v>
      </c>
      <c r="EB1090">
        <v>-0.38586759999999998</v>
      </c>
      <c r="EC1090">
        <v>-1.8022900000000001E-2</v>
      </c>
      <c r="ED1090">
        <v>0.34354230000000002</v>
      </c>
      <c r="EE1090">
        <v>0.3553211</v>
      </c>
      <c r="EF1090">
        <v>0.61440550000000005</v>
      </c>
      <c r="EG1090">
        <v>0.65477110000000005</v>
      </c>
      <c r="EH1090">
        <v>0.64115219999999995</v>
      </c>
      <c r="EI1090">
        <v>0.46352500000000002</v>
      </c>
      <c r="EJ1090">
        <v>0.50838079999999997</v>
      </c>
      <c r="EK1090">
        <v>0.61560230000000005</v>
      </c>
      <c r="EL1090">
        <v>0.74801390000000001</v>
      </c>
      <c r="EM1090">
        <v>1.1814370000000001</v>
      </c>
      <c r="EN1090">
        <v>1.1284110000000001</v>
      </c>
      <c r="EO1090">
        <v>1.3798550000000001</v>
      </c>
      <c r="EP1090">
        <v>1.5157670000000001</v>
      </c>
      <c r="EQ1090">
        <v>1.6246689999999999</v>
      </c>
      <c r="ER1090">
        <v>1.452413</v>
      </c>
      <c r="ES1090">
        <v>1.3011820000000001</v>
      </c>
      <c r="ET1090">
        <v>0.92539550000000004</v>
      </c>
      <c r="EU1090">
        <v>46.860779999999998</v>
      </c>
      <c r="EV1090">
        <v>46.427309999999999</v>
      </c>
      <c r="EW1090">
        <v>46.242629999999998</v>
      </c>
      <c r="EX1090">
        <v>45.731990000000003</v>
      </c>
      <c r="EY1090">
        <v>45.742649999999998</v>
      </c>
      <c r="EZ1090">
        <v>44.74718</v>
      </c>
      <c r="FA1090">
        <v>44.84975</v>
      </c>
      <c r="FB1090">
        <v>44.963389999999997</v>
      </c>
      <c r="FC1090">
        <v>49.352130000000002</v>
      </c>
      <c r="FD1090">
        <v>53.478810000000003</v>
      </c>
      <c r="FE1090">
        <v>56.428629999999998</v>
      </c>
      <c r="FF1090">
        <v>58.702770000000001</v>
      </c>
      <c r="FG1090">
        <v>59.707949999999997</v>
      </c>
      <c r="FH1090">
        <v>59.726939999999999</v>
      </c>
      <c r="FI1090">
        <v>58.577620000000003</v>
      </c>
      <c r="FJ1090">
        <v>57.886940000000003</v>
      </c>
      <c r="FK1090">
        <v>56.594760000000001</v>
      </c>
      <c r="FL1090">
        <v>54.846609999999998</v>
      </c>
      <c r="FM1090">
        <v>52.808669999999999</v>
      </c>
      <c r="FN1090">
        <v>51.746229999999997</v>
      </c>
      <c r="FO1090">
        <v>50.902749999999997</v>
      </c>
      <c r="FP1090">
        <v>50.162779999999998</v>
      </c>
      <c r="FQ1090">
        <v>48.785209999999999</v>
      </c>
      <c r="FR1090">
        <v>48.667259999999999</v>
      </c>
      <c r="FS1090">
        <v>1.82325</v>
      </c>
      <c r="FT1090">
        <v>0.13350580000000001</v>
      </c>
      <c r="FU1090">
        <v>0.20029949999999999</v>
      </c>
    </row>
    <row r="1091" spans="1:177" x14ac:dyDescent="0.3">
      <c r="A1091" t="s">
        <v>226</v>
      </c>
      <c r="B1091" t="s">
        <v>0</v>
      </c>
      <c r="C1091" t="s">
        <v>273</v>
      </c>
      <c r="D1091" s="30" t="s">
        <v>233</v>
      </c>
      <c r="E1091" t="s">
        <v>221</v>
      </c>
      <c r="F1091">
        <v>1189</v>
      </c>
      <c r="G1091">
        <v>2.7121170000000001</v>
      </c>
      <c r="H1091">
        <v>2.8179810000000001</v>
      </c>
      <c r="I1091">
        <v>2.4114879999999999</v>
      </c>
      <c r="J1091">
        <v>2.0091329999999998</v>
      </c>
      <c r="K1091">
        <v>1.5271140000000001</v>
      </c>
      <c r="L1091">
        <v>1.284367</v>
      </c>
      <c r="M1091">
        <v>1.3103769999999999</v>
      </c>
      <c r="N1091">
        <v>1.087118</v>
      </c>
      <c r="O1091">
        <v>0.55436799999999997</v>
      </c>
      <c r="P1091">
        <v>0.1734821</v>
      </c>
      <c r="Q1091">
        <v>-4.6860800000000001E-2</v>
      </c>
      <c r="R1091">
        <v>-9.0028499999999997E-2</v>
      </c>
      <c r="S1091">
        <v>-0.12681880000000001</v>
      </c>
      <c r="T1091">
        <v>-9.4205300000000006E-2</v>
      </c>
      <c r="U1091">
        <v>0.1008223</v>
      </c>
      <c r="V1091">
        <v>0.53488349999999996</v>
      </c>
      <c r="W1091">
        <v>1.106765</v>
      </c>
      <c r="X1091">
        <v>1.625213</v>
      </c>
      <c r="Y1091">
        <v>1.9825410000000001</v>
      </c>
      <c r="Z1091">
        <v>2.147192</v>
      </c>
      <c r="AA1091">
        <v>2.1587809999999998</v>
      </c>
      <c r="AB1091">
        <v>2.028114</v>
      </c>
      <c r="AC1091">
        <v>1.914776</v>
      </c>
      <c r="AD1091">
        <v>1.717009</v>
      </c>
      <c r="AE1091">
        <v>-1.893824</v>
      </c>
      <c r="AF1091">
        <v>-1.8041400000000001</v>
      </c>
      <c r="AG1091">
        <v>-1.3562149999999999</v>
      </c>
      <c r="AH1091">
        <v>-0.95707609999999999</v>
      </c>
      <c r="AI1091">
        <v>-0.89089569999999996</v>
      </c>
      <c r="AJ1091">
        <v>-0.83308819999999995</v>
      </c>
      <c r="AK1091">
        <v>-0.54855180000000003</v>
      </c>
      <c r="AL1091">
        <v>-0.4550382</v>
      </c>
      <c r="AM1091">
        <v>-0.4504629</v>
      </c>
      <c r="AN1091">
        <v>-0.35086139999999999</v>
      </c>
      <c r="AO1091">
        <v>-0.28689829999999999</v>
      </c>
      <c r="AP1091">
        <v>-0.19471869999999999</v>
      </c>
      <c r="AQ1091">
        <v>-0.10213129999999999</v>
      </c>
      <c r="AR1091">
        <v>-7.0433099999999998E-2</v>
      </c>
      <c r="AS1091">
        <v>-6.0082700000000003E-2</v>
      </c>
      <c r="AT1091">
        <v>-1.9828499999999999E-2</v>
      </c>
      <c r="AU1091">
        <v>2.9849400000000002E-2</v>
      </c>
      <c r="AV1091">
        <v>6.0182199999999998E-2</v>
      </c>
      <c r="AW1091">
        <v>0.12995139999999999</v>
      </c>
      <c r="AX1091">
        <v>0.20581759999999999</v>
      </c>
      <c r="AY1091">
        <v>0.1987401</v>
      </c>
      <c r="AZ1091">
        <v>0.1181092</v>
      </c>
      <c r="BA1091">
        <v>0.158857</v>
      </c>
      <c r="BB1091">
        <v>7.1116399999999996E-2</v>
      </c>
      <c r="BC1091">
        <v>-1.5307839999999999</v>
      </c>
      <c r="BD1091">
        <v>-1.474399</v>
      </c>
      <c r="BE1091">
        <v>-1.1294139999999999</v>
      </c>
      <c r="BF1091">
        <v>-0.79647690000000004</v>
      </c>
      <c r="BG1091">
        <v>-0.70778980000000002</v>
      </c>
      <c r="BH1091">
        <v>-0.62013929999999995</v>
      </c>
      <c r="BI1091">
        <v>-0.37587130000000002</v>
      </c>
      <c r="BJ1091">
        <v>-0.2801729</v>
      </c>
      <c r="BK1091">
        <v>-0.26437139999999998</v>
      </c>
      <c r="BL1091">
        <v>-0.17421780000000001</v>
      </c>
      <c r="BM1091">
        <v>-0.1108374</v>
      </c>
      <c r="BN1091">
        <v>-1.18309E-2</v>
      </c>
      <c r="BO1091">
        <v>2.96388E-2</v>
      </c>
      <c r="BP1091">
        <v>1.8016899999999999E-2</v>
      </c>
      <c r="BQ1091">
        <v>2.1583999999999999E-2</v>
      </c>
      <c r="BR1091">
        <v>6.5716999999999998E-2</v>
      </c>
      <c r="BS1091">
        <v>0.1728452</v>
      </c>
      <c r="BT1091">
        <v>0.21436910000000001</v>
      </c>
      <c r="BU1091">
        <v>0.2997088</v>
      </c>
      <c r="BV1091">
        <v>0.40121230000000002</v>
      </c>
      <c r="BW1091">
        <v>0.40968060000000001</v>
      </c>
      <c r="BX1091">
        <v>0.29713349999999999</v>
      </c>
      <c r="BY1091">
        <v>0.31334220000000002</v>
      </c>
      <c r="BZ1091">
        <v>0.2196449</v>
      </c>
      <c r="CA1091">
        <v>-1.279345</v>
      </c>
      <c r="CB1091">
        <v>-1.246021</v>
      </c>
      <c r="CC1091">
        <v>-0.97233290000000006</v>
      </c>
      <c r="CD1091">
        <v>-0.68524629999999997</v>
      </c>
      <c r="CE1091">
        <v>-0.58097120000000002</v>
      </c>
      <c r="CF1091">
        <v>-0.4726515</v>
      </c>
      <c r="CG1091">
        <v>-0.25627329999999998</v>
      </c>
      <c r="CH1091">
        <v>-0.1590618</v>
      </c>
      <c r="CI1091">
        <v>-0.13548489999999999</v>
      </c>
      <c r="CJ1091">
        <v>-5.1874999999999998E-2</v>
      </c>
      <c r="CK1091">
        <v>1.11019E-2</v>
      </c>
      <c r="CL1091">
        <v>0.1148367</v>
      </c>
      <c r="CM1091">
        <v>0.12090239999999999</v>
      </c>
      <c r="CN1091">
        <v>7.9277200000000006E-2</v>
      </c>
      <c r="CO1091">
        <v>7.8146099999999996E-2</v>
      </c>
      <c r="CP1091">
        <v>0.12496549999999999</v>
      </c>
      <c r="CQ1091">
        <v>0.2718836</v>
      </c>
      <c r="CR1091">
        <v>0.32115860000000002</v>
      </c>
      <c r="CS1091">
        <v>0.41728219999999999</v>
      </c>
      <c r="CT1091">
        <v>0.53654210000000002</v>
      </c>
      <c r="CU1091">
        <v>0.55577730000000003</v>
      </c>
      <c r="CV1091">
        <v>0.42112519999999998</v>
      </c>
      <c r="CW1091">
        <v>0.42033809999999999</v>
      </c>
      <c r="CX1091">
        <v>0.3225152</v>
      </c>
      <c r="CY1091">
        <v>-1.0279050000000001</v>
      </c>
      <c r="CZ1091">
        <v>-1.0176430000000001</v>
      </c>
      <c r="DA1091">
        <v>-0.81525139999999996</v>
      </c>
      <c r="DB1091">
        <v>-0.57401570000000002</v>
      </c>
      <c r="DC1091">
        <v>-0.45415270000000002</v>
      </c>
      <c r="DD1091">
        <v>-0.3251637</v>
      </c>
      <c r="DE1091">
        <v>-0.1366753</v>
      </c>
      <c r="DF1091">
        <v>-3.7950699999999997E-2</v>
      </c>
      <c r="DG1091">
        <v>-6.5985000000000002E-3</v>
      </c>
      <c r="DH1091">
        <v>7.04679E-2</v>
      </c>
      <c r="DI1091">
        <v>0.1330412</v>
      </c>
      <c r="DJ1091">
        <v>0.2415042</v>
      </c>
      <c r="DK1091">
        <v>0.21216599999999999</v>
      </c>
      <c r="DL1091">
        <v>0.14053740000000001</v>
      </c>
      <c r="DM1091">
        <v>0.1347082</v>
      </c>
      <c r="DN1091">
        <v>0.18421399999999999</v>
      </c>
      <c r="DO1091">
        <v>0.37092199999999997</v>
      </c>
      <c r="DP1091">
        <v>0.427948</v>
      </c>
      <c r="DQ1091">
        <v>0.53485570000000004</v>
      </c>
      <c r="DR1091">
        <v>0.67187189999999997</v>
      </c>
      <c r="DS1091">
        <v>0.701874</v>
      </c>
      <c r="DT1091">
        <v>0.54511690000000002</v>
      </c>
      <c r="DU1091">
        <v>0.52733410000000003</v>
      </c>
      <c r="DV1091">
        <v>0.42538559999999997</v>
      </c>
      <c r="DW1091">
        <v>-0.66486599999999996</v>
      </c>
      <c r="DX1091">
        <v>-0.68790189999999996</v>
      </c>
      <c r="DY1091">
        <v>-0.58845069999999999</v>
      </c>
      <c r="DZ1091">
        <v>-0.41341640000000002</v>
      </c>
      <c r="EA1091">
        <v>-0.27104679999999998</v>
      </c>
      <c r="EB1091">
        <v>-0.1122148</v>
      </c>
      <c r="EC1091">
        <v>3.6005200000000001E-2</v>
      </c>
      <c r="ED1091">
        <v>0.13691449999999999</v>
      </c>
      <c r="EE1091">
        <v>0.17949309999999999</v>
      </c>
      <c r="EF1091">
        <v>0.24711150000000001</v>
      </c>
      <c r="EG1091">
        <v>0.30910209999999999</v>
      </c>
      <c r="EH1091">
        <v>0.42439199999999999</v>
      </c>
      <c r="EI1091">
        <v>0.34393610000000002</v>
      </c>
      <c r="EJ1091">
        <v>0.22898740000000001</v>
      </c>
      <c r="EK1091">
        <v>0.21637490000000001</v>
      </c>
      <c r="EL1091">
        <v>0.26975939999999998</v>
      </c>
      <c r="EM1091">
        <v>0.51391779999999998</v>
      </c>
      <c r="EN1091">
        <v>0.58213490000000001</v>
      </c>
      <c r="EO1091">
        <v>0.70461300000000004</v>
      </c>
      <c r="EP1091">
        <v>0.8672666</v>
      </c>
      <c r="EQ1091">
        <v>0.91281429999999997</v>
      </c>
      <c r="ER1091">
        <v>0.72414129999999999</v>
      </c>
      <c r="ES1091">
        <v>0.68181919999999996</v>
      </c>
      <c r="ET1091">
        <v>0.57391409999999998</v>
      </c>
      <c r="EU1091">
        <v>41.771949999999997</v>
      </c>
      <c r="EV1091">
        <v>41.335439999999998</v>
      </c>
      <c r="EW1091">
        <v>40.70485</v>
      </c>
      <c r="EX1091">
        <v>40.356729999999999</v>
      </c>
      <c r="EY1091">
        <v>39.68009</v>
      </c>
      <c r="EZ1091">
        <v>39.196069999999999</v>
      </c>
      <c r="FA1091">
        <v>39.071869999999997</v>
      </c>
      <c r="FB1091">
        <v>39.197740000000003</v>
      </c>
      <c r="FC1091">
        <v>43.23095</v>
      </c>
      <c r="FD1091">
        <v>49.038629999999998</v>
      </c>
      <c r="FE1091">
        <v>53.365229999999997</v>
      </c>
      <c r="FF1091">
        <v>54.879130000000004</v>
      </c>
      <c r="FG1091">
        <v>56.195239999999998</v>
      </c>
      <c r="FH1091">
        <v>57.06165</v>
      </c>
      <c r="FI1091">
        <v>56.928669999999997</v>
      </c>
      <c r="FJ1091">
        <v>55.932169999999999</v>
      </c>
      <c r="FK1091">
        <v>54.441409999999998</v>
      </c>
      <c r="FL1091">
        <v>52.740319999999997</v>
      </c>
      <c r="FM1091">
        <v>48.913269999999997</v>
      </c>
      <c r="FN1091">
        <v>47.001669999999997</v>
      </c>
      <c r="FO1091">
        <v>45.614719999999998</v>
      </c>
      <c r="FP1091">
        <v>44.505369999999999</v>
      </c>
      <c r="FQ1091">
        <v>43.45973</v>
      </c>
      <c r="FR1091">
        <v>42.963590000000003</v>
      </c>
      <c r="FS1091">
        <v>1.9403729999999999</v>
      </c>
      <c r="FT1091">
        <v>0.1207631</v>
      </c>
      <c r="FU1091">
        <v>0.21913489999999999</v>
      </c>
    </row>
    <row r="1092" spans="1:177" x14ac:dyDescent="0.3">
      <c r="A1092" t="s">
        <v>226</v>
      </c>
      <c r="B1092" t="s">
        <v>0</v>
      </c>
      <c r="C1092" t="s">
        <v>273</v>
      </c>
      <c r="D1092" s="30" t="s">
        <v>234</v>
      </c>
      <c r="E1092" t="s">
        <v>219</v>
      </c>
      <c r="F1092">
        <v>3219</v>
      </c>
      <c r="G1092">
        <v>6.9311800000000003</v>
      </c>
      <c r="H1092">
        <v>6.654058</v>
      </c>
      <c r="I1092">
        <v>5.77407</v>
      </c>
      <c r="J1092">
        <v>4.8711700000000002</v>
      </c>
      <c r="K1092">
        <v>3.9480819999999999</v>
      </c>
      <c r="L1092">
        <v>3.3803719999999999</v>
      </c>
      <c r="M1092">
        <v>3.4327960000000002</v>
      </c>
      <c r="N1092">
        <v>3.4699550000000001</v>
      </c>
      <c r="O1092">
        <v>2.5213269999999999</v>
      </c>
      <c r="P1092">
        <v>1.868797</v>
      </c>
      <c r="Q1092">
        <v>1.302281</v>
      </c>
      <c r="R1092">
        <v>0.96610859999999998</v>
      </c>
      <c r="S1092">
        <v>0.80943379999999998</v>
      </c>
      <c r="T1092">
        <v>0.99391719999999995</v>
      </c>
      <c r="U1092">
        <v>1.435222</v>
      </c>
      <c r="V1092">
        <v>2.2924180000000001</v>
      </c>
      <c r="W1092">
        <v>3.7180979999999999</v>
      </c>
      <c r="X1092">
        <v>4.939209</v>
      </c>
      <c r="Y1092">
        <v>5.7195939999999998</v>
      </c>
      <c r="Z1092">
        <v>5.8960819999999998</v>
      </c>
      <c r="AA1092">
        <v>5.9327230000000002</v>
      </c>
      <c r="AB1092">
        <v>5.5997450000000004</v>
      </c>
      <c r="AC1092">
        <v>5.0496449999999999</v>
      </c>
      <c r="AD1092">
        <v>4.3524440000000002</v>
      </c>
      <c r="AE1092">
        <v>-4.4041589999999999</v>
      </c>
      <c r="AF1092">
        <v>-4.5434809999999999</v>
      </c>
      <c r="AG1092">
        <v>-3.3631950000000002</v>
      </c>
      <c r="AH1092">
        <v>-2.270902</v>
      </c>
      <c r="AI1092">
        <v>-1.686755</v>
      </c>
      <c r="AJ1092">
        <v>-1.3291759999999999</v>
      </c>
      <c r="AK1092">
        <v>-0.82642780000000005</v>
      </c>
      <c r="AL1092">
        <v>-0.40814499999999998</v>
      </c>
      <c r="AM1092">
        <v>-0.37029010000000001</v>
      </c>
      <c r="AN1092">
        <v>-0.13609350000000001</v>
      </c>
      <c r="AO1092">
        <v>-5.7705800000000002E-2</v>
      </c>
      <c r="AP1092">
        <v>1.65487E-2</v>
      </c>
      <c r="AQ1092">
        <v>-1.46886E-2</v>
      </c>
      <c r="AR1092">
        <v>-1.1597400000000001E-2</v>
      </c>
      <c r="AS1092">
        <v>8.10139E-2</v>
      </c>
      <c r="AT1092">
        <v>0.2048932</v>
      </c>
      <c r="AU1092">
        <v>0.61818720000000005</v>
      </c>
      <c r="AV1092">
        <v>0.65947630000000002</v>
      </c>
      <c r="AW1092">
        <v>0.87612080000000003</v>
      </c>
      <c r="AX1092">
        <v>0.98429299999999997</v>
      </c>
      <c r="AY1092">
        <v>1.07291</v>
      </c>
      <c r="AZ1092">
        <v>0.85647450000000003</v>
      </c>
      <c r="BA1092">
        <v>0.67900819999999995</v>
      </c>
      <c r="BB1092">
        <v>0.35841889999999998</v>
      </c>
      <c r="BC1092">
        <v>-3.866949</v>
      </c>
      <c r="BD1092">
        <v>-4.0434979999999996</v>
      </c>
      <c r="BE1092">
        <v>-3.0161340000000001</v>
      </c>
      <c r="BF1092">
        <v>-2.0458989999999999</v>
      </c>
      <c r="BG1092">
        <v>-1.464461</v>
      </c>
      <c r="BH1092">
        <v>-1.080657</v>
      </c>
      <c r="BI1092">
        <v>-0.60136540000000005</v>
      </c>
      <c r="BJ1092">
        <v>-0.19998479999999999</v>
      </c>
      <c r="BK1092">
        <v>-0.16308690000000001</v>
      </c>
      <c r="BL1092">
        <v>8.2908800000000005E-2</v>
      </c>
      <c r="BM1092">
        <v>0.1634196</v>
      </c>
      <c r="BN1092">
        <v>0.23720340000000001</v>
      </c>
      <c r="BO1092">
        <v>0.15792310000000001</v>
      </c>
      <c r="BP1092">
        <v>0.1430459</v>
      </c>
      <c r="BQ1092">
        <v>0.23123289999999999</v>
      </c>
      <c r="BR1092">
        <v>0.3635372</v>
      </c>
      <c r="BS1092">
        <v>0.82181329999999997</v>
      </c>
      <c r="BT1092">
        <v>0.86187720000000001</v>
      </c>
      <c r="BU1092">
        <v>1.0873839999999999</v>
      </c>
      <c r="BV1092">
        <v>1.2269399999999999</v>
      </c>
      <c r="BW1092">
        <v>1.32744</v>
      </c>
      <c r="BX1092">
        <v>1.0917600000000001</v>
      </c>
      <c r="BY1092">
        <v>0.91817970000000004</v>
      </c>
      <c r="BZ1092">
        <v>0.57669230000000005</v>
      </c>
      <c r="CA1092">
        <v>-3.4948779999999999</v>
      </c>
      <c r="CB1092">
        <v>-3.6972119999999999</v>
      </c>
      <c r="CC1092">
        <v>-2.7757610000000001</v>
      </c>
      <c r="CD1092">
        <v>-1.8900619999999999</v>
      </c>
      <c r="CE1092">
        <v>-1.3105009999999999</v>
      </c>
      <c r="CF1092">
        <v>-0.90853390000000001</v>
      </c>
      <c r="CG1092">
        <v>-0.44548779999999999</v>
      </c>
      <c r="CH1092">
        <v>-5.5813700000000001E-2</v>
      </c>
      <c r="CI1092">
        <v>-1.9578600000000002E-2</v>
      </c>
      <c r="CJ1092">
        <v>0.23458909999999999</v>
      </c>
      <c r="CK1092">
        <v>0.31657030000000003</v>
      </c>
      <c r="CL1092">
        <v>0.39002819999999999</v>
      </c>
      <c r="CM1092">
        <v>0.27747349999999998</v>
      </c>
      <c r="CN1092">
        <v>0.25015150000000003</v>
      </c>
      <c r="CO1092">
        <v>0.33527410000000002</v>
      </c>
      <c r="CP1092">
        <v>0.47341359999999999</v>
      </c>
      <c r="CQ1092">
        <v>0.96284420000000004</v>
      </c>
      <c r="CR1092">
        <v>1.002059</v>
      </c>
      <c r="CS1092">
        <v>1.2337050000000001</v>
      </c>
      <c r="CT1092">
        <v>1.394997</v>
      </c>
      <c r="CU1092">
        <v>1.503727</v>
      </c>
      <c r="CV1092">
        <v>1.2547170000000001</v>
      </c>
      <c r="CW1092">
        <v>1.0838289999999999</v>
      </c>
      <c r="CX1092">
        <v>0.72786779999999995</v>
      </c>
      <c r="CY1092">
        <v>-3.122808</v>
      </c>
      <c r="CZ1092">
        <v>-3.3509250000000002</v>
      </c>
      <c r="DA1092">
        <v>-2.5353880000000002</v>
      </c>
      <c r="DB1092">
        <v>-1.734226</v>
      </c>
      <c r="DC1092">
        <v>-1.156541</v>
      </c>
      <c r="DD1092">
        <v>-0.73641049999999997</v>
      </c>
      <c r="DE1092">
        <v>-0.28961029999999999</v>
      </c>
      <c r="DF1092">
        <v>8.83573E-2</v>
      </c>
      <c r="DG1092">
        <v>0.1239297</v>
      </c>
      <c r="DH1092">
        <v>0.38626929999999998</v>
      </c>
      <c r="DI1092">
        <v>0.469721</v>
      </c>
      <c r="DJ1092">
        <v>0.54285300000000003</v>
      </c>
      <c r="DK1092">
        <v>0.39702389999999999</v>
      </c>
      <c r="DL1092">
        <v>0.35725699999999999</v>
      </c>
      <c r="DM1092">
        <v>0.43931530000000002</v>
      </c>
      <c r="DN1092">
        <v>0.58328990000000003</v>
      </c>
      <c r="DO1092">
        <v>1.1038749999999999</v>
      </c>
      <c r="DP1092">
        <v>1.142242</v>
      </c>
      <c r="DQ1092">
        <v>1.3800250000000001</v>
      </c>
      <c r="DR1092">
        <v>1.5630539999999999</v>
      </c>
      <c r="DS1092">
        <v>1.680013</v>
      </c>
      <c r="DT1092">
        <v>1.417675</v>
      </c>
      <c r="DU1092">
        <v>1.249479</v>
      </c>
      <c r="DV1092">
        <v>0.87904329999999997</v>
      </c>
      <c r="DW1092">
        <v>-2.5855969999999999</v>
      </c>
      <c r="DX1092">
        <v>-2.850943</v>
      </c>
      <c r="DY1092">
        <v>-2.1883279999999998</v>
      </c>
      <c r="DZ1092">
        <v>-1.509223</v>
      </c>
      <c r="EA1092">
        <v>-0.93424720000000006</v>
      </c>
      <c r="EB1092">
        <v>-0.48789149999999998</v>
      </c>
      <c r="EC1092">
        <v>-6.4547900000000005E-2</v>
      </c>
      <c r="ED1092">
        <v>0.29651749999999999</v>
      </c>
      <c r="EE1092">
        <v>0.3311328</v>
      </c>
      <c r="EF1092">
        <v>0.60527160000000002</v>
      </c>
      <c r="EG1092">
        <v>0.69084639999999997</v>
      </c>
      <c r="EH1092">
        <v>0.76350779999999996</v>
      </c>
      <c r="EI1092">
        <v>0.56963569999999997</v>
      </c>
      <c r="EJ1092">
        <v>0.51190029999999997</v>
      </c>
      <c r="EK1092">
        <v>0.58953420000000001</v>
      </c>
      <c r="EL1092">
        <v>0.74193390000000004</v>
      </c>
      <c r="EM1092">
        <v>1.307501</v>
      </c>
      <c r="EN1092">
        <v>1.344643</v>
      </c>
      <c r="EO1092">
        <v>1.591289</v>
      </c>
      <c r="EP1092">
        <v>1.805701</v>
      </c>
      <c r="EQ1092">
        <v>1.934544</v>
      </c>
      <c r="ER1092">
        <v>1.65296</v>
      </c>
      <c r="ES1092">
        <v>1.48865</v>
      </c>
      <c r="ET1092">
        <v>1.0973170000000001</v>
      </c>
      <c r="EU1092">
        <v>48.827500000000001</v>
      </c>
      <c r="EV1092">
        <v>48.382399999999997</v>
      </c>
      <c r="EW1092">
        <v>47.904789999999998</v>
      </c>
      <c r="EX1092">
        <v>47.665390000000002</v>
      </c>
      <c r="EY1092">
        <v>47.178579999999997</v>
      </c>
      <c r="EZ1092">
        <v>47.270820000000001</v>
      </c>
      <c r="FA1092">
        <v>46.530239999999999</v>
      </c>
      <c r="FB1092">
        <v>46.442839999999997</v>
      </c>
      <c r="FC1092">
        <v>50.449660000000002</v>
      </c>
      <c r="FD1092">
        <v>55.890590000000003</v>
      </c>
      <c r="FE1092">
        <v>59.65005</v>
      </c>
      <c r="FF1092">
        <v>62.008029999999998</v>
      </c>
      <c r="FG1092">
        <v>63.561900000000001</v>
      </c>
      <c r="FH1092">
        <v>63.908119999999997</v>
      </c>
      <c r="FI1092">
        <v>63.556049999999999</v>
      </c>
      <c r="FJ1092">
        <v>62.554699999999997</v>
      </c>
      <c r="FK1092">
        <v>61.210850000000001</v>
      </c>
      <c r="FL1092">
        <v>57.840389999999999</v>
      </c>
      <c r="FM1092">
        <v>55.331800000000001</v>
      </c>
      <c r="FN1092">
        <v>53.793550000000003</v>
      </c>
      <c r="FO1092">
        <v>52.407899999999998</v>
      </c>
      <c r="FP1092">
        <v>51.740549999999999</v>
      </c>
      <c r="FQ1092">
        <v>50.612470000000002</v>
      </c>
      <c r="FR1092">
        <v>49.93477</v>
      </c>
      <c r="FS1092">
        <v>2.3054250000000001</v>
      </c>
      <c r="FT1092">
        <v>0.1556814</v>
      </c>
      <c r="FU1092">
        <v>0.25574249999999998</v>
      </c>
    </row>
    <row r="1093" spans="1:177" x14ac:dyDescent="0.3">
      <c r="A1093" t="s">
        <v>226</v>
      </c>
      <c r="B1093" t="s">
        <v>0</v>
      </c>
      <c r="C1093" t="s">
        <v>273</v>
      </c>
      <c r="D1093" s="30" t="s">
        <v>234</v>
      </c>
      <c r="E1093" t="s">
        <v>220</v>
      </c>
      <c r="F1093">
        <v>2194</v>
      </c>
      <c r="G1093">
        <v>4.518052</v>
      </c>
      <c r="H1093">
        <v>4.1924149999999996</v>
      </c>
      <c r="I1093">
        <v>3.7355109999999998</v>
      </c>
      <c r="J1093">
        <v>3.2033079999999998</v>
      </c>
      <c r="K1093">
        <v>2.6979220000000002</v>
      </c>
      <c r="L1093">
        <v>2.3554979999999999</v>
      </c>
      <c r="M1093">
        <v>2.391994</v>
      </c>
      <c r="N1093">
        <v>2.515161</v>
      </c>
      <c r="O1093">
        <v>1.92954</v>
      </c>
      <c r="P1093">
        <v>1.610341</v>
      </c>
      <c r="Q1093">
        <v>1.238321</v>
      </c>
      <c r="R1093">
        <v>0.96360679999999999</v>
      </c>
      <c r="S1093">
        <v>0.77996239999999994</v>
      </c>
      <c r="T1093">
        <v>0.91500610000000004</v>
      </c>
      <c r="U1093">
        <v>1.2016960000000001</v>
      </c>
      <c r="V1093">
        <v>1.732488</v>
      </c>
      <c r="W1093">
        <v>2.663986</v>
      </c>
      <c r="X1093">
        <v>3.4864959999999998</v>
      </c>
      <c r="Y1093">
        <v>4.0647000000000002</v>
      </c>
      <c r="Z1093">
        <v>4.1242549999999998</v>
      </c>
      <c r="AA1093">
        <v>4.1207029999999998</v>
      </c>
      <c r="AB1093">
        <v>3.8720119999999998</v>
      </c>
      <c r="AC1093">
        <v>3.4055789999999999</v>
      </c>
      <c r="AD1093">
        <v>2.884147</v>
      </c>
      <c r="AE1093">
        <v>-3.201803</v>
      </c>
      <c r="AF1093">
        <v>-3.4408129999999999</v>
      </c>
      <c r="AG1093">
        <v>-2.4989300000000001</v>
      </c>
      <c r="AH1093">
        <v>-1.654684</v>
      </c>
      <c r="AI1093">
        <v>-1.0611520000000001</v>
      </c>
      <c r="AJ1093">
        <v>-0.68154800000000004</v>
      </c>
      <c r="AK1093">
        <v>-0.44212190000000001</v>
      </c>
      <c r="AL1093">
        <v>-0.1069996</v>
      </c>
      <c r="AM1093">
        <v>-8.6063100000000003E-2</v>
      </c>
      <c r="AN1093">
        <v>8.1691399999999997E-2</v>
      </c>
      <c r="AO1093">
        <v>7.6228199999999996E-2</v>
      </c>
      <c r="AP1093">
        <v>5.2235900000000002E-2</v>
      </c>
      <c r="AQ1093">
        <v>-6.0805400000000003E-2</v>
      </c>
      <c r="AR1093">
        <v>-6.0977200000000002E-2</v>
      </c>
      <c r="AS1093">
        <v>3.5377400000000003E-2</v>
      </c>
      <c r="AT1093">
        <v>0.117155</v>
      </c>
      <c r="AU1093">
        <v>0.45882539999999999</v>
      </c>
      <c r="AV1093">
        <v>0.46491139999999997</v>
      </c>
      <c r="AW1093">
        <v>0.63310489999999997</v>
      </c>
      <c r="AX1093">
        <v>0.65001719999999996</v>
      </c>
      <c r="AY1093">
        <v>0.72956049999999995</v>
      </c>
      <c r="AZ1093">
        <v>0.59533979999999997</v>
      </c>
      <c r="BA1093">
        <v>0.36976819999999999</v>
      </c>
      <c r="BB1093">
        <v>0.13751260000000001</v>
      </c>
      <c r="BC1093">
        <v>-2.810943</v>
      </c>
      <c r="BD1093">
        <v>-3.054322</v>
      </c>
      <c r="BE1093">
        <v>-2.2140279999999999</v>
      </c>
      <c r="BF1093">
        <v>-1.4710240000000001</v>
      </c>
      <c r="BG1093">
        <v>-0.91787929999999995</v>
      </c>
      <c r="BH1093">
        <v>-0.56938049999999996</v>
      </c>
      <c r="BI1093">
        <v>-0.31244729999999998</v>
      </c>
      <c r="BJ1093">
        <v>8.4352000000000003E-3</v>
      </c>
      <c r="BK1093">
        <v>2.6440600000000002E-2</v>
      </c>
      <c r="BL1093">
        <v>0.20942430000000001</v>
      </c>
      <c r="BM1093">
        <v>0.21595690000000001</v>
      </c>
      <c r="BN1093">
        <v>0.19505210000000001</v>
      </c>
      <c r="BO1093">
        <v>7.1328000000000003E-2</v>
      </c>
      <c r="BP1093">
        <v>8.1901600000000005E-2</v>
      </c>
      <c r="BQ1093">
        <v>0.17593139999999999</v>
      </c>
      <c r="BR1093">
        <v>0.26583459999999998</v>
      </c>
      <c r="BS1093">
        <v>0.61579010000000001</v>
      </c>
      <c r="BT1093">
        <v>0.61437439999999999</v>
      </c>
      <c r="BU1093">
        <v>0.78686800000000001</v>
      </c>
      <c r="BV1093">
        <v>0.82991280000000001</v>
      </c>
      <c r="BW1093">
        <v>0.91135739999999998</v>
      </c>
      <c r="BX1093">
        <v>0.77535200000000004</v>
      </c>
      <c r="BY1093">
        <v>0.57847789999999999</v>
      </c>
      <c r="BZ1093">
        <v>0.32272240000000002</v>
      </c>
      <c r="CA1093">
        <v>-2.5402339999999999</v>
      </c>
      <c r="CB1093">
        <v>-2.7866390000000001</v>
      </c>
      <c r="CC1093">
        <v>-2.0167060000000001</v>
      </c>
      <c r="CD1093">
        <v>-1.3438209999999999</v>
      </c>
      <c r="CE1093">
        <v>-0.81864910000000002</v>
      </c>
      <c r="CF1093">
        <v>-0.49169350000000001</v>
      </c>
      <c r="CG1093">
        <v>-0.222635</v>
      </c>
      <c r="CH1093">
        <v>8.8385000000000005E-2</v>
      </c>
      <c r="CI1093">
        <v>0.1043603</v>
      </c>
      <c r="CJ1093">
        <v>0.29789179999999998</v>
      </c>
      <c r="CK1093">
        <v>0.31273260000000003</v>
      </c>
      <c r="CL1093">
        <v>0.29396620000000001</v>
      </c>
      <c r="CM1093">
        <v>0.16284309999999999</v>
      </c>
      <c r="CN1093">
        <v>0.18085899999999999</v>
      </c>
      <c r="CO1093">
        <v>0.27327869999999999</v>
      </c>
      <c r="CP1093">
        <v>0.36880960000000002</v>
      </c>
      <c r="CQ1093">
        <v>0.72450340000000002</v>
      </c>
      <c r="CR1093">
        <v>0.71789199999999997</v>
      </c>
      <c r="CS1093">
        <v>0.89336380000000004</v>
      </c>
      <c r="CT1093">
        <v>0.95450789999999996</v>
      </c>
      <c r="CU1093">
        <v>1.037269</v>
      </c>
      <c r="CV1093">
        <v>0.90002789999999999</v>
      </c>
      <c r="CW1093">
        <v>0.7230297</v>
      </c>
      <c r="CX1093">
        <v>0.45099810000000001</v>
      </c>
      <c r="CY1093">
        <v>-2.2695249999999998</v>
      </c>
      <c r="CZ1093">
        <v>-2.5189569999999999</v>
      </c>
      <c r="DA1093">
        <v>-1.8193839999999999</v>
      </c>
      <c r="DB1093">
        <v>-1.2166189999999999</v>
      </c>
      <c r="DC1093">
        <v>-0.71941889999999997</v>
      </c>
      <c r="DD1093">
        <v>-0.4140066</v>
      </c>
      <c r="DE1093">
        <v>-0.13282279999999999</v>
      </c>
      <c r="DF1093">
        <v>0.1683347</v>
      </c>
      <c r="DG1093">
        <v>0.18228</v>
      </c>
      <c r="DH1093">
        <v>0.38635930000000002</v>
      </c>
      <c r="DI1093">
        <v>0.40950829999999999</v>
      </c>
      <c r="DJ1093">
        <v>0.39288040000000002</v>
      </c>
      <c r="DK1093">
        <v>0.25435819999999998</v>
      </c>
      <c r="DL1093">
        <v>0.27981640000000002</v>
      </c>
      <c r="DM1093">
        <v>0.37062600000000001</v>
      </c>
      <c r="DN1093">
        <v>0.4717847</v>
      </c>
      <c r="DO1093">
        <v>0.83321670000000003</v>
      </c>
      <c r="DP1093">
        <v>0.82140959999999996</v>
      </c>
      <c r="DQ1093">
        <v>0.99985970000000002</v>
      </c>
      <c r="DR1093">
        <v>1.0791029999999999</v>
      </c>
      <c r="DS1093">
        <v>1.163181</v>
      </c>
      <c r="DT1093">
        <v>1.0247040000000001</v>
      </c>
      <c r="DU1093">
        <v>0.86758139999999995</v>
      </c>
      <c r="DV1093">
        <v>0.57927390000000001</v>
      </c>
      <c r="DW1093">
        <v>-1.878665</v>
      </c>
      <c r="DX1093">
        <v>-2.132466</v>
      </c>
      <c r="DY1093">
        <v>-1.5344819999999999</v>
      </c>
      <c r="DZ1093">
        <v>-1.032958</v>
      </c>
      <c r="EA1093">
        <v>-0.5761463</v>
      </c>
      <c r="EB1093">
        <v>-0.30183900000000002</v>
      </c>
      <c r="EC1093">
        <v>-3.1481E-3</v>
      </c>
      <c r="ED1093">
        <v>0.28376950000000001</v>
      </c>
      <c r="EE1093">
        <v>0.29478369999999998</v>
      </c>
      <c r="EF1093">
        <v>0.5140922</v>
      </c>
      <c r="EG1093">
        <v>0.54923690000000003</v>
      </c>
      <c r="EH1093">
        <v>0.53569659999999997</v>
      </c>
      <c r="EI1093">
        <v>0.38649149999999999</v>
      </c>
      <c r="EJ1093">
        <v>0.42269519999999999</v>
      </c>
      <c r="EK1093">
        <v>0.51118010000000003</v>
      </c>
      <c r="EL1093">
        <v>0.62046429999999997</v>
      </c>
      <c r="EM1093">
        <v>0.99018139999999999</v>
      </c>
      <c r="EN1093">
        <v>0.97087259999999997</v>
      </c>
      <c r="EO1093">
        <v>1.1536230000000001</v>
      </c>
      <c r="EP1093">
        <v>1.258999</v>
      </c>
      <c r="EQ1093">
        <v>1.344978</v>
      </c>
      <c r="ER1093">
        <v>1.2047159999999999</v>
      </c>
      <c r="ES1093">
        <v>1.0762910000000001</v>
      </c>
      <c r="ET1093">
        <v>0.76448369999999999</v>
      </c>
      <c r="EU1093">
        <v>50.709319999999998</v>
      </c>
      <c r="EV1093">
        <v>50.34404</v>
      </c>
      <c r="EW1093">
        <v>49.600769999999997</v>
      </c>
      <c r="EX1093">
        <v>49.876800000000003</v>
      </c>
      <c r="EY1093">
        <v>49.366849999999999</v>
      </c>
      <c r="EZ1093">
        <v>49.738289999999999</v>
      </c>
      <c r="FA1093">
        <v>48.706800000000001</v>
      </c>
      <c r="FB1093">
        <v>48.677109999999999</v>
      </c>
      <c r="FC1093">
        <v>52.132959999999997</v>
      </c>
      <c r="FD1093">
        <v>56.826770000000003</v>
      </c>
      <c r="FE1093">
        <v>60.281509999999997</v>
      </c>
      <c r="FF1093">
        <v>62.605600000000003</v>
      </c>
      <c r="FG1093">
        <v>64.140730000000005</v>
      </c>
      <c r="FH1093">
        <v>64.317449999999994</v>
      </c>
      <c r="FI1093">
        <v>63.851280000000003</v>
      </c>
      <c r="FJ1093">
        <v>62.866109999999999</v>
      </c>
      <c r="FK1093">
        <v>61.394120000000001</v>
      </c>
      <c r="FL1093">
        <v>58.88344</v>
      </c>
      <c r="FM1093">
        <v>57.022759999999998</v>
      </c>
      <c r="FN1093">
        <v>55.968330000000002</v>
      </c>
      <c r="FO1093">
        <v>54.127459999999999</v>
      </c>
      <c r="FP1093">
        <v>53.75517</v>
      </c>
      <c r="FQ1093">
        <v>52.565620000000003</v>
      </c>
      <c r="FR1093">
        <v>51.767189999999999</v>
      </c>
      <c r="FS1093">
        <v>1.5263530000000001</v>
      </c>
      <c r="FT1093">
        <v>0.1113314</v>
      </c>
      <c r="FU1093">
        <v>0.16769220000000001</v>
      </c>
    </row>
    <row r="1094" spans="1:177" x14ac:dyDescent="0.3">
      <c r="A1094" t="s">
        <v>226</v>
      </c>
      <c r="B1094" t="s">
        <v>0</v>
      </c>
      <c r="C1094" t="s">
        <v>273</v>
      </c>
      <c r="D1094" s="30" t="s">
        <v>234</v>
      </c>
      <c r="E1094" t="s">
        <v>221</v>
      </c>
      <c r="F1094">
        <v>1025</v>
      </c>
      <c r="G1094">
        <v>2.3444419999999999</v>
      </c>
      <c r="H1094">
        <v>2.402717</v>
      </c>
      <c r="I1094">
        <v>2.0125540000000002</v>
      </c>
      <c r="J1094">
        <v>1.6504270000000001</v>
      </c>
      <c r="K1094">
        <v>1.2445790000000001</v>
      </c>
      <c r="L1094">
        <v>1.0373870000000001</v>
      </c>
      <c r="M1094">
        <v>1.0418559999999999</v>
      </c>
      <c r="N1094">
        <v>0.96427240000000003</v>
      </c>
      <c r="O1094">
        <v>0.58632099999999998</v>
      </c>
      <c r="P1094">
        <v>0.27464430000000001</v>
      </c>
      <c r="Q1094">
        <v>6.8241800000000005E-2</v>
      </c>
      <c r="R1094">
        <v>-6.6477999999999997E-3</v>
      </c>
      <c r="S1094">
        <v>6.7330999999999997E-3</v>
      </c>
      <c r="T1094">
        <v>7.4355199999999996E-2</v>
      </c>
      <c r="U1094">
        <v>0.24558140000000001</v>
      </c>
      <c r="V1094">
        <v>0.57370860000000001</v>
      </c>
      <c r="W1094">
        <v>1.0528569999999999</v>
      </c>
      <c r="X1094">
        <v>1.458585</v>
      </c>
      <c r="Y1094">
        <v>1.687662</v>
      </c>
      <c r="Z1094">
        <v>1.802959</v>
      </c>
      <c r="AA1094">
        <v>1.829051</v>
      </c>
      <c r="AB1094">
        <v>1.727967</v>
      </c>
      <c r="AC1094">
        <v>1.6265149999999999</v>
      </c>
      <c r="AD1094">
        <v>1.4523740000000001</v>
      </c>
      <c r="AE1094">
        <v>-1.640358</v>
      </c>
      <c r="AF1094">
        <v>-1.546065</v>
      </c>
      <c r="AG1094">
        <v>-1.1570499999999999</v>
      </c>
      <c r="AH1094">
        <v>-0.80834150000000005</v>
      </c>
      <c r="AI1094">
        <v>-0.74961049999999996</v>
      </c>
      <c r="AJ1094">
        <v>-0.69756510000000005</v>
      </c>
      <c r="AK1094">
        <v>-0.45827509999999999</v>
      </c>
      <c r="AL1094">
        <v>-0.37983860000000003</v>
      </c>
      <c r="AM1094">
        <v>-0.37636649999999999</v>
      </c>
      <c r="AN1094">
        <v>-0.2912459</v>
      </c>
      <c r="AO1094">
        <v>-0.2358642</v>
      </c>
      <c r="AP1094">
        <v>-0.16056129999999999</v>
      </c>
      <c r="AQ1094">
        <v>-8.1664399999999998E-2</v>
      </c>
      <c r="AR1094">
        <v>-5.6858699999999998E-2</v>
      </c>
      <c r="AS1094">
        <v>-4.6581699999999997E-2</v>
      </c>
      <c r="AT1094">
        <v>-1.2159100000000001E-2</v>
      </c>
      <c r="AU1094">
        <v>2.7905200000000002E-2</v>
      </c>
      <c r="AV1094">
        <v>6.0728299999999999E-2</v>
      </c>
      <c r="AW1094">
        <v>0.11187370000000001</v>
      </c>
      <c r="AX1094">
        <v>0.17271320000000001</v>
      </c>
      <c r="AY1094">
        <v>0.16936000000000001</v>
      </c>
      <c r="AZ1094">
        <v>0.1016856</v>
      </c>
      <c r="BA1094">
        <v>0.13598250000000001</v>
      </c>
      <c r="BB1094">
        <v>5.8290000000000002E-2</v>
      </c>
      <c r="BC1094">
        <v>-1.3245979999999999</v>
      </c>
      <c r="BD1094">
        <v>-1.2610809999999999</v>
      </c>
      <c r="BE1094">
        <v>-0.96179769999999998</v>
      </c>
      <c r="BF1094">
        <v>-0.67112839999999996</v>
      </c>
      <c r="BG1094">
        <v>-0.59511349999999996</v>
      </c>
      <c r="BH1094">
        <v>-0.5190167</v>
      </c>
      <c r="BI1094">
        <v>-0.31330989999999997</v>
      </c>
      <c r="BJ1094">
        <v>-0.232707</v>
      </c>
      <c r="BK1094">
        <v>-0.21967639999999999</v>
      </c>
      <c r="BL1094">
        <v>-0.14333290000000001</v>
      </c>
      <c r="BM1094">
        <v>-8.8168899999999994E-2</v>
      </c>
      <c r="BN1094">
        <v>-6.7251999999999998E-3</v>
      </c>
      <c r="BO1094">
        <v>2.9653200000000001E-2</v>
      </c>
      <c r="BP1094">
        <v>1.8248799999999999E-2</v>
      </c>
      <c r="BQ1094">
        <v>2.2736300000000001E-2</v>
      </c>
      <c r="BR1094">
        <v>6.0476200000000001E-2</v>
      </c>
      <c r="BS1094">
        <v>0.14870630000000001</v>
      </c>
      <c r="BT1094">
        <v>0.1914825</v>
      </c>
      <c r="BU1094">
        <v>0.25665189999999999</v>
      </c>
      <c r="BV1094">
        <v>0.33971790000000002</v>
      </c>
      <c r="BW1094">
        <v>0.34976590000000002</v>
      </c>
      <c r="BX1094">
        <v>0.25416630000000001</v>
      </c>
      <c r="BY1094">
        <v>0.26709699999999997</v>
      </c>
      <c r="BZ1094">
        <v>0.18431639999999999</v>
      </c>
      <c r="CA1094">
        <v>-1.105904</v>
      </c>
      <c r="CB1094">
        <v>-1.063701</v>
      </c>
      <c r="CC1094">
        <v>-0.82656680000000005</v>
      </c>
      <c r="CD1094">
        <v>-0.57609500000000002</v>
      </c>
      <c r="CE1094">
        <v>-0.48810949999999997</v>
      </c>
      <c r="CF1094">
        <v>-0.3953545</v>
      </c>
      <c r="CG1094">
        <v>-0.2129075</v>
      </c>
      <c r="CH1094">
        <v>-0.130804</v>
      </c>
      <c r="CI1094">
        <v>-0.1111534</v>
      </c>
      <c r="CJ1094">
        <v>-4.08887E-2</v>
      </c>
      <c r="CK1094">
        <v>1.41245E-2</v>
      </c>
      <c r="CL1094">
        <v>9.9821199999999999E-2</v>
      </c>
      <c r="CM1094">
        <v>0.1067514</v>
      </c>
      <c r="CN1094">
        <v>7.0267999999999997E-2</v>
      </c>
      <c r="CO1094">
        <v>7.0745799999999998E-2</v>
      </c>
      <c r="CP1094">
        <v>0.1107832</v>
      </c>
      <c r="CQ1094">
        <v>0.23237269999999999</v>
      </c>
      <c r="CR1094">
        <v>0.28204249999999997</v>
      </c>
      <c r="CS1094">
        <v>0.35692479999999999</v>
      </c>
      <c r="CT1094">
        <v>0.45538479999999998</v>
      </c>
      <c r="CU1094">
        <v>0.47471449999999998</v>
      </c>
      <c r="CV1094">
        <v>0.35977409999999999</v>
      </c>
      <c r="CW1094">
        <v>0.35790650000000002</v>
      </c>
      <c r="CX1094">
        <v>0.2716018</v>
      </c>
      <c r="CY1094">
        <v>-0.88720969999999999</v>
      </c>
      <c r="CZ1094">
        <v>-0.86632220000000004</v>
      </c>
      <c r="DA1094">
        <v>-0.6913359</v>
      </c>
      <c r="DB1094">
        <v>-0.48106159999999998</v>
      </c>
      <c r="DC1094">
        <v>-0.38110539999999998</v>
      </c>
      <c r="DD1094">
        <v>-0.2716923</v>
      </c>
      <c r="DE1094">
        <v>-0.11250499999999999</v>
      </c>
      <c r="DF1094">
        <v>-2.8901E-2</v>
      </c>
      <c r="DG1094">
        <v>-2.6302999999999999E-3</v>
      </c>
      <c r="DH1094">
        <v>6.1555400000000003E-2</v>
      </c>
      <c r="DI1094">
        <v>0.1164178</v>
      </c>
      <c r="DJ1094">
        <v>0.20636769999999999</v>
      </c>
      <c r="DK1094">
        <v>0.1838497</v>
      </c>
      <c r="DL1094">
        <v>0.1222872</v>
      </c>
      <c r="DM1094">
        <v>0.11875520000000001</v>
      </c>
      <c r="DN1094">
        <v>0.16109019999999999</v>
      </c>
      <c r="DO1094">
        <v>0.31603920000000002</v>
      </c>
      <c r="DP1094">
        <v>0.3726025</v>
      </c>
      <c r="DQ1094">
        <v>0.45719779999999999</v>
      </c>
      <c r="DR1094">
        <v>0.57105170000000005</v>
      </c>
      <c r="DS1094">
        <v>0.59966299999999995</v>
      </c>
      <c r="DT1094">
        <v>0.46538170000000001</v>
      </c>
      <c r="DU1094">
        <v>0.4487159</v>
      </c>
      <c r="DV1094">
        <v>0.35888730000000002</v>
      </c>
      <c r="DW1094">
        <v>-0.57145000000000001</v>
      </c>
      <c r="DX1094">
        <v>-0.58133780000000002</v>
      </c>
      <c r="DY1094">
        <v>-0.49608409999999997</v>
      </c>
      <c r="DZ1094">
        <v>-0.3438485</v>
      </c>
      <c r="EA1094">
        <v>-0.22660849999999999</v>
      </c>
      <c r="EB1094">
        <v>-9.3143799999999999E-2</v>
      </c>
      <c r="EC1094">
        <v>3.2460099999999999E-2</v>
      </c>
      <c r="ED1094">
        <v>0.11823069999999999</v>
      </c>
      <c r="EE1094">
        <v>0.1540598</v>
      </c>
      <c r="EF1094">
        <v>0.2094684</v>
      </c>
      <c r="EG1094">
        <v>0.26411319999999999</v>
      </c>
      <c r="EH1094">
        <v>0.36020380000000002</v>
      </c>
      <c r="EI1094">
        <v>0.29516730000000002</v>
      </c>
      <c r="EJ1094">
        <v>0.1973946</v>
      </c>
      <c r="EK1094">
        <v>0.1880733</v>
      </c>
      <c r="EL1094">
        <v>0.2337255</v>
      </c>
      <c r="EM1094">
        <v>0.43684030000000001</v>
      </c>
      <c r="EN1094">
        <v>0.50335680000000005</v>
      </c>
      <c r="EO1094">
        <v>0.60197590000000001</v>
      </c>
      <c r="EP1094">
        <v>0.73805639999999995</v>
      </c>
      <c r="EQ1094">
        <v>0.78006900000000001</v>
      </c>
      <c r="ER1094">
        <v>0.61786249999999998</v>
      </c>
      <c r="ES1094">
        <v>0.57983039999999997</v>
      </c>
      <c r="ET1094">
        <v>0.4849136</v>
      </c>
      <c r="EU1094">
        <v>44.84845</v>
      </c>
      <c r="EV1094">
        <v>44.234560000000002</v>
      </c>
      <c r="EW1094">
        <v>44.318669999999997</v>
      </c>
      <c r="EX1094">
        <v>42.98939</v>
      </c>
      <c r="EY1094">
        <v>42.551490000000001</v>
      </c>
      <c r="EZ1094">
        <v>42.053420000000003</v>
      </c>
      <c r="FA1094">
        <v>41.927880000000002</v>
      </c>
      <c r="FB1094">
        <v>41.718470000000003</v>
      </c>
      <c r="FC1094">
        <v>46.8904</v>
      </c>
      <c r="FD1094">
        <v>53.911200000000001</v>
      </c>
      <c r="FE1094">
        <v>58.314869999999999</v>
      </c>
      <c r="FF1094">
        <v>60.744529999999997</v>
      </c>
      <c r="FG1094">
        <v>62.338030000000003</v>
      </c>
      <c r="FH1094">
        <v>63.042619999999999</v>
      </c>
      <c r="FI1094">
        <v>62.931739999999998</v>
      </c>
      <c r="FJ1094">
        <v>61.896169999999998</v>
      </c>
      <c r="FK1094">
        <v>60.823340000000002</v>
      </c>
      <c r="FL1094">
        <v>55.634880000000003</v>
      </c>
      <c r="FM1094">
        <v>51.756259999999997</v>
      </c>
      <c r="FN1094">
        <v>49.195030000000003</v>
      </c>
      <c r="FO1094">
        <v>48.77196</v>
      </c>
      <c r="FP1094">
        <v>47.480710000000002</v>
      </c>
      <c r="FQ1094">
        <v>46.482619999999997</v>
      </c>
      <c r="FR1094">
        <v>46.060160000000003</v>
      </c>
      <c r="FS1094">
        <v>1.646612</v>
      </c>
      <c r="FT1094">
        <v>0.1018299</v>
      </c>
      <c r="FU1094">
        <v>0.18657219999999999</v>
      </c>
    </row>
    <row r="1095" spans="1:177" x14ac:dyDescent="0.3">
      <c r="A1095" t="s">
        <v>226</v>
      </c>
      <c r="B1095" t="s">
        <v>0</v>
      </c>
      <c r="C1095" t="s">
        <v>273</v>
      </c>
      <c r="D1095" s="30" t="s">
        <v>235</v>
      </c>
      <c r="E1095" t="s">
        <v>219</v>
      </c>
      <c r="F1095">
        <v>6732</v>
      </c>
      <c r="G1095">
        <v>16.99108</v>
      </c>
      <c r="H1095">
        <v>16.510750000000002</v>
      </c>
      <c r="I1095">
        <v>14.30439</v>
      </c>
      <c r="J1095">
        <v>11.507619999999999</v>
      </c>
      <c r="K1095">
        <v>9.0211330000000007</v>
      </c>
      <c r="L1095">
        <v>7.2165809999999997</v>
      </c>
      <c r="M1095">
        <v>6.2535270000000001</v>
      </c>
      <c r="N1095">
        <v>5.8385619999999996</v>
      </c>
      <c r="O1095">
        <v>4.4137959999999996</v>
      </c>
      <c r="P1095">
        <v>2.450132</v>
      </c>
      <c r="Q1095">
        <v>0.77047010000000005</v>
      </c>
      <c r="R1095">
        <v>-6.9653000000000007E-2</v>
      </c>
      <c r="S1095">
        <v>-0.57634830000000004</v>
      </c>
      <c r="T1095">
        <v>-0.36810920000000003</v>
      </c>
      <c r="U1095">
        <v>0.62599850000000001</v>
      </c>
      <c r="V1095">
        <v>2.4507110000000001</v>
      </c>
      <c r="W1095">
        <v>4.4611159999999996</v>
      </c>
      <c r="X1095">
        <v>7.830705</v>
      </c>
      <c r="Y1095">
        <v>10.05486</v>
      </c>
      <c r="Z1095">
        <v>11.24</v>
      </c>
      <c r="AA1095">
        <v>12.23194</v>
      </c>
      <c r="AB1095">
        <v>13.01418</v>
      </c>
      <c r="AC1095">
        <v>12.24347</v>
      </c>
      <c r="AD1095">
        <v>10.822039999999999</v>
      </c>
      <c r="AE1095">
        <v>-6.4425410000000003</v>
      </c>
      <c r="AF1095">
        <v>-6.3262229999999997</v>
      </c>
      <c r="AG1095">
        <v>-4.8161300000000002</v>
      </c>
      <c r="AH1095">
        <v>-3.733241</v>
      </c>
      <c r="AI1095">
        <v>-2.8216760000000001</v>
      </c>
      <c r="AJ1095">
        <v>-1.968756</v>
      </c>
      <c r="AK1095">
        <v>-0.85498940000000001</v>
      </c>
      <c r="AL1095">
        <v>-0.1762745</v>
      </c>
      <c r="AM1095">
        <v>-1.46739E-2</v>
      </c>
      <c r="AN1095">
        <v>0.22683410000000001</v>
      </c>
      <c r="AO1095">
        <v>0.423709</v>
      </c>
      <c r="AP1095">
        <v>0.64888380000000001</v>
      </c>
      <c r="AQ1095">
        <v>0.59589139999999996</v>
      </c>
      <c r="AR1095">
        <v>0.53684770000000004</v>
      </c>
      <c r="AS1095">
        <v>0.51299269999999997</v>
      </c>
      <c r="AT1095">
        <v>0.71681689999999998</v>
      </c>
      <c r="AU1095">
        <v>1.1981040000000001</v>
      </c>
      <c r="AV1095">
        <v>1.7534479999999999</v>
      </c>
      <c r="AW1095">
        <v>1.740632</v>
      </c>
      <c r="AX1095">
        <v>1.679648</v>
      </c>
      <c r="AY1095">
        <v>1.747965</v>
      </c>
      <c r="AZ1095">
        <v>1.524357</v>
      </c>
      <c r="BA1095">
        <v>1.168148</v>
      </c>
      <c r="BB1095">
        <v>0.76010469999999997</v>
      </c>
      <c r="BC1095">
        <v>-5.693778</v>
      </c>
      <c r="BD1095">
        <v>-5.5612329999999996</v>
      </c>
      <c r="BE1095">
        <v>-4.0765609999999999</v>
      </c>
      <c r="BF1095">
        <v>-3.1230880000000001</v>
      </c>
      <c r="BG1095">
        <v>-2.3710830000000001</v>
      </c>
      <c r="BH1095">
        <v>-1.6658390000000001</v>
      </c>
      <c r="BI1095">
        <v>-0.61854529999999996</v>
      </c>
      <c r="BJ1095">
        <v>3.5898800000000002E-2</v>
      </c>
      <c r="BK1095">
        <v>0.2522412</v>
      </c>
      <c r="BL1095">
        <v>0.55267200000000005</v>
      </c>
      <c r="BM1095">
        <v>0.74580769999999996</v>
      </c>
      <c r="BN1095">
        <v>1.0396129999999999</v>
      </c>
      <c r="BO1095">
        <v>1.0238430000000001</v>
      </c>
      <c r="BP1095">
        <v>0.93134229999999996</v>
      </c>
      <c r="BQ1095">
        <v>0.91532029999999998</v>
      </c>
      <c r="BR1095">
        <v>1.1090770000000001</v>
      </c>
      <c r="BS1095">
        <v>1.6846449999999999</v>
      </c>
      <c r="BT1095">
        <v>2.2473269999999999</v>
      </c>
      <c r="BU1095">
        <v>2.1481870000000001</v>
      </c>
      <c r="BV1095">
        <v>2.0338180000000001</v>
      </c>
      <c r="BW1095">
        <v>2.1171880000000001</v>
      </c>
      <c r="BX1095">
        <v>1.900344</v>
      </c>
      <c r="BY1095">
        <v>1.6490549999999999</v>
      </c>
      <c r="BZ1095">
        <v>1.233798</v>
      </c>
      <c r="CA1095">
        <v>-5.1751870000000002</v>
      </c>
      <c r="CB1095">
        <v>-5.0314030000000001</v>
      </c>
      <c r="CC1095">
        <v>-3.5643379999999998</v>
      </c>
      <c r="CD1095">
        <v>-2.7004990000000002</v>
      </c>
      <c r="CE1095">
        <v>-2.0590030000000001</v>
      </c>
      <c r="CF1095">
        <v>-1.4560390000000001</v>
      </c>
      <c r="CG1095">
        <v>-0.45478479999999999</v>
      </c>
      <c r="CH1095">
        <v>0.1828495</v>
      </c>
      <c r="CI1095">
        <v>0.43710579999999999</v>
      </c>
      <c r="CJ1095">
        <v>0.77834630000000005</v>
      </c>
      <c r="CK1095">
        <v>0.96889219999999998</v>
      </c>
      <c r="CL1095">
        <v>1.3102309999999999</v>
      </c>
      <c r="CM1095">
        <v>1.320241</v>
      </c>
      <c r="CN1095">
        <v>1.2045680000000001</v>
      </c>
      <c r="CO1095">
        <v>1.1939709999999999</v>
      </c>
      <c r="CP1095">
        <v>1.380755</v>
      </c>
      <c r="CQ1095">
        <v>2.0216229999999999</v>
      </c>
      <c r="CR1095">
        <v>2.5893860000000002</v>
      </c>
      <c r="CS1095">
        <v>2.4304579999999998</v>
      </c>
      <c r="CT1095">
        <v>2.279115</v>
      </c>
      <c r="CU1095">
        <v>2.3729110000000002</v>
      </c>
      <c r="CV1095">
        <v>2.160752</v>
      </c>
      <c r="CW1095">
        <v>1.982129</v>
      </c>
      <c r="CX1095">
        <v>1.561877</v>
      </c>
      <c r="CY1095">
        <v>-4.6565960000000004</v>
      </c>
      <c r="CZ1095">
        <v>-4.5015729999999996</v>
      </c>
      <c r="DA1095">
        <v>-3.0521150000000001</v>
      </c>
      <c r="DB1095">
        <v>-2.2779090000000002</v>
      </c>
      <c r="DC1095">
        <v>-1.7469239999999999</v>
      </c>
      <c r="DD1095">
        <v>-1.24624</v>
      </c>
      <c r="DE1095">
        <v>-0.29102430000000001</v>
      </c>
      <c r="DF1095">
        <v>0.32980009999999998</v>
      </c>
      <c r="DG1095">
        <v>0.62197040000000003</v>
      </c>
      <c r="DH1095">
        <v>1.0040210000000001</v>
      </c>
      <c r="DI1095">
        <v>1.1919770000000001</v>
      </c>
      <c r="DJ1095">
        <v>1.5808489999999999</v>
      </c>
      <c r="DK1095">
        <v>1.616638</v>
      </c>
      <c r="DL1095">
        <v>1.4777940000000001</v>
      </c>
      <c r="DM1095">
        <v>1.4726220000000001</v>
      </c>
      <c r="DN1095">
        <v>1.6524319999999999</v>
      </c>
      <c r="DO1095">
        <v>2.3586</v>
      </c>
      <c r="DP1095">
        <v>2.9314450000000001</v>
      </c>
      <c r="DQ1095">
        <v>2.7127300000000001</v>
      </c>
      <c r="DR1095">
        <v>2.524413</v>
      </c>
      <c r="DS1095">
        <v>2.6286339999999999</v>
      </c>
      <c r="DT1095">
        <v>2.4211589999999998</v>
      </c>
      <c r="DU1095">
        <v>2.315204</v>
      </c>
      <c r="DV1095">
        <v>1.889956</v>
      </c>
      <c r="DW1095">
        <v>-3.9078330000000001</v>
      </c>
      <c r="DX1095">
        <v>-3.736583</v>
      </c>
      <c r="DY1095">
        <v>-2.3125460000000002</v>
      </c>
      <c r="DZ1095">
        <v>-1.6677569999999999</v>
      </c>
      <c r="EA1095">
        <v>-1.29633</v>
      </c>
      <c r="EB1095">
        <v>-0.94332320000000003</v>
      </c>
      <c r="EC1095">
        <v>-5.4580200000000002E-2</v>
      </c>
      <c r="ED1095">
        <v>0.5419735</v>
      </c>
      <c r="EE1095">
        <v>0.88888560000000005</v>
      </c>
      <c r="EF1095">
        <v>1.3298589999999999</v>
      </c>
      <c r="EG1095">
        <v>1.5140750000000001</v>
      </c>
      <c r="EH1095">
        <v>1.9715780000000001</v>
      </c>
      <c r="EI1095">
        <v>2.0445899999999999</v>
      </c>
      <c r="EJ1095">
        <v>1.872288</v>
      </c>
      <c r="EK1095">
        <v>1.8749499999999999</v>
      </c>
      <c r="EL1095">
        <v>2.044692</v>
      </c>
      <c r="EM1095">
        <v>2.8451420000000001</v>
      </c>
      <c r="EN1095">
        <v>3.4253239999999998</v>
      </c>
      <c r="EO1095">
        <v>3.1202839999999998</v>
      </c>
      <c r="EP1095">
        <v>2.8785829999999999</v>
      </c>
      <c r="EQ1095">
        <v>2.9978579999999999</v>
      </c>
      <c r="ER1095">
        <v>2.7971460000000001</v>
      </c>
      <c r="ES1095">
        <v>2.7961100000000001</v>
      </c>
      <c r="ET1095">
        <v>2.3636490000000001</v>
      </c>
      <c r="EU1095">
        <v>62.752279999999999</v>
      </c>
      <c r="EV1095">
        <v>62.384239999999998</v>
      </c>
      <c r="EW1095">
        <v>61.806609999999999</v>
      </c>
      <c r="EX1095">
        <v>61.380659999999999</v>
      </c>
      <c r="EY1095">
        <v>61.167090000000002</v>
      </c>
      <c r="EZ1095">
        <v>60.784880000000001</v>
      </c>
      <c r="FA1095">
        <v>60.849760000000003</v>
      </c>
      <c r="FB1095">
        <v>62.275889999999997</v>
      </c>
      <c r="FC1095">
        <v>65.699079999999995</v>
      </c>
      <c r="FD1095">
        <v>69.873649999999998</v>
      </c>
      <c r="FE1095">
        <v>74.353059999999999</v>
      </c>
      <c r="FF1095">
        <v>77.411249999999995</v>
      </c>
      <c r="FG1095">
        <v>79.244010000000003</v>
      </c>
      <c r="FH1095">
        <v>80.204160000000002</v>
      </c>
      <c r="FI1095">
        <v>80.242819999999995</v>
      </c>
      <c r="FJ1095">
        <v>79.656959999999998</v>
      </c>
      <c r="FK1095">
        <v>78.719520000000003</v>
      </c>
      <c r="FL1095">
        <v>76.897869999999998</v>
      </c>
      <c r="FM1095">
        <v>74.431610000000006</v>
      </c>
      <c r="FN1095">
        <v>71.03443</v>
      </c>
      <c r="FO1095">
        <v>67.052009999999996</v>
      </c>
      <c r="FP1095">
        <v>64.861320000000006</v>
      </c>
      <c r="FQ1095">
        <v>63.682870000000001</v>
      </c>
      <c r="FR1095">
        <v>63.272480000000002</v>
      </c>
      <c r="FS1095">
        <v>5.8779700000000004</v>
      </c>
      <c r="FT1095">
        <v>0.27473510000000001</v>
      </c>
      <c r="FU1095">
        <v>0.48437039999999998</v>
      </c>
    </row>
    <row r="1096" spans="1:177" x14ac:dyDescent="0.3">
      <c r="A1096" t="s">
        <v>226</v>
      </c>
      <c r="B1096" t="s">
        <v>0</v>
      </c>
      <c r="C1096" t="s">
        <v>273</v>
      </c>
      <c r="D1096" s="30" t="s">
        <v>235</v>
      </c>
      <c r="E1096" t="s">
        <v>220</v>
      </c>
      <c r="F1096">
        <v>4512</v>
      </c>
      <c r="G1096">
        <v>11.604900000000001</v>
      </c>
      <c r="H1096">
        <v>11.110849999999999</v>
      </c>
      <c r="I1096">
        <v>9.4410059999999998</v>
      </c>
      <c r="J1096">
        <v>7.4372040000000004</v>
      </c>
      <c r="K1096">
        <v>5.8580480000000001</v>
      </c>
      <c r="L1096">
        <v>4.8254799999999998</v>
      </c>
      <c r="M1096">
        <v>4.2236339999999997</v>
      </c>
      <c r="N1096">
        <v>3.982529</v>
      </c>
      <c r="O1096">
        <v>3.2876029999999998</v>
      </c>
      <c r="P1096">
        <v>2.2433679999999998</v>
      </c>
      <c r="Q1096">
        <v>1.2306779999999999</v>
      </c>
      <c r="R1096">
        <v>0.58525280000000002</v>
      </c>
      <c r="S1096">
        <v>0.1152246</v>
      </c>
      <c r="T1096">
        <v>0.260237</v>
      </c>
      <c r="U1096">
        <v>0.96466019999999997</v>
      </c>
      <c r="V1096">
        <v>2.1053609999999998</v>
      </c>
      <c r="W1096">
        <v>3.5227339999999998</v>
      </c>
      <c r="X1096">
        <v>5.5303760000000004</v>
      </c>
      <c r="Y1096">
        <v>6.9624940000000004</v>
      </c>
      <c r="Z1096">
        <v>7.7736460000000003</v>
      </c>
      <c r="AA1096">
        <v>8.3537560000000006</v>
      </c>
      <c r="AB1096">
        <v>8.8330070000000003</v>
      </c>
      <c r="AC1096">
        <v>8.4159620000000004</v>
      </c>
      <c r="AD1096">
        <v>7.3556619999999997</v>
      </c>
      <c r="AE1096">
        <v>-4.361275</v>
      </c>
      <c r="AF1096">
        <v>-4.4145110000000001</v>
      </c>
      <c r="AG1096">
        <v>-3.6102080000000001</v>
      </c>
      <c r="AH1096">
        <v>-2.97878</v>
      </c>
      <c r="AI1096">
        <v>-2.1668479999999999</v>
      </c>
      <c r="AJ1096">
        <v>-1.3662939999999999</v>
      </c>
      <c r="AK1096">
        <v>-0.58204820000000002</v>
      </c>
      <c r="AL1096">
        <v>-0.24317800000000001</v>
      </c>
      <c r="AM1096">
        <v>-0.1174993</v>
      </c>
      <c r="AN1096">
        <v>0.1116504</v>
      </c>
      <c r="AO1096">
        <v>0.2910316</v>
      </c>
      <c r="AP1096">
        <v>0.31944349999999999</v>
      </c>
      <c r="AQ1096">
        <v>0.2452163</v>
      </c>
      <c r="AR1096">
        <v>0.2792636</v>
      </c>
      <c r="AS1096">
        <v>0.37044009999999999</v>
      </c>
      <c r="AT1096">
        <v>0.60985239999999996</v>
      </c>
      <c r="AU1096">
        <v>1.0362180000000001</v>
      </c>
      <c r="AV1096">
        <v>1.2791319999999999</v>
      </c>
      <c r="AW1096">
        <v>1.325026</v>
      </c>
      <c r="AX1096">
        <v>1.2861990000000001</v>
      </c>
      <c r="AY1096">
        <v>1.1734150000000001</v>
      </c>
      <c r="AZ1096">
        <v>1.0637939999999999</v>
      </c>
      <c r="BA1096">
        <v>0.91307280000000002</v>
      </c>
      <c r="BB1096">
        <v>0.535945</v>
      </c>
      <c r="BC1096">
        <v>-3.7294350000000001</v>
      </c>
      <c r="BD1096">
        <v>-3.74411</v>
      </c>
      <c r="BE1096">
        <v>-2.925967</v>
      </c>
      <c r="BF1096">
        <v>-2.4180259999999998</v>
      </c>
      <c r="BG1096">
        <v>-1.7751140000000001</v>
      </c>
      <c r="BH1096">
        <v>-1.1092770000000001</v>
      </c>
      <c r="BI1096">
        <v>-0.39679209999999998</v>
      </c>
      <c r="BJ1096">
        <v>-7.9250500000000001E-2</v>
      </c>
      <c r="BK1096">
        <v>0.1091039</v>
      </c>
      <c r="BL1096">
        <v>0.37850600000000001</v>
      </c>
      <c r="BM1096">
        <v>0.54013219999999995</v>
      </c>
      <c r="BN1096">
        <v>0.62035510000000005</v>
      </c>
      <c r="BO1096">
        <v>0.53336229999999996</v>
      </c>
      <c r="BP1096">
        <v>0.54602039999999996</v>
      </c>
      <c r="BQ1096">
        <v>0.67816670000000001</v>
      </c>
      <c r="BR1096">
        <v>0.9007674</v>
      </c>
      <c r="BS1096">
        <v>1.402415</v>
      </c>
      <c r="BT1096">
        <v>1.644495</v>
      </c>
      <c r="BU1096">
        <v>1.633149</v>
      </c>
      <c r="BV1096">
        <v>1.5712550000000001</v>
      </c>
      <c r="BW1096">
        <v>1.4741610000000001</v>
      </c>
      <c r="BX1096">
        <v>1.3562380000000001</v>
      </c>
      <c r="BY1096">
        <v>1.2846420000000001</v>
      </c>
      <c r="BZ1096">
        <v>0.90295840000000005</v>
      </c>
      <c r="CA1096">
        <v>-3.2918240000000001</v>
      </c>
      <c r="CB1096">
        <v>-3.279792</v>
      </c>
      <c r="CC1096">
        <v>-2.452064</v>
      </c>
      <c r="CD1096">
        <v>-2.029649</v>
      </c>
      <c r="CE1096">
        <v>-1.5038</v>
      </c>
      <c r="CF1096">
        <v>-0.9312684</v>
      </c>
      <c r="CG1096">
        <v>-0.26848430000000001</v>
      </c>
      <c r="CH1096">
        <v>3.4285099999999999E-2</v>
      </c>
      <c r="CI1096">
        <v>0.26604850000000002</v>
      </c>
      <c r="CJ1096">
        <v>0.56332939999999998</v>
      </c>
      <c r="CK1096">
        <v>0.71265849999999997</v>
      </c>
      <c r="CL1096">
        <v>0.82876550000000004</v>
      </c>
      <c r="CM1096">
        <v>0.73293129999999995</v>
      </c>
      <c r="CN1096">
        <v>0.73077530000000002</v>
      </c>
      <c r="CO1096">
        <v>0.89129729999999996</v>
      </c>
      <c r="CP1096">
        <v>1.1022540000000001</v>
      </c>
      <c r="CQ1096">
        <v>1.6560429999999999</v>
      </c>
      <c r="CR1096">
        <v>1.897545</v>
      </c>
      <c r="CS1096">
        <v>1.846554</v>
      </c>
      <c r="CT1096">
        <v>1.768683</v>
      </c>
      <c r="CU1096">
        <v>1.682458</v>
      </c>
      <c r="CV1096">
        <v>1.558783</v>
      </c>
      <c r="CW1096">
        <v>1.5419909999999999</v>
      </c>
      <c r="CX1096">
        <v>1.157151</v>
      </c>
      <c r="CY1096">
        <v>-2.8542130000000001</v>
      </c>
      <c r="CZ1096">
        <v>-2.815474</v>
      </c>
      <c r="DA1096">
        <v>-1.9781610000000001</v>
      </c>
      <c r="DB1096">
        <v>-1.6412720000000001</v>
      </c>
      <c r="DC1096">
        <v>-1.232486</v>
      </c>
      <c r="DD1096">
        <v>-0.75325929999999997</v>
      </c>
      <c r="DE1096">
        <v>-0.14017650000000001</v>
      </c>
      <c r="DF1096">
        <v>0.1478207</v>
      </c>
      <c r="DG1096">
        <v>0.42299320000000001</v>
      </c>
      <c r="DH1096">
        <v>0.7481527</v>
      </c>
      <c r="DI1096">
        <v>0.88518479999999999</v>
      </c>
      <c r="DJ1096">
        <v>1.0371760000000001</v>
      </c>
      <c r="DK1096">
        <v>0.93250040000000001</v>
      </c>
      <c r="DL1096">
        <v>0.91553030000000002</v>
      </c>
      <c r="DM1096">
        <v>1.104428</v>
      </c>
      <c r="DN1096">
        <v>1.303741</v>
      </c>
      <c r="DO1096">
        <v>1.90967</v>
      </c>
      <c r="DP1096">
        <v>2.1505939999999999</v>
      </c>
      <c r="DQ1096">
        <v>2.0599590000000001</v>
      </c>
      <c r="DR1096">
        <v>1.9661109999999999</v>
      </c>
      <c r="DS1096">
        <v>1.890754</v>
      </c>
      <c r="DT1096">
        <v>1.761328</v>
      </c>
      <c r="DU1096">
        <v>1.799339</v>
      </c>
      <c r="DV1096">
        <v>1.411343</v>
      </c>
      <c r="DW1096">
        <v>-2.2223730000000002</v>
      </c>
      <c r="DX1096">
        <v>-2.145073</v>
      </c>
      <c r="DY1096">
        <v>-1.29392</v>
      </c>
      <c r="DZ1096">
        <v>-1.0805169999999999</v>
      </c>
      <c r="EA1096">
        <v>-0.84075219999999995</v>
      </c>
      <c r="EB1096">
        <v>-0.49624239999999997</v>
      </c>
      <c r="EC1096">
        <v>4.5079500000000002E-2</v>
      </c>
      <c r="ED1096">
        <v>0.31174819999999998</v>
      </c>
      <c r="EE1096">
        <v>0.64959639999999996</v>
      </c>
      <c r="EF1096">
        <v>1.0150079999999999</v>
      </c>
      <c r="EG1096">
        <v>1.134285</v>
      </c>
      <c r="EH1096">
        <v>1.338087</v>
      </c>
      <c r="EI1096">
        <v>1.2206459999999999</v>
      </c>
      <c r="EJ1096">
        <v>1.1822870000000001</v>
      </c>
      <c r="EK1096">
        <v>1.4121539999999999</v>
      </c>
      <c r="EL1096">
        <v>1.5946560000000001</v>
      </c>
      <c r="EM1096">
        <v>2.275868</v>
      </c>
      <c r="EN1096">
        <v>2.5159579999999999</v>
      </c>
      <c r="EO1096">
        <v>2.3680819999999998</v>
      </c>
      <c r="EP1096">
        <v>2.251166</v>
      </c>
      <c r="EQ1096">
        <v>2.1915010000000001</v>
      </c>
      <c r="ER1096">
        <v>2.0537709999999998</v>
      </c>
      <c r="ES1096">
        <v>2.1709079999999998</v>
      </c>
      <c r="ET1096">
        <v>1.778356</v>
      </c>
      <c r="EU1096">
        <v>62.857480000000002</v>
      </c>
      <c r="EV1096">
        <v>62.71031</v>
      </c>
      <c r="EW1096">
        <v>62.25215</v>
      </c>
      <c r="EX1096">
        <v>62.151409999999998</v>
      </c>
      <c r="EY1096">
        <v>62.01305</v>
      </c>
      <c r="EZ1096">
        <v>61.738250000000001</v>
      </c>
      <c r="FA1096">
        <v>61.921579999999999</v>
      </c>
      <c r="FB1096">
        <v>62.514890000000001</v>
      </c>
      <c r="FC1096">
        <v>64.200370000000007</v>
      </c>
      <c r="FD1096">
        <v>67.338499999999996</v>
      </c>
      <c r="FE1096">
        <v>71.335130000000007</v>
      </c>
      <c r="FF1096">
        <v>74.040639999999996</v>
      </c>
      <c r="FG1096">
        <v>75.383340000000004</v>
      </c>
      <c r="FH1096">
        <v>75.67998</v>
      </c>
      <c r="FI1096">
        <v>75.492710000000002</v>
      </c>
      <c r="FJ1096">
        <v>74.954260000000005</v>
      </c>
      <c r="FK1096">
        <v>74.273030000000006</v>
      </c>
      <c r="FL1096">
        <v>72.629959999999997</v>
      </c>
      <c r="FM1096">
        <v>70.357600000000005</v>
      </c>
      <c r="FN1096">
        <v>67.479709999999997</v>
      </c>
      <c r="FO1096">
        <v>64.534490000000005</v>
      </c>
      <c r="FP1096">
        <v>63.430819999999997</v>
      </c>
      <c r="FQ1096">
        <v>62.83522</v>
      </c>
      <c r="FR1096">
        <v>63.048990000000003</v>
      </c>
      <c r="FS1096">
        <v>4.6712860000000003</v>
      </c>
      <c r="FT1096">
        <v>0.20346449999999999</v>
      </c>
      <c r="FU1096">
        <v>0.36883290000000002</v>
      </c>
    </row>
    <row r="1097" spans="1:177" x14ac:dyDescent="0.3">
      <c r="A1097" t="s">
        <v>226</v>
      </c>
      <c r="B1097" t="s">
        <v>0</v>
      </c>
      <c r="C1097" t="s">
        <v>273</v>
      </c>
      <c r="D1097" s="30" t="s">
        <v>235</v>
      </c>
      <c r="E1097" t="s">
        <v>221</v>
      </c>
      <c r="F1097">
        <v>2220</v>
      </c>
      <c r="G1097">
        <v>5.4492979999999998</v>
      </c>
      <c r="H1097">
        <v>5.4731860000000001</v>
      </c>
      <c r="I1097">
        <v>4.9271200000000004</v>
      </c>
      <c r="J1097">
        <v>4.1284669999999997</v>
      </c>
      <c r="K1097">
        <v>3.223986</v>
      </c>
      <c r="L1097">
        <v>2.3989720000000001</v>
      </c>
      <c r="M1097">
        <v>2.049331</v>
      </c>
      <c r="N1097">
        <v>1.903027</v>
      </c>
      <c r="O1097">
        <v>1.200531</v>
      </c>
      <c r="P1097">
        <v>0.31750099999999998</v>
      </c>
      <c r="Q1097">
        <v>-0.3267255</v>
      </c>
      <c r="R1097">
        <v>-0.50908410000000004</v>
      </c>
      <c r="S1097">
        <v>-0.51219320000000002</v>
      </c>
      <c r="T1097">
        <v>-0.43699379999999999</v>
      </c>
      <c r="U1097">
        <v>-0.15443809999999999</v>
      </c>
      <c r="V1097">
        <v>0.5441629</v>
      </c>
      <c r="W1097">
        <v>1.11181</v>
      </c>
      <c r="X1097">
        <v>2.4545979999999998</v>
      </c>
      <c r="Y1097">
        <v>3.214235</v>
      </c>
      <c r="Z1097">
        <v>3.5497239999999999</v>
      </c>
      <c r="AA1097">
        <v>3.9243389999999998</v>
      </c>
      <c r="AB1097">
        <v>4.2360730000000002</v>
      </c>
      <c r="AC1097">
        <v>3.8378860000000001</v>
      </c>
      <c r="AD1097">
        <v>3.4349029999999998</v>
      </c>
      <c r="AE1097">
        <v>-2.6577899999999999</v>
      </c>
      <c r="AF1097">
        <v>-2.3831880000000001</v>
      </c>
      <c r="AG1097">
        <v>-1.5503199999999999</v>
      </c>
      <c r="AH1097">
        <v>-1.044511</v>
      </c>
      <c r="AI1097">
        <v>-0.90828430000000004</v>
      </c>
      <c r="AJ1097">
        <v>-0.82306780000000002</v>
      </c>
      <c r="AK1097">
        <v>-0.44483339999999999</v>
      </c>
      <c r="AL1097">
        <v>-2.9117899999999999E-2</v>
      </c>
      <c r="AM1097">
        <v>-3.8516000000000002E-3</v>
      </c>
      <c r="AN1097">
        <v>1.04972E-2</v>
      </c>
      <c r="AO1097">
        <v>4.3937299999999999E-2</v>
      </c>
      <c r="AP1097">
        <v>0.2112714</v>
      </c>
      <c r="AQ1097">
        <v>0.22668079999999999</v>
      </c>
      <c r="AR1097">
        <v>0.16897180000000001</v>
      </c>
      <c r="AS1097">
        <v>3.7096999999999998E-2</v>
      </c>
      <c r="AT1097">
        <v>4.2343100000000002E-2</v>
      </c>
      <c r="AU1097">
        <v>2.6643000000000001E-3</v>
      </c>
      <c r="AV1097">
        <v>0.28751860000000001</v>
      </c>
      <c r="AW1097">
        <v>0.24597379999999999</v>
      </c>
      <c r="AX1097">
        <v>0.2205694</v>
      </c>
      <c r="AY1097">
        <v>0.35113309999999998</v>
      </c>
      <c r="AZ1097">
        <v>0.23317009999999999</v>
      </c>
      <c r="BA1097">
        <v>-5.7608199999999998E-2</v>
      </c>
      <c r="BB1097">
        <v>-0.1202071</v>
      </c>
      <c r="BC1097">
        <v>-2.2297889999999998</v>
      </c>
      <c r="BD1097">
        <v>-2.0298060000000002</v>
      </c>
      <c r="BE1097">
        <v>-1.294619</v>
      </c>
      <c r="BF1097">
        <v>-0.81486199999999998</v>
      </c>
      <c r="BG1097">
        <v>-0.67928429999999995</v>
      </c>
      <c r="BH1097">
        <v>-0.64873939999999997</v>
      </c>
      <c r="BI1097">
        <v>-0.28606490000000001</v>
      </c>
      <c r="BJ1097">
        <v>9.7684800000000002E-2</v>
      </c>
      <c r="BK1097">
        <v>0.13693549999999999</v>
      </c>
      <c r="BL1097">
        <v>0.1914439</v>
      </c>
      <c r="BM1097">
        <v>0.2445486</v>
      </c>
      <c r="BN1097">
        <v>0.45419549999999997</v>
      </c>
      <c r="BO1097">
        <v>0.54573950000000004</v>
      </c>
      <c r="BP1097">
        <v>0.46037850000000002</v>
      </c>
      <c r="BQ1097">
        <v>0.30052839999999997</v>
      </c>
      <c r="BR1097">
        <v>0.29369669999999998</v>
      </c>
      <c r="BS1097">
        <v>0.31351440000000003</v>
      </c>
      <c r="BT1097">
        <v>0.60641409999999996</v>
      </c>
      <c r="BU1097">
        <v>0.50067499999999998</v>
      </c>
      <c r="BV1097">
        <v>0.42219289999999998</v>
      </c>
      <c r="BW1097">
        <v>0.55906549999999999</v>
      </c>
      <c r="BX1097">
        <v>0.46313490000000002</v>
      </c>
      <c r="BY1097">
        <v>0.22991010000000001</v>
      </c>
      <c r="BZ1097">
        <v>0.16019549999999999</v>
      </c>
      <c r="CA1097">
        <v>-1.933357</v>
      </c>
      <c r="CB1097">
        <v>-1.7850550000000001</v>
      </c>
      <c r="CC1097">
        <v>-1.1175219999999999</v>
      </c>
      <c r="CD1097">
        <v>-0.65580769999999999</v>
      </c>
      <c r="CE1097">
        <v>-0.52067960000000002</v>
      </c>
      <c r="CF1097">
        <v>-0.52800009999999997</v>
      </c>
      <c r="CG1097">
        <v>-0.17610229999999999</v>
      </c>
      <c r="CH1097">
        <v>0.18550810000000001</v>
      </c>
      <c r="CI1097">
        <v>0.23444419999999999</v>
      </c>
      <c r="CJ1097">
        <v>0.31676710000000002</v>
      </c>
      <c r="CK1097">
        <v>0.38349139999999998</v>
      </c>
      <c r="CL1097">
        <v>0.622444</v>
      </c>
      <c r="CM1097">
        <v>0.76671860000000003</v>
      </c>
      <c r="CN1097">
        <v>0.66220590000000001</v>
      </c>
      <c r="CO1097">
        <v>0.48298010000000002</v>
      </c>
      <c r="CP1097">
        <v>0.46778340000000002</v>
      </c>
      <c r="CQ1097">
        <v>0.52880830000000001</v>
      </c>
      <c r="CR1097">
        <v>0.82728009999999996</v>
      </c>
      <c r="CS1097">
        <v>0.67708029999999997</v>
      </c>
      <c r="CT1097">
        <v>0.56183669999999997</v>
      </c>
      <c r="CU1097">
        <v>0.70307889999999995</v>
      </c>
      <c r="CV1097">
        <v>0.62240779999999996</v>
      </c>
      <c r="CW1097">
        <v>0.42904439999999999</v>
      </c>
      <c r="CX1097">
        <v>0.35440139999999998</v>
      </c>
      <c r="CY1097">
        <v>-1.636924</v>
      </c>
      <c r="CZ1097">
        <v>-1.5403039999999999</v>
      </c>
      <c r="DA1097">
        <v>-0.94042420000000004</v>
      </c>
      <c r="DB1097">
        <v>-0.49675330000000001</v>
      </c>
      <c r="DC1097">
        <v>-0.36207489999999998</v>
      </c>
      <c r="DD1097">
        <v>-0.40726079999999998</v>
      </c>
      <c r="DE1097">
        <v>-6.6139799999999999E-2</v>
      </c>
      <c r="DF1097">
        <v>0.2733313</v>
      </c>
      <c r="DG1097">
        <v>0.3319529</v>
      </c>
      <c r="DH1097">
        <v>0.44209019999999999</v>
      </c>
      <c r="DI1097">
        <v>0.52243419999999996</v>
      </c>
      <c r="DJ1097">
        <v>0.79069250000000002</v>
      </c>
      <c r="DK1097">
        <v>0.98769759999999995</v>
      </c>
      <c r="DL1097">
        <v>0.8640333</v>
      </c>
      <c r="DM1097">
        <v>0.66543189999999997</v>
      </c>
      <c r="DN1097">
        <v>0.64187019999999995</v>
      </c>
      <c r="DO1097">
        <v>0.74410209999999999</v>
      </c>
      <c r="DP1097">
        <v>1.048146</v>
      </c>
      <c r="DQ1097">
        <v>0.85348559999999996</v>
      </c>
      <c r="DR1097">
        <v>0.70148060000000001</v>
      </c>
      <c r="DS1097">
        <v>0.84709230000000002</v>
      </c>
      <c r="DT1097">
        <v>0.78168070000000001</v>
      </c>
      <c r="DU1097">
        <v>0.62817869999999998</v>
      </c>
      <c r="DV1097">
        <v>0.54860739999999997</v>
      </c>
      <c r="DW1097">
        <v>-1.208923</v>
      </c>
      <c r="DX1097">
        <v>-1.186922</v>
      </c>
      <c r="DY1097">
        <v>-0.68472339999999998</v>
      </c>
      <c r="DZ1097">
        <v>-0.26710410000000001</v>
      </c>
      <c r="EA1097">
        <v>-0.1330749</v>
      </c>
      <c r="EB1097">
        <v>-0.23293240000000001</v>
      </c>
      <c r="EC1097">
        <v>9.2628699999999994E-2</v>
      </c>
      <c r="ED1097">
        <v>0.40013399999999999</v>
      </c>
      <c r="EE1097">
        <v>0.4727401</v>
      </c>
      <c r="EF1097">
        <v>0.62303699999999995</v>
      </c>
      <c r="EG1097">
        <v>0.72304550000000001</v>
      </c>
      <c r="EH1097">
        <v>1.033617</v>
      </c>
      <c r="EI1097">
        <v>1.306756</v>
      </c>
      <c r="EJ1097">
        <v>1.15544</v>
      </c>
      <c r="EK1097">
        <v>0.9288632</v>
      </c>
      <c r="EL1097">
        <v>0.89322369999999995</v>
      </c>
      <c r="EM1097">
        <v>1.0549519999999999</v>
      </c>
      <c r="EN1097">
        <v>1.3670420000000001</v>
      </c>
      <c r="EO1097">
        <v>1.108187</v>
      </c>
      <c r="EP1097">
        <v>0.90310409999999997</v>
      </c>
      <c r="EQ1097">
        <v>1.0550250000000001</v>
      </c>
      <c r="ER1097">
        <v>1.011646</v>
      </c>
      <c r="ES1097">
        <v>0.91569699999999998</v>
      </c>
      <c r="ET1097">
        <v>0.82901000000000002</v>
      </c>
      <c r="EU1097">
        <v>62.539000000000001</v>
      </c>
      <c r="EV1097">
        <v>61.723010000000002</v>
      </c>
      <c r="EW1097">
        <v>60.903109999999998</v>
      </c>
      <c r="EX1097">
        <v>59.817610000000002</v>
      </c>
      <c r="EY1097">
        <v>59.451500000000003</v>
      </c>
      <c r="EZ1097">
        <v>58.851469999999999</v>
      </c>
      <c r="FA1097">
        <v>58.676130000000001</v>
      </c>
      <c r="FB1097">
        <v>61.791229999999999</v>
      </c>
      <c r="FC1097">
        <v>68.738529999999997</v>
      </c>
      <c r="FD1097">
        <v>75.015050000000002</v>
      </c>
      <c r="FE1097">
        <v>80.47354</v>
      </c>
      <c r="FF1097">
        <v>84.247</v>
      </c>
      <c r="FG1097">
        <v>87.073620000000005</v>
      </c>
      <c r="FH1097">
        <v>89.379360000000005</v>
      </c>
      <c r="FI1097">
        <v>89.87621</v>
      </c>
      <c r="FJ1097">
        <v>89.194209999999998</v>
      </c>
      <c r="FK1097">
        <v>87.737170000000006</v>
      </c>
      <c r="FL1097">
        <v>85.553359999999998</v>
      </c>
      <c r="FM1097">
        <v>82.693879999999993</v>
      </c>
      <c r="FN1097">
        <v>78.243549999999999</v>
      </c>
      <c r="FO1097">
        <v>72.157679999999999</v>
      </c>
      <c r="FP1097">
        <v>67.762510000000006</v>
      </c>
      <c r="FQ1097">
        <v>65.401989999999998</v>
      </c>
      <c r="FR1097">
        <v>63.7258</v>
      </c>
      <c r="FS1097">
        <v>3.2655599999999998</v>
      </c>
      <c r="FT1097">
        <v>0.1837781</v>
      </c>
      <c r="FU1097">
        <v>0.29927710000000002</v>
      </c>
    </row>
    <row r="1098" spans="1:177" x14ac:dyDescent="0.3">
      <c r="A1098" t="s">
        <v>226</v>
      </c>
      <c r="B1098" t="s">
        <v>0</v>
      </c>
      <c r="C1098" t="s">
        <v>273</v>
      </c>
      <c r="D1098" s="30" t="s">
        <v>236</v>
      </c>
      <c r="E1098" t="s">
        <v>219</v>
      </c>
      <c r="F1098">
        <v>6220</v>
      </c>
      <c r="G1098">
        <v>14.804970000000001</v>
      </c>
      <c r="H1098">
        <v>14.70392</v>
      </c>
      <c r="I1098">
        <v>12.81503</v>
      </c>
      <c r="J1098">
        <v>10.193300000000001</v>
      </c>
      <c r="K1098">
        <v>7.8617439999999998</v>
      </c>
      <c r="L1098">
        <v>6.2024689999999998</v>
      </c>
      <c r="M1098">
        <v>5.4881779999999996</v>
      </c>
      <c r="N1098">
        <v>5.2932170000000003</v>
      </c>
      <c r="O1098">
        <v>4.5239630000000002</v>
      </c>
      <c r="P1098">
        <v>3.4487909999999999</v>
      </c>
      <c r="Q1098">
        <v>2.0157820000000002</v>
      </c>
      <c r="R1098">
        <v>0.88865660000000002</v>
      </c>
      <c r="S1098">
        <v>-7.1409700000000007E-2</v>
      </c>
      <c r="T1098">
        <v>-0.5306149</v>
      </c>
      <c r="U1098">
        <v>-0.25488470000000002</v>
      </c>
      <c r="V1098">
        <v>0.86644529999999997</v>
      </c>
      <c r="W1098">
        <v>2.5921919999999998</v>
      </c>
      <c r="X1098">
        <v>5.2077559999999998</v>
      </c>
      <c r="Y1098">
        <v>7.1956009999999999</v>
      </c>
      <c r="Z1098">
        <v>8.5544510000000002</v>
      </c>
      <c r="AA1098">
        <v>9.5379330000000007</v>
      </c>
      <c r="AB1098">
        <v>9.8325999999999993</v>
      </c>
      <c r="AC1098">
        <v>9.1983870000000003</v>
      </c>
      <c r="AD1098">
        <v>8.1621729999999992</v>
      </c>
      <c r="AE1098">
        <v>-5.8128349999999998</v>
      </c>
      <c r="AF1098">
        <v>-5.7329049999999997</v>
      </c>
      <c r="AG1098">
        <v>-4.3801199999999998</v>
      </c>
      <c r="AH1098">
        <v>-3.4011710000000002</v>
      </c>
      <c r="AI1098">
        <v>-2.5713379999999999</v>
      </c>
      <c r="AJ1098">
        <v>-1.791725</v>
      </c>
      <c r="AK1098">
        <v>-0.78424000000000005</v>
      </c>
      <c r="AL1098">
        <v>-0.17042199999999999</v>
      </c>
      <c r="AM1098">
        <v>-3.26742E-2</v>
      </c>
      <c r="AN1098">
        <v>0.16653770000000001</v>
      </c>
      <c r="AO1098">
        <v>0.3253702</v>
      </c>
      <c r="AP1098">
        <v>0.49593589999999999</v>
      </c>
      <c r="AQ1098">
        <v>0.40748669999999998</v>
      </c>
      <c r="AR1098">
        <v>0.33334639999999999</v>
      </c>
      <c r="AS1098">
        <v>0.33545380000000002</v>
      </c>
      <c r="AT1098">
        <v>0.50707559999999996</v>
      </c>
      <c r="AU1098">
        <v>0.82088879999999997</v>
      </c>
      <c r="AV1098">
        <v>1.233058</v>
      </c>
      <c r="AW1098">
        <v>1.2729839999999999</v>
      </c>
      <c r="AX1098">
        <v>1.294899</v>
      </c>
      <c r="AY1098">
        <v>1.3969039999999999</v>
      </c>
      <c r="AZ1098">
        <v>1.1779710000000001</v>
      </c>
      <c r="BA1098">
        <v>0.87044370000000004</v>
      </c>
      <c r="BB1098">
        <v>0.53277920000000001</v>
      </c>
      <c r="BC1098">
        <v>-5.1198959999999998</v>
      </c>
      <c r="BD1098">
        <v>-5.0247440000000001</v>
      </c>
      <c r="BE1098">
        <v>-3.6949070000000002</v>
      </c>
      <c r="BF1098">
        <v>-2.8358989999999999</v>
      </c>
      <c r="BG1098">
        <v>-2.1540249999999999</v>
      </c>
      <c r="BH1098">
        <v>-1.511234</v>
      </c>
      <c r="BI1098">
        <v>-0.56547890000000001</v>
      </c>
      <c r="BJ1098">
        <v>2.6040299999999999E-2</v>
      </c>
      <c r="BK1098">
        <v>0.21452360000000001</v>
      </c>
      <c r="BL1098">
        <v>0.46836220000000001</v>
      </c>
      <c r="BM1098">
        <v>0.62361339999999998</v>
      </c>
      <c r="BN1098">
        <v>0.85773100000000002</v>
      </c>
      <c r="BO1098">
        <v>0.80379610000000001</v>
      </c>
      <c r="BP1098">
        <v>0.69860949999999999</v>
      </c>
      <c r="BQ1098">
        <v>0.70794840000000003</v>
      </c>
      <c r="BR1098">
        <v>0.87014100000000005</v>
      </c>
      <c r="BS1098">
        <v>1.271428</v>
      </c>
      <c r="BT1098">
        <v>1.690369</v>
      </c>
      <c r="BU1098">
        <v>1.6502699999999999</v>
      </c>
      <c r="BV1098">
        <v>1.622668</v>
      </c>
      <c r="BW1098">
        <v>1.7386330000000001</v>
      </c>
      <c r="BX1098">
        <v>1.5259510000000001</v>
      </c>
      <c r="BY1098">
        <v>1.315774</v>
      </c>
      <c r="BZ1098">
        <v>0.97138590000000002</v>
      </c>
      <c r="CA1098">
        <v>-4.6399699999999999</v>
      </c>
      <c r="CB1098">
        <v>-4.5342739999999999</v>
      </c>
      <c r="CC1098">
        <v>-3.2203300000000001</v>
      </c>
      <c r="CD1098">
        <v>-2.4443929999999998</v>
      </c>
      <c r="CE1098">
        <v>-1.8649960000000001</v>
      </c>
      <c r="CF1098">
        <v>-1.316967</v>
      </c>
      <c r="CG1098">
        <v>-0.41396569999999999</v>
      </c>
      <c r="CH1098">
        <v>0.16210949999999999</v>
      </c>
      <c r="CI1098">
        <v>0.38573200000000002</v>
      </c>
      <c r="CJ1098">
        <v>0.67740500000000003</v>
      </c>
      <c r="CK1098">
        <v>0.83017580000000002</v>
      </c>
      <c r="CL1098">
        <v>1.108309</v>
      </c>
      <c r="CM1098">
        <v>1.078279</v>
      </c>
      <c r="CN1098">
        <v>0.95158969999999998</v>
      </c>
      <c r="CO1098">
        <v>0.96593700000000005</v>
      </c>
      <c r="CP1098">
        <v>1.121599</v>
      </c>
      <c r="CQ1098">
        <v>1.5834710000000001</v>
      </c>
      <c r="CR1098">
        <v>2.007101</v>
      </c>
      <c r="CS1098">
        <v>1.9115770000000001</v>
      </c>
      <c r="CT1098">
        <v>1.8496790000000001</v>
      </c>
      <c r="CU1098">
        <v>1.9753130000000001</v>
      </c>
      <c r="CV1098">
        <v>1.766961</v>
      </c>
      <c r="CW1098">
        <v>1.6242080000000001</v>
      </c>
      <c r="CX1098">
        <v>1.275164</v>
      </c>
      <c r="CY1098">
        <v>-4.1600429999999999</v>
      </c>
      <c r="CZ1098">
        <v>-4.0438049999999999</v>
      </c>
      <c r="DA1098">
        <v>-2.7457530000000001</v>
      </c>
      <c r="DB1098">
        <v>-2.0528879999999998</v>
      </c>
      <c r="DC1098">
        <v>-1.5759669999999999</v>
      </c>
      <c r="DD1098">
        <v>-1.1227</v>
      </c>
      <c r="DE1098">
        <v>-0.26245249999999998</v>
      </c>
      <c r="DF1098">
        <v>0.29817870000000002</v>
      </c>
      <c r="DG1098">
        <v>0.5569404</v>
      </c>
      <c r="DH1098">
        <v>0.88644769999999995</v>
      </c>
      <c r="DI1098">
        <v>1.0367379999999999</v>
      </c>
      <c r="DJ1098">
        <v>1.358887</v>
      </c>
      <c r="DK1098">
        <v>1.352762</v>
      </c>
      <c r="DL1098">
        <v>1.2045699999999999</v>
      </c>
      <c r="DM1098">
        <v>1.2239260000000001</v>
      </c>
      <c r="DN1098">
        <v>1.373057</v>
      </c>
      <c r="DO1098">
        <v>1.895513</v>
      </c>
      <c r="DP1098">
        <v>2.323833</v>
      </c>
      <c r="DQ1098">
        <v>2.1728839999999998</v>
      </c>
      <c r="DR1098">
        <v>2.0766909999999998</v>
      </c>
      <c r="DS1098">
        <v>2.2119930000000001</v>
      </c>
      <c r="DT1098">
        <v>2.007971</v>
      </c>
      <c r="DU1098">
        <v>1.9326430000000001</v>
      </c>
      <c r="DV1098">
        <v>1.5789409999999999</v>
      </c>
      <c r="DW1098">
        <v>-3.4671050000000001</v>
      </c>
      <c r="DX1098">
        <v>-3.3356439999999998</v>
      </c>
      <c r="DY1098">
        <v>-2.06054</v>
      </c>
      <c r="DZ1098">
        <v>-1.487616</v>
      </c>
      <c r="EA1098">
        <v>-1.1586540000000001</v>
      </c>
      <c r="EB1098">
        <v>-0.8422096</v>
      </c>
      <c r="EC1098">
        <v>-4.3691399999999998E-2</v>
      </c>
      <c r="ED1098">
        <v>0.49464089999999999</v>
      </c>
      <c r="EE1098">
        <v>0.80413809999999997</v>
      </c>
      <c r="EF1098">
        <v>1.188272</v>
      </c>
      <c r="EG1098">
        <v>1.334981</v>
      </c>
      <c r="EH1098">
        <v>1.720683</v>
      </c>
      <c r="EI1098">
        <v>1.749071</v>
      </c>
      <c r="EJ1098">
        <v>1.569833</v>
      </c>
      <c r="EK1098">
        <v>1.59642</v>
      </c>
      <c r="EL1098">
        <v>1.7361219999999999</v>
      </c>
      <c r="EM1098">
        <v>2.3460519999999998</v>
      </c>
      <c r="EN1098">
        <v>2.7811439999999998</v>
      </c>
      <c r="EO1098">
        <v>2.55017</v>
      </c>
      <c r="EP1098">
        <v>2.4044599999999998</v>
      </c>
      <c r="EQ1098">
        <v>2.553722</v>
      </c>
      <c r="ER1098">
        <v>2.3559510000000001</v>
      </c>
      <c r="ES1098">
        <v>2.3779729999999999</v>
      </c>
      <c r="ET1098">
        <v>2.0175480000000001</v>
      </c>
      <c r="EU1098">
        <v>60.915109999999999</v>
      </c>
      <c r="EV1098">
        <v>60.733289999999997</v>
      </c>
      <c r="EW1098">
        <v>60.30133</v>
      </c>
      <c r="EX1098">
        <v>60.236840000000001</v>
      </c>
      <c r="EY1098">
        <v>60.002090000000003</v>
      </c>
      <c r="EZ1098">
        <v>59.856859999999998</v>
      </c>
      <c r="FA1098">
        <v>59.722470000000001</v>
      </c>
      <c r="FB1098">
        <v>60.679389999999998</v>
      </c>
      <c r="FC1098">
        <v>62.318100000000001</v>
      </c>
      <c r="FD1098">
        <v>64.811419999999998</v>
      </c>
      <c r="FE1098">
        <v>67.850819999999999</v>
      </c>
      <c r="FF1098">
        <v>70.375979999999998</v>
      </c>
      <c r="FG1098">
        <v>72.396079999999998</v>
      </c>
      <c r="FH1098">
        <v>73.502570000000006</v>
      </c>
      <c r="FI1098">
        <v>73.539180000000002</v>
      </c>
      <c r="FJ1098">
        <v>73.220709999999997</v>
      </c>
      <c r="FK1098">
        <v>72.305130000000005</v>
      </c>
      <c r="FL1098">
        <v>70.742869999999996</v>
      </c>
      <c r="FM1098">
        <v>68.866709999999998</v>
      </c>
      <c r="FN1098">
        <v>66.169880000000006</v>
      </c>
      <c r="FO1098">
        <v>63.203749999999999</v>
      </c>
      <c r="FP1098">
        <v>61.66704</v>
      </c>
      <c r="FQ1098">
        <v>61.213679999999997</v>
      </c>
      <c r="FR1098">
        <v>60.927970000000002</v>
      </c>
      <c r="FS1098">
        <v>5.4399389999999999</v>
      </c>
      <c r="FT1098">
        <v>0.25431219999999999</v>
      </c>
      <c r="FU1098">
        <v>0.44838549999999999</v>
      </c>
    </row>
    <row r="1099" spans="1:177" x14ac:dyDescent="0.3">
      <c r="A1099" t="s">
        <v>226</v>
      </c>
      <c r="B1099" t="s">
        <v>0</v>
      </c>
      <c r="C1099" t="s">
        <v>273</v>
      </c>
      <c r="D1099" s="30" t="s">
        <v>236</v>
      </c>
      <c r="E1099" t="s">
        <v>220</v>
      </c>
      <c r="F1099">
        <v>4177</v>
      </c>
      <c r="G1099">
        <v>10.230549999999999</v>
      </c>
      <c r="H1099">
        <v>9.9704999999999995</v>
      </c>
      <c r="I1099">
        <v>8.5145470000000003</v>
      </c>
      <c r="J1099">
        <v>6.6116130000000002</v>
      </c>
      <c r="K1099">
        <v>5.1065909999999999</v>
      </c>
      <c r="L1099">
        <v>4.1592609999999999</v>
      </c>
      <c r="M1099">
        <v>3.7409599999999998</v>
      </c>
      <c r="N1099">
        <v>3.6271979999999999</v>
      </c>
      <c r="O1099">
        <v>3.3149449999999998</v>
      </c>
      <c r="P1099">
        <v>2.9109090000000002</v>
      </c>
      <c r="Q1099">
        <v>2.2095419999999999</v>
      </c>
      <c r="R1099">
        <v>1.489546</v>
      </c>
      <c r="S1099">
        <v>0.81682440000000001</v>
      </c>
      <c r="T1099">
        <v>0.5232677</v>
      </c>
      <c r="U1099">
        <v>0.77596690000000001</v>
      </c>
      <c r="V1099">
        <v>1.4515739999999999</v>
      </c>
      <c r="W1099">
        <v>2.5930499999999999</v>
      </c>
      <c r="X1099">
        <v>4.0223389999999997</v>
      </c>
      <c r="Y1099">
        <v>5.2488049999999999</v>
      </c>
      <c r="Z1099">
        <v>6.1152879999999996</v>
      </c>
      <c r="AA1099">
        <v>6.6704639999999999</v>
      </c>
      <c r="AB1099">
        <v>6.8508880000000003</v>
      </c>
      <c r="AC1099">
        <v>6.4670540000000001</v>
      </c>
      <c r="AD1099">
        <v>5.6302469999999998</v>
      </c>
      <c r="AE1099">
        <v>-3.9659119999999999</v>
      </c>
      <c r="AF1099">
        <v>-4.0268420000000003</v>
      </c>
      <c r="AG1099">
        <v>-3.3076270000000001</v>
      </c>
      <c r="AH1099">
        <v>-2.7280449999999998</v>
      </c>
      <c r="AI1099">
        <v>-1.9866010000000001</v>
      </c>
      <c r="AJ1099">
        <v>-1.2462610000000001</v>
      </c>
      <c r="AK1099">
        <v>-0.535636</v>
      </c>
      <c r="AL1099">
        <v>-0.23080580000000001</v>
      </c>
      <c r="AM1099">
        <v>-0.12182759999999999</v>
      </c>
      <c r="AN1099">
        <v>7.9721600000000004E-2</v>
      </c>
      <c r="AO1099">
        <v>0.23249710000000001</v>
      </c>
      <c r="AP1099">
        <v>0.237756</v>
      </c>
      <c r="AQ1099">
        <v>0.1445844</v>
      </c>
      <c r="AR1099">
        <v>0.15315129999999999</v>
      </c>
      <c r="AS1099">
        <v>0.249166</v>
      </c>
      <c r="AT1099">
        <v>0.4320253</v>
      </c>
      <c r="AU1099">
        <v>0.75390880000000005</v>
      </c>
      <c r="AV1099">
        <v>0.91425849999999997</v>
      </c>
      <c r="AW1099">
        <v>1.000294</v>
      </c>
      <c r="AX1099">
        <v>1.021971</v>
      </c>
      <c r="AY1099">
        <v>0.95102600000000004</v>
      </c>
      <c r="AZ1099">
        <v>0.83476589999999995</v>
      </c>
      <c r="BA1099">
        <v>0.70273629999999998</v>
      </c>
      <c r="BB1099">
        <v>0.37933729999999999</v>
      </c>
      <c r="BC1099">
        <v>-3.3802729999999999</v>
      </c>
      <c r="BD1099">
        <v>-3.4053339999999999</v>
      </c>
      <c r="BE1099">
        <v>-2.672946</v>
      </c>
      <c r="BF1099">
        <v>-2.2079490000000002</v>
      </c>
      <c r="BG1099">
        <v>-1.623356</v>
      </c>
      <c r="BH1099">
        <v>-1.0079819999999999</v>
      </c>
      <c r="BI1099">
        <v>-0.36394009999999999</v>
      </c>
      <c r="BJ1099">
        <v>-7.8858600000000001E-2</v>
      </c>
      <c r="BK1099">
        <v>8.8280899999999995E-2</v>
      </c>
      <c r="BL1099">
        <v>0.32716580000000001</v>
      </c>
      <c r="BM1099">
        <v>0.46343030000000002</v>
      </c>
      <c r="BN1099">
        <v>0.51673769999999997</v>
      </c>
      <c r="BO1099">
        <v>0.41169260000000002</v>
      </c>
      <c r="BP1099">
        <v>0.40041080000000001</v>
      </c>
      <c r="BQ1099">
        <v>0.53440690000000002</v>
      </c>
      <c r="BR1099">
        <v>0.70158500000000001</v>
      </c>
      <c r="BS1099">
        <v>1.0933379999999999</v>
      </c>
      <c r="BT1099">
        <v>1.252893</v>
      </c>
      <c r="BU1099">
        <v>1.285868</v>
      </c>
      <c r="BV1099">
        <v>1.286125</v>
      </c>
      <c r="BW1099">
        <v>1.229743</v>
      </c>
      <c r="BX1099">
        <v>1.105769</v>
      </c>
      <c r="BY1099">
        <v>1.047167</v>
      </c>
      <c r="BZ1099">
        <v>0.71951759999999998</v>
      </c>
      <c r="CA1099">
        <v>-2.9746619999999999</v>
      </c>
      <c r="CB1099">
        <v>-2.9748809999999999</v>
      </c>
      <c r="CC1099">
        <v>-2.2333690000000002</v>
      </c>
      <c r="CD1099">
        <v>-1.8477319999999999</v>
      </c>
      <c r="CE1099">
        <v>-1.3717729999999999</v>
      </c>
      <c r="CF1099">
        <v>-0.84295169999999997</v>
      </c>
      <c r="CG1099">
        <v>-0.24502399999999999</v>
      </c>
      <c r="CH1099">
        <v>2.63795E-2</v>
      </c>
      <c r="CI1099">
        <v>0.23380139999999999</v>
      </c>
      <c r="CJ1099">
        <v>0.49854500000000002</v>
      </c>
      <c r="CK1099">
        <v>0.62337390000000004</v>
      </c>
      <c r="CL1099">
        <v>0.70995949999999997</v>
      </c>
      <c r="CM1099">
        <v>0.59669090000000002</v>
      </c>
      <c r="CN1099">
        <v>0.57166189999999995</v>
      </c>
      <c r="CO1099">
        <v>0.7319639</v>
      </c>
      <c r="CP1099">
        <v>0.88828119999999999</v>
      </c>
      <c r="CQ1099">
        <v>1.3284260000000001</v>
      </c>
      <c r="CR1099">
        <v>1.4874289999999999</v>
      </c>
      <c r="CS1099">
        <v>1.483657</v>
      </c>
      <c r="CT1099">
        <v>1.4690780000000001</v>
      </c>
      <c r="CU1099">
        <v>1.422782</v>
      </c>
      <c r="CV1099">
        <v>1.293466</v>
      </c>
      <c r="CW1099">
        <v>1.2857190000000001</v>
      </c>
      <c r="CX1099">
        <v>0.95512549999999996</v>
      </c>
      <c r="CY1099">
        <v>-2.569051</v>
      </c>
      <c r="CZ1099">
        <v>-2.5444270000000002</v>
      </c>
      <c r="DA1099">
        <v>-1.7937909999999999</v>
      </c>
      <c r="DB1099">
        <v>-1.4875149999999999</v>
      </c>
      <c r="DC1099">
        <v>-1.1201909999999999</v>
      </c>
      <c r="DD1099">
        <v>-0.67792079999999999</v>
      </c>
      <c r="DE1099">
        <v>-0.12610789999999999</v>
      </c>
      <c r="DF1099">
        <v>0.1316177</v>
      </c>
      <c r="DG1099">
        <v>0.37932199999999999</v>
      </c>
      <c r="DH1099">
        <v>0.66992410000000002</v>
      </c>
      <c r="DI1099">
        <v>0.7833175</v>
      </c>
      <c r="DJ1099">
        <v>0.90318129999999996</v>
      </c>
      <c r="DK1099">
        <v>0.78168919999999997</v>
      </c>
      <c r="DL1099">
        <v>0.74291309999999999</v>
      </c>
      <c r="DM1099">
        <v>0.92952080000000004</v>
      </c>
      <c r="DN1099">
        <v>1.0749770000000001</v>
      </c>
      <c r="DO1099">
        <v>1.5635140000000001</v>
      </c>
      <c r="DP1099">
        <v>1.7219660000000001</v>
      </c>
      <c r="DQ1099">
        <v>1.6814450000000001</v>
      </c>
      <c r="DR1099">
        <v>1.6520300000000001</v>
      </c>
      <c r="DS1099">
        <v>1.61582</v>
      </c>
      <c r="DT1099">
        <v>1.4811620000000001</v>
      </c>
      <c r="DU1099">
        <v>1.52427</v>
      </c>
      <c r="DV1099">
        <v>1.190733</v>
      </c>
      <c r="DW1099">
        <v>-1.983412</v>
      </c>
      <c r="DX1099">
        <v>-1.92292</v>
      </c>
      <c r="DY1099">
        <v>-1.159111</v>
      </c>
      <c r="DZ1099">
        <v>-0.96741869999999996</v>
      </c>
      <c r="EA1099">
        <v>-0.75694640000000002</v>
      </c>
      <c r="EB1099">
        <v>-0.43964249999999999</v>
      </c>
      <c r="EC1099">
        <v>4.5587999999999997E-2</v>
      </c>
      <c r="ED1099">
        <v>0.28356490000000001</v>
      </c>
      <c r="EE1099">
        <v>0.58943049999999997</v>
      </c>
      <c r="EF1099">
        <v>0.91736830000000003</v>
      </c>
      <c r="EG1099">
        <v>1.014251</v>
      </c>
      <c r="EH1099">
        <v>1.1821630000000001</v>
      </c>
      <c r="EI1099">
        <v>1.048797</v>
      </c>
      <c r="EJ1099">
        <v>0.99017259999999996</v>
      </c>
      <c r="EK1099">
        <v>1.2147619999999999</v>
      </c>
      <c r="EL1099">
        <v>1.3445370000000001</v>
      </c>
      <c r="EM1099">
        <v>1.902944</v>
      </c>
      <c r="EN1099">
        <v>2.0606</v>
      </c>
      <c r="EO1099">
        <v>1.96702</v>
      </c>
      <c r="EP1099">
        <v>1.9161840000000001</v>
      </c>
      <c r="EQ1099">
        <v>1.8945369999999999</v>
      </c>
      <c r="ER1099">
        <v>1.752165</v>
      </c>
      <c r="ES1099">
        <v>1.8687009999999999</v>
      </c>
      <c r="ET1099">
        <v>1.5309140000000001</v>
      </c>
      <c r="EU1099">
        <v>61.421950000000002</v>
      </c>
      <c r="EV1099">
        <v>61.373510000000003</v>
      </c>
      <c r="EW1099">
        <v>61.017530000000001</v>
      </c>
      <c r="EX1099">
        <v>60.971620000000001</v>
      </c>
      <c r="EY1099">
        <v>60.769219999999997</v>
      </c>
      <c r="EZ1099">
        <v>60.628369999999997</v>
      </c>
      <c r="FA1099">
        <v>60.527239999999999</v>
      </c>
      <c r="FB1099">
        <v>61.122450000000001</v>
      </c>
      <c r="FC1099">
        <v>62.219169999999998</v>
      </c>
      <c r="FD1099">
        <v>64.011529999999993</v>
      </c>
      <c r="FE1099">
        <v>66.167429999999996</v>
      </c>
      <c r="FF1099">
        <v>68.380070000000003</v>
      </c>
      <c r="FG1099">
        <v>69.994529999999997</v>
      </c>
      <c r="FH1099">
        <v>70.712609999999998</v>
      </c>
      <c r="FI1099">
        <v>70.328500000000005</v>
      </c>
      <c r="FJ1099">
        <v>70.132170000000002</v>
      </c>
      <c r="FK1099">
        <v>69.283410000000003</v>
      </c>
      <c r="FL1099">
        <v>68.075249999999997</v>
      </c>
      <c r="FM1099">
        <v>66.666659999999993</v>
      </c>
      <c r="FN1099">
        <v>64.705430000000007</v>
      </c>
      <c r="FO1099">
        <v>62.690339999999999</v>
      </c>
      <c r="FP1099">
        <v>61.82423</v>
      </c>
      <c r="FQ1099">
        <v>61.619239999999998</v>
      </c>
      <c r="FR1099">
        <v>61.517339999999997</v>
      </c>
      <c r="FS1099">
        <v>4.3286579999999999</v>
      </c>
      <c r="FT1099">
        <v>0.1885619</v>
      </c>
      <c r="FU1099">
        <v>0.34180549999999998</v>
      </c>
    </row>
    <row r="1100" spans="1:177" x14ac:dyDescent="0.3">
      <c r="A1100" t="s">
        <v>226</v>
      </c>
      <c r="B1100" t="s">
        <v>0</v>
      </c>
      <c r="C1100" t="s">
        <v>273</v>
      </c>
      <c r="D1100" s="30" t="s">
        <v>236</v>
      </c>
      <c r="E1100" t="s">
        <v>221</v>
      </c>
      <c r="F1100">
        <v>2043</v>
      </c>
      <c r="G1100">
        <v>4.7106750000000002</v>
      </c>
      <c r="H1100">
        <v>4.8728340000000001</v>
      </c>
      <c r="I1100">
        <v>4.4183630000000003</v>
      </c>
      <c r="J1100">
        <v>3.668142</v>
      </c>
      <c r="K1100">
        <v>2.8320509999999999</v>
      </c>
      <c r="L1100">
        <v>2.0725929999999999</v>
      </c>
      <c r="M1100">
        <v>1.7806200000000001</v>
      </c>
      <c r="N1100">
        <v>1.7217100000000001</v>
      </c>
      <c r="O1100">
        <v>1.2908230000000001</v>
      </c>
      <c r="P1100">
        <v>0.65565399999999996</v>
      </c>
      <c r="Q1100">
        <v>-5.13604E-2</v>
      </c>
      <c r="R1100">
        <v>-0.45084750000000001</v>
      </c>
      <c r="S1100">
        <v>-0.70995949999999997</v>
      </c>
      <c r="T1100">
        <v>-0.86097900000000005</v>
      </c>
      <c r="U1100">
        <v>-0.83789519999999995</v>
      </c>
      <c r="V1100">
        <v>-0.36284919999999998</v>
      </c>
      <c r="W1100">
        <v>0.18139730000000001</v>
      </c>
      <c r="X1100">
        <v>1.3479890000000001</v>
      </c>
      <c r="Y1100">
        <v>2.0814720000000002</v>
      </c>
      <c r="Z1100">
        <v>2.5353309999999998</v>
      </c>
      <c r="AA1100">
        <v>2.9217249999999999</v>
      </c>
      <c r="AB1100">
        <v>3.0474139999999998</v>
      </c>
      <c r="AC1100">
        <v>2.7602549999999999</v>
      </c>
      <c r="AD1100">
        <v>2.5214340000000002</v>
      </c>
      <c r="AE1100">
        <v>-2.3885269999999998</v>
      </c>
      <c r="AF1100">
        <v>-2.1526779999999999</v>
      </c>
      <c r="AG1100">
        <v>-1.397464</v>
      </c>
      <c r="AH1100">
        <v>-0.9449398</v>
      </c>
      <c r="AI1100">
        <v>-0.81827459999999996</v>
      </c>
      <c r="AJ1100">
        <v>-0.75123320000000005</v>
      </c>
      <c r="AK1100">
        <v>-0.40723510000000002</v>
      </c>
      <c r="AL1100">
        <v>-2.72792E-2</v>
      </c>
      <c r="AM1100">
        <v>-8.1224000000000001E-3</v>
      </c>
      <c r="AN1100">
        <v>-1.0387E-2</v>
      </c>
      <c r="AO1100">
        <v>1.0354500000000001E-2</v>
      </c>
      <c r="AP1100">
        <v>0.14669389999999999</v>
      </c>
      <c r="AQ1100">
        <v>0.1444154</v>
      </c>
      <c r="AR1100">
        <v>9.90201E-2</v>
      </c>
      <c r="AS1100">
        <v>-1.01818E-2</v>
      </c>
      <c r="AT1100">
        <v>3.5612699999999997E-2</v>
      </c>
      <c r="AU1100">
        <v>-7.0273299999999997E-2</v>
      </c>
      <c r="AV1100">
        <v>0.1541814</v>
      </c>
      <c r="AW1100">
        <v>0.12451669999999999</v>
      </c>
      <c r="AX1100">
        <v>0.1216691</v>
      </c>
      <c r="AY1100">
        <v>0.24142720000000001</v>
      </c>
      <c r="AZ1100">
        <v>0.1384061</v>
      </c>
      <c r="BA1100">
        <v>-0.1141218</v>
      </c>
      <c r="BB1100">
        <v>-0.15957370000000001</v>
      </c>
      <c r="BC1100">
        <v>-1.993776</v>
      </c>
      <c r="BD1100">
        <v>-1.8268979999999999</v>
      </c>
      <c r="BE1100">
        <v>-1.1615880000000001</v>
      </c>
      <c r="BF1100">
        <v>-0.73293750000000002</v>
      </c>
      <c r="BG1100">
        <v>-0.60680409999999996</v>
      </c>
      <c r="BH1100">
        <v>-0.59013669999999996</v>
      </c>
      <c r="BI1100">
        <v>-0.26091530000000002</v>
      </c>
      <c r="BJ1100">
        <v>8.9918600000000001E-2</v>
      </c>
      <c r="BK1100">
        <v>0.1219606</v>
      </c>
      <c r="BL1100">
        <v>0.1568958</v>
      </c>
      <c r="BM1100">
        <v>0.1955847</v>
      </c>
      <c r="BN1100">
        <v>0.37092740000000002</v>
      </c>
      <c r="BO1100">
        <v>0.43924550000000001</v>
      </c>
      <c r="BP1100">
        <v>0.36817759999999999</v>
      </c>
      <c r="BQ1100">
        <v>0.23317199999999999</v>
      </c>
      <c r="BR1100">
        <v>0.26782790000000001</v>
      </c>
      <c r="BS1100">
        <v>0.2171932</v>
      </c>
      <c r="BT1100">
        <v>0.44909460000000001</v>
      </c>
      <c r="BU1100">
        <v>0.35975879999999999</v>
      </c>
      <c r="BV1100">
        <v>0.3078207</v>
      </c>
      <c r="BW1100">
        <v>0.43341570000000001</v>
      </c>
      <c r="BX1100">
        <v>0.35075329999999999</v>
      </c>
      <c r="BY1100">
        <v>0.1517163</v>
      </c>
      <c r="BZ1100">
        <v>9.9648600000000004E-2</v>
      </c>
      <c r="CA1100">
        <v>-1.7203729999999999</v>
      </c>
      <c r="CB1100">
        <v>-1.6012649999999999</v>
      </c>
      <c r="CC1100">
        <v>-0.99822080000000002</v>
      </c>
      <c r="CD1100">
        <v>-0.5861054</v>
      </c>
      <c r="CE1100">
        <v>-0.46034019999999998</v>
      </c>
      <c r="CF1100">
        <v>-0.47856179999999998</v>
      </c>
      <c r="CG1100">
        <v>-0.15957460000000001</v>
      </c>
      <c r="CH1100">
        <v>0.1710894</v>
      </c>
      <c r="CI1100">
        <v>0.21205570000000001</v>
      </c>
      <c r="CJ1100">
        <v>0.27275539999999998</v>
      </c>
      <c r="CK1100">
        <v>0.32387470000000002</v>
      </c>
      <c r="CL1100">
        <v>0.5262308</v>
      </c>
      <c r="CM1100">
        <v>0.64344389999999996</v>
      </c>
      <c r="CN1100">
        <v>0.55459530000000001</v>
      </c>
      <c r="CO1100">
        <v>0.40171810000000002</v>
      </c>
      <c r="CP1100">
        <v>0.42865930000000002</v>
      </c>
      <c r="CQ1100">
        <v>0.41629169999999999</v>
      </c>
      <c r="CR1100">
        <v>0.65335069999999995</v>
      </c>
      <c r="CS1100">
        <v>0.52268669999999995</v>
      </c>
      <c r="CT1100">
        <v>0.43674869999999999</v>
      </c>
      <c r="CU1100">
        <v>0.56638630000000001</v>
      </c>
      <c r="CV1100">
        <v>0.4978243</v>
      </c>
      <c r="CW1100">
        <v>0.33583499999999999</v>
      </c>
      <c r="CX1100">
        <v>0.27918510000000002</v>
      </c>
      <c r="CY1100">
        <v>-1.4469700000000001</v>
      </c>
      <c r="CZ1100">
        <v>-1.375631</v>
      </c>
      <c r="DA1100">
        <v>-0.83485370000000003</v>
      </c>
      <c r="DB1100">
        <v>-0.43927319999999997</v>
      </c>
      <c r="DC1100">
        <v>-0.3138763</v>
      </c>
      <c r="DD1100">
        <v>-0.3669868</v>
      </c>
      <c r="DE1100">
        <v>-5.8233899999999998E-2</v>
      </c>
      <c r="DF1100">
        <v>0.25226009999999999</v>
      </c>
      <c r="DG1100">
        <v>0.3021508</v>
      </c>
      <c r="DH1100">
        <v>0.38861499999999999</v>
      </c>
      <c r="DI1100">
        <v>0.45216460000000003</v>
      </c>
      <c r="DJ1100">
        <v>0.68153430000000004</v>
      </c>
      <c r="DK1100">
        <v>0.84764229999999996</v>
      </c>
      <c r="DL1100">
        <v>0.74101300000000003</v>
      </c>
      <c r="DM1100">
        <v>0.5702642</v>
      </c>
      <c r="DN1100">
        <v>0.58949079999999998</v>
      </c>
      <c r="DO1100">
        <v>0.6153902</v>
      </c>
      <c r="DP1100">
        <v>0.85760670000000006</v>
      </c>
      <c r="DQ1100">
        <v>0.68561459999999996</v>
      </c>
      <c r="DR1100">
        <v>0.56567679999999998</v>
      </c>
      <c r="DS1100">
        <v>0.69935700000000001</v>
      </c>
      <c r="DT1100">
        <v>0.64489529999999995</v>
      </c>
      <c r="DU1100">
        <v>0.51995369999999996</v>
      </c>
      <c r="DV1100">
        <v>0.45872170000000001</v>
      </c>
      <c r="DW1100">
        <v>-1.0522199999999999</v>
      </c>
      <c r="DX1100">
        <v>-1.049852</v>
      </c>
      <c r="DY1100">
        <v>-0.5989776</v>
      </c>
      <c r="DZ1100">
        <v>-0.227271</v>
      </c>
      <c r="EA1100">
        <v>-0.1024057</v>
      </c>
      <c r="EB1100">
        <v>-0.2058903</v>
      </c>
      <c r="EC1100">
        <v>8.8085899999999995E-2</v>
      </c>
      <c r="ED1100">
        <v>0.36945790000000001</v>
      </c>
      <c r="EE1100">
        <v>0.4322338</v>
      </c>
      <c r="EF1100">
        <v>0.5558978</v>
      </c>
      <c r="EG1100">
        <v>0.63739489999999999</v>
      </c>
      <c r="EH1100">
        <v>0.90576789999999996</v>
      </c>
      <c r="EI1100">
        <v>1.1424719999999999</v>
      </c>
      <c r="EJ1100">
        <v>1.01017</v>
      </c>
      <c r="EK1100">
        <v>0.81361799999999995</v>
      </c>
      <c r="EL1100">
        <v>0.82170589999999999</v>
      </c>
      <c r="EM1100">
        <v>0.90285680000000001</v>
      </c>
      <c r="EN1100">
        <v>1.15252</v>
      </c>
      <c r="EO1100">
        <v>0.92085669999999997</v>
      </c>
      <c r="EP1100">
        <v>0.7518283</v>
      </c>
      <c r="EQ1100">
        <v>0.89134550000000001</v>
      </c>
      <c r="ER1100">
        <v>0.85724250000000002</v>
      </c>
      <c r="ES1100">
        <v>0.78579180000000004</v>
      </c>
      <c r="ET1100">
        <v>0.71794389999999997</v>
      </c>
      <c r="EU1100">
        <v>59.881970000000003</v>
      </c>
      <c r="EV1100">
        <v>59.428280000000001</v>
      </c>
      <c r="EW1100">
        <v>58.841470000000001</v>
      </c>
      <c r="EX1100">
        <v>58.739069999999998</v>
      </c>
      <c r="EY1100">
        <v>58.438409999999998</v>
      </c>
      <c r="EZ1100">
        <v>58.284230000000001</v>
      </c>
      <c r="FA1100">
        <v>58.082039999999999</v>
      </c>
      <c r="FB1100">
        <v>59.776260000000001</v>
      </c>
      <c r="FC1100">
        <v>62.51979</v>
      </c>
      <c r="FD1100">
        <v>66.441940000000002</v>
      </c>
      <c r="FE1100">
        <v>71.282210000000006</v>
      </c>
      <c r="FF1100">
        <v>74.444419999999994</v>
      </c>
      <c r="FG1100">
        <v>77.291359999999997</v>
      </c>
      <c r="FH1100">
        <v>79.189580000000007</v>
      </c>
      <c r="FI1100">
        <v>80.083770000000001</v>
      </c>
      <c r="FJ1100">
        <v>79.516279999999995</v>
      </c>
      <c r="FK1100">
        <v>78.464500000000001</v>
      </c>
      <c r="FL1100">
        <v>76.180499999999995</v>
      </c>
      <c r="FM1100">
        <v>73.351290000000006</v>
      </c>
      <c r="FN1100">
        <v>69.155010000000004</v>
      </c>
      <c r="FO1100">
        <v>64.250330000000005</v>
      </c>
      <c r="FP1100">
        <v>61.346690000000002</v>
      </c>
      <c r="FQ1100">
        <v>60.38702</v>
      </c>
      <c r="FR1100">
        <v>59.726619999999997</v>
      </c>
      <c r="FS1100">
        <v>3.015406</v>
      </c>
      <c r="FT1100">
        <v>0.1697254</v>
      </c>
      <c r="FU1100">
        <v>0.27659679999999998</v>
      </c>
    </row>
    <row r="1101" spans="1:177" x14ac:dyDescent="0.3">
      <c r="A1101" t="s">
        <v>226</v>
      </c>
      <c r="B1101" t="s">
        <v>0</v>
      </c>
      <c r="C1101" t="s">
        <v>273</v>
      </c>
      <c r="D1101" s="30" t="s">
        <v>237</v>
      </c>
      <c r="E1101" t="s">
        <v>219</v>
      </c>
      <c r="F1101">
        <v>4459</v>
      </c>
      <c r="G1101">
        <v>10.249739999999999</v>
      </c>
      <c r="H1101">
        <v>9.8306439999999995</v>
      </c>
      <c r="I1101">
        <v>8.6257429999999999</v>
      </c>
      <c r="J1101">
        <v>6.7709429999999999</v>
      </c>
      <c r="K1101">
        <v>5.3755519999999999</v>
      </c>
      <c r="L1101">
        <v>4.6329630000000002</v>
      </c>
      <c r="M1101">
        <v>4.7050200000000002</v>
      </c>
      <c r="N1101">
        <v>4.5760579999999997</v>
      </c>
      <c r="O1101">
        <v>3.0681799999999999</v>
      </c>
      <c r="P1101">
        <v>1.9962949999999999</v>
      </c>
      <c r="Q1101">
        <v>0.96885860000000001</v>
      </c>
      <c r="R1101">
        <v>0.3233838</v>
      </c>
      <c r="S1101">
        <v>-0.69293400000000005</v>
      </c>
      <c r="T1101">
        <v>-0.77558179999999999</v>
      </c>
      <c r="U1101">
        <v>-0.2840531</v>
      </c>
      <c r="V1101">
        <v>0.56340089999999998</v>
      </c>
      <c r="W1101">
        <v>2.200526</v>
      </c>
      <c r="X1101">
        <v>4.1492339999999999</v>
      </c>
      <c r="Y1101">
        <v>5.8679759999999996</v>
      </c>
      <c r="Z1101">
        <v>6.9517870000000004</v>
      </c>
      <c r="AA1101">
        <v>7.2440340000000001</v>
      </c>
      <c r="AB1101">
        <v>6.7732330000000003</v>
      </c>
      <c r="AC1101">
        <v>6.2091760000000003</v>
      </c>
      <c r="AD1101">
        <v>5.4182589999999999</v>
      </c>
      <c r="AE1101">
        <v>-4.9397349999999998</v>
      </c>
      <c r="AF1101">
        <v>-5.4151170000000004</v>
      </c>
      <c r="AG1101">
        <v>-3.864649</v>
      </c>
      <c r="AH1101">
        <v>-3.008378</v>
      </c>
      <c r="AI1101">
        <v>-2.2705139999999999</v>
      </c>
      <c r="AJ1101">
        <v>-1.561321</v>
      </c>
      <c r="AK1101">
        <v>-0.76202289999999995</v>
      </c>
      <c r="AL1101">
        <v>-0.16278190000000001</v>
      </c>
      <c r="AM1101">
        <v>-0.32393100000000002</v>
      </c>
      <c r="AN1101">
        <v>-3.9228499999999999E-2</v>
      </c>
      <c r="AO1101">
        <v>0.1007879</v>
      </c>
      <c r="AP1101">
        <v>0.4449594</v>
      </c>
      <c r="AQ1101">
        <v>-2.6097E-3</v>
      </c>
      <c r="AR1101">
        <v>-0.1536225</v>
      </c>
      <c r="AS1101">
        <v>6.3725599999999993E-2</v>
      </c>
      <c r="AT1101">
        <v>0.22516249999999999</v>
      </c>
      <c r="AU1101">
        <v>0.59444439999999998</v>
      </c>
      <c r="AV1101">
        <v>0.62339820000000001</v>
      </c>
      <c r="AW1101">
        <v>0.64953260000000002</v>
      </c>
      <c r="AX1101">
        <v>0.81046510000000005</v>
      </c>
      <c r="AY1101">
        <v>0.93400030000000001</v>
      </c>
      <c r="AZ1101">
        <v>0.49040820000000002</v>
      </c>
      <c r="BA1101">
        <v>0.28229759999999998</v>
      </c>
      <c r="BB1101">
        <v>-2.3520300000000001E-2</v>
      </c>
      <c r="BC1101">
        <v>-4.2807409999999999</v>
      </c>
      <c r="BD1101">
        <v>-4.8066319999999996</v>
      </c>
      <c r="BE1101">
        <v>-3.4112490000000002</v>
      </c>
      <c r="BF1101">
        <v>-2.6601629999999998</v>
      </c>
      <c r="BG1101">
        <v>-1.94201</v>
      </c>
      <c r="BH1101">
        <v>-1.287439</v>
      </c>
      <c r="BI1101">
        <v>-0.529451</v>
      </c>
      <c r="BJ1101">
        <v>3.2929800000000002E-2</v>
      </c>
      <c r="BK1101">
        <v>-8.2128599999999996E-2</v>
      </c>
      <c r="BL1101">
        <v>0.2421904</v>
      </c>
      <c r="BM1101">
        <v>0.4032828</v>
      </c>
      <c r="BN1101">
        <v>0.7376026</v>
      </c>
      <c r="BO1101">
        <v>0.28824060000000001</v>
      </c>
      <c r="BP1101">
        <v>0.1385441</v>
      </c>
      <c r="BQ1101">
        <v>0.33727960000000001</v>
      </c>
      <c r="BR1101">
        <v>0.48544009999999999</v>
      </c>
      <c r="BS1101">
        <v>0.89147639999999995</v>
      </c>
      <c r="BT1101">
        <v>0.9378166</v>
      </c>
      <c r="BU1101">
        <v>0.9520151</v>
      </c>
      <c r="BV1101">
        <v>1.115648</v>
      </c>
      <c r="BW1101">
        <v>1.269331</v>
      </c>
      <c r="BX1101">
        <v>0.8138514</v>
      </c>
      <c r="BY1101">
        <v>0.66801829999999995</v>
      </c>
      <c r="BZ1101">
        <v>0.33309349999999999</v>
      </c>
      <c r="CA1101">
        <v>-3.8243239999999998</v>
      </c>
      <c r="CB1101">
        <v>-4.3851969999999998</v>
      </c>
      <c r="CC1101">
        <v>-3.097226</v>
      </c>
      <c r="CD1101">
        <v>-2.4189910000000001</v>
      </c>
      <c r="CE1101">
        <v>-1.7144889999999999</v>
      </c>
      <c r="CF1101">
        <v>-1.0977490000000001</v>
      </c>
      <c r="CG1101">
        <v>-0.36837249999999999</v>
      </c>
      <c r="CH1101">
        <v>0.1684792</v>
      </c>
      <c r="CI1101">
        <v>8.5343000000000002E-2</v>
      </c>
      <c r="CJ1101">
        <v>0.4371003</v>
      </c>
      <c r="CK1101">
        <v>0.61278980000000005</v>
      </c>
      <c r="CL1101">
        <v>0.94028630000000002</v>
      </c>
      <c r="CM1101">
        <v>0.48968250000000002</v>
      </c>
      <c r="CN1101">
        <v>0.34089770000000003</v>
      </c>
      <c r="CO1101">
        <v>0.52674220000000005</v>
      </c>
      <c r="CP1101">
        <v>0.66570759999999995</v>
      </c>
      <c r="CQ1101">
        <v>1.0972</v>
      </c>
      <c r="CR1101">
        <v>1.1555820000000001</v>
      </c>
      <c r="CS1101">
        <v>1.1615139999999999</v>
      </c>
      <c r="CT1101">
        <v>1.3270169999999999</v>
      </c>
      <c r="CU1101">
        <v>1.5015799999999999</v>
      </c>
      <c r="CV1101">
        <v>1.0378670000000001</v>
      </c>
      <c r="CW1101">
        <v>0.93516730000000003</v>
      </c>
      <c r="CX1101">
        <v>0.58008309999999996</v>
      </c>
      <c r="CY1101">
        <v>-3.3679060000000001</v>
      </c>
      <c r="CZ1101">
        <v>-3.963762</v>
      </c>
      <c r="DA1101">
        <v>-2.7832020000000002</v>
      </c>
      <c r="DB1101">
        <v>-2.1778189999999999</v>
      </c>
      <c r="DC1101">
        <v>-1.4869680000000001</v>
      </c>
      <c r="DD1101">
        <v>-0.9080587</v>
      </c>
      <c r="DE1101">
        <v>-0.2072939</v>
      </c>
      <c r="DF1101">
        <v>0.30402849999999998</v>
      </c>
      <c r="DG1101">
        <v>0.2528146</v>
      </c>
      <c r="DH1101">
        <v>0.63201010000000002</v>
      </c>
      <c r="DI1101">
        <v>0.82229680000000005</v>
      </c>
      <c r="DJ1101">
        <v>1.14297</v>
      </c>
      <c r="DK1101">
        <v>0.69112450000000003</v>
      </c>
      <c r="DL1101">
        <v>0.54325129999999999</v>
      </c>
      <c r="DM1101">
        <v>0.71620490000000003</v>
      </c>
      <c r="DN1101">
        <v>0.84597500000000003</v>
      </c>
      <c r="DO1101">
        <v>1.3029230000000001</v>
      </c>
      <c r="DP1101">
        <v>1.3733470000000001</v>
      </c>
      <c r="DQ1101">
        <v>1.3710119999999999</v>
      </c>
      <c r="DR1101">
        <v>1.538386</v>
      </c>
      <c r="DS1101">
        <v>1.7338279999999999</v>
      </c>
      <c r="DT1101">
        <v>1.2618830000000001</v>
      </c>
      <c r="DU1101">
        <v>1.2023159999999999</v>
      </c>
      <c r="DV1101">
        <v>0.82707269999999999</v>
      </c>
      <c r="DW1101">
        <v>-2.7089120000000002</v>
      </c>
      <c r="DX1101">
        <v>-3.3552759999999999</v>
      </c>
      <c r="DY1101">
        <v>-2.3298030000000001</v>
      </c>
      <c r="DZ1101">
        <v>-1.829604</v>
      </c>
      <c r="EA1101">
        <v>-1.1584639999999999</v>
      </c>
      <c r="EB1101">
        <v>-0.63417639999999997</v>
      </c>
      <c r="EC1101">
        <v>2.5277999999999998E-2</v>
      </c>
      <c r="ED1101">
        <v>0.49974030000000003</v>
      </c>
      <c r="EE1101">
        <v>0.49461699999999997</v>
      </c>
      <c r="EF1101">
        <v>0.91342900000000005</v>
      </c>
      <c r="EG1101">
        <v>1.124792</v>
      </c>
      <c r="EH1101">
        <v>1.435613</v>
      </c>
      <c r="EI1101">
        <v>0.98197480000000004</v>
      </c>
      <c r="EJ1101">
        <v>0.83541790000000005</v>
      </c>
      <c r="EK1101">
        <v>0.98975880000000005</v>
      </c>
      <c r="EL1101">
        <v>1.1062529999999999</v>
      </c>
      <c r="EM1101">
        <v>1.599955</v>
      </c>
      <c r="EN1101">
        <v>1.687765</v>
      </c>
      <c r="EO1101">
        <v>1.673495</v>
      </c>
      <c r="EP1101">
        <v>1.8435699999999999</v>
      </c>
      <c r="EQ1101">
        <v>2.069159</v>
      </c>
      <c r="ER1101">
        <v>1.585326</v>
      </c>
      <c r="ES1101">
        <v>1.5880369999999999</v>
      </c>
      <c r="ET1101">
        <v>1.183686</v>
      </c>
      <c r="EU1101">
        <v>51.115630000000003</v>
      </c>
      <c r="EV1101">
        <v>50.11665</v>
      </c>
      <c r="EW1101">
        <v>49.737850000000002</v>
      </c>
      <c r="EX1101">
        <v>49.089230000000001</v>
      </c>
      <c r="EY1101">
        <v>48.864510000000003</v>
      </c>
      <c r="EZ1101">
        <v>48.636740000000003</v>
      </c>
      <c r="FA1101">
        <v>47.895479999999999</v>
      </c>
      <c r="FB1101">
        <v>47.912480000000002</v>
      </c>
      <c r="FC1101">
        <v>50.963099999999997</v>
      </c>
      <c r="FD1101">
        <v>54.882959999999997</v>
      </c>
      <c r="FE1101">
        <v>58.440449999999998</v>
      </c>
      <c r="FF1101">
        <v>61.318060000000003</v>
      </c>
      <c r="FG1101">
        <v>62.779710000000001</v>
      </c>
      <c r="FH1101">
        <v>63.314010000000003</v>
      </c>
      <c r="FI1101">
        <v>63.750880000000002</v>
      </c>
      <c r="FJ1101">
        <v>63.407649999999997</v>
      </c>
      <c r="FK1101">
        <v>62.138719999999999</v>
      </c>
      <c r="FL1101">
        <v>60.48827</v>
      </c>
      <c r="FM1101">
        <v>58.64911</v>
      </c>
      <c r="FN1101">
        <v>55.885710000000003</v>
      </c>
      <c r="FO1101">
        <v>53.830550000000002</v>
      </c>
      <c r="FP1101">
        <v>52.475450000000002</v>
      </c>
      <c r="FQ1101">
        <v>51.824089999999998</v>
      </c>
      <c r="FR1101">
        <v>50.894509999999997</v>
      </c>
      <c r="FS1101">
        <v>3.4045809999999999</v>
      </c>
      <c r="FT1101">
        <v>0.21185119999999999</v>
      </c>
      <c r="FU1101">
        <v>0.32741740000000003</v>
      </c>
    </row>
    <row r="1102" spans="1:177" x14ac:dyDescent="0.3">
      <c r="A1102" t="s">
        <v>226</v>
      </c>
      <c r="B1102" t="s">
        <v>0</v>
      </c>
      <c r="C1102" t="s">
        <v>273</v>
      </c>
      <c r="D1102" s="30" t="s">
        <v>237</v>
      </c>
      <c r="E1102" t="s">
        <v>220</v>
      </c>
      <c r="F1102">
        <v>3029</v>
      </c>
      <c r="G1102">
        <v>7.2271229999999997</v>
      </c>
      <c r="H1102">
        <v>6.5534809999999997</v>
      </c>
      <c r="I1102">
        <v>5.7471920000000001</v>
      </c>
      <c r="J1102">
        <v>4.6264380000000003</v>
      </c>
      <c r="K1102">
        <v>3.7023389999999998</v>
      </c>
      <c r="L1102">
        <v>3.226461</v>
      </c>
      <c r="M1102">
        <v>3.1639750000000002</v>
      </c>
      <c r="N1102">
        <v>3.0639439999999998</v>
      </c>
      <c r="O1102">
        <v>2.1618369999999998</v>
      </c>
      <c r="P1102">
        <v>1.510132</v>
      </c>
      <c r="Q1102">
        <v>0.89655600000000002</v>
      </c>
      <c r="R1102">
        <v>0.49109599999999998</v>
      </c>
      <c r="S1102">
        <v>-0.27104660000000003</v>
      </c>
      <c r="T1102">
        <v>-0.27870010000000001</v>
      </c>
      <c r="U1102">
        <v>6.5670999999999993E-2</v>
      </c>
      <c r="V1102">
        <v>0.57458169999999997</v>
      </c>
      <c r="W1102">
        <v>1.7157709999999999</v>
      </c>
      <c r="X1102">
        <v>2.8908589999999998</v>
      </c>
      <c r="Y1102">
        <v>3.9660120000000001</v>
      </c>
      <c r="Z1102">
        <v>4.7569739999999996</v>
      </c>
      <c r="AA1102">
        <v>4.9867299999999997</v>
      </c>
      <c r="AB1102">
        <v>4.6796519999999999</v>
      </c>
      <c r="AC1102">
        <v>4.2566430000000004</v>
      </c>
      <c r="AD1102">
        <v>3.7405119999999998</v>
      </c>
      <c r="AE1102">
        <v>-3.2541159999999998</v>
      </c>
      <c r="AF1102">
        <v>-3.9679639999999998</v>
      </c>
      <c r="AG1102">
        <v>-2.9213290000000001</v>
      </c>
      <c r="AH1102">
        <v>-2.196679</v>
      </c>
      <c r="AI1102">
        <v>-1.6209229999999999</v>
      </c>
      <c r="AJ1102">
        <v>-0.99493670000000001</v>
      </c>
      <c r="AK1102">
        <v>-0.5902849</v>
      </c>
      <c r="AL1102">
        <v>-0.24967490000000001</v>
      </c>
      <c r="AM1102">
        <v>-0.33551439999999999</v>
      </c>
      <c r="AN1102">
        <v>-0.21031649999999999</v>
      </c>
      <c r="AO1102">
        <v>-0.1676359</v>
      </c>
      <c r="AP1102">
        <v>0.1000694</v>
      </c>
      <c r="AQ1102">
        <v>-0.26402700000000001</v>
      </c>
      <c r="AR1102">
        <v>-0.31718170000000001</v>
      </c>
      <c r="AS1102">
        <v>-9.1780899999999999E-2</v>
      </c>
      <c r="AT1102">
        <v>2.5477900000000001E-2</v>
      </c>
      <c r="AU1102">
        <v>0.33142579999999999</v>
      </c>
      <c r="AV1102">
        <v>0.32340720000000001</v>
      </c>
      <c r="AW1102">
        <v>0.32411649999999997</v>
      </c>
      <c r="AX1102">
        <v>0.44412980000000002</v>
      </c>
      <c r="AY1102">
        <v>0.54030080000000003</v>
      </c>
      <c r="AZ1102">
        <v>0.25363790000000003</v>
      </c>
      <c r="BA1102">
        <v>3.4389000000000003E-2</v>
      </c>
      <c r="BB1102">
        <v>-0.1035071</v>
      </c>
      <c r="BC1102">
        <v>-2.8304499999999999</v>
      </c>
      <c r="BD1102">
        <v>-3.5396459999999998</v>
      </c>
      <c r="BE1102">
        <v>-2.5504600000000002</v>
      </c>
      <c r="BF1102">
        <v>-1.8988659999999999</v>
      </c>
      <c r="BG1102">
        <v>-1.3320650000000001</v>
      </c>
      <c r="BH1102">
        <v>-0.78871259999999999</v>
      </c>
      <c r="BI1102">
        <v>-0.40049639999999997</v>
      </c>
      <c r="BJ1102">
        <v>-0.1050029</v>
      </c>
      <c r="BK1102">
        <v>-0.13802110000000001</v>
      </c>
      <c r="BL1102">
        <v>2.5930000000000002E-2</v>
      </c>
      <c r="BM1102">
        <v>9.1710799999999995E-2</v>
      </c>
      <c r="BN1102">
        <v>0.34428510000000001</v>
      </c>
      <c r="BO1102">
        <v>-1.9932200000000001E-2</v>
      </c>
      <c r="BP1102">
        <v>-9.1572100000000003E-2</v>
      </c>
      <c r="BQ1102">
        <v>0.12236760000000001</v>
      </c>
      <c r="BR1102">
        <v>0.2194479</v>
      </c>
      <c r="BS1102">
        <v>0.5795361</v>
      </c>
      <c r="BT1102">
        <v>0.55389180000000005</v>
      </c>
      <c r="BU1102">
        <v>0.52066429999999997</v>
      </c>
      <c r="BV1102">
        <v>0.65492729999999999</v>
      </c>
      <c r="BW1102">
        <v>0.78627270000000005</v>
      </c>
      <c r="BX1102">
        <v>0.51179200000000002</v>
      </c>
      <c r="BY1102">
        <v>0.37830649999999999</v>
      </c>
      <c r="BZ1102">
        <v>0.20442009999999999</v>
      </c>
      <c r="CA1102">
        <v>-2.5370210000000002</v>
      </c>
      <c r="CB1102">
        <v>-3.2429950000000001</v>
      </c>
      <c r="CC1102">
        <v>-2.2935970000000001</v>
      </c>
      <c r="CD1102">
        <v>-1.6926019999999999</v>
      </c>
      <c r="CE1102">
        <v>-1.132002</v>
      </c>
      <c r="CF1102">
        <v>-0.64588239999999997</v>
      </c>
      <c r="CG1102">
        <v>-0.2690495</v>
      </c>
      <c r="CH1102">
        <v>-4.8034999999999996E-3</v>
      </c>
      <c r="CI1102">
        <v>-1.2378999999999999E-3</v>
      </c>
      <c r="CJ1102">
        <v>0.18955369999999999</v>
      </c>
      <c r="CK1102">
        <v>0.27133350000000001</v>
      </c>
      <c r="CL1102">
        <v>0.51342810000000005</v>
      </c>
      <c r="CM1102">
        <v>0.14912710000000001</v>
      </c>
      <c r="CN1102">
        <v>6.4684500000000006E-2</v>
      </c>
      <c r="CO1102">
        <v>0.27068609999999999</v>
      </c>
      <c r="CP1102">
        <v>0.35379090000000002</v>
      </c>
      <c r="CQ1102">
        <v>0.7513765</v>
      </c>
      <c r="CR1102">
        <v>0.71352470000000001</v>
      </c>
      <c r="CS1102">
        <v>0.65679279999999995</v>
      </c>
      <c r="CT1102">
        <v>0.80092509999999995</v>
      </c>
      <c r="CU1102">
        <v>0.95663209999999999</v>
      </c>
      <c r="CV1102">
        <v>0.6905888</v>
      </c>
      <c r="CW1102">
        <v>0.61650280000000002</v>
      </c>
      <c r="CX1102">
        <v>0.41768949999999999</v>
      </c>
      <c r="CY1102">
        <v>-2.243592</v>
      </c>
      <c r="CZ1102">
        <v>-2.9463430000000002</v>
      </c>
      <c r="DA1102">
        <v>-2.036734</v>
      </c>
      <c r="DB1102">
        <v>-1.4863379999999999</v>
      </c>
      <c r="DC1102">
        <v>-0.93193979999999998</v>
      </c>
      <c r="DD1102">
        <v>-0.50305219999999995</v>
      </c>
      <c r="DE1102">
        <v>-0.13760249999999999</v>
      </c>
      <c r="DF1102">
        <v>9.5395999999999995E-2</v>
      </c>
      <c r="DG1102">
        <v>0.13554540000000001</v>
      </c>
      <c r="DH1102">
        <v>0.35317730000000003</v>
      </c>
      <c r="DI1102">
        <v>0.45095629999999998</v>
      </c>
      <c r="DJ1102">
        <v>0.68257120000000004</v>
      </c>
      <c r="DK1102">
        <v>0.31818639999999998</v>
      </c>
      <c r="DL1102">
        <v>0.220941</v>
      </c>
      <c r="DM1102">
        <v>0.41900470000000001</v>
      </c>
      <c r="DN1102">
        <v>0.48813400000000001</v>
      </c>
      <c r="DO1102">
        <v>0.92321690000000001</v>
      </c>
      <c r="DP1102">
        <v>0.87315759999999998</v>
      </c>
      <c r="DQ1102">
        <v>0.79292130000000005</v>
      </c>
      <c r="DR1102">
        <v>0.94692290000000001</v>
      </c>
      <c r="DS1102">
        <v>1.126992</v>
      </c>
      <c r="DT1102">
        <v>0.86938550000000003</v>
      </c>
      <c r="DU1102">
        <v>0.85469899999999999</v>
      </c>
      <c r="DV1102">
        <v>0.63095889999999999</v>
      </c>
      <c r="DW1102">
        <v>-1.8199259999999999</v>
      </c>
      <c r="DX1102">
        <v>-2.5180259999999999</v>
      </c>
      <c r="DY1102">
        <v>-1.6658649999999999</v>
      </c>
      <c r="DZ1102">
        <v>-1.1885250000000001</v>
      </c>
      <c r="EA1102">
        <v>-0.64308149999999997</v>
      </c>
      <c r="EB1102">
        <v>-0.29682819999999999</v>
      </c>
      <c r="EC1102">
        <v>5.2186000000000003E-2</v>
      </c>
      <c r="ED1102">
        <v>0.240068</v>
      </c>
      <c r="EE1102">
        <v>0.33303860000000002</v>
      </c>
      <c r="EF1102">
        <v>0.5894239</v>
      </c>
      <c r="EG1102">
        <v>0.71030300000000002</v>
      </c>
      <c r="EH1102">
        <v>0.92678689999999997</v>
      </c>
      <c r="EI1102">
        <v>0.56228120000000004</v>
      </c>
      <c r="EJ1102">
        <v>0.44655070000000002</v>
      </c>
      <c r="EK1102">
        <v>0.63315310000000002</v>
      </c>
      <c r="EL1102">
        <v>0.68210389999999999</v>
      </c>
      <c r="EM1102">
        <v>1.171327</v>
      </c>
      <c r="EN1102">
        <v>1.103642</v>
      </c>
      <c r="EO1102">
        <v>0.98946909999999999</v>
      </c>
      <c r="EP1102">
        <v>1.1577200000000001</v>
      </c>
      <c r="EQ1102">
        <v>1.3729629999999999</v>
      </c>
      <c r="ER1102">
        <v>1.12754</v>
      </c>
      <c r="ES1102">
        <v>1.198617</v>
      </c>
      <c r="ET1102">
        <v>0.93888609999999995</v>
      </c>
      <c r="EU1102">
        <v>52.438740000000003</v>
      </c>
      <c r="EV1102">
        <v>51.704270000000001</v>
      </c>
      <c r="EW1102">
        <v>51.18477</v>
      </c>
      <c r="EX1102">
        <v>50.541879999999999</v>
      </c>
      <c r="EY1102">
        <v>50.481619999999999</v>
      </c>
      <c r="EZ1102">
        <v>50.074759999999998</v>
      </c>
      <c r="FA1102">
        <v>49.180990000000001</v>
      </c>
      <c r="FB1102">
        <v>49.266210000000001</v>
      </c>
      <c r="FC1102">
        <v>52.318210000000001</v>
      </c>
      <c r="FD1102">
        <v>55.961599999999997</v>
      </c>
      <c r="FE1102">
        <v>59.294519999999999</v>
      </c>
      <c r="FF1102">
        <v>62.270200000000003</v>
      </c>
      <c r="FG1102">
        <v>63.603380000000001</v>
      </c>
      <c r="FH1102">
        <v>63.82197</v>
      </c>
      <c r="FI1102">
        <v>64.159909999999996</v>
      </c>
      <c r="FJ1102">
        <v>63.847140000000003</v>
      </c>
      <c r="FK1102">
        <v>62.374360000000003</v>
      </c>
      <c r="FL1102">
        <v>60.739359999999998</v>
      </c>
      <c r="FM1102">
        <v>59.114049999999999</v>
      </c>
      <c r="FN1102">
        <v>56.850879999999997</v>
      </c>
      <c r="FO1102">
        <v>55.022689999999997</v>
      </c>
      <c r="FP1102">
        <v>53.574039999999997</v>
      </c>
      <c r="FQ1102">
        <v>53.022880000000001</v>
      </c>
      <c r="FR1102">
        <v>52.05415</v>
      </c>
      <c r="FS1102">
        <v>2.8291650000000002</v>
      </c>
      <c r="FT1102">
        <v>0.18663279999999999</v>
      </c>
      <c r="FU1102">
        <v>0.23658889999999999</v>
      </c>
    </row>
    <row r="1103" spans="1:177" x14ac:dyDescent="0.3">
      <c r="A1103" t="s">
        <v>226</v>
      </c>
      <c r="B1103" t="s">
        <v>0</v>
      </c>
      <c r="C1103" t="s">
        <v>273</v>
      </c>
      <c r="D1103" s="30" t="s">
        <v>237</v>
      </c>
      <c r="E1103" t="s">
        <v>221</v>
      </c>
      <c r="F1103">
        <v>1430</v>
      </c>
      <c r="G1103">
        <v>3.0161069999999999</v>
      </c>
      <c r="H1103">
        <v>3.2412559999999999</v>
      </c>
      <c r="I1103">
        <v>2.882444</v>
      </c>
      <c r="J1103">
        <v>2.1623779999999999</v>
      </c>
      <c r="K1103">
        <v>1.675718</v>
      </c>
      <c r="L1103">
        <v>1.4144330000000001</v>
      </c>
      <c r="M1103">
        <v>1.5579019999999999</v>
      </c>
      <c r="N1103">
        <v>1.5195190000000001</v>
      </c>
      <c r="O1103">
        <v>0.91773249999999995</v>
      </c>
      <c r="P1103">
        <v>0.51120480000000001</v>
      </c>
      <c r="Q1103">
        <v>8.7412500000000004E-2</v>
      </c>
      <c r="R1103">
        <v>-0.16824549999999999</v>
      </c>
      <c r="S1103">
        <v>-0.44193139999999997</v>
      </c>
      <c r="T1103">
        <v>-0.53251939999999998</v>
      </c>
      <c r="U1103">
        <v>-0.36525790000000002</v>
      </c>
      <c r="V1103">
        <v>-1.9394100000000001E-2</v>
      </c>
      <c r="W1103">
        <v>0.49015419999999998</v>
      </c>
      <c r="X1103">
        <v>1.259463</v>
      </c>
      <c r="Y1103">
        <v>1.929487</v>
      </c>
      <c r="Z1103">
        <v>2.1996150000000001</v>
      </c>
      <c r="AA1103">
        <v>2.2572960000000002</v>
      </c>
      <c r="AB1103">
        <v>2.092867</v>
      </c>
      <c r="AC1103">
        <v>1.9449339999999999</v>
      </c>
      <c r="AD1103">
        <v>1.671511</v>
      </c>
      <c r="AE1103">
        <v>-2.2334540000000001</v>
      </c>
      <c r="AF1103">
        <v>-2.0195159999999999</v>
      </c>
      <c r="AG1103">
        <v>-1.333715</v>
      </c>
      <c r="AH1103">
        <v>-1.0921240000000001</v>
      </c>
      <c r="AI1103">
        <v>-0.89642929999999998</v>
      </c>
      <c r="AJ1103">
        <v>-0.75698869999999996</v>
      </c>
      <c r="AK1103">
        <v>-0.31282369999999998</v>
      </c>
      <c r="AL1103">
        <v>-4.4116599999999999E-2</v>
      </c>
      <c r="AM1103">
        <v>-0.13875689999999999</v>
      </c>
      <c r="AN1103">
        <v>2.89547E-2</v>
      </c>
      <c r="AO1103">
        <v>0.1039262</v>
      </c>
      <c r="AP1103">
        <v>0.16629330000000001</v>
      </c>
      <c r="AQ1103">
        <v>5.4018099999999999E-2</v>
      </c>
      <c r="AR1103">
        <v>-5.9536600000000002E-2</v>
      </c>
      <c r="AS1103">
        <v>-3.9257E-2</v>
      </c>
      <c r="AT1103">
        <v>3.0195999999999999E-3</v>
      </c>
      <c r="AU1103">
        <v>7.0085900000000007E-2</v>
      </c>
      <c r="AV1103">
        <v>8.3657599999999999E-2</v>
      </c>
      <c r="AW1103">
        <v>0.1164332</v>
      </c>
      <c r="AX1103">
        <v>0.12933790000000001</v>
      </c>
      <c r="AY1103">
        <v>0.1365606</v>
      </c>
      <c r="AZ1103">
        <v>-8.2914000000000009E-3</v>
      </c>
      <c r="BA1103">
        <v>8.1265999999999994E-3</v>
      </c>
      <c r="BB1103">
        <v>-0.1507019</v>
      </c>
      <c r="BC1103">
        <v>-1.7565489999999999</v>
      </c>
      <c r="BD1103">
        <v>-1.6089739999999999</v>
      </c>
      <c r="BE1103">
        <v>-1.078702</v>
      </c>
      <c r="BF1103">
        <v>-0.90749060000000004</v>
      </c>
      <c r="BG1103">
        <v>-0.73163860000000003</v>
      </c>
      <c r="BH1103">
        <v>-0.58964070000000002</v>
      </c>
      <c r="BI1103">
        <v>-0.19201589999999999</v>
      </c>
      <c r="BJ1103">
        <v>8.3480799999999994E-2</v>
      </c>
      <c r="BK1103">
        <v>1.1352999999999999E-3</v>
      </c>
      <c r="BL1103">
        <v>0.17297499999999999</v>
      </c>
      <c r="BM1103">
        <v>0.25428709999999999</v>
      </c>
      <c r="BN1103">
        <v>0.32214530000000002</v>
      </c>
      <c r="BO1103">
        <v>0.2196331</v>
      </c>
      <c r="BP1103">
        <v>0.1268107</v>
      </c>
      <c r="BQ1103">
        <v>0.13054170000000001</v>
      </c>
      <c r="BR1103">
        <v>0.180871</v>
      </c>
      <c r="BS1103">
        <v>0.2345363</v>
      </c>
      <c r="BT1103">
        <v>0.29242119999999999</v>
      </c>
      <c r="BU1103">
        <v>0.34959899999999999</v>
      </c>
      <c r="BV1103">
        <v>0.3525818</v>
      </c>
      <c r="BW1103">
        <v>0.36566690000000002</v>
      </c>
      <c r="BX1103">
        <v>0.1905915</v>
      </c>
      <c r="BY1103">
        <v>0.18109690000000001</v>
      </c>
      <c r="BZ1103">
        <v>2.9343500000000002E-2</v>
      </c>
      <c r="CA1103">
        <v>-1.4262459999999999</v>
      </c>
      <c r="CB1103">
        <v>-1.3246340000000001</v>
      </c>
      <c r="CC1103">
        <v>-0.90208169999999999</v>
      </c>
      <c r="CD1103">
        <v>-0.77961420000000003</v>
      </c>
      <c r="CE1103">
        <v>-0.61750499999999997</v>
      </c>
      <c r="CF1103">
        <v>-0.47373589999999999</v>
      </c>
      <c r="CG1103">
        <v>-0.1083448</v>
      </c>
      <c r="CH1103">
        <v>0.17185439999999999</v>
      </c>
      <c r="CI1103">
        <v>9.8024299999999995E-2</v>
      </c>
      <c r="CJ1103">
        <v>0.2727231</v>
      </c>
      <c r="CK1103">
        <v>0.35842659999999998</v>
      </c>
      <c r="CL1103">
        <v>0.43008800000000003</v>
      </c>
      <c r="CM1103">
        <v>0.33433760000000001</v>
      </c>
      <c r="CN1103">
        <v>0.2558743</v>
      </c>
      <c r="CO1103">
        <v>0.24814369999999999</v>
      </c>
      <c r="CP1103">
        <v>0.3040503</v>
      </c>
      <c r="CQ1103">
        <v>0.34843420000000003</v>
      </c>
      <c r="CR1103">
        <v>0.43701020000000002</v>
      </c>
      <c r="CS1103">
        <v>0.51108889999999996</v>
      </c>
      <c r="CT1103">
        <v>0.50719979999999998</v>
      </c>
      <c r="CU1103">
        <v>0.52434510000000001</v>
      </c>
      <c r="CV1103">
        <v>0.32833709999999999</v>
      </c>
      <c r="CW1103">
        <v>0.30089559999999999</v>
      </c>
      <c r="CX1103">
        <v>0.1540425</v>
      </c>
      <c r="CY1103">
        <v>-1.0959429999999999</v>
      </c>
      <c r="CZ1103">
        <v>-1.0402940000000001</v>
      </c>
      <c r="DA1103">
        <v>-0.72546100000000002</v>
      </c>
      <c r="DB1103">
        <v>-0.65173780000000003</v>
      </c>
      <c r="DC1103">
        <v>-0.50337149999999997</v>
      </c>
      <c r="DD1103">
        <v>-0.35783120000000002</v>
      </c>
      <c r="DE1103">
        <v>-2.46737E-2</v>
      </c>
      <c r="DF1103">
        <v>0.26022790000000001</v>
      </c>
      <c r="DG1103">
        <v>0.19491320000000001</v>
      </c>
      <c r="DH1103">
        <v>0.3724711</v>
      </c>
      <c r="DI1103">
        <v>0.46256609999999998</v>
      </c>
      <c r="DJ1103">
        <v>0.53803060000000003</v>
      </c>
      <c r="DK1103">
        <v>0.4490421</v>
      </c>
      <c r="DL1103">
        <v>0.3849378</v>
      </c>
      <c r="DM1103">
        <v>0.36574580000000001</v>
      </c>
      <c r="DN1103">
        <v>0.42722959999999999</v>
      </c>
      <c r="DO1103">
        <v>0.46233210000000002</v>
      </c>
      <c r="DP1103">
        <v>0.58159930000000004</v>
      </c>
      <c r="DQ1103">
        <v>0.67257880000000003</v>
      </c>
      <c r="DR1103">
        <v>0.66181780000000001</v>
      </c>
      <c r="DS1103">
        <v>0.68302339999999995</v>
      </c>
      <c r="DT1103">
        <v>0.46608280000000002</v>
      </c>
      <c r="DU1103">
        <v>0.42069430000000002</v>
      </c>
      <c r="DV1103">
        <v>0.27874149999999998</v>
      </c>
      <c r="DW1103">
        <v>-0.61903830000000004</v>
      </c>
      <c r="DX1103">
        <v>-0.62975170000000003</v>
      </c>
      <c r="DY1103">
        <v>-0.4704487</v>
      </c>
      <c r="DZ1103">
        <v>-0.46710459999999998</v>
      </c>
      <c r="EA1103">
        <v>-0.33858080000000002</v>
      </c>
      <c r="EB1103">
        <v>-0.19048319999999999</v>
      </c>
      <c r="EC1103">
        <v>9.6133999999999997E-2</v>
      </c>
      <c r="ED1103">
        <v>0.38782529999999998</v>
      </c>
      <c r="EE1103">
        <v>0.33480549999999998</v>
      </c>
      <c r="EF1103">
        <v>0.51649149999999999</v>
      </c>
      <c r="EG1103">
        <v>0.612927</v>
      </c>
      <c r="EH1103">
        <v>0.69388260000000002</v>
      </c>
      <c r="EI1103">
        <v>0.61465709999999996</v>
      </c>
      <c r="EJ1103">
        <v>0.57128509999999999</v>
      </c>
      <c r="EK1103">
        <v>0.53554449999999998</v>
      </c>
      <c r="EL1103">
        <v>0.60508090000000003</v>
      </c>
      <c r="EM1103">
        <v>0.62678259999999997</v>
      </c>
      <c r="EN1103">
        <v>0.79036289999999998</v>
      </c>
      <c r="EO1103">
        <v>0.90574460000000001</v>
      </c>
      <c r="EP1103">
        <v>0.88506169999999995</v>
      </c>
      <c r="EQ1103">
        <v>0.91212970000000004</v>
      </c>
      <c r="ER1103">
        <v>0.66496569999999999</v>
      </c>
      <c r="ES1103">
        <v>0.59366459999999999</v>
      </c>
      <c r="ET1103">
        <v>0.4587869</v>
      </c>
      <c r="EU1103">
        <v>48.314639999999997</v>
      </c>
      <c r="EV1103">
        <v>46.755699999999997</v>
      </c>
      <c r="EW1103">
        <v>46.674750000000003</v>
      </c>
      <c r="EX1103">
        <v>46.013979999999997</v>
      </c>
      <c r="EY1103">
        <v>45.441119999999998</v>
      </c>
      <c r="EZ1103">
        <v>45.592460000000003</v>
      </c>
      <c r="FA1103">
        <v>45.17407</v>
      </c>
      <c r="FB1103">
        <v>45.046669999999999</v>
      </c>
      <c r="FC1103">
        <v>48.094349999999999</v>
      </c>
      <c r="FD1103">
        <v>52.599499999999999</v>
      </c>
      <c r="FE1103">
        <v>56.63241</v>
      </c>
      <c r="FF1103">
        <v>59.302410000000002</v>
      </c>
      <c r="FG1103">
        <v>61.036000000000001</v>
      </c>
      <c r="FH1103">
        <v>62.238660000000003</v>
      </c>
      <c r="FI1103">
        <v>62.884950000000003</v>
      </c>
      <c r="FJ1103">
        <v>62.477240000000002</v>
      </c>
      <c r="FK1103">
        <v>61.639859999999999</v>
      </c>
      <c r="FL1103">
        <v>59.956710000000001</v>
      </c>
      <c r="FM1103">
        <v>57.664819999999999</v>
      </c>
      <c r="FN1103">
        <v>53.842440000000003</v>
      </c>
      <c r="FO1103">
        <v>51.306809999999999</v>
      </c>
      <c r="FP1103">
        <v>50.149760000000001</v>
      </c>
      <c r="FQ1103">
        <v>49.286270000000002</v>
      </c>
      <c r="FR1103">
        <v>48.43956</v>
      </c>
      <c r="FS1103">
        <v>2.001112</v>
      </c>
      <c r="FT1103">
        <v>0.1099791</v>
      </c>
      <c r="FU1103">
        <v>0.2317254</v>
      </c>
    </row>
    <row r="1104" spans="1:177" x14ac:dyDescent="0.3">
      <c r="A1104" t="s">
        <v>226</v>
      </c>
      <c r="B1104" t="s">
        <v>0</v>
      </c>
      <c r="C1104" t="s">
        <v>273</v>
      </c>
      <c r="D1104" s="30" t="s">
        <v>238</v>
      </c>
      <c r="E1104" t="s">
        <v>219</v>
      </c>
      <c r="F1104">
        <v>5741</v>
      </c>
      <c r="G1104">
        <v>12.008889999999999</v>
      </c>
      <c r="H1104">
        <v>11.70049</v>
      </c>
      <c r="I1104">
        <v>10.22532</v>
      </c>
      <c r="J1104">
        <v>8.5403500000000001</v>
      </c>
      <c r="K1104">
        <v>6.8150279999999999</v>
      </c>
      <c r="L1104">
        <v>5.5091780000000004</v>
      </c>
      <c r="M1104">
        <v>5.0038749999999999</v>
      </c>
      <c r="N1104">
        <v>4.5577120000000004</v>
      </c>
      <c r="O1104">
        <v>3.2480560000000001</v>
      </c>
      <c r="P1104">
        <v>2.4535399999999998</v>
      </c>
      <c r="Q1104">
        <v>1.2922290000000001</v>
      </c>
      <c r="R1104">
        <v>0.1645944</v>
      </c>
      <c r="S1104">
        <v>-0.96038009999999996</v>
      </c>
      <c r="T1104">
        <v>-1.284381</v>
      </c>
      <c r="U1104">
        <v>-0.87242560000000002</v>
      </c>
      <c r="V1104">
        <v>0.20058319999999999</v>
      </c>
      <c r="W1104">
        <v>2.3152940000000002</v>
      </c>
      <c r="X1104">
        <v>4.2046150000000004</v>
      </c>
      <c r="Y1104">
        <v>6.5360209999999999</v>
      </c>
      <c r="Z1104">
        <v>8.3790750000000003</v>
      </c>
      <c r="AA1104">
        <v>9.4617190000000004</v>
      </c>
      <c r="AB1104">
        <v>9.239744</v>
      </c>
      <c r="AC1104">
        <v>8.5065489999999997</v>
      </c>
      <c r="AD1104">
        <v>7.3197890000000001</v>
      </c>
      <c r="AE1104">
        <v>-7.848732</v>
      </c>
      <c r="AF1104">
        <v>-8.1115499999999994</v>
      </c>
      <c r="AG1104">
        <v>-6.0065119999999999</v>
      </c>
      <c r="AH1104">
        <v>-4.0564640000000001</v>
      </c>
      <c r="AI1104">
        <v>-3.0087199999999998</v>
      </c>
      <c r="AJ1104">
        <v>-2.3456890000000001</v>
      </c>
      <c r="AK1104">
        <v>-1.4548220000000001</v>
      </c>
      <c r="AL1104">
        <v>-0.81930990000000004</v>
      </c>
      <c r="AM1104">
        <v>-0.75077320000000003</v>
      </c>
      <c r="AN1104">
        <v>-0.35036980000000001</v>
      </c>
      <c r="AO1104">
        <v>-0.19526060000000001</v>
      </c>
      <c r="AP1104">
        <v>-4.23807E-2</v>
      </c>
      <c r="AQ1104">
        <v>-8.0700099999999997E-2</v>
      </c>
      <c r="AR1104">
        <v>-5.1119100000000001E-2</v>
      </c>
      <c r="AS1104">
        <v>0.1160395</v>
      </c>
      <c r="AT1104">
        <v>0.3192662</v>
      </c>
      <c r="AU1104">
        <v>1.0036560000000001</v>
      </c>
      <c r="AV1104">
        <v>0.87297590000000003</v>
      </c>
      <c r="AW1104">
        <v>1.2023459999999999</v>
      </c>
      <c r="AX1104">
        <v>1.4588779999999999</v>
      </c>
      <c r="AY1104">
        <v>1.734748</v>
      </c>
      <c r="AZ1104">
        <v>1.44764</v>
      </c>
      <c r="BA1104">
        <v>1.1750830000000001</v>
      </c>
      <c r="BB1104">
        <v>0.63694340000000005</v>
      </c>
      <c r="BC1104">
        <v>-6.8785790000000002</v>
      </c>
      <c r="BD1104">
        <v>-7.2069850000000004</v>
      </c>
      <c r="BE1104">
        <v>-5.3784939999999999</v>
      </c>
      <c r="BF1104">
        <v>-3.648504</v>
      </c>
      <c r="BG1104">
        <v>-2.603882</v>
      </c>
      <c r="BH1104">
        <v>-1.8911519999999999</v>
      </c>
      <c r="BI1104">
        <v>-1.045358</v>
      </c>
      <c r="BJ1104">
        <v>-0.43952629999999998</v>
      </c>
      <c r="BK1104">
        <v>-0.37174970000000002</v>
      </c>
      <c r="BL1104">
        <v>4.9996100000000002E-2</v>
      </c>
      <c r="BM1104">
        <v>0.20856</v>
      </c>
      <c r="BN1104">
        <v>0.36133399999999999</v>
      </c>
      <c r="BO1104">
        <v>0.23490720000000001</v>
      </c>
      <c r="BP1104">
        <v>0.23116120000000001</v>
      </c>
      <c r="BQ1104">
        <v>0.39007969999999997</v>
      </c>
      <c r="BR1104">
        <v>0.60856980000000005</v>
      </c>
      <c r="BS1104">
        <v>1.3742909999999999</v>
      </c>
      <c r="BT1104">
        <v>1.2410909999999999</v>
      </c>
      <c r="BU1104">
        <v>1.5853619999999999</v>
      </c>
      <c r="BV1104">
        <v>1.8983570000000001</v>
      </c>
      <c r="BW1104">
        <v>2.1952919999999998</v>
      </c>
      <c r="BX1104">
        <v>1.874457</v>
      </c>
      <c r="BY1104">
        <v>1.6114949999999999</v>
      </c>
      <c r="BZ1104">
        <v>1.0358259999999999</v>
      </c>
      <c r="CA1104">
        <v>-6.2066540000000003</v>
      </c>
      <c r="CB1104">
        <v>-6.5804850000000004</v>
      </c>
      <c r="CC1104">
        <v>-4.94353</v>
      </c>
      <c r="CD1104">
        <v>-3.3659520000000001</v>
      </c>
      <c r="CE1104">
        <v>-2.3234919999999999</v>
      </c>
      <c r="CF1104">
        <v>-1.5763400000000001</v>
      </c>
      <c r="CG1104">
        <v>-0.76176440000000001</v>
      </c>
      <c r="CH1104">
        <v>-0.17648929999999999</v>
      </c>
      <c r="CI1104">
        <v>-0.10923919999999999</v>
      </c>
      <c r="CJ1104">
        <v>0.32728839999999998</v>
      </c>
      <c r="CK1104">
        <v>0.48824499999999998</v>
      </c>
      <c r="CL1104">
        <v>0.6409456</v>
      </c>
      <c r="CM1104">
        <v>0.4534958</v>
      </c>
      <c r="CN1104">
        <v>0.42666759999999998</v>
      </c>
      <c r="CO1104">
        <v>0.57987900000000003</v>
      </c>
      <c r="CP1104">
        <v>0.80894060000000001</v>
      </c>
      <c r="CQ1104">
        <v>1.6309910000000001</v>
      </c>
      <c r="CR1104">
        <v>1.496046</v>
      </c>
      <c r="CS1104">
        <v>1.850638</v>
      </c>
      <c r="CT1104">
        <v>2.2027389999999998</v>
      </c>
      <c r="CU1104">
        <v>2.514262</v>
      </c>
      <c r="CV1104">
        <v>2.1700699999999999</v>
      </c>
      <c r="CW1104">
        <v>1.913753</v>
      </c>
      <c r="CX1104">
        <v>1.31209</v>
      </c>
      <c r="CY1104">
        <v>-5.5347289999999996</v>
      </c>
      <c r="CZ1104">
        <v>-5.9539850000000003</v>
      </c>
      <c r="DA1104">
        <v>-4.5085660000000001</v>
      </c>
      <c r="DB1104">
        <v>-3.0834000000000001</v>
      </c>
      <c r="DC1104">
        <v>-2.0431029999999999</v>
      </c>
      <c r="DD1104">
        <v>-1.2615289999999999</v>
      </c>
      <c r="DE1104">
        <v>-0.47817090000000001</v>
      </c>
      <c r="DF1104">
        <v>8.6547700000000005E-2</v>
      </c>
      <c r="DG1104">
        <v>0.1532713</v>
      </c>
      <c r="DH1104">
        <v>0.60458060000000002</v>
      </c>
      <c r="DI1104">
        <v>0.76792990000000005</v>
      </c>
      <c r="DJ1104">
        <v>0.92055710000000002</v>
      </c>
      <c r="DK1104">
        <v>0.67208440000000003</v>
      </c>
      <c r="DL1104">
        <v>0.62217409999999995</v>
      </c>
      <c r="DM1104">
        <v>0.76967839999999998</v>
      </c>
      <c r="DN1104">
        <v>1.0093110000000001</v>
      </c>
      <c r="DO1104">
        <v>1.887691</v>
      </c>
      <c r="DP1104">
        <v>1.751001</v>
      </c>
      <c r="DQ1104">
        <v>2.1159140000000001</v>
      </c>
      <c r="DR1104">
        <v>2.50712</v>
      </c>
      <c r="DS1104">
        <v>2.8332329999999999</v>
      </c>
      <c r="DT1104">
        <v>2.4656820000000002</v>
      </c>
      <c r="DU1104">
        <v>2.216011</v>
      </c>
      <c r="DV1104">
        <v>1.588355</v>
      </c>
      <c r="DW1104">
        <v>-4.5645759999999997</v>
      </c>
      <c r="DX1104">
        <v>-5.0494199999999996</v>
      </c>
      <c r="DY1104">
        <v>-3.880547</v>
      </c>
      <c r="DZ1104">
        <v>-2.67544</v>
      </c>
      <c r="EA1104">
        <v>-1.6382639999999999</v>
      </c>
      <c r="EB1104">
        <v>-0.80699189999999998</v>
      </c>
      <c r="EC1104">
        <v>-6.8706900000000001E-2</v>
      </c>
      <c r="ED1104">
        <v>0.46633140000000001</v>
      </c>
      <c r="EE1104">
        <v>0.53229490000000002</v>
      </c>
      <c r="EF1104">
        <v>1.004947</v>
      </c>
      <c r="EG1104">
        <v>1.171751</v>
      </c>
      <c r="EH1104">
        <v>1.3242719999999999</v>
      </c>
      <c r="EI1104">
        <v>0.9876916</v>
      </c>
      <c r="EJ1104">
        <v>0.90445430000000004</v>
      </c>
      <c r="EK1104">
        <v>1.0437179999999999</v>
      </c>
      <c r="EL1104">
        <v>1.2986150000000001</v>
      </c>
      <c r="EM1104">
        <v>2.2583259999999998</v>
      </c>
      <c r="EN1104">
        <v>2.119116</v>
      </c>
      <c r="EO1104">
        <v>2.4989309999999998</v>
      </c>
      <c r="EP1104">
        <v>2.946599</v>
      </c>
      <c r="EQ1104">
        <v>3.2937759999999998</v>
      </c>
      <c r="ER1104">
        <v>2.8925000000000001</v>
      </c>
      <c r="ES1104">
        <v>2.6524230000000002</v>
      </c>
      <c r="ET1104">
        <v>1.9872369999999999</v>
      </c>
      <c r="EU1104">
        <v>56.738050000000001</v>
      </c>
      <c r="EV1104">
        <v>56.35087</v>
      </c>
      <c r="EW1104">
        <v>56.125059999999998</v>
      </c>
      <c r="EX1104">
        <v>55.721719999999998</v>
      </c>
      <c r="EY1104">
        <v>55.663519999999998</v>
      </c>
      <c r="EZ1104">
        <v>55.274369999999998</v>
      </c>
      <c r="FA1104">
        <v>55.26735</v>
      </c>
      <c r="FB1104">
        <v>56.245089999999998</v>
      </c>
      <c r="FC1104">
        <v>57.88944</v>
      </c>
      <c r="FD1104">
        <v>59.669510000000002</v>
      </c>
      <c r="FE1104">
        <v>61.79983</v>
      </c>
      <c r="FF1104">
        <v>64.356800000000007</v>
      </c>
      <c r="FG1104">
        <v>65.779420000000002</v>
      </c>
      <c r="FH1104">
        <v>66.561670000000007</v>
      </c>
      <c r="FI1104">
        <v>67.103870000000001</v>
      </c>
      <c r="FJ1104">
        <v>67.042649999999995</v>
      </c>
      <c r="FK1104">
        <v>66.297389999999993</v>
      </c>
      <c r="FL1104">
        <v>65.03886</v>
      </c>
      <c r="FM1104">
        <v>63.580089999999998</v>
      </c>
      <c r="FN1104">
        <v>61.177259999999997</v>
      </c>
      <c r="FO1104">
        <v>58.760629999999999</v>
      </c>
      <c r="FP1104">
        <v>57.658720000000002</v>
      </c>
      <c r="FQ1104">
        <v>57.313000000000002</v>
      </c>
      <c r="FR1104">
        <v>57.225149999999999</v>
      </c>
      <c r="FS1104">
        <v>4.185873</v>
      </c>
      <c r="FT1104">
        <v>0.28444029999999998</v>
      </c>
      <c r="FU1104">
        <v>0.46368090000000001</v>
      </c>
    </row>
    <row r="1105" spans="1:177" x14ac:dyDescent="0.3">
      <c r="A1105" t="s">
        <v>226</v>
      </c>
      <c r="B1105" t="s">
        <v>0</v>
      </c>
      <c r="C1105" t="s">
        <v>273</v>
      </c>
      <c r="D1105" s="30" t="s">
        <v>238</v>
      </c>
      <c r="E1105" t="s">
        <v>220</v>
      </c>
      <c r="F1105">
        <v>3858</v>
      </c>
      <c r="G1105">
        <v>7.9476579999999997</v>
      </c>
      <c r="H1105">
        <v>7.4872389999999998</v>
      </c>
      <c r="I1105">
        <v>6.681667</v>
      </c>
      <c r="J1105">
        <v>5.6630599999999998</v>
      </c>
      <c r="K1105">
        <v>4.7021410000000001</v>
      </c>
      <c r="L1105">
        <v>3.8923359999999998</v>
      </c>
      <c r="M1105">
        <v>3.514329</v>
      </c>
      <c r="N1105">
        <v>3.4166850000000002</v>
      </c>
      <c r="O1105">
        <v>2.6304340000000002</v>
      </c>
      <c r="P1105">
        <v>2.2300789999999999</v>
      </c>
      <c r="Q1105">
        <v>1.529549</v>
      </c>
      <c r="R1105">
        <v>0.67990879999999998</v>
      </c>
      <c r="S1105">
        <v>-0.1864035</v>
      </c>
      <c r="T1105">
        <v>-0.30691360000000001</v>
      </c>
      <c r="U1105">
        <v>1.85735E-2</v>
      </c>
      <c r="V1105">
        <v>0.71599009999999996</v>
      </c>
      <c r="W1105">
        <v>2.0289769999999998</v>
      </c>
      <c r="X1105">
        <v>3.100441</v>
      </c>
      <c r="Y1105">
        <v>4.642817</v>
      </c>
      <c r="Z1105">
        <v>5.779191</v>
      </c>
      <c r="AA1105">
        <v>6.5595049999999997</v>
      </c>
      <c r="AB1105">
        <v>6.4449699999999996</v>
      </c>
      <c r="AC1105">
        <v>5.7884529999999996</v>
      </c>
      <c r="AD1105">
        <v>4.8940089999999996</v>
      </c>
      <c r="AE1105">
        <v>-5.7058039999999997</v>
      </c>
      <c r="AF1105">
        <v>-6.1167189999999998</v>
      </c>
      <c r="AG1105">
        <v>-4.4382380000000001</v>
      </c>
      <c r="AH1105">
        <v>-2.933548</v>
      </c>
      <c r="AI1105">
        <v>-1.8669039999999999</v>
      </c>
      <c r="AJ1105">
        <v>-1.1703859999999999</v>
      </c>
      <c r="AK1105">
        <v>-0.74817069999999997</v>
      </c>
      <c r="AL1105">
        <v>-0.2263763</v>
      </c>
      <c r="AM1105">
        <v>-0.18687380000000001</v>
      </c>
      <c r="AN1105">
        <v>9.5117099999999996E-2</v>
      </c>
      <c r="AO1105">
        <v>9.5761499999999999E-2</v>
      </c>
      <c r="AP1105">
        <v>6.6193199999999994E-2</v>
      </c>
      <c r="AQ1105">
        <v>-0.12764</v>
      </c>
      <c r="AR1105">
        <v>-0.1175006</v>
      </c>
      <c r="AS1105">
        <v>5.4053700000000003E-2</v>
      </c>
      <c r="AT1105">
        <v>0.18867539999999999</v>
      </c>
      <c r="AU1105">
        <v>0.74431999999999998</v>
      </c>
      <c r="AV1105">
        <v>0.60089539999999997</v>
      </c>
      <c r="AW1105">
        <v>0.87220430000000004</v>
      </c>
      <c r="AX1105">
        <v>0.95396840000000005</v>
      </c>
      <c r="AY1105">
        <v>1.1818120000000001</v>
      </c>
      <c r="AZ1105">
        <v>1.0105059999999999</v>
      </c>
      <c r="BA1105">
        <v>0.64032710000000004</v>
      </c>
      <c r="BB1105">
        <v>0.24164369999999999</v>
      </c>
      <c r="BC1105">
        <v>-5.008273</v>
      </c>
      <c r="BD1105">
        <v>-5.4280499999999998</v>
      </c>
      <c r="BE1105">
        <v>-3.930987</v>
      </c>
      <c r="BF1105">
        <v>-2.6065849999999999</v>
      </c>
      <c r="BG1105">
        <v>-1.612571</v>
      </c>
      <c r="BH1105">
        <v>-0.9720434</v>
      </c>
      <c r="BI1105">
        <v>-0.51912190000000002</v>
      </c>
      <c r="BJ1105">
        <v>-2.1870899999999999E-2</v>
      </c>
      <c r="BK1105">
        <v>1.3155200000000001E-2</v>
      </c>
      <c r="BL1105">
        <v>0.32184770000000001</v>
      </c>
      <c r="BM1105">
        <v>0.34399190000000002</v>
      </c>
      <c r="BN1105">
        <v>0.3207198</v>
      </c>
      <c r="BO1105">
        <v>0.1084663</v>
      </c>
      <c r="BP1105">
        <v>0.13794290000000001</v>
      </c>
      <c r="BQ1105">
        <v>0.30519000000000002</v>
      </c>
      <c r="BR1105">
        <v>0.4542948</v>
      </c>
      <c r="BS1105">
        <v>1.023603</v>
      </c>
      <c r="BT1105">
        <v>0.86682210000000004</v>
      </c>
      <c r="BU1105">
        <v>1.1455759999999999</v>
      </c>
      <c r="BV1105">
        <v>1.273879</v>
      </c>
      <c r="BW1105">
        <v>1.5047680000000001</v>
      </c>
      <c r="BX1105">
        <v>1.3305910000000001</v>
      </c>
      <c r="BY1105">
        <v>1.013255</v>
      </c>
      <c r="BZ1105">
        <v>0.57301380000000002</v>
      </c>
      <c r="CA1105">
        <v>-4.5251650000000003</v>
      </c>
      <c r="CB1105">
        <v>-4.9510800000000001</v>
      </c>
      <c r="CC1105">
        <v>-3.579666</v>
      </c>
      <c r="CD1105">
        <v>-2.3801320000000001</v>
      </c>
      <c r="CE1105">
        <v>-1.43642</v>
      </c>
      <c r="CF1105">
        <v>-0.83467210000000003</v>
      </c>
      <c r="CG1105">
        <v>-0.36048340000000001</v>
      </c>
      <c r="CH1105">
        <v>0.1197689</v>
      </c>
      <c r="CI1105">
        <v>0.15169460000000001</v>
      </c>
      <c r="CJ1105">
        <v>0.47888059999999999</v>
      </c>
      <c r="CK1105">
        <v>0.51591549999999997</v>
      </c>
      <c r="CL1105">
        <v>0.49700420000000001</v>
      </c>
      <c r="CM1105">
        <v>0.27199279999999998</v>
      </c>
      <c r="CN1105">
        <v>0.31486219999999998</v>
      </c>
      <c r="CO1105">
        <v>0.4791263</v>
      </c>
      <c r="CP1105">
        <v>0.63826190000000005</v>
      </c>
      <c r="CQ1105">
        <v>1.2170339999999999</v>
      </c>
      <c r="CR1105">
        <v>1.051002</v>
      </c>
      <c r="CS1105">
        <v>1.3349120000000001</v>
      </c>
      <c r="CT1105">
        <v>1.495449</v>
      </c>
      <c r="CU1105">
        <v>1.7284459999999999</v>
      </c>
      <c r="CV1105">
        <v>1.552281</v>
      </c>
      <c r="CW1105">
        <v>1.271544</v>
      </c>
      <c r="CX1105">
        <v>0.80251980000000001</v>
      </c>
      <c r="CY1105">
        <v>-4.0420579999999999</v>
      </c>
      <c r="CZ1105">
        <v>-4.4741090000000003</v>
      </c>
      <c r="DA1105">
        <v>-3.2283460000000002</v>
      </c>
      <c r="DB1105">
        <v>-2.1536780000000002</v>
      </c>
      <c r="DC1105">
        <v>-1.2602690000000001</v>
      </c>
      <c r="DD1105">
        <v>-0.69730080000000005</v>
      </c>
      <c r="DE1105">
        <v>-0.20184489999999999</v>
      </c>
      <c r="DF1105">
        <v>0.26140869999999999</v>
      </c>
      <c r="DG1105">
        <v>0.29023399999999999</v>
      </c>
      <c r="DH1105">
        <v>0.63591350000000002</v>
      </c>
      <c r="DI1105">
        <v>0.68783919999999998</v>
      </c>
      <c r="DJ1105">
        <v>0.67328849999999996</v>
      </c>
      <c r="DK1105">
        <v>0.4355193</v>
      </c>
      <c r="DL1105">
        <v>0.49178159999999999</v>
      </c>
      <c r="DM1105">
        <v>0.65306260000000005</v>
      </c>
      <c r="DN1105">
        <v>0.82222910000000005</v>
      </c>
      <c r="DO1105">
        <v>1.4104650000000001</v>
      </c>
      <c r="DP1105">
        <v>1.235182</v>
      </c>
      <c r="DQ1105">
        <v>1.524248</v>
      </c>
      <c r="DR1105">
        <v>1.7170179999999999</v>
      </c>
      <c r="DS1105">
        <v>1.9521250000000001</v>
      </c>
      <c r="DT1105">
        <v>1.773971</v>
      </c>
      <c r="DU1105">
        <v>1.529833</v>
      </c>
      <c r="DV1105">
        <v>1.0320260000000001</v>
      </c>
      <c r="DW1105">
        <v>-3.3445269999999998</v>
      </c>
      <c r="DX1105">
        <v>-3.7854399999999999</v>
      </c>
      <c r="DY1105">
        <v>-2.7210939999999999</v>
      </c>
      <c r="DZ1105">
        <v>-1.826716</v>
      </c>
      <c r="EA1105">
        <v>-1.0059359999999999</v>
      </c>
      <c r="EB1105">
        <v>-0.49895850000000003</v>
      </c>
      <c r="EC1105">
        <v>2.72038E-2</v>
      </c>
      <c r="ED1105">
        <v>0.4659141</v>
      </c>
      <c r="EE1105">
        <v>0.490263</v>
      </c>
      <c r="EF1105">
        <v>0.86264410000000002</v>
      </c>
      <c r="EG1105">
        <v>0.93606959999999995</v>
      </c>
      <c r="EH1105">
        <v>0.9278151</v>
      </c>
      <c r="EI1105">
        <v>0.67162560000000004</v>
      </c>
      <c r="EJ1105">
        <v>0.74722500000000003</v>
      </c>
      <c r="EK1105">
        <v>0.90419899999999997</v>
      </c>
      <c r="EL1105">
        <v>1.0878479999999999</v>
      </c>
      <c r="EM1105">
        <v>1.689748</v>
      </c>
      <c r="EN1105">
        <v>1.501109</v>
      </c>
      <c r="EO1105">
        <v>1.7976190000000001</v>
      </c>
      <c r="EP1105">
        <v>2.0369290000000002</v>
      </c>
      <c r="EQ1105">
        <v>2.2750810000000001</v>
      </c>
      <c r="ER1105">
        <v>2.0940560000000001</v>
      </c>
      <c r="ES1105">
        <v>1.9027609999999999</v>
      </c>
      <c r="ET1105">
        <v>1.3633960000000001</v>
      </c>
      <c r="EU1105">
        <v>57.919759999999997</v>
      </c>
      <c r="EV1105">
        <v>57.496690000000001</v>
      </c>
      <c r="EW1105">
        <v>57.273470000000003</v>
      </c>
      <c r="EX1105">
        <v>56.873379999999997</v>
      </c>
      <c r="EY1105">
        <v>56.597169999999998</v>
      </c>
      <c r="EZ1105">
        <v>56.327190000000002</v>
      </c>
      <c r="FA1105">
        <v>56.277740000000001</v>
      </c>
      <c r="FB1105">
        <v>57.252139999999997</v>
      </c>
      <c r="FC1105">
        <v>58.86497</v>
      </c>
      <c r="FD1105">
        <v>60.347450000000002</v>
      </c>
      <c r="FE1105">
        <v>62.367980000000003</v>
      </c>
      <c r="FF1105">
        <v>64.723129999999998</v>
      </c>
      <c r="FG1105">
        <v>65.680449999999993</v>
      </c>
      <c r="FH1105">
        <v>66.064869999999999</v>
      </c>
      <c r="FI1105">
        <v>66.161439999999999</v>
      </c>
      <c r="FJ1105">
        <v>66.299750000000003</v>
      </c>
      <c r="FK1105">
        <v>65.573719999999994</v>
      </c>
      <c r="FL1105">
        <v>64.345249999999993</v>
      </c>
      <c r="FM1105">
        <v>63.160440000000001</v>
      </c>
      <c r="FN1105">
        <v>60.973889999999997</v>
      </c>
      <c r="FO1105">
        <v>59.148629999999997</v>
      </c>
      <c r="FP1105">
        <v>58.406820000000003</v>
      </c>
      <c r="FQ1105">
        <v>58.542659999999998</v>
      </c>
      <c r="FR1105">
        <v>58.668309999999998</v>
      </c>
      <c r="FS1105">
        <v>2.7089859999999999</v>
      </c>
      <c r="FT1105">
        <v>0.1984899</v>
      </c>
      <c r="FU1105">
        <v>0.29760239999999999</v>
      </c>
    </row>
    <row r="1106" spans="1:177" x14ac:dyDescent="0.3">
      <c r="A1106" t="s">
        <v>226</v>
      </c>
      <c r="B1106" t="s">
        <v>0</v>
      </c>
      <c r="C1106" t="s">
        <v>273</v>
      </c>
      <c r="D1106" s="30" t="s">
        <v>238</v>
      </c>
      <c r="E1106" t="s">
        <v>221</v>
      </c>
      <c r="F1106">
        <v>1883</v>
      </c>
      <c r="G1106">
        <v>4.0084790000000003</v>
      </c>
      <c r="H1106">
        <v>4.1566619999999999</v>
      </c>
      <c r="I1106">
        <v>3.5472640000000002</v>
      </c>
      <c r="J1106">
        <v>2.8908619999999998</v>
      </c>
      <c r="K1106">
        <v>2.132571</v>
      </c>
      <c r="L1106">
        <v>1.653316</v>
      </c>
      <c r="M1106">
        <v>1.4992430000000001</v>
      </c>
      <c r="N1106">
        <v>1.1637219999999999</v>
      </c>
      <c r="O1106">
        <v>0.63596269999999999</v>
      </c>
      <c r="P1106">
        <v>0.26414460000000001</v>
      </c>
      <c r="Q1106">
        <v>-0.2296001</v>
      </c>
      <c r="R1106">
        <v>-0.52358839999999995</v>
      </c>
      <c r="S1106">
        <v>-0.80403449999999999</v>
      </c>
      <c r="T1106">
        <v>-0.99532310000000002</v>
      </c>
      <c r="U1106">
        <v>-0.88891050000000005</v>
      </c>
      <c r="V1106">
        <v>-0.51593219999999995</v>
      </c>
      <c r="W1106">
        <v>0.27185759999999998</v>
      </c>
      <c r="X1106">
        <v>1.0984290000000001</v>
      </c>
      <c r="Y1106">
        <v>1.9287110000000001</v>
      </c>
      <c r="Z1106">
        <v>2.6312869999999999</v>
      </c>
      <c r="AA1106">
        <v>2.9313729999999998</v>
      </c>
      <c r="AB1106">
        <v>2.820662</v>
      </c>
      <c r="AC1106">
        <v>2.7076920000000002</v>
      </c>
      <c r="AD1106">
        <v>2.4065940000000001</v>
      </c>
      <c r="AE1106">
        <v>-2.8364829999999999</v>
      </c>
      <c r="AF1106">
        <v>-2.7079249999999999</v>
      </c>
      <c r="AG1106">
        <v>-2.0601739999999999</v>
      </c>
      <c r="AH1106">
        <v>-1.464737</v>
      </c>
      <c r="AI1106">
        <v>-1.390506</v>
      </c>
      <c r="AJ1106">
        <v>-1.305633</v>
      </c>
      <c r="AK1106">
        <v>-0.87041639999999998</v>
      </c>
      <c r="AL1106">
        <v>-0.76078440000000003</v>
      </c>
      <c r="AM1106">
        <v>-0.75162600000000002</v>
      </c>
      <c r="AN1106">
        <v>-0.59567559999999997</v>
      </c>
      <c r="AO1106">
        <v>-0.49309180000000002</v>
      </c>
      <c r="AP1106">
        <v>-0.3540604</v>
      </c>
      <c r="AQ1106">
        <v>-0.19881019999999999</v>
      </c>
      <c r="AR1106">
        <v>-0.13936109999999999</v>
      </c>
      <c r="AS1106">
        <v>-0.11954389999999999</v>
      </c>
      <c r="AT1106">
        <v>-6.1085100000000003E-2</v>
      </c>
      <c r="AU1106">
        <v>1.2186000000000001E-2</v>
      </c>
      <c r="AV1106">
        <v>1.9141499999999999E-2</v>
      </c>
      <c r="AW1106">
        <v>7.5202199999999997E-2</v>
      </c>
      <c r="AX1106">
        <v>0.19397010000000001</v>
      </c>
      <c r="AY1106">
        <v>0.2227615</v>
      </c>
      <c r="AZ1106">
        <v>0.1388065</v>
      </c>
      <c r="BA1106">
        <v>0.2088295</v>
      </c>
      <c r="BB1106">
        <v>8.9588600000000004E-2</v>
      </c>
      <c r="BC1106">
        <v>-2.264748</v>
      </c>
      <c r="BD1106">
        <v>-2.18655</v>
      </c>
      <c r="BE1106">
        <v>-1.7006889999999999</v>
      </c>
      <c r="BF1106">
        <v>-1.2089829999999999</v>
      </c>
      <c r="BG1106">
        <v>-1.096681</v>
      </c>
      <c r="BH1106">
        <v>-0.96262539999999996</v>
      </c>
      <c r="BI1106">
        <v>-0.5924777</v>
      </c>
      <c r="BJ1106">
        <v>-0.47971029999999998</v>
      </c>
      <c r="BK1106">
        <v>-0.45263599999999998</v>
      </c>
      <c r="BL1106">
        <v>-0.31092330000000001</v>
      </c>
      <c r="BM1106">
        <v>-0.20958850000000001</v>
      </c>
      <c r="BN1106">
        <v>-6.0038399999999999E-2</v>
      </c>
      <c r="BO1106">
        <v>1.2482399999999999E-2</v>
      </c>
      <c r="BP1106">
        <v>2.0255E-3</v>
      </c>
      <c r="BQ1106">
        <v>1.10332E-2</v>
      </c>
      <c r="BR1106">
        <v>7.5664999999999996E-2</v>
      </c>
      <c r="BS1106">
        <v>0.24147879999999999</v>
      </c>
      <c r="BT1106">
        <v>0.26580720000000002</v>
      </c>
      <c r="BU1106">
        <v>0.34583740000000002</v>
      </c>
      <c r="BV1106">
        <v>0.50506320000000005</v>
      </c>
      <c r="BW1106">
        <v>0.55847429999999998</v>
      </c>
      <c r="BX1106">
        <v>0.42444579999999998</v>
      </c>
      <c r="BY1106">
        <v>0.45584920000000001</v>
      </c>
      <c r="BZ1106">
        <v>0.3271211</v>
      </c>
      <c r="CA1106">
        <v>-1.8687659999999999</v>
      </c>
      <c r="CB1106">
        <v>-1.825447</v>
      </c>
      <c r="CC1106">
        <v>-1.4517100000000001</v>
      </c>
      <c r="CD1106">
        <v>-1.031849</v>
      </c>
      <c r="CE1106">
        <v>-0.89317800000000003</v>
      </c>
      <c r="CF1106">
        <v>-0.72505949999999997</v>
      </c>
      <c r="CG1106">
        <v>-0.39997820000000001</v>
      </c>
      <c r="CH1106">
        <v>-0.28503919999999999</v>
      </c>
      <c r="CI1106">
        <v>-0.24555640000000001</v>
      </c>
      <c r="CJ1106">
        <v>-0.11370470000000001</v>
      </c>
      <c r="CK1106">
        <v>-1.32351E-2</v>
      </c>
      <c r="CL1106">
        <v>0.14360020000000001</v>
      </c>
      <c r="CM1106">
        <v>0.15882299999999999</v>
      </c>
      <c r="CN1106">
        <v>9.9949399999999994E-2</v>
      </c>
      <c r="CO1106">
        <v>0.10147050000000001</v>
      </c>
      <c r="CP1106">
        <v>0.1703778</v>
      </c>
      <c r="CQ1106">
        <v>0.40028619999999998</v>
      </c>
      <c r="CR1106">
        <v>0.43664710000000001</v>
      </c>
      <c r="CS1106">
        <v>0.53327849999999999</v>
      </c>
      <c r="CT1106">
        <v>0.72052530000000004</v>
      </c>
      <c r="CU1106">
        <v>0.79098789999999997</v>
      </c>
      <c r="CV1106">
        <v>0.62227860000000002</v>
      </c>
      <c r="CW1106">
        <v>0.6269342</v>
      </c>
      <c r="CX1106">
        <v>0.4916353</v>
      </c>
      <c r="CY1106">
        <v>-1.4727840000000001</v>
      </c>
      <c r="CZ1106">
        <v>-1.4643440000000001</v>
      </c>
      <c r="DA1106">
        <v>-1.2027319999999999</v>
      </c>
      <c r="DB1106">
        <v>-0.85471490000000006</v>
      </c>
      <c r="DC1106">
        <v>-0.68967560000000006</v>
      </c>
      <c r="DD1106">
        <v>-0.48749350000000002</v>
      </c>
      <c r="DE1106">
        <v>-0.20747869999999999</v>
      </c>
      <c r="DF1106">
        <v>-9.0368100000000007E-2</v>
      </c>
      <c r="DG1106">
        <v>-3.8476900000000001E-2</v>
      </c>
      <c r="DH1106">
        <v>8.3513900000000002E-2</v>
      </c>
      <c r="DI1106">
        <v>0.18311839999999999</v>
      </c>
      <c r="DJ1106">
        <v>0.34723890000000002</v>
      </c>
      <c r="DK1106">
        <v>0.30516359999999998</v>
      </c>
      <c r="DL1106">
        <v>0.1978734</v>
      </c>
      <c r="DM1106">
        <v>0.19190779999999999</v>
      </c>
      <c r="DN1106">
        <v>0.26509050000000001</v>
      </c>
      <c r="DO1106">
        <v>0.55909370000000003</v>
      </c>
      <c r="DP1106">
        <v>0.60748709999999995</v>
      </c>
      <c r="DQ1106">
        <v>0.72071960000000002</v>
      </c>
      <c r="DR1106">
        <v>0.93598740000000002</v>
      </c>
      <c r="DS1106">
        <v>1.023501</v>
      </c>
      <c r="DT1106">
        <v>0.82011149999999999</v>
      </c>
      <c r="DU1106">
        <v>0.79801929999999999</v>
      </c>
      <c r="DV1106">
        <v>0.6561496</v>
      </c>
      <c r="DW1106">
        <v>-0.90104870000000004</v>
      </c>
      <c r="DX1106">
        <v>-0.94296869999999999</v>
      </c>
      <c r="DY1106">
        <v>-0.84324600000000005</v>
      </c>
      <c r="DZ1106">
        <v>-0.59896130000000003</v>
      </c>
      <c r="EA1106">
        <v>-0.39585029999999999</v>
      </c>
      <c r="EB1106">
        <v>-0.144486</v>
      </c>
      <c r="EC1106">
        <v>7.0459999999999995E-2</v>
      </c>
      <c r="ED1106">
        <v>0.19070599999999999</v>
      </c>
      <c r="EE1106">
        <v>0.2605131</v>
      </c>
      <c r="EF1106">
        <v>0.36826629999999999</v>
      </c>
      <c r="EG1106">
        <v>0.46662169999999997</v>
      </c>
      <c r="EH1106">
        <v>0.64126079999999996</v>
      </c>
      <c r="EI1106">
        <v>0.51645620000000003</v>
      </c>
      <c r="EJ1106">
        <v>0.3392599</v>
      </c>
      <c r="EK1106">
        <v>0.32248490000000002</v>
      </c>
      <c r="EL1106">
        <v>0.40184059999999999</v>
      </c>
      <c r="EM1106">
        <v>0.78838640000000004</v>
      </c>
      <c r="EN1106">
        <v>0.85415280000000005</v>
      </c>
      <c r="EO1106">
        <v>0.99135479999999998</v>
      </c>
      <c r="EP1106">
        <v>1.24708</v>
      </c>
      <c r="EQ1106">
        <v>1.3592139999999999</v>
      </c>
      <c r="ER1106">
        <v>1.1057509999999999</v>
      </c>
      <c r="ES1106">
        <v>1.0450390000000001</v>
      </c>
      <c r="ET1106">
        <v>0.89368199999999998</v>
      </c>
      <c r="EU1106">
        <v>54.307160000000003</v>
      </c>
      <c r="EV1106">
        <v>53.993819999999999</v>
      </c>
      <c r="EW1106">
        <v>53.762659999999997</v>
      </c>
      <c r="EX1106">
        <v>53.352649999999997</v>
      </c>
      <c r="EY1106">
        <v>53.742899999999999</v>
      </c>
      <c r="EZ1106">
        <v>53.10859</v>
      </c>
      <c r="FA1106">
        <v>53.188839999999999</v>
      </c>
      <c r="FB1106">
        <v>54.173459999999999</v>
      </c>
      <c r="FC1106">
        <v>55.8827</v>
      </c>
      <c r="FD1106">
        <v>58.27496</v>
      </c>
      <c r="FE1106">
        <v>60.631129999999999</v>
      </c>
      <c r="FF1106">
        <v>63.603230000000003</v>
      </c>
      <c r="FG1106">
        <v>65.983050000000006</v>
      </c>
      <c r="FH1106">
        <v>67.583669999999998</v>
      </c>
      <c r="FI1106">
        <v>69.042580000000001</v>
      </c>
      <c r="FJ1106">
        <v>68.570909999999998</v>
      </c>
      <c r="FK1106">
        <v>67.786100000000005</v>
      </c>
      <c r="FL1106">
        <v>66.465720000000005</v>
      </c>
      <c r="FM1106">
        <v>64.443389999999994</v>
      </c>
      <c r="FN1106">
        <v>61.595680000000002</v>
      </c>
      <c r="FO1106">
        <v>57.962539999999997</v>
      </c>
      <c r="FP1106">
        <v>56.11985</v>
      </c>
      <c r="FQ1106">
        <v>54.783520000000003</v>
      </c>
      <c r="FR1106">
        <v>54.25647</v>
      </c>
      <c r="FS1106">
        <v>3.1028820000000001</v>
      </c>
      <c r="FT1106">
        <v>0.1938597</v>
      </c>
      <c r="FU1106">
        <v>0.34971940000000001</v>
      </c>
    </row>
    <row r="1107" spans="1:177" x14ac:dyDescent="0.3">
      <c r="A1107" t="s">
        <v>226</v>
      </c>
      <c r="B1107" t="s">
        <v>0</v>
      </c>
      <c r="C1107" t="s">
        <v>273</v>
      </c>
      <c r="D1107" s="30" t="s">
        <v>239</v>
      </c>
      <c r="E1107" t="s">
        <v>219</v>
      </c>
      <c r="F1107">
        <v>2196</v>
      </c>
      <c r="G1107">
        <v>4.6913419999999997</v>
      </c>
      <c r="H1107">
        <v>4.4101660000000003</v>
      </c>
      <c r="I1107">
        <v>3.805723</v>
      </c>
      <c r="J1107">
        <v>3.1983929999999998</v>
      </c>
      <c r="K1107">
        <v>2.58982</v>
      </c>
      <c r="L1107">
        <v>2.1403150000000002</v>
      </c>
      <c r="M1107">
        <v>2.1019899999999998</v>
      </c>
      <c r="N1107">
        <v>1.9887269999999999</v>
      </c>
      <c r="O1107">
        <v>1.435629</v>
      </c>
      <c r="P1107">
        <v>1.08066</v>
      </c>
      <c r="Q1107">
        <v>0.80567679999999997</v>
      </c>
      <c r="R1107">
        <v>0.66363470000000002</v>
      </c>
      <c r="S1107">
        <v>0.61154869999999995</v>
      </c>
      <c r="T1107">
        <v>0.81639949999999994</v>
      </c>
      <c r="U1107">
        <v>1.208253</v>
      </c>
      <c r="V1107">
        <v>1.798754</v>
      </c>
      <c r="W1107">
        <v>2.6467130000000001</v>
      </c>
      <c r="X1107">
        <v>3.3479800000000002</v>
      </c>
      <c r="Y1107">
        <v>3.762524</v>
      </c>
      <c r="Z1107">
        <v>3.886342</v>
      </c>
      <c r="AA1107">
        <v>3.9017110000000002</v>
      </c>
      <c r="AB1107">
        <v>3.7264699999999999</v>
      </c>
      <c r="AC1107">
        <v>3.387734</v>
      </c>
      <c r="AD1107">
        <v>2.9659179999999998</v>
      </c>
      <c r="AE1107">
        <v>-2.9591880000000002</v>
      </c>
      <c r="AF1107">
        <v>-3.015749</v>
      </c>
      <c r="AG1107">
        <v>-2.228761</v>
      </c>
      <c r="AH1107">
        <v>-1.5084820000000001</v>
      </c>
      <c r="AI1107">
        <v>-1.1161430000000001</v>
      </c>
      <c r="AJ1107">
        <v>-0.86733959999999999</v>
      </c>
      <c r="AK1107">
        <v>-0.53754120000000005</v>
      </c>
      <c r="AL1107">
        <v>-0.27182859999999998</v>
      </c>
      <c r="AM1107">
        <v>-0.24266209999999999</v>
      </c>
      <c r="AN1107">
        <v>-8.5433499999999996E-2</v>
      </c>
      <c r="AO1107">
        <v>-3.2798599999999997E-2</v>
      </c>
      <c r="AP1107">
        <v>1.9709399999999998E-2</v>
      </c>
      <c r="AQ1107">
        <v>-1.0877E-3</v>
      </c>
      <c r="AR1107">
        <v>-1.9001999999999999E-3</v>
      </c>
      <c r="AS1107">
        <v>6.1998900000000003E-2</v>
      </c>
      <c r="AT1107">
        <v>0.14461389999999999</v>
      </c>
      <c r="AU1107">
        <v>0.41891400000000001</v>
      </c>
      <c r="AV1107">
        <v>0.44824629999999999</v>
      </c>
      <c r="AW1107">
        <v>0.57498669999999996</v>
      </c>
      <c r="AX1107">
        <v>0.64548450000000002</v>
      </c>
      <c r="AY1107">
        <v>0.700403</v>
      </c>
      <c r="AZ1107">
        <v>0.56308849999999999</v>
      </c>
      <c r="BA1107">
        <v>0.44751859999999999</v>
      </c>
      <c r="BB1107">
        <v>0.23565050000000001</v>
      </c>
      <c r="BC1107">
        <v>-2.5988579999999999</v>
      </c>
      <c r="BD1107">
        <v>-2.6812290000000001</v>
      </c>
      <c r="BE1107">
        <v>-1.9966159999999999</v>
      </c>
      <c r="BF1107">
        <v>-1.358393</v>
      </c>
      <c r="BG1107">
        <v>-0.96877579999999996</v>
      </c>
      <c r="BH1107">
        <v>-0.70357639999999999</v>
      </c>
      <c r="BI1107">
        <v>-0.38812580000000002</v>
      </c>
      <c r="BJ1107">
        <v>-0.1341811</v>
      </c>
      <c r="BK1107">
        <v>-0.10615090000000001</v>
      </c>
      <c r="BL1107">
        <v>5.89743E-2</v>
      </c>
      <c r="BM1107">
        <v>0.1132271</v>
      </c>
      <c r="BN1107">
        <v>0.1650394</v>
      </c>
      <c r="BO1107">
        <v>0.1127055</v>
      </c>
      <c r="BP1107">
        <v>0.10028910000000001</v>
      </c>
      <c r="BQ1107">
        <v>0.1613482</v>
      </c>
      <c r="BR1107">
        <v>0.24958939999999999</v>
      </c>
      <c r="BS1107">
        <v>0.55401120000000004</v>
      </c>
      <c r="BT1107">
        <v>0.58267849999999999</v>
      </c>
      <c r="BU1107">
        <v>0.71592679999999997</v>
      </c>
      <c r="BV1107">
        <v>0.80758419999999997</v>
      </c>
      <c r="BW1107">
        <v>0.87067510000000004</v>
      </c>
      <c r="BX1107">
        <v>0.71992630000000002</v>
      </c>
      <c r="BY1107">
        <v>0.60564770000000001</v>
      </c>
      <c r="BZ1107">
        <v>0.37965500000000002</v>
      </c>
      <c r="CA1107">
        <v>-2.3492950000000001</v>
      </c>
      <c r="CB1107">
        <v>-2.4495420000000001</v>
      </c>
      <c r="CC1107">
        <v>-1.835834</v>
      </c>
      <c r="CD1107">
        <v>-1.2544420000000001</v>
      </c>
      <c r="CE1107">
        <v>-0.86670970000000003</v>
      </c>
      <c r="CF1107">
        <v>-0.59015459999999997</v>
      </c>
      <c r="CG1107">
        <v>-0.28464109999999998</v>
      </c>
      <c r="CH1107">
        <v>-3.8846899999999997E-2</v>
      </c>
      <c r="CI1107">
        <v>-1.16037E-2</v>
      </c>
      <c r="CJ1107">
        <v>0.15899070000000001</v>
      </c>
      <c r="CK1107">
        <v>0.214364</v>
      </c>
      <c r="CL1107">
        <v>0.2656946</v>
      </c>
      <c r="CM1107">
        <v>0.19151840000000001</v>
      </c>
      <c r="CN1107">
        <v>0.1710651</v>
      </c>
      <c r="CO1107">
        <v>0.23015730000000001</v>
      </c>
      <c r="CP1107">
        <v>0.3222951</v>
      </c>
      <c r="CQ1107">
        <v>0.64757909999999996</v>
      </c>
      <c r="CR1107">
        <v>0.67578579999999999</v>
      </c>
      <c r="CS1107">
        <v>0.81354159999999998</v>
      </c>
      <c r="CT1107">
        <v>0.91985399999999995</v>
      </c>
      <c r="CU1107">
        <v>0.98860499999999996</v>
      </c>
      <c r="CV1107">
        <v>0.8285517</v>
      </c>
      <c r="CW1107">
        <v>0.71516749999999996</v>
      </c>
      <c r="CX1107">
        <v>0.47939199999999998</v>
      </c>
      <c r="CY1107">
        <v>-2.0997319999999999</v>
      </c>
      <c r="CZ1107">
        <v>-2.217854</v>
      </c>
      <c r="DA1107">
        <v>-1.6750510000000001</v>
      </c>
      <c r="DB1107">
        <v>-1.1504909999999999</v>
      </c>
      <c r="DC1107">
        <v>-0.76464359999999998</v>
      </c>
      <c r="DD1107">
        <v>-0.47673270000000001</v>
      </c>
      <c r="DE1107">
        <v>-0.1811565</v>
      </c>
      <c r="DF1107">
        <v>5.64874E-2</v>
      </c>
      <c r="DG1107">
        <v>8.2943600000000006E-2</v>
      </c>
      <c r="DH1107">
        <v>0.25900709999999999</v>
      </c>
      <c r="DI1107">
        <v>0.31550089999999997</v>
      </c>
      <c r="DJ1107">
        <v>0.3663497</v>
      </c>
      <c r="DK1107">
        <v>0.27033119999999999</v>
      </c>
      <c r="DL1107">
        <v>0.241841</v>
      </c>
      <c r="DM1107">
        <v>0.29896630000000002</v>
      </c>
      <c r="DN1107">
        <v>0.39500079999999999</v>
      </c>
      <c r="DO1107">
        <v>0.741147</v>
      </c>
      <c r="DP1107">
        <v>0.7688931</v>
      </c>
      <c r="DQ1107">
        <v>0.91115630000000003</v>
      </c>
      <c r="DR1107">
        <v>1.032124</v>
      </c>
      <c r="DS1107">
        <v>1.106535</v>
      </c>
      <c r="DT1107">
        <v>0.93717700000000004</v>
      </c>
      <c r="DU1107">
        <v>0.82468719999999995</v>
      </c>
      <c r="DV1107">
        <v>0.579129</v>
      </c>
      <c r="DW1107">
        <v>-1.739403</v>
      </c>
      <c r="DX1107">
        <v>-1.8833340000000001</v>
      </c>
      <c r="DY1107">
        <v>-1.442906</v>
      </c>
      <c r="DZ1107">
        <v>-1.000402</v>
      </c>
      <c r="EA1107">
        <v>-0.6172763</v>
      </c>
      <c r="EB1107">
        <v>-0.31296960000000001</v>
      </c>
      <c r="EC1107">
        <v>-3.1741100000000001E-2</v>
      </c>
      <c r="ED1107">
        <v>0.1941349</v>
      </c>
      <c r="EE1107">
        <v>0.21945480000000001</v>
      </c>
      <c r="EF1107">
        <v>0.40341490000000002</v>
      </c>
      <c r="EG1107">
        <v>0.46152660000000001</v>
      </c>
      <c r="EH1107">
        <v>0.51167980000000002</v>
      </c>
      <c r="EI1107">
        <v>0.38412439999999998</v>
      </c>
      <c r="EJ1107">
        <v>0.34403030000000001</v>
      </c>
      <c r="EK1107">
        <v>0.39831569999999999</v>
      </c>
      <c r="EL1107">
        <v>0.49997619999999998</v>
      </c>
      <c r="EM1107">
        <v>0.87624420000000003</v>
      </c>
      <c r="EN1107">
        <v>0.9033253</v>
      </c>
      <c r="EO1107">
        <v>1.0520970000000001</v>
      </c>
      <c r="EP1107">
        <v>1.194223</v>
      </c>
      <c r="EQ1107">
        <v>1.276807</v>
      </c>
      <c r="ER1107">
        <v>1.094015</v>
      </c>
      <c r="ES1107">
        <v>0.98281629999999998</v>
      </c>
      <c r="ET1107">
        <v>0.72313340000000004</v>
      </c>
      <c r="EU1107">
        <v>54.75656</v>
      </c>
      <c r="EV1107">
        <v>53.973129999999998</v>
      </c>
      <c r="EW1107">
        <v>54.41431</v>
      </c>
      <c r="EX1107">
        <v>53.763469999999998</v>
      </c>
      <c r="EY1107">
        <v>53.220970000000001</v>
      </c>
      <c r="EZ1107">
        <v>53.184199999999997</v>
      </c>
      <c r="FA1107">
        <v>53.245570000000001</v>
      </c>
      <c r="FB1107">
        <v>54.189</v>
      </c>
      <c r="FC1107">
        <v>59.821480000000001</v>
      </c>
      <c r="FD1107">
        <v>65.513360000000006</v>
      </c>
      <c r="FE1107">
        <v>68.878969999999995</v>
      </c>
      <c r="FF1107">
        <v>70.487750000000005</v>
      </c>
      <c r="FG1107">
        <v>71.568330000000003</v>
      </c>
      <c r="FH1107">
        <v>71.765979999999999</v>
      </c>
      <c r="FI1107">
        <v>71.152079999999998</v>
      </c>
      <c r="FJ1107">
        <v>69.892679999999999</v>
      </c>
      <c r="FK1107">
        <v>67.784610000000001</v>
      </c>
      <c r="FL1107">
        <v>64.416480000000007</v>
      </c>
      <c r="FM1107">
        <v>61.771949999999997</v>
      </c>
      <c r="FN1107">
        <v>59.92266</v>
      </c>
      <c r="FO1107">
        <v>58.498049999999999</v>
      </c>
      <c r="FP1107">
        <v>57.75047</v>
      </c>
      <c r="FQ1107">
        <v>56.665770000000002</v>
      </c>
      <c r="FR1107">
        <v>56.089930000000003</v>
      </c>
      <c r="FS1107">
        <v>1.5348599999999999</v>
      </c>
      <c r="FT1107">
        <v>0.1027397</v>
      </c>
      <c r="FU1107">
        <v>0.1706008</v>
      </c>
    </row>
    <row r="1108" spans="1:177" x14ac:dyDescent="0.3">
      <c r="A1108" t="s">
        <v>226</v>
      </c>
      <c r="B1108" t="s">
        <v>0</v>
      </c>
      <c r="C1108" t="s">
        <v>273</v>
      </c>
      <c r="D1108" s="30" t="s">
        <v>239</v>
      </c>
      <c r="E1108" t="s">
        <v>220</v>
      </c>
      <c r="F1108">
        <v>1504</v>
      </c>
      <c r="G1108">
        <v>3.1407189999999998</v>
      </c>
      <c r="H1108">
        <v>2.8274119999999998</v>
      </c>
      <c r="I1108">
        <v>2.4781939999999998</v>
      </c>
      <c r="J1108">
        <v>2.0938509999999999</v>
      </c>
      <c r="K1108">
        <v>1.7523409999999999</v>
      </c>
      <c r="L1108">
        <v>1.4774689999999999</v>
      </c>
      <c r="M1108">
        <v>1.466394</v>
      </c>
      <c r="N1108">
        <v>1.4857119999999999</v>
      </c>
      <c r="O1108">
        <v>1.152544</v>
      </c>
      <c r="P1108">
        <v>0.99263539999999995</v>
      </c>
      <c r="Q1108">
        <v>0.80487260000000005</v>
      </c>
      <c r="R1108">
        <v>0.66930630000000002</v>
      </c>
      <c r="S1108">
        <v>0.58435110000000001</v>
      </c>
      <c r="T1108">
        <v>0.71599729999999995</v>
      </c>
      <c r="U1108">
        <v>0.96990449999999995</v>
      </c>
      <c r="V1108">
        <v>1.3271230000000001</v>
      </c>
      <c r="W1108">
        <v>1.892315</v>
      </c>
      <c r="X1108">
        <v>2.3745150000000002</v>
      </c>
      <c r="Y1108">
        <v>2.6862780000000002</v>
      </c>
      <c r="Z1108">
        <v>2.7282039999999999</v>
      </c>
      <c r="AA1108">
        <v>2.7303380000000002</v>
      </c>
      <c r="AB1108">
        <v>2.5892499999999998</v>
      </c>
      <c r="AC1108">
        <v>2.2795510000000001</v>
      </c>
      <c r="AD1108">
        <v>1.935716</v>
      </c>
      <c r="AE1108">
        <v>-2.1400030000000001</v>
      </c>
      <c r="AF1108">
        <v>-2.2838150000000002</v>
      </c>
      <c r="AG1108">
        <v>-1.6617789999999999</v>
      </c>
      <c r="AH1108">
        <v>-1.0999810000000001</v>
      </c>
      <c r="AI1108">
        <v>-0.70668909999999996</v>
      </c>
      <c r="AJ1108">
        <v>-0.45166830000000002</v>
      </c>
      <c r="AK1108">
        <v>-0.29255740000000002</v>
      </c>
      <c r="AL1108">
        <v>-7.5123800000000004E-2</v>
      </c>
      <c r="AM1108">
        <v>-5.7398299999999999E-2</v>
      </c>
      <c r="AN1108">
        <v>5.7266699999999997E-2</v>
      </c>
      <c r="AO1108">
        <v>5.64874E-2</v>
      </c>
      <c r="AP1108">
        <v>4.2626299999999999E-2</v>
      </c>
      <c r="AQ1108">
        <v>-3.3093600000000001E-2</v>
      </c>
      <c r="AR1108">
        <v>-3.7099100000000003E-2</v>
      </c>
      <c r="AS1108">
        <v>2.9148199999999999E-2</v>
      </c>
      <c r="AT1108">
        <v>8.6200499999999999E-2</v>
      </c>
      <c r="AU1108">
        <v>0.31486989999999998</v>
      </c>
      <c r="AV1108">
        <v>0.32011050000000002</v>
      </c>
      <c r="AW1108">
        <v>0.41755140000000002</v>
      </c>
      <c r="AX1108">
        <v>0.4271703</v>
      </c>
      <c r="AY1108">
        <v>0.47885030000000001</v>
      </c>
      <c r="AZ1108">
        <v>0.39220719999999998</v>
      </c>
      <c r="BA1108">
        <v>0.24347940000000001</v>
      </c>
      <c r="BB1108">
        <v>8.8352700000000006E-2</v>
      </c>
      <c r="BC1108">
        <v>-1.8813059999999999</v>
      </c>
      <c r="BD1108">
        <v>-2.0270489999999999</v>
      </c>
      <c r="BE1108">
        <v>-1.4721420000000001</v>
      </c>
      <c r="BF1108">
        <v>-0.9777015</v>
      </c>
      <c r="BG1108">
        <v>-0.61064130000000005</v>
      </c>
      <c r="BH1108">
        <v>-0.37577339999999998</v>
      </c>
      <c r="BI1108">
        <v>-0.20459040000000001</v>
      </c>
      <c r="BJ1108">
        <v>2.6332999999999999E-3</v>
      </c>
      <c r="BK1108">
        <v>1.7737300000000001E-2</v>
      </c>
      <c r="BL1108">
        <v>0.1429125</v>
      </c>
      <c r="BM1108">
        <v>0.14998939999999999</v>
      </c>
      <c r="BN1108">
        <v>0.13746169999999999</v>
      </c>
      <c r="BO1108">
        <v>5.4088900000000002E-2</v>
      </c>
      <c r="BP1108">
        <v>5.7050299999999998E-2</v>
      </c>
      <c r="BQ1108">
        <v>0.121902</v>
      </c>
      <c r="BR1108">
        <v>0.1843485</v>
      </c>
      <c r="BS1108">
        <v>0.41951490000000002</v>
      </c>
      <c r="BT1108">
        <v>0.41976219999999997</v>
      </c>
      <c r="BU1108">
        <v>0.52025639999999995</v>
      </c>
      <c r="BV1108">
        <v>0.54725860000000004</v>
      </c>
      <c r="BW1108">
        <v>0.60051149999999998</v>
      </c>
      <c r="BX1108">
        <v>0.51240350000000001</v>
      </c>
      <c r="BY1108">
        <v>0.38119769999999997</v>
      </c>
      <c r="BZ1108">
        <v>0.21017379999999999</v>
      </c>
      <c r="CA1108">
        <v>-1.702134</v>
      </c>
      <c r="CB1108">
        <v>-1.8492139999999999</v>
      </c>
      <c r="CC1108">
        <v>-1.3408</v>
      </c>
      <c r="CD1108">
        <v>-0.89301140000000001</v>
      </c>
      <c r="CE1108">
        <v>-0.54411900000000002</v>
      </c>
      <c r="CF1108">
        <v>-0.32320880000000002</v>
      </c>
      <c r="CG1108">
        <v>-0.14366470000000001</v>
      </c>
      <c r="CH1108">
        <v>5.6487500000000003E-2</v>
      </c>
      <c r="CI1108">
        <v>6.9776000000000005E-2</v>
      </c>
      <c r="CJ1108">
        <v>0.20223050000000001</v>
      </c>
      <c r="CK1108">
        <v>0.21474860000000001</v>
      </c>
      <c r="CL1108">
        <v>0.20314450000000001</v>
      </c>
      <c r="CM1108">
        <v>0.1144713</v>
      </c>
      <c r="CN1108">
        <v>0.1222579</v>
      </c>
      <c r="CO1108">
        <v>0.1861429</v>
      </c>
      <c r="CP1108">
        <v>0.25232549999999998</v>
      </c>
      <c r="CQ1108">
        <v>0.49199169999999998</v>
      </c>
      <c r="CR1108">
        <v>0.48878070000000001</v>
      </c>
      <c r="CS1108">
        <v>0.59138950000000001</v>
      </c>
      <c r="CT1108">
        <v>0.63043130000000003</v>
      </c>
      <c r="CU1108">
        <v>0.68477370000000004</v>
      </c>
      <c r="CV1108">
        <v>0.59565109999999999</v>
      </c>
      <c r="CW1108">
        <v>0.47658099999999998</v>
      </c>
      <c r="CX1108">
        <v>0.2945468</v>
      </c>
      <c r="CY1108">
        <v>-1.522961</v>
      </c>
      <c r="CZ1108">
        <v>-1.6713789999999999</v>
      </c>
      <c r="DA1108">
        <v>-1.2094579999999999</v>
      </c>
      <c r="DB1108">
        <v>-0.80832119999999996</v>
      </c>
      <c r="DC1108">
        <v>-0.47759659999999998</v>
      </c>
      <c r="DD1108">
        <v>-0.2706442</v>
      </c>
      <c r="DE1108">
        <v>-8.2739099999999996E-2</v>
      </c>
      <c r="DF1108">
        <v>0.1103418</v>
      </c>
      <c r="DG1108">
        <v>0.1218147</v>
      </c>
      <c r="DH1108">
        <v>0.26154850000000002</v>
      </c>
      <c r="DI1108">
        <v>0.27950779999999997</v>
      </c>
      <c r="DJ1108">
        <v>0.26882729999999999</v>
      </c>
      <c r="DK1108">
        <v>0.1748537</v>
      </c>
      <c r="DL1108">
        <v>0.18746550000000001</v>
      </c>
      <c r="DM1108">
        <v>0.25038389999999999</v>
      </c>
      <c r="DN1108">
        <v>0.32030249999999999</v>
      </c>
      <c r="DO1108">
        <v>0.56446839999999998</v>
      </c>
      <c r="DP1108">
        <v>0.55779909999999999</v>
      </c>
      <c r="DQ1108">
        <v>0.66252259999999996</v>
      </c>
      <c r="DR1108">
        <v>0.71360400000000002</v>
      </c>
      <c r="DS1108">
        <v>0.76903580000000005</v>
      </c>
      <c r="DT1108">
        <v>0.67889869999999997</v>
      </c>
      <c r="DU1108">
        <v>0.57196429999999998</v>
      </c>
      <c r="DV1108">
        <v>0.37891970000000003</v>
      </c>
      <c r="DW1108">
        <v>-1.264265</v>
      </c>
      <c r="DX1108">
        <v>-1.414614</v>
      </c>
      <c r="DY1108">
        <v>-1.0198210000000001</v>
      </c>
      <c r="DZ1108">
        <v>-0.68604200000000004</v>
      </c>
      <c r="EA1108">
        <v>-0.38154890000000002</v>
      </c>
      <c r="EB1108">
        <v>-0.19474929999999999</v>
      </c>
      <c r="EC1108">
        <v>5.2278999999999997E-3</v>
      </c>
      <c r="ED1108">
        <v>0.18809890000000001</v>
      </c>
      <c r="EE1108">
        <v>0.19695029999999999</v>
      </c>
      <c r="EF1108">
        <v>0.34719430000000001</v>
      </c>
      <c r="EG1108">
        <v>0.3730098</v>
      </c>
      <c r="EH1108">
        <v>0.36366270000000001</v>
      </c>
      <c r="EI1108">
        <v>0.2620362</v>
      </c>
      <c r="EJ1108">
        <v>0.2816149</v>
      </c>
      <c r="EK1108">
        <v>0.34313759999999999</v>
      </c>
      <c r="EL1108">
        <v>0.4184505</v>
      </c>
      <c r="EM1108">
        <v>0.66911339999999997</v>
      </c>
      <c r="EN1108">
        <v>0.6574508</v>
      </c>
      <c r="EO1108">
        <v>0.76522760000000001</v>
      </c>
      <c r="EP1108">
        <v>0.83369230000000005</v>
      </c>
      <c r="EQ1108">
        <v>0.89069699999999996</v>
      </c>
      <c r="ER1108">
        <v>0.799095</v>
      </c>
      <c r="ES1108">
        <v>0.70968260000000005</v>
      </c>
      <c r="ET1108">
        <v>0.50074090000000004</v>
      </c>
      <c r="EU1108">
        <v>56.639870000000002</v>
      </c>
      <c r="EV1108">
        <v>55.490169999999999</v>
      </c>
      <c r="EW1108">
        <v>56.283479999999997</v>
      </c>
      <c r="EX1108">
        <v>55.395740000000004</v>
      </c>
      <c r="EY1108">
        <v>55.148150000000001</v>
      </c>
      <c r="EZ1108">
        <v>55.372880000000002</v>
      </c>
      <c r="FA1108">
        <v>55.713439999999999</v>
      </c>
      <c r="FB1108">
        <v>56.618139999999997</v>
      </c>
      <c r="FC1108">
        <v>61.653230000000001</v>
      </c>
      <c r="FD1108">
        <v>66.310699999999997</v>
      </c>
      <c r="FE1108">
        <v>69.454310000000007</v>
      </c>
      <c r="FF1108">
        <v>70.825509999999994</v>
      </c>
      <c r="FG1108">
        <v>71.839920000000006</v>
      </c>
      <c r="FH1108">
        <v>71.830510000000004</v>
      </c>
      <c r="FI1108">
        <v>71.120769999999993</v>
      </c>
      <c r="FJ1108">
        <v>69.881299999999996</v>
      </c>
      <c r="FK1108">
        <v>67.916169999999994</v>
      </c>
      <c r="FL1108">
        <v>65.1267</v>
      </c>
      <c r="FM1108">
        <v>63.039760000000001</v>
      </c>
      <c r="FN1108">
        <v>61.45702</v>
      </c>
      <c r="FO1108">
        <v>60.350769999999997</v>
      </c>
      <c r="FP1108">
        <v>59.964640000000003</v>
      </c>
      <c r="FQ1108">
        <v>58.611620000000002</v>
      </c>
      <c r="FR1108">
        <v>58.202730000000003</v>
      </c>
      <c r="FS1108">
        <v>1.0237419999999999</v>
      </c>
      <c r="FT1108">
        <v>7.3860200000000001E-2</v>
      </c>
      <c r="FU1108">
        <v>0.1124906</v>
      </c>
    </row>
    <row r="1109" spans="1:177" x14ac:dyDescent="0.3">
      <c r="A1109" t="s">
        <v>226</v>
      </c>
      <c r="B1109" t="s">
        <v>0</v>
      </c>
      <c r="C1109" t="s">
        <v>273</v>
      </c>
      <c r="D1109" s="30" t="s">
        <v>239</v>
      </c>
      <c r="E1109" t="s">
        <v>221</v>
      </c>
      <c r="F1109">
        <v>692</v>
      </c>
      <c r="G1109">
        <v>1.5170999999999999</v>
      </c>
      <c r="H1109">
        <v>1.550433</v>
      </c>
      <c r="I1109">
        <v>1.304929</v>
      </c>
      <c r="J1109">
        <v>1.074389</v>
      </c>
      <c r="K1109">
        <v>0.82581899999999997</v>
      </c>
      <c r="L1109">
        <v>0.67251039999999995</v>
      </c>
      <c r="M1109">
        <v>0.65378480000000005</v>
      </c>
      <c r="N1109">
        <v>0.52769969999999999</v>
      </c>
      <c r="O1109">
        <v>0.30141610000000002</v>
      </c>
      <c r="P1109">
        <v>0.12585389999999999</v>
      </c>
      <c r="Q1109">
        <v>2.8863799999999998E-2</v>
      </c>
      <c r="R1109">
        <v>1.69541E-2</v>
      </c>
      <c r="S1109">
        <v>3.24867E-2</v>
      </c>
      <c r="T1109">
        <v>0.1110008</v>
      </c>
      <c r="U1109">
        <v>0.25038199999999999</v>
      </c>
      <c r="V1109">
        <v>0.4843904</v>
      </c>
      <c r="W1109">
        <v>0.76046409999999998</v>
      </c>
      <c r="X1109">
        <v>0.98436290000000004</v>
      </c>
      <c r="Y1109">
        <v>1.093583</v>
      </c>
      <c r="Z1109">
        <v>1.163424</v>
      </c>
      <c r="AA1109">
        <v>1.169432</v>
      </c>
      <c r="AB1109">
        <v>1.1261369999999999</v>
      </c>
      <c r="AC1109">
        <v>1.0851839999999999</v>
      </c>
      <c r="AD1109">
        <v>1.0004390000000001</v>
      </c>
      <c r="AE1109">
        <v>-1.100317</v>
      </c>
      <c r="AF1109">
        <v>-1.0139359999999999</v>
      </c>
      <c r="AG1109">
        <v>-0.75172660000000002</v>
      </c>
      <c r="AH1109">
        <v>-0.52903639999999996</v>
      </c>
      <c r="AI1109">
        <v>-0.48948239999999998</v>
      </c>
      <c r="AJ1109">
        <v>-0.45065820000000001</v>
      </c>
      <c r="AK1109">
        <v>-0.29671579999999997</v>
      </c>
      <c r="AL1109">
        <v>-0.2486553</v>
      </c>
      <c r="AM1109">
        <v>-0.24540770000000001</v>
      </c>
      <c r="AN1109">
        <v>-0.18804029999999999</v>
      </c>
      <c r="AO1109">
        <v>-0.15314449999999999</v>
      </c>
      <c r="AP1109">
        <v>-0.10314909999999999</v>
      </c>
      <c r="AQ1109">
        <v>-5.2107800000000003E-2</v>
      </c>
      <c r="AR1109">
        <v>-3.5086699999999998E-2</v>
      </c>
      <c r="AS1109">
        <v>-2.8483499999999998E-2</v>
      </c>
      <c r="AT1109">
        <v>-7.4281E-3</v>
      </c>
      <c r="AU1109">
        <v>1.96127E-2</v>
      </c>
      <c r="AV1109">
        <v>4.2254899999999998E-2</v>
      </c>
      <c r="AW1109">
        <v>6.9411200000000006E-2</v>
      </c>
      <c r="AX1109">
        <v>0.10711850000000001</v>
      </c>
      <c r="AY1109">
        <v>0.1027276</v>
      </c>
      <c r="AZ1109">
        <v>6.2987199999999993E-2</v>
      </c>
      <c r="BA1109">
        <v>8.7620900000000002E-2</v>
      </c>
      <c r="BB1109">
        <v>4.0118099999999997E-2</v>
      </c>
      <c r="BC1109">
        <v>-0.8848066</v>
      </c>
      <c r="BD1109">
        <v>-0.82093130000000003</v>
      </c>
      <c r="BE1109">
        <v>-0.62012979999999995</v>
      </c>
      <c r="BF1109">
        <v>-0.43743159999999998</v>
      </c>
      <c r="BG1109">
        <v>-0.38797779999999998</v>
      </c>
      <c r="BH1109">
        <v>-0.33431450000000001</v>
      </c>
      <c r="BI1109">
        <v>-0.2021008</v>
      </c>
      <c r="BJ1109">
        <v>-0.15234120000000001</v>
      </c>
      <c r="BK1109">
        <v>-0.14274020000000001</v>
      </c>
      <c r="BL1109">
        <v>-9.1826400000000002E-2</v>
      </c>
      <c r="BM1109">
        <v>-5.6839899999999999E-2</v>
      </c>
      <c r="BN1109">
        <v>-2.4854E-3</v>
      </c>
      <c r="BO1109">
        <v>2.1143800000000001E-2</v>
      </c>
      <c r="BP1109">
        <v>1.4666E-2</v>
      </c>
      <c r="BQ1109">
        <v>1.7409299999999999E-2</v>
      </c>
      <c r="BR1109">
        <v>4.0682200000000002E-2</v>
      </c>
      <c r="BS1109">
        <v>9.9104800000000007E-2</v>
      </c>
      <c r="BT1109">
        <v>0.1287218</v>
      </c>
      <c r="BU1109">
        <v>0.16584789999999999</v>
      </c>
      <c r="BV1109">
        <v>0.21866540000000001</v>
      </c>
      <c r="BW1109">
        <v>0.22332189999999999</v>
      </c>
      <c r="BX1109">
        <v>0.16438510000000001</v>
      </c>
      <c r="BY1109">
        <v>0.17441719999999999</v>
      </c>
      <c r="BZ1109">
        <v>0.1235184</v>
      </c>
      <c r="CA1109">
        <v>-0.73554489999999995</v>
      </c>
      <c r="CB1109">
        <v>-0.68725720000000001</v>
      </c>
      <c r="CC1109">
        <v>-0.52898630000000002</v>
      </c>
      <c r="CD1109">
        <v>-0.3739864</v>
      </c>
      <c r="CE1109">
        <v>-0.31767600000000001</v>
      </c>
      <c r="CF1109">
        <v>-0.25373519999999999</v>
      </c>
      <c r="CG1109">
        <v>-0.13657069999999999</v>
      </c>
      <c r="CH1109">
        <v>-8.5634299999999997E-2</v>
      </c>
      <c r="CI1109">
        <v>-7.1633100000000005E-2</v>
      </c>
      <c r="CJ1109">
        <v>-2.5189E-2</v>
      </c>
      <c r="CK1109">
        <v>9.8604000000000001E-3</v>
      </c>
      <c r="CL1109">
        <v>6.7234000000000002E-2</v>
      </c>
      <c r="CM1109">
        <v>7.1877499999999997E-2</v>
      </c>
      <c r="CN1109">
        <v>4.9124599999999997E-2</v>
      </c>
      <c r="CO1109">
        <v>4.9194500000000002E-2</v>
      </c>
      <c r="CP1109">
        <v>7.4003200000000005E-2</v>
      </c>
      <c r="CQ1109">
        <v>0.15416079999999999</v>
      </c>
      <c r="CR1109">
        <v>0.18860859999999999</v>
      </c>
      <c r="CS1109">
        <v>0.2326397</v>
      </c>
      <c r="CT1109">
        <v>0.29592239999999997</v>
      </c>
      <c r="CU1109">
        <v>0.30684509999999998</v>
      </c>
      <c r="CV1109">
        <v>0.23461299999999999</v>
      </c>
      <c r="CW1109">
        <v>0.23453199999999999</v>
      </c>
      <c r="CX1109">
        <v>0.1812812</v>
      </c>
      <c r="CY1109">
        <v>-0.58628329999999995</v>
      </c>
      <c r="CZ1109">
        <v>-0.55358300000000005</v>
      </c>
      <c r="DA1109">
        <v>-0.43784279999999998</v>
      </c>
      <c r="DB1109">
        <v>-0.31054120000000002</v>
      </c>
      <c r="DC1109">
        <v>-0.24737419999999999</v>
      </c>
      <c r="DD1109">
        <v>-0.1731559</v>
      </c>
      <c r="DE1109">
        <v>-7.1040599999999995E-2</v>
      </c>
      <c r="DF1109">
        <v>-1.89275E-2</v>
      </c>
      <c r="DG1109">
        <v>-5.2590000000000004E-4</v>
      </c>
      <c r="DH1109">
        <v>4.1448499999999999E-2</v>
      </c>
      <c r="DI1109">
        <v>7.6560699999999995E-2</v>
      </c>
      <c r="DJ1109">
        <v>0.13695350000000001</v>
      </c>
      <c r="DK1109">
        <v>0.12261130000000001</v>
      </c>
      <c r="DL1109">
        <v>8.3583099999999994E-2</v>
      </c>
      <c r="DM1109">
        <v>8.0979700000000002E-2</v>
      </c>
      <c r="DN1109">
        <v>0.10732419999999999</v>
      </c>
      <c r="DO1109">
        <v>0.20921690000000001</v>
      </c>
      <c r="DP1109">
        <v>0.2484953</v>
      </c>
      <c r="DQ1109">
        <v>0.29943150000000002</v>
      </c>
      <c r="DR1109">
        <v>0.3731795</v>
      </c>
      <c r="DS1109">
        <v>0.3903683</v>
      </c>
      <c r="DT1109">
        <v>0.30484090000000003</v>
      </c>
      <c r="DU1109">
        <v>0.29464679999999999</v>
      </c>
      <c r="DV1109">
        <v>0.23904400000000001</v>
      </c>
      <c r="DW1109">
        <v>-0.37077320000000002</v>
      </c>
      <c r="DX1109">
        <v>-0.36057869999999997</v>
      </c>
      <c r="DY1109">
        <v>-0.30624610000000002</v>
      </c>
      <c r="DZ1109">
        <v>-0.2189364</v>
      </c>
      <c r="EA1109">
        <v>-0.14586959999999999</v>
      </c>
      <c r="EB1109">
        <v>-5.68122E-2</v>
      </c>
      <c r="EC1109">
        <v>2.3574399999999999E-2</v>
      </c>
      <c r="ED1109">
        <v>7.7386700000000003E-2</v>
      </c>
      <c r="EE1109">
        <v>0.1021415</v>
      </c>
      <c r="EF1109">
        <v>0.13766229999999999</v>
      </c>
      <c r="EG1109">
        <v>0.1728653</v>
      </c>
      <c r="EH1109">
        <v>0.2376172</v>
      </c>
      <c r="EI1109">
        <v>0.1958628</v>
      </c>
      <c r="EJ1109">
        <v>0.1333358</v>
      </c>
      <c r="EK1109">
        <v>0.1268725</v>
      </c>
      <c r="EL1109">
        <v>0.1554345</v>
      </c>
      <c r="EM1109">
        <v>0.28870899999999999</v>
      </c>
      <c r="EN1109">
        <v>0.33496219999999999</v>
      </c>
      <c r="EO1109">
        <v>0.3958682</v>
      </c>
      <c r="EP1109">
        <v>0.4847264</v>
      </c>
      <c r="EQ1109">
        <v>0.51096249999999999</v>
      </c>
      <c r="ER1109">
        <v>0.40623880000000001</v>
      </c>
      <c r="ES1109">
        <v>0.38144309999999998</v>
      </c>
      <c r="ET1109">
        <v>0.32244430000000002</v>
      </c>
      <c r="EU1109">
        <v>50.64526</v>
      </c>
      <c r="EV1109">
        <v>50.661479999999997</v>
      </c>
      <c r="EW1109">
        <v>50.333970000000001</v>
      </c>
      <c r="EX1109">
        <v>50.200270000000003</v>
      </c>
      <c r="EY1109">
        <v>49.013959999999997</v>
      </c>
      <c r="EZ1109">
        <v>48.406359999999999</v>
      </c>
      <c r="FA1109">
        <v>47.858289999999997</v>
      </c>
      <c r="FB1109">
        <v>48.886270000000003</v>
      </c>
      <c r="FC1109">
        <v>55.823079999999997</v>
      </c>
      <c r="FD1109">
        <v>63.773139999999998</v>
      </c>
      <c r="FE1109">
        <v>67.623350000000002</v>
      </c>
      <c r="FF1109">
        <v>69.750630000000001</v>
      </c>
      <c r="FG1109">
        <v>70.975610000000003</v>
      </c>
      <c r="FH1109">
        <v>71.62527</v>
      </c>
      <c r="FI1109">
        <v>71.220529999999997</v>
      </c>
      <c r="FJ1109">
        <v>69.917630000000003</v>
      </c>
      <c r="FK1109">
        <v>67.497470000000007</v>
      </c>
      <c r="FL1109">
        <v>62.866109999999999</v>
      </c>
      <c r="FM1109">
        <v>59.004339999999999</v>
      </c>
      <c r="FN1109">
        <v>56.573140000000002</v>
      </c>
      <c r="FO1109">
        <v>54.45355</v>
      </c>
      <c r="FP1109">
        <v>52.916989999999998</v>
      </c>
      <c r="FQ1109">
        <v>52.418010000000002</v>
      </c>
      <c r="FR1109">
        <v>51.477760000000004</v>
      </c>
      <c r="FS1109">
        <v>1.089852</v>
      </c>
      <c r="FT1109">
        <v>6.6847100000000007E-2</v>
      </c>
      <c r="FU1109">
        <v>0.12400750000000001</v>
      </c>
    </row>
    <row r="1110" spans="1:177" x14ac:dyDescent="0.3">
      <c r="A1110" t="s">
        <v>226</v>
      </c>
      <c r="B1110" t="s">
        <v>0</v>
      </c>
      <c r="C1110" t="s">
        <v>273</v>
      </c>
      <c r="D1110" s="30" t="s">
        <v>240</v>
      </c>
      <c r="E1110" t="s">
        <v>219</v>
      </c>
      <c r="F1110">
        <v>1584</v>
      </c>
      <c r="G1110">
        <v>4.1854449999999996</v>
      </c>
      <c r="H1110">
        <v>4.0350729999999997</v>
      </c>
      <c r="I1110">
        <v>3.448515</v>
      </c>
      <c r="J1110">
        <v>2.7662450000000001</v>
      </c>
      <c r="K1110">
        <v>2.1310850000000001</v>
      </c>
      <c r="L1110">
        <v>1.6972510000000001</v>
      </c>
      <c r="M1110">
        <v>1.625216</v>
      </c>
      <c r="N1110">
        <v>1.6238269999999999</v>
      </c>
      <c r="O1110">
        <v>1.298208</v>
      </c>
      <c r="P1110">
        <v>0.98256460000000001</v>
      </c>
      <c r="Q1110">
        <v>0.67521730000000002</v>
      </c>
      <c r="R1110">
        <v>0.50777600000000001</v>
      </c>
      <c r="S1110">
        <v>0.41762890000000003</v>
      </c>
      <c r="T1110">
        <v>0.40902110000000003</v>
      </c>
      <c r="U1110">
        <v>0.59528340000000002</v>
      </c>
      <c r="V1110">
        <v>0.93479069999999997</v>
      </c>
      <c r="W1110">
        <v>1.3726910000000001</v>
      </c>
      <c r="X1110">
        <v>1.958315</v>
      </c>
      <c r="Y1110">
        <v>2.4241990000000002</v>
      </c>
      <c r="Z1110">
        <v>2.603475</v>
      </c>
      <c r="AA1110">
        <v>2.6155210000000002</v>
      </c>
      <c r="AB1110">
        <v>2.651694</v>
      </c>
      <c r="AC1110">
        <v>2.4642520000000001</v>
      </c>
      <c r="AD1110">
        <v>2.1879590000000002</v>
      </c>
      <c r="AE1110">
        <v>-1.5128569999999999</v>
      </c>
      <c r="AF1110">
        <v>-1.492596</v>
      </c>
      <c r="AG1110">
        <v>-1.1247830000000001</v>
      </c>
      <c r="AH1110">
        <v>-0.86564399999999997</v>
      </c>
      <c r="AI1110">
        <v>-0.64403109999999997</v>
      </c>
      <c r="AJ1110">
        <v>-0.44535799999999998</v>
      </c>
      <c r="AK1110">
        <v>-0.19801920000000001</v>
      </c>
      <c r="AL1110">
        <v>-3.4053E-2</v>
      </c>
      <c r="AM1110">
        <v>9.9170000000000009E-4</v>
      </c>
      <c r="AN1110">
        <v>5.1682100000000002E-2</v>
      </c>
      <c r="AO1110">
        <v>8.6342600000000005E-2</v>
      </c>
      <c r="AP1110">
        <v>0.12626000000000001</v>
      </c>
      <c r="AQ1110">
        <v>0.10550379999999999</v>
      </c>
      <c r="AR1110">
        <v>8.7829599999999994E-2</v>
      </c>
      <c r="AS1110">
        <v>8.2962099999999997E-2</v>
      </c>
      <c r="AT1110">
        <v>0.1212549</v>
      </c>
      <c r="AU1110">
        <v>0.2066615</v>
      </c>
      <c r="AV1110">
        <v>0.32075890000000001</v>
      </c>
      <c r="AW1110">
        <v>0.37506299999999998</v>
      </c>
      <c r="AX1110">
        <v>0.40067799999999998</v>
      </c>
      <c r="AY1110">
        <v>0.38787899999999997</v>
      </c>
      <c r="AZ1110">
        <v>0.32205129999999998</v>
      </c>
      <c r="BA1110">
        <v>0.2399712</v>
      </c>
      <c r="BB1110">
        <v>0.15269150000000001</v>
      </c>
      <c r="BC1110">
        <v>-1.3422750000000001</v>
      </c>
      <c r="BD1110">
        <v>-1.31934</v>
      </c>
      <c r="BE1110">
        <v>-0.96020680000000003</v>
      </c>
      <c r="BF1110">
        <v>-0.72968480000000002</v>
      </c>
      <c r="BG1110">
        <v>-0.54294149999999997</v>
      </c>
      <c r="BH1110">
        <v>-0.37713600000000003</v>
      </c>
      <c r="BI1110">
        <v>-0.1438798</v>
      </c>
      <c r="BJ1110">
        <v>1.3746599999999999E-2</v>
      </c>
      <c r="BK1110">
        <v>6.0888299999999999E-2</v>
      </c>
      <c r="BL1110">
        <v>0.124518</v>
      </c>
      <c r="BM1110">
        <v>0.1589296</v>
      </c>
      <c r="BN1110">
        <v>0.2142915</v>
      </c>
      <c r="BO1110">
        <v>0.20167950000000001</v>
      </c>
      <c r="BP1110">
        <v>0.17680190000000001</v>
      </c>
      <c r="BQ1110">
        <v>0.17380689999999999</v>
      </c>
      <c r="BR1110">
        <v>0.21036440000000001</v>
      </c>
      <c r="BS1110">
        <v>0.31614629999999999</v>
      </c>
      <c r="BT1110">
        <v>0.4320079</v>
      </c>
      <c r="BU1110">
        <v>0.46732790000000002</v>
      </c>
      <c r="BV1110">
        <v>0.4813443</v>
      </c>
      <c r="BW1110">
        <v>0.47183029999999998</v>
      </c>
      <c r="BX1110">
        <v>0.40758260000000002</v>
      </c>
      <c r="BY1110">
        <v>0.34814299999999998</v>
      </c>
      <c r="BZ1110">
        <v>0.25946049999999998</v>
      </c>
      <c r="CA1110">
        <v>-1.2241299999999999</v>
      </c>
      <c r="CB1110">
        <v>-1.199344</v>
      </c>
      <c r="CC1110">
        <v>-0.84622189999999997</v>
      </c>
      <c r="CD1110">
        <v>-0.63551990000000003</v>
      </c>
      <c r="CE1110">
        <v>-0.47292719999999999</v>
      </c>
      <c r="CF1110">
        <v>-0.3298856</v>
      </c>
      <c r="CG1110">
        <v>-0.10638300000000001</v>
      </c>
      <c r="CH1110">
        <v>4.6852400000000002E-2</v>
      </c>
      <c r="CI1110">
        <v>0.1023724</v>
      </c>
      <c r="CJ1110">
        <v>0.17496390000000001</v>
      </c>
      <c r="CK1110">
        <v>0.2092031</v>
      </c>
      <c r="CL1110">
        <v>0.2752618</v>
      </c>
      <c r="CM1110">
        <v>0.26829049999999999</v>
      </c>
      <c r="CN1110">
        <v>0.238424</v>
      </c>
      <c r="CO1110">
        <v>0.23672570000000001</v>
      </c>
      <c r="CP1110">
        <v>0.27208139999999997</v>
      </c>
      <c r="CQ1110">
        <v>0.39197500000000002</v>
      </c>
      <c r="CR1110">
        <v>0.50905860000000003</v>
      </c>
      <c r="CS1110">
        <v>0.53123019999999999</v>
      </c>
      <c r="CT1110">
        <v>0.53721359999999996</v>
      </c>
      <c r="CU1110">
        <v>0.52997470000000002</v>
      </c>
      <c r="CV1110">
        <v>0.46682129999999999</v>
      </c>
      <c r="CW1110">
        <v>0.42306240000000001</v>
      </c>
      <c r="CX1110">
        <v>0.33340839999999999</v>
      </c>
      <c r="CY1110">
        <v>-1.105985</v>
      </c>
      <c r="CZ1110">
        <v>-1.079348</v>
      </c>
      <c r="DA1110">
        <v>-0.73223700000000003</v>
      </c>
      <c r="DB1110">
        <v>-0.54135489999999997</v>
      </c>
      <c r="DC1110">
        <v>-0.40291290000000002</v>
      </c>
      <c r="DD1110">
        <v>-0.28263529999999998</v>
      </c>
      <c r="DE1110">
        <v>-6.8886199999999995E-2</v>
      </c>
      <c r="DF1110">
        <v>7.9958299999999996E-2</v>
      </c>
      <c r="DG1110">
        <v>0.1438566</v>
      </c>
      <c r="DH1110">
        <v>0.22540979999999999</v>
      </c>
      <c r="DI1110">
        <v>0.2594767</v>
      </c>
      <c r="DJ1110">
        <v>0.33623209999999998</v>
      </c>
      <c r="DK1110">
        <v>0.33490150000000002</v>
      </c>
      <c r="DL1110">
        <v>0.30004599999999998</v>
      </c>
      <c r="DM1110">
        <v>0.29964449999999998</v>
      </c>
      <c r="DN1110">
        <v>0.33379829999999999</v>
      </c>
      <c r="DO1110">
        <v>0.46780379999999999</v>
      </c>
      <c r="DP1110">
        <v>0.58610930000000006</v>
      </c>
      <c r="DQ1110">
        <v>0.59513260000000001</v>
      </c>
      <c r="DR1110">
        <v>0.59308280000000002</v>
      </c>
      <c r="DS1110">
        <v>0.58811910000000001</v>
      </c>
      <c r="DT1110">
        <v>0.52605999999999997</v>
      </c>
      <c r="DU1110">
        <v>0.49798189999999998</v>
      </c>
      <c r="DV1110">
        <v>0.40735640000000001</v>
      </c>
      <c r="DW1110">
        <v>-0.93540210000000001</v>
      </c>
      <c r="DX1110">
        <v>-0.90609240000000002</v>
      </c>
      <c r="DY1110">
        <v>-0.56766090000000002</v>
      </c>
      <c r="DZ1110">
        <v>-0.40539570000000003</v>
      </c>
      <c r="EA1110">
        <v>-0.30182330000000002</v>
      </c>
      <c r="EB1110">
        <v>-0.2144133</v>
      </c>
      <c r="EC1110">
        <v>-1.47467E-2</v>
      </c>
      <c r="ED1110">
        <v>0.12775790000000001</v>
      </c>
      <c r="EE1110">
        <v>0.20375309999999999</v>
      </c>
      <c r="EF1110">
        <v>0.2982456</v>
      </c>
      <c r="EG1110">
        <v>0.33206360000000001</v>
      </c>
      <c r="EH1110">
        <v>0.42426360000000002</v>
      </c>
      <c r="EI1110">
        <v>0.43107719999999999</v>
      </c>
      <c r="EJ1110">
        <v>0.38901839999999999</v>
      </c>
      <c r="EK1110">
        <v>0.39048929999999998</v>
      </c>
      <c r="EL1110">
        <v>0.4229078</v>
      </c>
      <c r="EM1110">
        <v>0.57728860000000004</v>
      </c>
      <c r="EN1110">
        <v>0.69735829999999999</v>
      </c>
      <c r="EO1110">
        <v>0.68739749999999999</v>
      </c>
      <c r="EP1110">
        <v>0.67374909999999999</v>
      </c>
      <c r="EQ1110">
        <v>0.67207039999999996</v>
      </c>
      <c r="ER1110">
        <v>0.6115912</v>
      </c>
      <c r="ES1110">
        <v>0.60615370000000002</v>
      </c>
      <c r="ET1110">
        <v>0.51412539999999995</v>
      </c>
      <c r="EU1110">
        <v>59.956769999999999</v>
      </c>
      <c r="EV1110">
        <v>59.506749999999997</v>
      </c>
      <c r="EW1110">
        <v>58.800429999999999</v>
      </c>
      <c r="EX1110">
        <v>58.40354</v>
      </c>
      <c r="EY1110">
        <v>57.992310000000003</v>
      </c>
      <c r="EZ1110">
        <v>58.191299999999998</v>
      </c>
      <c r="FA1110">
        <v>57.300730000000001</v>
      </c>
      <c r="FB1110">
        <v>57.116289999999999</v>
      </c>
      <c r="FC1110">
        <v>60.053089999999997</v>
      </c>
      <c r="FD1110">
        <v>65.11694</v>
      </c>
      <c r="FE1110">
        <v>69.61224</v>
      </c>
      <c r="FF1110">
        <v>73.70035</v>
      </c>
      <c r="FG1110">
        <v>76.008210000000005</v>
      </c>
      <c r="FH1110">
        <v>76.365380000000002</v>
      </c>
      <c r="FI1110">
        <v>76.525199999999998</v>
      </c>
      <c r="FJ1110">
        <v>75.532359999999997</v>
      </c>
      <c r="FK1110">
        <v>74.379329999999996</v>
      </c>
      <c r="FL1110">
        <v>72.430419999999998</v>
      </c>
      <c r="FM1110">
        <v>69.016689999999997</v>
      </c>
      <c r="FN1110">
        <v>65.41386</v>
      </c>
      <c r="FO1110">
        <v>63.799250000000001</v>
      </c>
      <c r="FP1110">
        <v>62.366909999999997</v>
      </c>
      <c r="FQ1110">
        <v>61.072279999999999</v>
      </c>
      <c r="FR1110">
        <v>60.473790000000001</v>
      </c>
      <c r="FS1110">
        <v>1.3380730000000001</v>
      </c>
      <c r="FT1110">
        <v>6.2289299999999999E-2</v>
      </c>
      <c r="FU1110">
        <v>0.1097109</v>
      </c>
    </row>
    <row r="1111" spans="1:177" x14ac:dyDescent="0.3">
      <c r="A1111" t="s">
        <v>226</v>
      </c>
      <c r="B1111" t="s">
        <v>0</v>
      </c>
      <c r="C1111" t="s">
        <v>273</v>
      </c>
      <c r="D1111" s="30" t="s">
        <v>240</v>
      </c>
      <c r="E1111" t="s">
        <v>220</v>
      </c>
      <c r="F1111">
        <v>1082</v>
      </c>
      <c r="G1111">
        <v>2.9151180000000001</v>
      </c>
      <c r="H1111">
        <v>2.7454339999999999</v>
      </c>
      <c r="I1111">
        <v>2.2904390000000001</v>
      </c>
      <c r="J1111">
        <v>1.7844249999999999</v>
      </c>
      <c r="K1111">
        <v>1.3737410000000001</v>
      </c>
      <c r="L1111">
        <v>1.1166910000000001</v>
      </c>
      <c r="M1111">
        <v>1.0896999999999999</v>
      </c>
      <c r="N1111">
        <v>1.097553</v>
      </c>
      <c r="O1111">
        <v>0.91577019999999998</v>
      </c>
      <c r="P1111">
        <v>0.78643110000000005</v>
      </c>
      <c r="Q1111">
        <v>0.61145870000000002</v>
      </c>
      <c r="R1111">
        <v>0.49634279999999997</v>
      </c>
      <c r="S1111">
        <v>0.40818379999999999</v>
      </c>
      <c r="T1111">
        <v>0.40497840000000002</v>
      </c>
      <c r="U1111">
        <v>0.54049009999999997</v>
      </c>
      <c r="V1111">
        <v>0.74826499999999996</v>
      </c>
      <c r="W1111">
        <v>1.0293140000000001</v>
      </c>
      <c r="X1111">
        <v>1.3791850000000001</v>
      </c>
      <c r="Y1111">
        <v>1.7275480000000001</v>
      </c>
      <c r="Z1111">
        <v>1.855715</v>
      </c>
      <c r="AA1111">
        <v>1.8212489999999999</v>
      </c>
      <c r="AB1111">
        <v>1.818946</v>
      </c>
      <c r="AC1111">
        <v>1.695708</v>
      </c>
      <c r="AD1111">
        <v>1.4629639999999999</v>
      </c>
      <c r="AE1111">
        <v>-1.034297</v>
      </c>
      <c r="AF1111">
        <v>-1.049879</v>
      </c>
      <c r="AG1111">
        <v>-0.84623510000000002</v>
      </c>
      <c r="AH1111">
        <v>-0.6905964</v>
      </c>
      <c r="AI1111">
        <v>-0.4933727</v>
      </c>
      <c r="AJ1111">
        <v>-0.311143</v>
      </c>
      <c r="AK1111">
        <v>-0.13534940000000001</v>
      </c>
      <c r="AL1111">
        <v>-5.0445400000000001E-2</v>
      </c>
      <c r="AM1111">
        <v>-2.5218999999999998E-2</v>
      </c>
      <c r="AN1111">
        <v>2.3470999999999999E-2</v>
      </c>
      <c r="AO1111">
        <v>5.7653200000000002E-2</v>
      </c>
      <c r="AP1111">
        <v>6.00259E-2</v>
      </c>
      <c r="AQ1111">
        <v>3.8119699999999999E-2</v>
      </c>
      <c r="AR1111">
        <v>4.1262600000000003E-2</v>
      </c>
      <c r="AS1111">
        <v>5.9873599999999999E-2</v>
      </c>
      <c r="AT1111">
        <v>0.1025903</v>
      </c>
      <c r="AU1111">
        <v>0.18377289999999999</v>
      </c>
      <c r="AV1111">
        <v>0.23554659999999999</v>
      </c>
      <c r="AW1111">
        <v>0.29138330000000001</v>
      </c>
      <c r="AX1111">
        <v>0.30814930000000001</v>
      </c>
      <c r="AY1111">
        <v>0.26034180000000001</v>
      </c>
      <c r="AZ1111">
        <v>0.22239890000000001</v>
      </c>
      <c r="BA1111">
        <v>0.1838593</v>
      </c>
      <c r="BB1111">
        <v>0.1007498</v>
      </c>
      <c r="BC1111">
        <v>-0.88868409999999998</v>
      </c>
      <c r="BD1111">
        <v>-0.89644259999999998</v>
      </c>
      <c r="BE1111">
        <v>-0.69248390000000004</v>
      </c>
      <c r="BF1111">
        <v>-0.56424269999999999</v>
      </c>
      <c r="BG1111">
        <v>-0.40438800000000003</v>
      </c>
      <c r="BH1111">
        <v>-0.25237179999999998</v>
      </c>
      <c r="BI1111">
        <v>-9.2542200000000005E-2</v>
      </c>
      <c r="BJ1111">
        <v>-1.2722199999999999E-2</v>
      </c>
      <c r="BK1111">
        <v>2.63772E-2</v>
      </c>
      <c r="BL1111">
        <v>8.4122000000000002E-2</v>
      </c>
      <c r="BM1111">
        <v>0.1146644</v>
      </c>
      <c r="BN1111">
        <v>0.12876000000000001</v>
      </c>
      <c r="BO1111">
        <v>0.1042566</v>
      </c>
      <c r="BP1111">
        <v>0.1026656</v>
      </c>
      <c r="BQ1111">
        <v>0.1306573</v>
      </c>
      <c r="BR1111">
        <v>0.170322</v>
      </c>
      <c r="BS1111">
        <v>0.26808720000000003</v>
      </c>
      <c r="BT1111">
        <v>0.31985340000000001</v>
      </c>
      <c r="BU1111">
        <v>0.36253459999999998</v>
      </c>
      <c r="BV1111">
        <v>0.37431399999999998</v>
      </c>
      <c r="BW1111">
        <v>0.32996920000000002</v>
      </c>
      <c r="BX1111">
        <v>0.2902537</v>
      </c>
      <c r="BY1111">
        <v>0.26922990000000002</v>
      </c>
      <c r="BZ1111">
        <v>0.1852963</v>
      </c>
      <c r="CA1111">
        <v>-0.78783289999999995</v>
      </c>
      <c r="CB1111">
        <v>-0.79017280000000001</v>
      </c>
      <c r="CC1111">
        <v>-0.58599630000000003</v>
      </c>
      <c r="CD1111">
        <v>-0.4767305</v>
      </c>
      <c r="CE1111">
        <v>-0.34275739999999999</v>
      </c>
      <c r="CF1111">
        <v>-0.2116671</v>
      </c>
      <c r="CG1111">
        <v>-6.2894099999999994E-2</v>
      </c>
      <c r="CH1111">
        <v>1.34047E-2</v>
      </c>
      <c r="CI1111">
        <v>6.2112599999999997E-2</v>
      </c>
      <c r="CJ1111">
        <v>0.12612870000000001</v>
      </c>
      <c r="CK1111">
        <v>0.15415010000000001</v>
      </c>
      <c r="CL1111">
        <v>0.17636499999999999</v>
      </c>
      <c r="CM1111">
        <v>0.1500628</v>
      </c>
      <c r="CN1111">
        <v>0.14519319999999999</v>
      </c>
      <c r="CO1111">
        <v>0.17968190000000001</v>
      </c>
      <c r="CP1111">
        <v>0.2172327</v>
      </c>
      <c r="CQ1111">
        <v>0.32648310000000003</v>
      </c>
      <c r="CR1111">
        <v>0.37824400000000002</v>
      </c>
      <c r="CS1111">
        <v>0.4118137</v>
      </c>
      <c r="CT1111">
        <v>0.4201394</v>
      </c>
      <c r="CU1111">
        <v>0.3781929</v>
      </c>
      <c r="CV1111">
        <v>0.33724969999999999</v>
      </c>
      <c r="CW1111">
        <v>0.32835730000000002</v>
      </c>
      <c r="CX1111">
        <v>0.24385299999999999</v>
      </c>
      <c r="CY1111">
        <v>-0.68698179999999998</v>
      </c>
      <c r="CZ1111">
        <v>-0.68390300000000004</v>
      </c>
      <c r="DA1111">
        <v>-0.47950870000000001</v>
      </c>
      <c r="DB1111">
        <v>-0.38921830000000002</v>
      </c>
      <c r="DC1111">
        <v>-0.28112680000000001</v>
      </c>
      <c r="DD1111">
        <v>-0.17096239999999999</v>
      </c>
      <c r="DE1111">
        <v>-3.3245999999999998E-2</v>
      </c>
      <c r="DF1111">
        <v>3.95316E-2</v>
      </c>
      <c r="DG1111">
        <v>9.7848000000000004E-2</v>
      </c>
      <c r="DH1111">
        <v>0.16813539999999999</v>
      </c>
      <c r="DI1111">
        <v>0.1936359</v>
      </c>
      <c r="DJ1111">
        <v>0.22397</v>
      </c>
      <c r="DK1111">
        <v>0.19586899999999999</v>
      </c>
      <c r="DL1111">
        <v>0.18772079999999999</v>
      </c>
      <c r="DM1111">
        <v>0.22870650000000001</v>
      </c>
      <c r="DN1111">
        <v>0.26414349999999998</v>
      </c>
      <c r="DO1111">
        <v>0.38487890000000002</v>
      </c>
      <c r="DP1111">
        <v>0.43663459999999998</v>
      </c>
      <c r="DQ1111">
        <v>0.46109290000000003</v>
      </c>
      <c r="DR1111">
        <v>0.46596490000000002</v>
      </c>
      <c r="DS1111">
        <v>0.42641659999999998</v>
      </c>
      <c r="DT1111">
        <v>0.38424570000000002</v>
      </c>
      <c r="DU1111">
        <v>0.38748470000000002</v>
      </c>
      <c r="DV1111">
        <v>0.3024097</v>
      </c>
      <c r="DW1111">
        <v>-0.54136879999999998</v>
      </c>
      <c r="DX1111">
        <v>-0.5304662</v>
      </c>
      <c r="DY1111">
        <v>-0.32575749999999998</v>
      </c>
      <c r="DZ1111">
        <v>-0.2628646</v>
      </c>
      <c r="EA1111">
        <v>-0.19214210000000001</v>
      </c>
      <c r="EB1111">
        <v>-0.1121912</v>
      </c>
      <c r="EC1111">
        <v>9.5610999999999995E-3</v>
      </c>
      <c r="ED1111">
        <v>7.7254699999999996E-2</v>
      </c>
      <c r="EE1111">
        <v>0.1494442</v>
      </c>
      <c r="EF1111">
        <v>0.2287863</v>
      </c>
      <c r="EG1111">
        <v>0.25064700000000001</v>
      </c>
      <c r="EH1111">
        <v>0.29270410000000002</v>
      </c>
      <c r="EI1111">
        <v>0.26200590000000001</v>
      </c>
      <c r="EJ1111">
        <v>0.24912390000000001</v>
      </c>
      <c r="EK1111">
        <v>0.29949019999999998</v>
      </c>
      <c r="EL1111">
        <v>0.33187519999999998</v>
      </c>
      <c r="EM1111">
        <v>0.46919319999999998</v>
      </c>
      <c r="EN1111">
        <v>0.5209414</v>
      </c>
      <c r="EO1111">
        <v>0.5322441</v>
      </c>
      <c r="EP1111">
        <v>0.53212959999999998</v>
      </c>
      <c r="EQ1111">
        <v>0.49604399999999998</v>
      </c>
      <c r="ER1111">
        <v>0.45210050000000002</v>
      </c>
      <c r="ES1111">
        <v>0.47285529999999998</v>
      </c>
      <c r="ET1111">
        <v>0.38695619999999997</v>
      </c>
      <c r="EU1111">
        <v>62.025329999999997</v>
      </c>
      <c r="EV1111">
        <v>61.92709</v>
      </c>
      <c r="EW1111">
        <v>60.970770000000002</v>
      </c>
      <c r="EX1111">
        <v>60.672130000000003</v>
      </c>
      <c r="EY1111">
        <v>60.420699999999997</v>
      </c>
      <c r="EZ1111">
        <v>60.793950000000002</v>
      </c>
      <c r="FA1111">
        <v>59.77561</v>
      </c>
      <c r="FB1111">
        <v>59.550020000000004</v>
      </c>
      <c r="FC1111">
        <v>61.848260000000003</v>
      </c>
      <c r="FD1111">
        <v>65.596260000000001</v>
      </c>
      <c r="FE1111">
        <v>69.398769999999999</v>
      </c>
      <c r="FF1111">
        <v>73.352940000000004</v>
      </c>
      <c r="FG1111">
        <v>75.676180000000002</v>
      </c>
      <c r="FH1111">
        <v>75.698639999999997</v>
      </c>
      <c r="FI1111">
        <v>75.408199999999994</v>
      </c>
      <c r="FJ1111">
        <v>74.406909999999996</v>
      </c>
      <c r="FK1111">
        <v>73.610470000000007</v>
      </c>
      <c r="FL1111">
        <v>71.851230000000001</v>
      </c>
      <c r="FM1111">
        <v>69.024109999999993</v>
      </c>
      <c r="FN1111">
        <v>66.114680000000007</v>
      </c>
      <c r="FO1111">
        <v>65.164789999999996</v>
      </c>
      <c r="FP1111">
        <v>63.975949999999997</v>
      </c>
      <c r="FQ1111">
        <v>62.994219999999999</v>
      </c>
      <c r="FR1111">
        <v>62.432380000000002</v>
      </c>
      <c r="FS1111">
        <v>1.0852599999999999</v>
      </c>
      <c r="FT1111">
        <v>4.7095199999999997E-2</v>
      </c>
      <c r="FU1111">
        <v>8.5475400000000007E-2</v>
      </c>
    </row>
    <row r="1112" spans="1:177" x14ac:dyDescent="0.3">
      <c r="A1112" t="s">
        <v>226</v>
      </c>
      <c r="B1112" t="s">
        <v>0</v>
      </c>
      <c r="C1112" t="s">
        <v>273</v>
      </c>
      <c r="D1112" s="30" t="s">
        <v>240</v>
      </c>
      <c r="E1112" t="s">
        <v>221</v>
      </c>
      <c r="F1112">
        <v>502</v>
      </c>
      <c r="G1112">
        <v>1.332738</v>
      </c>
      <c r="H1112">
        <v>1.342255</v>
      </c>
      <c r="I1112">
        <v>1.1817599999999999</v>
      </c>
      <c r="J1112">
        <v>0.98011939999999997</v>
      </c>
      <c r="K1112">
        <v>0.75233499999999998</v>
      </c>
      <c r="L1112">
        <v>0.57246470000000005</v>
      </c>
      <c r="M1112">
        <v>0.53808940000000005</v>
      </c>
      <c r="N1112">
        <v>0.53477390000000002</v>
      </c>
      <c r="O1112">
        <v>0.39575290000000002</v>
      </c>
      <c r="P1112">
        <v>0.2310537</v>
      </c>
      <c r="Q1112">
        <v>0.1114639</v>
      </c>
      <c r="R1112">
        <v>6.0894999999999998E-2</v>
      </c>
      <c r="S1112">
        <v>5.7545100000000002E-2</v>
      </c>
      <c r="T1112">
        <v>5.3546200000000002E-2</v>
      </c>
      <c r="U1112">
        <v>9.82209E-2</v>
      </c>
      <c r="V1112">
        <v>0.2288703</v>
      </c>
      <c r="W1112">
        <v>0.3748435</v>
      </c>
      <c r="X1112">
        <v>0.60581339999999995</v>
      </c>
      <c r="Y1112">
        <v>0.72781470000000004</v>
      </c>
      <c r="Z1112">
        <v>0.764212</v>
      </c>
      <c r="AA1112">
        <v>0.8018961</v>
      </c>
      <c r="AB1112">
        <v>0.83945239999999999</v>
      </c>
      <c r="AC1112">
        <v>0.76068630000000004</v>
      </c>
      <c r="AD1112">
        <v>0.7032484</v>
      </c>
      <c r="AE1112">
        <v>-0.6092303</v>
      </c>
      <c r="AF1112">
        <v>-0.55060779999999998</v>
      </c>
      <c r="AG1112">
        <v>-0.35679040000000001</v>
      </c>
      <c r="AH1112">
        <v>-0.23994750000000001</v>
      </c>
      <c r="AI1112">
        <v>-0.20723259999999999</v>
      </c>
      <c r="AJ1112">
        <v>-0.18199699999999999</v>
      </c>
      <c r="AK1112">
        <v>-0.10134269999999999</v>
      </c>
      <c r="AL1112">
        <v>-6.9052000000000002E-3</v>
      </c>
      <c r="AM1112">
        <v>2.039E-4</v>
      </c>
      <c r="AN1112">
        <v>5.3642000000000004E-3</v>
      </c>
      <c r="AO1112">
        <v>1.0113499999999999E-2</v>
      </c>
      <c r="AP1112">
        <v>3.97951E-2</v>
      </c>
      <c r="AQ1112">
        <v>3.83142E-2</v>
      </c>
      <c r="AR1112">
        <v>2.4909199999999999E-2</v>
      </c>
      <c r="AS1112">
        <v>-1.8216E-3</v>
      </c>
      <c r="AT1112">
        <v>4.1847000000000004E-3</v>
      </c>
      <c r="AU1112">
        <v>-1.22728E-2</v>
      </c>
      <c r="AV1112">
        <v>4.3568099999999998E-2</v>
      </c>
      <c r="AW1112">
        <v>4.7854300000000002E-2</v>
      </c>
      <c r="AX1112">
        <v>5.39163E-2</v>
      </c>
      <c r="AY1112">
        <v>7.7552999999999997E-2</v>
      </c>
      <c r="AZ1112">
        <v>4.77688E-2</v>
      </c>
      <c r="BA1112">
        <v>-1.38858E-2</v>
      </c>
      <c r="BB1112">
        <v>-2.5650599999999999E-2</v>
      </c>
      <c r="BC1112">
        <v>-0.5143742</v>
      </c>
      <c r="BD1112">
        <v>-0.47196120000000003</v>
      </c>
      <c r="BE1112">
        <v>-0.30020950000000002</v>
      </c>
      <c r="BF1112">
        <v>-0.18947919999999999</v>
      </c>
      <c r="BG1112">
        <v>-0.1570561</v>
      </c>
      <c r="BH1112">
        <v>-0.14404790000000001</v>
      </c>
      <c r="BI1112">
        <v>-6.5903699999999996E-2</v>
      </c>
      <c r="BJ1112">
        <v>2.0655099999999999E-2</v>
      </c>
      <c r="BK1112">
        <v>3.0891399999999999E-2</v>
      </c>
      <c r="BL1112">
        <v>4.4599100000000003E-2</v>
      </c>
      <c r="BM1112">
        <v>5.4123999999999999E-2</v>
      </c>
      <c r="BN1112">
        <v>9.3232599999999999E-2</v>
      </c>
      <c r="BO1112">
        <v>0.1077945</v>
      </c>
      <c r="BP1112">
        <v>8.8633199999999995E-2</v>
      </c>
      <c r="BQ1112">
        <v>5.5706199999999997E-2</v>
      </c>
      <c r="BR1112">
        <v>5.9034099999999999E-2</v>
      </c>
      <c r="BS1112">
        <v>5.4931199999999999E-2</v>
      </c>
      <c r="BT1112">
        <v>0.112497</v>
      </c>
      <c r="BU1112">
        <v>0.1035792</v>
      </c>
      <c r="BV1112">
        <v>9.8178299999999996E-2</v>
      </c>
      <c r="BW1112">
        <v>0.1231733</v>
      </c>
      <c r="BX1112">
        <v>9.8188200000000003E-2</v>
      </c>
      <c r="BY1112">
        <v>4.8387899999999998E-2</v>
      </c>
      <c r="BZ1112">
        <v>3.5162899999999997E-2</v>
      </c>
      <c r="CA1112">
        <v>-0.4486771</v>
      </c>
      <c r="CB1112">
        <v>-0.4174908</v>
      </c>
      <c r="CC1112">
        <v>-0.26102170000000002</v>
      </c>
      <c r="CD1112">
        <v>-0.1545251</v>
      </c>
      <c r="CE1112">
        <v>-0.1223041</v>
      </c>
      <c r="CF1112">
        <v>-0.11776449999999999</v>
      </c>
      <c r="CG1112">
        <v>-4.1358800000000001E-2</v>
      </c>
      <c r="CH1112">
        <v>3.9743300000000002E-2</v>
      </c>
      <c r="CI1112">
        <v>5.2145400000000001E-2</v>
      </c>
      <c r="CJ1112">
        <v>7.1773000000000003E-2</v>
      </c>
      <c r="CK1112">
        <v>8.4605600000000003E-2</v>
      </c>
      <c r="CL1112">
        <v>0.1302432</v>
      </c>
      <c r="CM1112">
        <v>0.15591630000000001</v>
      </c>
      <c r="CN1112">
        <v>0.13276830000000001</v>
      </c>
      <c r="CO1112">
        <v>9.5549800000000004E-2</v>
      </c>
      <c r="CP1112">
        <v>9.7022600000000001E-2</v>
      </c>
      <c r="CQ1112">
        <v>0.1014765</v>
      </c>
      <c r="CR1112">
        <v>0.16023680000000001</v>
      </c>
      <c r="CS1112">
        <v>0.14217399999999999</v>
      </c>
      <c r="CT1112">
        <v>0.128834</v>
      </c>
      <c r="CU1112">
        <v>0.15476970000000001</v>
      </c>
      <c r="CV1112">
        <v>0.13310859999999999</v>
      </c>
      <c r="CW1112">
        <v>9.1518500000000003E-2</v>
      </c>
      <c r="CX1112">
        <v>7.7282199999999995E-2</v>
      </c>
      <c r="CY1112">
        <v>-0.38297999999999999</v>
      </c>
      <c r="CZ1112">
        <v>-0.36302040000000002</v>
      </c>
      <c r="DA1112">
        <v>-0.221834</v>
      </c>
      <c r="DB1112">
        <v>-0.11957089999999999</v>
      </c>
      <c r="DC1112">
        <v>-8.7552000000000005E-2</v>
      </c>
      <c r="DD1112">
        <v>-9.1481099999999996E-2</v>
      </c>
      <c r="DE1112">
        <v>-1.68139E-2</v>
      </c>
      <c r="DF1112">
        <v>5.8831500000000002E-2</v>
      </c>
      <c r="DG1112">
        <v>7.3399500000000006E-2</v>
      </c>
      <c r="DH1112">
        <v>9.8946900000000004E-2</v>
      </c>
      <c r="DI1112">
        <v>0.1150871</v>
      </c>
      <c r="DJ1112">
        <v>0.16725390000000001</v>
      </c>
      <c r="DK1112">
        <v>0.2040382</v>
      </c>
      <c r="DL1112">
        <v>0.17690330000000001</v>
      </c>
      <c r="DM1112">
        <v>0.1353934</v>
      </c>
      <c r="DN1112">
        <v>0.1350111</v>
      </c>
      <c r="DO1112">
        <v>0.14802170000000001</v>
      </c>
      <c r="DP1112">
        <v>0.20797669999999999</v>
      </c>
      <c r="DQ1112">
        <v>0.18076890000000001</v>
      </c>
      <c r="DR1112">
        <v>0.15948960000000001</v>
      </c>
      <c r="DS1112">
        <v>0.18636610000000001</v>
      </c>
      <c r="DT1112">
        <v>0.16802890000000001</v>
      </c>
      <c r="DU1112">
        <v>0.1346492</v>
      </c>
      <c r="DV1112">
        <v>0.11940149999999999</v>
      </c>
      <c r="DW1112">
        <v>-0.28812379999999999</v>
      </c>
      <c r="DX1112">
        <v>-0.28437380000000001</v>
      </c>
      <c r="DY1112">
        <v>-0.16525309999999999</v>
      </c>
      <c r="DZ1112">
        <v>-6.9102700000000003E-2</v>
      </c>
      <c r="EA1112">
        <v>-3.7375600000000002E-2</v>
      </c>
      <c r="EB1112">
        <v>-5.3532000000000003E-2</v>
      </c>
      <c r="EC1112">
        <v>1.8625099999999999E-2</v>
      </c>
      <c r="ED1112">
        <v>8.6391800000000005E-2</v>
      </c>
      <c r="EE1112">
        <v>0.1040869</v>
      </c>
      <c r="EF1112">
        <v>0.13818179999999999</v>
      </c>
      <c r="EG1112">
        <v>0.15909770000000001</v>
      </c>
      <c r="EH1112">
        <v>0.22069140000000001</v>
      </c>
      <c r="EI1112">
        <v>0.2735185</v>
      </c>
      <c r="EJ1112">
        <v>0.24062729999999999</v>
      </c>
      <c r="EK1112">
        <v>0.19292119999999999</v>
      </c>
      <c r="EL1112">
        <v>0.18986049999999999</v>
      </c>
      <c r="EM1112">
        <v>0.21522569999999999</v>
      </c>
      <c r="EN1112">
        <v>0.27690559999999997</v>
      </c>
      <c r="EO1112">
        <v>0.2364938</v>
      </c>
      <c r="EP1112">
        <v>0.2037516</v>
      </c>
      <c r="EQ1112">
        <v>0.23198640000000001</v>
      </c>
      <c r="ER1112">
        <v>0.21844830000000001</v>
      </c>
      <c r="ES1112">
        <v>0.19692290000000001</v>
      </c>
      <c r="ET1112">
        <v>0.18021499999999999</v>
      </c>
      <c r="EU1112">
        <v>55.516930000000002</v>
      </c>
      <c r="EV1112">
        <v>54.311900000000001</v>
      </c>
      <c r="EW1112">
        <v>54.142069999999997</v>
      </c>
      <c r="EX1112">
        <v>53.534410000000001</v>
      </c>
      <c r="EY1112">
        <v>52.780140000000003</v>
      </c>
      <c r="EZ1112">
        <v>52.605089999999997</v>
      </c>
      <c r="FA1112">
        <v>51.98874</v>
      </c>
      <c r="FB1112">
        <v>51.892620000000001</v>
      </c>
      <c r="FC1112">
        <v>56.200299999999999</v>
      </c>
      <c r="FD1112">
        <v>64.088729999999998</v>
      </c>
      <c r="FE1112">
        <v>70.071219999999997</v>
      </c>
      <c r="FF1112">
        <v>74.446809999999999</v>
      </c>
      <c r="FG1112">
        <v>76.721490000000003</v>
      </c>
      <c r="FH1112">
        <v>77.796790000000001</v>
      </c>
      <c r="FI1112">
        <v>78.922899999999998</v>
      </c>
      <c r="FJ1112">
        <v>77.948220000000006</v>
      </c>
      <c r="FK1112">
        <v>76.029780000000002</v>
      </c>
      <c r="FL1112">
        <v>73.673760000000001</v>
      </c>
      <c r="FM1112">
        <v>69.000770000000003</v>
      </c>
      <c r="FN1112">
        <v>63.909599999999998</v>
      </c>
      <c r="FO1112">
        <v>60.868340000000003</v>
      </c>
      <c r="FP1112">
        <v>58.91339</v>
      </c>
      <c r="FQ1112">
        <v>56.947130000000001</v>
      </c>
      <c r="FR1112">
        <v>56.270150000000001</v>
      </c>
      <c r="FS1112">
        <v>0.71592230000000001</v>
      </c>
      <c r="FT1112">
        <v>4.0234499999999999E-2</v>
      </c>
      <c r="FU1112">
        <v>6.5070900000000001E-2</v>
      </c>
    </row>
    <row r="1113" spans="1:177" x14ac:dyDescent="0.3">
      <c r="A1113" t="s">
        <v>226</v>
      </c>
      <c r="B1113" t="s">
        <v>0</v>
      </c>
      <c r="C1113" t="s">
        <v>273</v>
      </c>
      <c r="D1113" s="30" t="s">
        <v>241</v>
      </c>
      <c r="E1113" t="s">
        <v>219</v>
      </c>
      <c r="F1113">
        <v>7618</v>
      </c>
      <c r="G1113">
        <v>21.025449999999999</v>
      </c>
      <c r="H1113">
        <v>20.584540000000001</v>
      </c>
      <c r="I1113">
        <v>17.72026</v>
      </c>
      <c r="J1113">
        <v>13.959569999999999</v>
      </c>
      <c r="K1113">
        <v>10.758509999999999</v>
      </c>
      <c r="L1113">
        <v>8.6391790000000004</v>
      </c>
      <c r="M1113">
        <v>8.0650539999999999</v>
      </c>
      <c r="N1113">
        <v>7.4867689999999998</v>
      </c>
      <c r="O1113">
        <v>5.5662409999999998</v>
      </c>
      <c r="P1113">
        <v>3.6828729999999998</v>
      </c>
      <c r="Q1113">
        <v>1.9425269999999999</v>
      </c>
      <c r="R1113">
        <v>1.124484</v>
      </c>
      <c r="S1113">
        <v>0.94372129999999999</v>
      </c>
      <c r="T1113">
        <v>1.221422</v>
      </c>
      <c r="U1113">
        <v>2.5620080000000001</v>
      </c>
      <c r="V1113">
        <v>5.2108119999999998</v>
      </c>
      <c r="W1113">
        <v>7.7797049999999999</v>
      </c>
      <c r="X1113">
        <v>11.586959999999999</v>
      </c>
      <c r="Y1113">
        <v>13.696440000000001</v>
      </c>
      <c r="Z1113">
        <v>14.859859999999999</v>
      </c>
      <c r="AA1113">
        <v>15.283250000000001</v>
      </c>
      <c r="AB1113">
        <v>15.648709999999999</v>
      </c>
      <c r="AC1113">
        <v>14.32145</v>
      </c>
      <c r="AD1113">
        <v>12.622579999999999</v>
      </c>
      <c r="AE1113">
        <v>-7.5716479999999997</v>
      </c>
      <c r="AF1113">
        <v>-7.4677020000000001</v>
      </c>
      <c r="AG1113">
        <v>-5.681495</v>
      </c>
      <c r="AH1113">
        <v>-4.360347</v>
      </c>
      <c r="AI1113">
        <v>-3.255252</v>
      </c>
      <c r="AJ1113">
        <v>-2.2615949999999998</v>
      </c>
      <c r="AK1113">
        <v>-0.98707230000000001</v>
      </c>
      <c r="AL1113">
        <v>-0.18626709999999999</v>
      </c>
      <c r="AM1113">
        <v>-1.0732999999999999E-2</v>
      </c>
      <c r="AN1113">
        <v>0.26431719999999997</v>
      </c>
      <c r="AO1113">
        <v>0.49091420000000002</v>
      </c>
      <c r="AP1113">
        <v>0.75021090000000001</v>
      </c>
      <c r="AQ1113">
        <v>0.69963050000000004</v>
      </c>
      <c r="AR1113">
        <v>0.65320140000000004</v>
      </c>
      <c r="AS1113">
        <v>0.62278849999999997</v>
      </c>
      <c r="AT1113">
        <v>0.86437779999999997</v>
      </c>
      <c r="AU1113">
        <v>1.4646680000000001</v>
      </c>
      <c r="AV1113">
        <v>2.1207280000000002</v>
      </c>
      <c r="AW1113">
        <v>2.1162610000000002</v>
      </c>
      <c r="AX1113">
        <v>2.2029209999999999</v>
      </c>
      <c r="AY1113">
        <v>2.1893590000000001</v>
      </c>
      <c r="AZ1113">
        <v>1.84568</v>
      </c>
      <c r="BA1113">
        <v>1.383346</v>
      </c>
      <c r="BB1113">
        <v>0.90788329999999995</v>
      </c>
      <c r="BC1113">
        <v>-6.7255370000000001</v>
      </c>
      <c r="BD1113">
        <v>-6.6034740000000003</v>
      </c>
      <c r="BE1113">
        <v>-4.8466110000000002</v>
      </c>
      <c r="BF1113">
        <v>-3.6715200000000001</v>
      </c>
      <c r="BG1113">
        <v>-2.7464110000000002</v>
      </c>
      <c r="BH1113">
        <v>-1.9194640000000001</v>
      </c>
      <c r="BI1113">
        <v>-0.71982939999999995</v>
      </c>
      <c r="BJ1113">
        <v>5.3376199999999999E-2</v>
      </c>
      <c r="BK1113">
        <v>0.29068899999999998</v>
      </c>
      <c r="BL1113">
        <v>0.63221899999999998</v>
      </c>
      <c r="BM1113">
        <v>0.85471960000000002</v>
      </c>
      <c r="BN1113">
        <v>1.1915290000000001</v>
      </c>
      <c r="BO1113">
        <v>1.182938</v>
      </c>
      <c r="BP1113">
        <v>1.098792</v>
      </c>
      <c r="BQ1113">
        <v>1.0772489999999999</v>
      </c>
      <c r="BR1113">
        <v>1.3075810000000001</v>
      </c>
      <c r="BS1113">
        <v>2.0141749999999998</v>
      </c>
      <c r="BT1113">
        <v>2.6785450000000002</v>
      </c>
      <c r="BU1113">
        <v>2.5766770000000001</v>
      </c>
      <c r="BV1113">
        <v>2.6031330000000001</v>
      </c>
      <c r="BW1113">
        <v>2.6065510000000001</v>
      </c>
      <c r="BX1113">
        <v>2.2705229999999998</v>
      </c>
      <c r="BY1113">
        <v>1.9264790000000001</v>
      </c>
      <c r="BZ1113">
        <v>1.442917</v>
      </c>
      <c r="CA1113">
        <v>-6.1395239999999998</v>
      </c>
      <c r="CB1113">
        <v>-6.004912</v>
      </c>
      <c r="CC1113">
        <v>-4.2683730000000004</v>
      </c>
      <c r="CD1113">
        <v>-3.1944400000000002</v>
      </c>
      <c r="CE1113">
        <v>-2.3939900000000001</v>
      </c>
      <c r="CF1113">
        <v>-1.6825049999999999</v>
      </c>
      <c r="CG1113">
        <v>-0.53473769999999998</v>
      </c>
      <c r="CH1113">
        <v>0.21935250000000001</v>
      </c>
      <c r="CI1113">
        <v>0.49945299999999998</v>
      </c>
      <c r="CJ1113">
        <v>0.8870266</v>
      </c>
      <c r="CK1113">
        <v>1.10669</v>
      </c>
      <c r="CL1113">
        <v>1.4971840000000001</v>
      </c>
      <c r="CM1113">
        <v>1.5176750000000001</v>
      </c>
      <c r="CN1113">
        <v>1.4074070000000001</v>
      </c>
      <c r="CO1113">
        <v>1.392007</v>
      </c>
      <c r="CP1113">
        <v>1.6145419999999999</v>
      </c>
      <c r="CQ1113">
        <v>2.3947620000000001</v>
      </c>
      <c r="CR1113">
        <v>3.0648879999999998</v>
      </c>
      <c r="CS1113">
        <v>2.8955600000000001</v>
      </c>
      <c r="CT1113">
        <v>2.8803179999999999</v>
      </c>
      <c r="CU1113">
        <v>2.8954960000000001</v>
      </c>
      <c r="CV1113">
        <v>2.5647679999999999</v>
      </c>
      <c r="CW1113">
        <v>2.302651</v>
      </c>
      <c r="CX1113">
        <v>1.81348</v>
      </c>
      <c r="CY1113">
        <v>-5.5535100000000002</v>
      </c>
      <c r="CZ1113">
        <v>-5.4063499999999998</v>
      </c>
      <c r="DA1113">
        <v>-3.690134</v>
      </c>
      <c r="DB1113">
        <v>-2.7173600000000002</v>
      </c>
      <c r="DC1113">
        <v>-2.0415679999999998</v>
      </c>
      <c r="DD1113">
        <v>-1.4455469999999999</v>
      </c>
      <c r="DE1113">
        <v>-0.34964610000000002</v>
      </c>
      <c r="DF1113">
        <v>0.38532870000000002</v>
      </c>
      <c r="DG1113">
        <v>0.70821699999999999</v>
      </c>
      <c r="DH1113">
        <v>1.141834</v>
      </c>
      <c r="DI1113">
        <v>1.3586609999999999</v>
      </c>
      <c r="DJ1113">
        <v>1.8028390000000001</v>
      </c>
      <c r="DK1113">
        <v>1.8524119999999999</v>
      </c>
      <c r="DL1113">
        <v>1.716021</v>
      </c>
      <c r="DM1113">
        <v>1.7067650000000001</v>
      </c>
      <c r="DN1113">
        <v>1.9215040000000001</v>
      </c>
      <c r="DO1113">
        <v>2.7753489999999998</v>
      </c>
      <c r="DP1113">
        <v>3.4512309999999999</v>
      </c>
      <c r="DQ1113">
        <v>3.2144430000000002</v>
      </c>
      <c r="DR1113">
        <v>3.1575039999999999</v>
      </c>
      <c r="DS1113">
        <v>3.1844420000000002</v>
      </c>
      <c r="DT1113">
        <v>2.8590119999999999</v>
      </c>
      <c r="DU1113">
        <v>2.678823</v>
      </c>
      <c r="DV1113">
        <v>2.1840419999999998</v>
      </c>
      <c r="DW1113">
        <v>-4.7073989999999997</v>
      </c>
      <c r="DX1113">
        <v>-4.542122</v>
      </c>
      <c r="DY1113">
        <v>-2.8552499999999998</v>
      </c>
      <c r="DZ1113">
        <v>-2.0285329999999999</v>
      </c>
      <c r="EA1113">
        <v>-1.532727</v>
      </c>
      <c r="EB1113">
        <v>-1.103416</v>
      </c>
      <c r="EC1113">
        <v>-8.2403199999999996E-2</v>
      </c>
      <c r="ED1113">
        <v>0.62497199999999997</v>
      </c>
      <c r="EE1113">
        <v>1.009639</v>
      </c>
      <c r="EF1113">
        <v>1.509736</v>
      </c>
      <c r="EG1113">
        <v>1.7224660000000001</v>
      </c>
      <c r="EH1113">
        <v>2.244157</v>
      </c>
      <c r="EI1113">
        <v>2.3357199999999998</v>
      </c>
      <c r="EJ1113">
        <v>2.1616119999999999</v>
      </c>
      <c r="EK1113">
        <v>2.1612260000000001</v>
      </c>
      <c r="EL1113">
        <v>2.3647070000000001</v>
      </c>
      <c r="EM1113">
        <v>3.3248549999999999</v>
      </c>
      <c r="EN1113">
        <v>4.0090490000000001</v>
      </c>
      <c r="EO1113">
        <v>3.6748599999999998</v>
      </c>
      <c r="EP1113">
        <v>3.5577160000000001</v>
      </c>
      <c r="EQ1113">
        <v>3.6016330000000001</v>
      </c>
      <c r="ER1113">
        <v>3.283855</v>
      </c>
      <c r="ES1113">
        <v>3.221956</v>
      </c>
      <c r="ET1113">
        <v>2.7190759999999998</v>
      </c>
      <c r="EU1113">
        <v>64.776899999999998</v>
      </c>
      <c r="EV1113">
        <v>63.942160000000001</v>
      </c>
      <c r="EW1113">
        <v>63.176670000000001</v>
      </c>
      <c r="EX1113">
        <v>63.05509</v>
      </c>
      <c r="EY1113">
        <v>62.367449999999998</v>
      </c>
      <c r="EZ1113">
        <v>62.147170000000003</v>
      </c>
      <c r="FA1113">
        <v>61.736339999999998</v>
      </c>
      <c r="FB1113">
        <v>61.528970000000001</v>
      </c>
      <c r="FC1113">
        <v>65.612780000000001</v>
      </c>
      <c r="FD1113">
        <v>70.83502</v>
      </c>
      <c r="FE1113">
        <v>75.153130000000004</v>
      </c>
      <c r="FF1113">
        <v>78.217979999999997</v>
      </c>
      <c r="FG1113">
        <v>79.335639999999998</v>
      </c>
      <c r="FH1113">
        <v>80.137259999999998</v>
      </c>
      <c r="FI1113">
        <v>80.539929999999998</v>
      </c>
      <c r="FJ1113">
        <v>79.826769999999996</v>
      </c>
      <c r="FK1113">
        <v>78.900869999999998</v>
      </c>
      <c r="FL1113">
        <v>77.530339999999995</v>
      </c>
      <c r="FM1113">
        <v>74.458699999999993</v>
      </c>
      <c r="FN1113">
        <v>70.435720000000003</v>
      </c>
      <c r="FO1113">
        <v>67.697550000000007</v>
      </c>
      <c r="FP1113">
        <v>66.709130000000002</v>
      </c>
      <c r="FQ1113">
        <v>65.590469999999996</v>
      </c>
      <c r="FR1113">
        <v>64.923929999999999</v>
      </c>
      <c r="FS1113">
        <v>6.6419480000000002</v>
      </c>
      <c r="FT1113">
        <v>0.31038939999999998</v>
      </c>
      <c r="FU1113">
        <v>0.54720749999999996</v>
      </c>
    </row>
    <row r="1114" spans="1:177" x14ac:dyDescent="0.3">
      <c r="A1114" t="s">
        <v>226</v>
      </c>
      <c r="B1114" t="s">
        <v>0</v>
      </c>
      <c r="C1114" t="s">
        <v>273</v>
      </c>
      <c r="D1114" s="30" t="s">
        <v>241</v>
      </c>
      <c r="E1114" t="s">
        <v>220</v>
      </c>
      <c r="F1114">
        <v>5109</v>
      </c>
      <c r="G1114">
        <v>14.37149</v>
      </c>
      <c r="H1114">
        <v>13.875299999999999</v>
      </c>
      <c r="I1114">
        <v>11.777229999999999</v>
      </c>
      <c r="J1114">
        <v>9.1338810000000006</v>
      </c>
      <c r="K1114">
        <v>7.0607240000000004</v>
      </c>
      <c r="L1114">
        <v>5.7714439999999998</v>
      </c>
      <c r="M1114">
        <v>5.4173099999999996</v>
      </c>
      <c r="N1114">
        <v>5.047415</v>
      </c>
      <c r="O1114">
        <v>4.0221280000000004</v>
      </c>
      <c r="P1114">
        <v>3.1248179999999999</v>
      </c>
      <c r="Q1114">
        <v>2.141394</v>
      </c>
      <c r="R1114">
        <v>1.5231790000000001</v>
      </c>
      <c r="S1114">
        <v>1.240237</v>
      </c>
      <c r="T1114">
        <v>1.4907280000000001</v>
      </c>
      <c r="U1114">
        <v>2.4362300000000001</v>
      </c>
      <c r="V1114">
        <v>4.1881440000000003</v>
      </c>
      <c r="W1114">
        <v>5.9665590000000002</v>
      </c>
      <c r="X1114">
        <v>8.1903810000000004</v>
      </c>
      <c r="Y1114">
        <v>9.5679440000000007</v>
      </c>
      <c r="Z1114">
        <v>10.459390000000001</v>
      </c>
      <c r="AA1114">
        <v>10.59266</v>
      </c>
      <c r="AB1114">
        <v>10.728820000000001</v>
      </c>
      <c r="AC1114">
        <v>9.9122249999999994</v>
      </c>
      <c r="AD1114">
        <v>8.6391150000000003</v>
      </c>
      <c r="AE1114">
        <v>-5.0772050000000002</v>
      </c>
      <c r="AF1114">
        <v>-5.1664089999999998</v>
      </c>
      <c r="AG1114">
        <v>-4.2243930000000001</v>
      </c>
      <c r="AH1114">
        <v>-3.4596200000000001</v>
      </c>
      <c r="AI1114">
        <v>-2.4879190000000002</v>
      </c>
      <c r="AJ1114">
        <v>-1.5661719999999999</v>
      </c>
      <c r="AK1114">
        <v>-0.66835730000000004</v>
      </c>
      <c r="AL1114">
        <v>-0.26137199999999999</v>
      </c>
      <c r="AM1114">
        <v>-0.12662590000000001</v>
      </c>
      <c r="AN1114">
        <v>0.13311390000000001</v>
      </c>
      <c r="AO1114">
        <v>0.33722859999999999</v>
      </c>
      <c r="AP1114">
        <v>0.37313229999999997</v>
      </c>
      <c r="AQ1114">
        <v>0.2997186</v>
      </c>
      <c r="AR1114">
        <v>0.35902519999999999</v>
      </c>
      <c r="AS1114">
        <v>0.45870169999999999</v>
      </c>
      <c r="AT1114">
        <v>0.75702899999999995</v>
      </c>
      <c r="AU1114">
        <v>1.2752889999999999</v>
      </c>
      <c r="AV1114">
        <v>1.5740989999999999</v>
      </c>
      <c r="AW1114">
        <v>1.636779</v>
      </c>
      <c r="AX1114">
        <v>1.712799</v>
      </c>
      <c r="AY1114">
        <v>1.49895</v>
      </c>
      <c r="AZ1114">
        <v>1.304665</v>
      </c>
      <c r="BA1114">
        <v>1.082943</v>
      </c>
      <c r="BB1114">
        <v>0.64369359999999998</v>
      </c>
      <c r="BC1114">
        <v>-4.3650859999999998</v>
      </c>
      <c r="BD1114">
        <v>-4.4114279999999999</v>
      </c>
      <c r="BE1114">
        <v>-3.4554309999999999</v>
      </c>
      <c r="BF1114">
        <v>-2.829237</v>
      </c>
      <c r="BG1114">
        <v>-2.0471409999999999</v>
      </c>
      <c r="BH1114">
        <v>-1.2767599999999999</v>
      </c>
      <c r="BI1114">
        <v>-0.45949970000000001</v>
      </c>
      <c r="BJ1114">
        <v>-7.6647900000000005E-2</v>
      </c>
      <c r="BK1114">
        <v>0.1284159</v>
      </c>
      <c r="BL1114">
        <v>0.43339759999999999</v>
      </c>
      <c r="BM1114">
        <v>0.61775570000000002</v>
      </c>
      <c r="BN1114">
        <v>0.71193090000000003</v>
      </c>
      <c r="BO1114">
        <v>0.62432370000000004</v>
      </c>
      <c r="BP1114">
        <v>0.65963349999999998</v>
      </c>
      <c r="BQ1114">
        <v>0.80545089999999997</v>
      </c>
      <c r="BR1114">
        <v>1.0852930000000001</v>
      </c>
      <c r="BS1114">
        <v>1.68797</v>
      </c>
      <c r="BT1114">
        <v>1.985943</v>
      </c>
      <c r="BU1114">
        <v>1.9841299999999999</v>
      </c>
      <c r="BV1114">
        <v>2.0343369999999998</v>
      </c>
      <c r="BW1114">
        <v>1.838087</v>
      </c>
      <c r="BX1114">
        <v>1.634522</v>
      </c>
      <c r="BY1114">
        <v>1.5015750000000001</v>
      </c>
      <c r="BZ1114">
        <v>1.057318</v>
      </c>
      <c r="CA1114">
        <v>-3.871874</v>
      </c>
      <c r="CB1114">
        <v>-3.8885299999999998</v>
      </c>
      <c r="CC1114">
        <v>-2.9228510000000001</v>
      </c>
      <c r="CD1114">
        <v>-2.392636</v>
      </c>
      <c r="CE1114">
        <v>-1.74186</v>
      </c>
      <c r="CF1114">
        <v>-1.0763130000000001</v>
      </c>
      <c r="CG1114">
        <v>-0.31484570000000001</v>
      </c>
      <c r="CH1114">
        <v>5.1291400000000001E-2</v>
      </c>
      <c r="CI1114">
        <v>0.30505700000000002</v>
      </c>
      <c r="CJ1114">
        <v>0.64137310000000003</v>
      </c>
      <c r="CK1114">
        <v>0.81204790000000004</v>
      </c>
      <c r="CL1114">
        <v>0.94658169999999997</v>
      </c>
      <c r="CM1114">
        <v>0.84914420000000002</v>
      </c>
      <c r="CN1114">
        <v>0.86783390000000005</v>
      </c>
      <c r="CO1114">
        <v>1.0456080000000001</v>
      </c>
      <c r="CP1114">
        <v>1.312648</v>
      </c>
      <c r="CQ1114">
        <v>1.9737910000000001</v>
      </c>
      <c r="CR1114">
        <v>2.271185</v>
      </c>
      <c r="CS1114">
        <v>2.2247050000000002</v>
      </c>
      <c r="CT1114">
        <v>2.2570329999999998</v>
      </c>
      <c r="CU1114">
        <v>2.072972</v>
      </c>
      <c r="CV1114">
        <v>1.862981</v>
      </c>
      <c r="CW1114">
        <v>1.7915190000000001</v>
      </c>
      <c r="CX1114">
        <v>1.343793</v>
      </c>
      <c r="CY1114">
        <v>-3.378663</v>
      </c>
      <c r="CZ1114">
        <v>-3.3656329999999999</v>
      </c>
      <c r="DA1114">
        <v>-2.3902709999999998</v>
      </c>
      <c r="DB1114">
        <v>-1.956035</v>
      </c>
      <c r="DC1114">
        <v>-1.4365779999999999</v>
      </c>
      <c r="DD1114">
        <v>-0.87586660000000005</v>
      </c>
      <c r="DE1114">
        <v>-0.1701916</v>
      </c>
      <c r="DF1114">
        <v>0.17923069999999999</v>
      </c>
      <c r="DG1114">
        <v>0.48169810000000002</v>
      </c>
      <c r="DH1114">
        <v>0.84934869999999996</v>
      </c>
      <c r="DI1114">
        <v>1.00634</v>
      </c>
      <c r="DJ1114">
        <v>1.181233</v>
      </c>
      <c r="DK1114">
        <v>1.0739650000000001</v>
      </c>
      <c r="DL1114">
        <v>1.0760339999999999</v>
      </c>
      <c r="DM1114">
        <v>1.285766</v>
      </c>
      <c r="DN1114">
        <v>1.540003</v>
      </c>
      <c r="DO1114">
        <v>2.2596120000000002</v>
      </c>
      <c r="DP1114">
        <v>2.5564269999999998</v>
      </c>
      <c r="DQ1114">
        <v>2.4652790000000002</v>
      </c>
      <c r="DR1114">
        <v>2.4797289999999998</v>
      </c>
      <c r="DS1114">
        <v>2.307858</v>
      </c>
      <c r="DT1114">
        <v>2.0914389999999998</v>
      </c>
      <c r="DU1114">
        <v>2.0814629999999998</v>
      </c>
      <c r="DV1114">
        <v>1.6302680000000001</v>
      </c>
      <c r="DW1114">
        <v>-2.666544</v>
      </c>
      <c r="DX1114">
        <v>-2.610652</v>
      </c>
      <c r="DY1114">
        <v>-1.62131</v>
      </c>
      <c r="DZ1114">
        <v>-1.325653</v>
      </c>
      <c r="EA1114">
        <v>-0.99580009999999997</v>
      </c>
      <c r="EB1114">
        <v>-0.58645360000000002</v>
      </c>
      <c r="EC1114">
        <v>3.8665999999999999E-2</v>
      </c>
      <c r="ED1114">
        <v>0.36395480000000002</v>
      </c>
      <c r="EE1114">
        <v>0.7367399</v>
      </c>
      <c r="EF1114">
        <v>1.149632</v>
      </c>
      <c r="EG1114">
        <v>1.286867</v>
      </c>
      <c r="EH1114">
        <v>1.5200309999999999</v>
      </c>
      <c r="EI1114">
        <v>1.3985700000000001</v>
      </c>
      <c r="EJ1114">
        <v>1.3766430000000001</v>
      </c>
      <c r="EK1114">
        <v>1.6325149999999999</v>
      </c>
      <c r="EL1114">
        <v>1.8682669999999999</v>
      </c>
      <c r="EM1114">
        <v>2.6722929999999998</v>
      </c>
      <c r="EN1114">
        <v>2.9682710000000001</v>
      </c>
      <c r="EO1114">
        <v>2.81263</v>
      </c>
      <c r="EP1114">
        <v>2.8012670000000002</v>
      </c>
      <c r="EQ1114">
        <v>2.646995</v>
      </c>
      <c r="ER1114">
        <v>2.421297</v>
      </c>
      <c r="ES1114">
        <v>2.500095</v>
      </c>
      <c r="ET1114">
        <v>2.0438930000000002</v>
      </c>
      <c r="EU1114">
        <v>66.018979999999999</v>
      </c>
      <c r="EV1114">
        <v>65.415130000000005</v>
      </c>
      <c r="EW1114">
        <v>64.917509999999993</v>
      </c>
      <c r="EX1114">
        <v>65.006020000000007</v>
      </c>
      <c r="EY1114">
        <v>64.550610000000006</v>
      </c>
      <c r="EZ1114">
        <v>64.198089999999993</v>
      </c>
      <c r="FA1114">
        <v>63.958019999999998</v>
      </c>
      <c r="FB1114">
        <v>63.547620000000002</v>
      </c>
      <c r="FC1114">
        <v>66.727429999999998</v>
      </c>
      <c r="FD1114">
        <v>70.613839999999996</v>
      </c>
      <c r="FE1114">
        <v>74.317980000000006</v>
      </c>
      <c r="FF1114">
        <v>77.144270000000006</v>
      </c>
      <c r="FG1114">
        <v>77.822670000000002</v>
      </c>
      <c r="FH1114">
        <v>78.271829999999994</v>
      </c>
      <c r="FI1114">
        <v>78.525970000000001</v>
      </c>
      <c r="FJ1114">
        <v>77.848500000000001</v>
      </c>
      <c r="FK1114">
        <v>77.183719999999994</v>
      </c>
      <c r="FL1114">
        <v>76.129379999999998</v>
      </c>
      <c r="FM1114">
        <v>73.472880000000004</v>
      </c>
      <c r="FN1114">
        <v>70.186639999999997</v>
      </c>
      <c r="FO1114">
        <v>68.099249999999998</v>
      </c>
      <c r="FP1114">
        <v>67.540130000000005</v>
      </c>
      <c r="FQ1114">
        <v>66.687370000000001</v>
      </c>
      <c r="FR1114">
        <v>66.189319999999995</v>
      </c>
      <c r="FS1114">
        <v>5.2697029999999998</v>
      </c>
      <c r="FT1114">
        <v>0.229431</v>
      </c>
      <c r="FU1114">
        <v>0.415962</v>
      </c>
    </row>
    <row r="1115" spans="1:177" x14ac:dyDescent="0.3">
      <c r="A1115" t="s">
        <v>226</v>
      </c>
      <c r="B1115" t="s">
        <v>0</v>
      </c>
      <c r="C1115" t="s">
        <v>273</v>
      </c>
      <c r="D1115" s="30" t="s">
        <v>241</v>
      </c>
      <c r="E1115" t="s">
        <v>221</v>
      </c>
      <c r="F1115">
        <v>2509</v>
      </c>
      <c r="G1115">
        <v>6.6781740000000003</v>
      </c>
      <c r="H1115">
        <v>6.7550540000000003</v>
      </c>
      <c r="I1115">
        <v>6.0026679999999999</v>
      </c>
      <c r="J1115">
        <v>4.8930930000000004</v>
      </c>
      <c r="K1115">
        <v>3.7792690000000002</v>
      </c>
      <c r="L1115">
        <v>2.8932069999999999</v>
      </c>
      <c r="M1115">
        <v>2.6916829999999998</v>
      </c>
      <c r="N1115">
        <v>2.5169380000000001</v>
      </c>
      <c r="O1115">
        <v>1.6437870000000001</v>
      </c>
      <c r="P1115">
        <v>0.69622300000000004</v>
      </c>
      <c r="Q1115">
        <v>-3.86851E-2</v>
      </c>
      <c r="R1115">
        <v>-0.22558120000000001</v>
      </c>
      <c r="S1115">
        <v>-8.7220300000000001E-2</v>
      </c>
      <c r="T1115">
        <v>-4.2557999999999999E-2</v>
      </c>
      <c r="U1115">
        <v>0.34258850000000002</v>
      </c>
      <c r="V1115">
        <v>1.266634</v>
      </c>
      <c r="W1115">
        <v>2.0171039999999998</v>
      </c>
      <c r="X1115">
        <v>3.5745170000000002</v>
      </c>
      <c r="Y1115">
        <v>4.2688090000000001</v>
      </c>
      <c r="Z1115">
        <v>4.5023600000000004</v>
      </c>
      <c r="AA1115">
        <v>4.7447090000000003</v>
      </c>
      <c r="AB1115">
        <v>4.9869880000000002</v>
      </c>
      <c r="AC1115">
        <v>4.4357600000000001</v>
      </c>
      <c r="AD1115">
        <v>3.9654060000000002</v>
      </c>
      <c r="AE1115">
        <v>-3.1368459999999998</v>
      </c>
      <c r="AF1115">
        <v>-2.8174169999999998</v>
      </c>
      <c r="AG1115">
        <v>-1.83182</v>
      </c>
      <c r="AH1115">
        <v>-1.2195320000000001</v>
      </c>
      <c r="AI1115">
        <v>-1.0458149999999999</v>
      </c>
      <c r="AJ1115">
        <v>-0.94642970000000004</v>
      </c>
      <c r="AK1115">
        <v>-0.51348579999999999</v>
      </c>
      <c r="AL1115">
        <v>-3.0858500000000001E-2</v>
      </c>
      <c r="AM1115">
        <v>-1.9027E-3</v>
      </c>
      <c r="AN1115">
        <v>1.38812E-2</v>
      </c>
      <c r="AO1115">
        <v>5.2552500000000002E-2</v>
      </c>
      <c r="AP1115">
        <v>0.243004</v>
      </c>
      <c r="AQ1115">
        <v>0.25901999999999997</v>
      </c>
      <c r="AR1115">
        <v>0.19759669999999999</v>
      </c>
      <c r="AS1115">
        <v>4.7198700000000003E-2</v>
      </c>
      <c r="AT1115">
        <v>5.0578100000000001E-2</v>
      </c>
      <c r="AU1115">
        <v>1.20229E-2</v>
      </c>
      <c r="AV1115">
        <v>0.33819129999999997</v>
      </c>
      <c r="AW1115">
        <v>0.29024650000000002</v>
      </c>
      <c r="AX1115">
        <v>0.29763440000000002</v>
      </c>
      <c r="AY1115">
        <v>0.43558400000000003</v>
      </c>
      <c r="AZ1115">
        <v>0.28525879999999998</v>
      </c>
      <c r="BA1115">
        <v>-5.37604E-2</v>
      </c>
      <c r="BB1115">
        <v>-0.12508759999999999</v>
      </c>
      <c r="BC1115">
        <v>-2.65211</v>
      </c>
      <c r="BD1115">
        <v>-2.4173659999999999</v>
      </c>
      <c r="BE1115">
        <v>-1.5421769999999999</v>
      </c>
      <c r="BF1115">
        <v>-0.95921520000000005</v>
      </c>
      <c r="BG1115">
        <v>-0.78615610000000002</v>
      </c>
      <c r="BH1115">
        <v>-0.74863080000000004</v>
      </c>
      <c r="BI1115">
        <v>-0.3338045</v>
      </c>
      <c r="BJ1115">
        <v>0.1130389</v>
      </c>
      <c r="BK1115">
        <v>0.15781809999999999</v>
      </c>
      <c r="BL1115">
        <v>0.2192712</v>
      </c>
      <c r="BM1115">
        <v>0.27999350000000001</v>
      </c>
      <c r="BN1115">
        <v>0.51834049999999998</v>
      </c>
      <c r="BO1115">
        <v>0.62102139999999995</v>
      </c>
      <c r="BP1115">
        <v>0.52808440000000001</v>
      </c>
      <c r="BQ1115">
        <v>0.34600069999999999</v>
      </c>
      <c r="BR1115">
        <v>0.33570230000000001</v>
      </c>
      <c r="BS1115">
        <v>0.36496899999999999</v>
      </c>
      <c r="BT1115">
        <v>0.70027989999999996</v>
      </c>
      <c r="BU1115">
        <v>0.57909160000000004</v>
      </c>
      <c r="BV1115">
        <v>0.52620739999999999</v>
      </c>
      <c r="BW1115">
        <v>0.67132340000000001</v>
      </c>
      <c r="BX1115">
        <v>0.54599520000000001</v>
      </c>
      <c r="BY1115">
        <v>0.27263399999999999</v>
      </c>
      <c r="BZ1115">
        <v>0.19318630000000001</v>
      </c>
      <c r="CA1115">
        <v>-2.3163849999999999</v>
      </c>
      <c r="CB1115">
        <v>-2.1402920000000001</v>
      </c>
      <c r="CC1115">
        <v>-1.341572</v>
      </c>
      <c r="CD1115">
        <v>-0.77892090000000003</v>
      </c>
      <c r="CE1115">
        <v>-0.60631699999999999</v>
      </c>
      <c r="CF1115">
        <v>-0.61163590000000001</v>
      </c>
      <c r="CG1115">
        <v>-0.20935790000000001</v>
      </c>
      <c r="CH1115">
        <v>0.2127019</v>
      </c>
      <c r="CI1115">
        <v>0.26844020000000002</v>
      </c>
      <c r="CJ1115">
        <v>0.36152380000000001</v>
      </c>
      <c r="CK1115">
        <v>0.43751839999999997</v>
      </c>
      <c r="CL1115">
        <v>0.70903769999999999</v>
      </c>
      <c r="CM1115">
        <v>0.87174249999999998</v>
      </c>
      <c r="CN1115">
        <v>0.75697910000000002</v>
      </c>
      <c r="CO1115">
        <v>0.5529501</v>
      </c>
      <c r="CP1115">
        <v>0.53317840000000005</v>
      </c>
      <c r="CQ1115">
        <v>0.60941829999999997</v>
      </c>
      <c r="CR1115">
        <v>0.9510613</v>
      </c>
      <c r="CS1115">
        <v>0.77914470000000002</v>
      </c>
      <c r="CT1115">
        <v>0.68451640000000002</v>
      </c>
      <c r="CU1115">
        <v>0.83459570000000005</v>
      </c>
      <c r="CV1115">
        <v>0.72658040000000002</v>
      </c>
      <c r="CW1115">
        <v>0.49869380000000002</v>
      </c>
      <c r="CX1115">
        <v>0.41362179999999998</v>
      </c>
      <c r="CY1115">
        <v>-1.9806589999999999</v>
      </c>
      <c r="CZ1115">
        <v>-1.8632169999999999</v>
      </c>
      <c r="DA1115">
        <v>-1.1409670000000001</v>
      </c>
      <c r="DB1115">
        <v>-0.59862669999999996</v>
      </c>
      <c r="DC1115">
        <v>-0.42647790000000002</v>
      </c>
      <c r="DD1115">
        <v>-0.47464099999999998</v>
      </c>
      <c r="DE1115">
        <v>-8.4911200000000006E-2</v>
      </c>
      <c r="DF1115">
        <v>0.3123648</v>
      </c>
      <c r="DG1115">
        <v>0.37906230000000002</v>
      </c>
      <c r="DH1115">
        <v>0.50377629999999995</v>
      </c>
      <c r="DI1115">
        <v>0.59504330000000005</v>
      </c>
      <c r="DJ1115">
        <v>0.8997349</v>
      </c>
      <c r="DK1115">
        <v>1.1224639999999999</v>
      </c>
      <c r="DL1115">
        <v>0.98587389999999997</v>
      </c>
      <c r="DM1115">
        <v>0.75989949999999995</v>
      </c>
      <c r="DN1115">
        <v>0.73065460000000004</v>
      </c>
      <c r="DO1115">
        <v>0.85386770000000001</v>
      </c>
      <c r="DP1115">
        <v>1.201843</v>
      </c>
      <c r="DQ1115">
        <v>0.97919789999999995</v>
      </c>
      <c r="DR1115">
        <v>0.84282539999999995</v>
      </c>
      <c r="DS1115">
        <v>0.99786799999999998</v>
      </c>
      <c r="DT1115">
        <v>0.90716560000000002</v>
      </c>
      <c r="DU1115">
        <v>0.7247536</v>
      </c>
      <c r="DV1115">
        <v>0.63405730000000005</v>
      </c>
      <c r="DW1115">
        <v>-1.495924</v>
      </c>
      <c r="DX1115">
        <v>-1.463166</v>
      </c>
      <c r="DY1115">
        <v>-0.85132459999999999</v>
      </c>
      <c r="DZ1115">
        <v>-0.33831040000000001</v>
      </c>
      <c r="EA1115">
        <v>-0.16681879999999999</v>
      </c>
      <c r="EB1115">
        <v>-0.27684209999999998</v>
      </c>
      <c r="EC1115">
        <v>9.4769999999999993E-2</v>
      </c>
      <c r="ED1115">
        <v>0.45626230000000001</v>
      </c>
      <c r="EE1115">
        <v>0.53878309999999996</v>
      </c>
      <c r="EF1115">
        <v>0.70916639999999997</v>
      </c>
      <c r="EG1115">
        <v>0.8224842</v>
      </c>
      <c r="EH1115">
        <v>1.175071</v>
      </c>
      <c r="EI1115">
        <v>1.4844649999999999</v>
      </c>
      <c r="EJ1115">
        <v>1.316362</v>
      </c>
      <c r="EK1115">
        <v>1.0587009999999999</v>
      </c>
      <c r="EL1115">
        <v>1.015779</v>
      </c>
      <c r="EM1115">
        <v>1.2068140000000001</v>
      </c>
      <c r="EN1115">
        <v>1.563931</v>
      </c>
      <c r="EO1115">
        <v>1.268043</v>
      </c>
      <c r="EP1115">
        <v>1.0713980000000001</v>
      </c>
      <c r="EQ1115">
        <v>1.2336069999999999</v>
      </c>
      <c r="ER1115">
        <v>1.167902</v>
      </c>
      <c r="ES1115">
        <v>1.051148</v>
      </c>
      <c r="ET1115">
        <v>0.95233109999999999</v>
      </c>
      <c r="EU1115">
        <v>62.288049999999998</v>
      </c>
      <c r="EV1115">
        <v>60.990670000000001</v>
      </c>
      <c r="EW1115">
        <v>59.688409999999998</v>
      </c>
      <c r="EX1115">
        <v>59.145859999999999</v>
      </c>
      <c r="EY1115">
        <v>57.992890000000003</v>
      </c>
      <c r="EZ1115">
        <v>58.037579999999998</v>
      </c>
      <c r="FA1115">
        <v>57.284599999999998</v>
      </c>
      <c r="FB1115">
        <v>57.484070000000003</v>
      </c>
      <c r="FC1115">
        <v>63.379269999999998</v>
      </c>
      <c r="FD1115">
        <v>71.278220000000005</v>
      </c>
      <c r="FE1115">
        <v>76.826610000000002</v>
      </c>
      <c r="FF1115">
        <v>80.369519999999994</v>
      </c>
      <c r="FG1115">
        <v>82.367379999999997</v>
      </c>
      <c r="FH1115">
        <v>83.875259999999997</v>
      </c>
      <c r="FI1115">
        <v>84.575559999999996</v>
      </c>
      <c r="FJ1115">
        <v>83.790869999999998</v>
      </c>
      <c r="FK1115">
        <v>82.341740000000001</v>
      </c>
      <c r="FL1115">
        <v>80.33766</v>
      </c>
      <c r="FM1115">
        <v>76.434169999999995</v>
      </c>
      <c r="FN1115">
        <v>70.934910000000002</v>
      </c>
      <c r="FO1115">
        <v>66.892709999999994</v>
      </c>
      <c r="FP1115">
        <v>65.044030000000006</v>
      </c>
      <c r="FQ1115">
        <v>63.39255</v>
      </c>
      <c r="FR1115">
        <v>62.388390000000001</v>
      </c>
      <c r="FS1115">
        <v>3.7025489999999999</v>
      </c>
      <c r="FT1115">
        <v>0.20840040000000001</v>
      </c>
      <c r="FU1115">
        <v>0.3396111</v>
      </c>
    </row>
    <row r="1116" spans="1:177" x14ac:dyDescent="0.3">
      <c r="A1116" t="s">
        <v>226</v>
      </c>
      <c r="B1116" t="s">
        <v>0</v>
      </c>
      <c r="C1116" t="s">
        <v>273</v>
      </c>
      <c r="D1116" s="30" t="s">
        <v>242</v>
      </c>
      <c r="E1116" t="s">
        <v>219</v>
      </c>
      <c r="F1116">
        <v>5071</v>
      </c>
      <c r="G1116">
        <v>9.8176469999999991</v>
      </c>
      <c r="H1116">
        <v>9.3957990000000002</v>
      </c>
      <c r="I1116">
        <v>8.0654869999999992</v>
      </c>
      <c r="J1116">
        <v>5.6307029999999996</v>
      </c>
      <c r="K1116">
        <v>4.4625760000000003</v>
      </c>
      <c r="L1116">
        <v>3.9832299999999998</v>
      </c>
      <c r="M1116">
        <v>4.965929</v>
      </c>
      <c r="N1116">
        <v>5.1928789999999996</v>
      </c>
      <c r="O1116">
        <v>3.369532</v>
      </c>
      <c r="P1116">
        <v>1.8078050000000001</v>
      </c>
      <c r="Q1116">
        <v>0.826685</v>
      </c>
      <c r="R1116">
        <v>0.184526</v>
      </c>
      <c r="S1116">
        <v>-1.351194</v>
      </c>
      <c r="T1116">
        <v>-1.403937</v>
      </c>
      <c r="U1116">
        <v>-1.331656</v>
      </c>
      <c r="V1116">
        <v>0.2493997</v>
      </c>
      <c r="W1116">
        <v>1.7509980000000001</v>
      </c>
      <c r="X1116">
        <v>4.3054509999999997</v>
      </c>
      <c r="Y1116">
        <v>6.7447499999999998</v>
      </c>
      <c r="Z1116">
        <v>7.7573850000000002</v>
      </c>
      <c r="AA1116">
        <v>7.8075970000000003</v>
      </c>
      <c r="AB1116">
        <v>8.1440870000000007</v>
      </c>
      <c r="AC1116">
        <v>7.9890400000000001</v>
      </c>
      <c r="AD1116">
        <v>6.3078640000000004</v>
      </c>
      <c r="AE1116">
        <v>-6.395499</v>
      </c>
      <c r="AF1116">
        <v>-6.5336020000000001</v>
      </c>
      <c r="AG1116">
        <v>-5.2034789999999997</v>
      </c>
      <c r="AH1116">
        <v>-5.1773360000000004</v>
      </c>
      <c r="AI1116">
        <v>-4.2396310000000001</v>
      </c>
      <c r="AJ1116">
        <v>-2.993503</v>
      </c>
      <c r="AK1116">
        <v>-1.046473</v>
      </c>
      <c r="AL1116">
        <v>0.24205570000000001</v>
      </c>
      <c r="AM1116">
        <v>0.13067200000000001</v>
      </c>
      <c r="AN1116">
        <v>0.3668188</v>
      </c>
      <c r="AO1116">
        <v>0.1289583</v>
      </c>
      <c r="AP1116">
        <v>-0.18757560000000001</v>
      </c>
      <c r="AQ1116">
        <v>-0.48983480000000001</v>
      </c>
      <c r="AR1116">
        <v>5.6624000000000001E-2</v>
      </c>
      <c r="AS1116">
        <v>-0.42752679999999998</v>
      </c>
      <c r="AT1116">
        <v>-0.16076789999999999</v>
      </c>
      <c r="AU1116">
        <v>-0.31350800000000001</v>
      </c>
      <c r="AV1116">
        <v>-0.2112377</v>
      </c>
      <c r="AW1116">
        <v>-9.0635400000000005E-2</v>
      </c>
      <c r="AX1116">
        <v>-8.9915800000000004E-2</v>
      </c>
      <c r="AY1116">
        <v>-0.32119609999999998</v>
      </c>
      <c r="AZ1116">
        <v>-0.2120678</v>
      </c>
      <c r="BA1116">
        <v>0.1350654</v>
      </c>
      <c r="BB1116">
        <v>-0.57369530000000002</v>
      </c>
      <c r="BC1116">
        <v>-5.0031999999999996</v>
      </c>
      <c r="BD1116">
        <v>-5.0931759999999997</v>
      </c>
      <c r="BE1116">
        <v>-3.922946</v>
      </c>
      <c r="BF1116">
        <v>-4.0276670000000001</v>
      </c>
      <c r="BG1116">
        <v>-3.2974269999999999</v>
      </c>
      <c r="BH1116">
        <v>-2.2828840000000001</v>
      </c>
      <c r="BI1116">
        <v>-0.45402100000000001</v>
      </c>
      <c r="BJ1116">
        <v>0.81432329999999997</v>
      </c>
      <c r="BK1116">
        <v>0.81685529999999995</v>
      </c>
      <c r="BL1116">
        <v>1.0907739999999999</v>
      </c>
      <c r="BM1116">
        <v>0.95551710000000001</v>
      </c>
      <c r="BN1116">
        <v>0.68475960000000002</v>
      </c>
      <c r="BO1116">
        <v>0.24851309999999999</v>
      </c>
      <c r="BP1116">
        <v>0.72918300000000003</v>
      </c>
      <c r="BQ1116">
        <v>0.25331619999999999</v>
      </c>
      <c r="BR1116">
        <v>0.61882000000000004</v>
      </c>
      <c r="BS1116">
        <v>0.41640389999999999</v>
      </c>
      <c r="BT1116">
        <v>0.64028549999999995</v>
      </c>
      <c r="BU1116">
        <v>0.772787</v>
      </c>
      <c r="BV1116">
        <v>0.63464120000000002</v>
      </c>
      <c r="BW1116">
        <v>0.38671860000000002</v>
      </c>
      <c r="BX1116">
        <v>0.64476120000000003</v>
      </c>
      <c r="BY1116">
        <v>1.0934630000000001</v>
      </c>
      <c r="BZ1116">
        <v>0.17805190000000001</v>
      </c>
      <c r="CA1116">
        <v>-4.0388979999999997</v>
      </c>
      <c r="CB1116">
        <v>-4.095542</v>
      </c>
      <c r="CC1116">
        <v>-3.0360529999999999</v>
      </c>
      <c r="CD1116">
        <v>-3.2314090000000002</v>
      </c>
      <c r="CE1116">
        <v>-2.6448589999999998</v>
      </c>
      <c r="CF1116">
        <v>-1.7907120000000001</v>
      </c>
      <c r="CG1116">
        <v>-4.3690699999999999E-2</v>
      </c>
      <c r="CH1116">
        <v>1.210674</v>
      </c>
      <c r="CI1116">
        <v>1.2921039999999999</v>
      </c>
      <c r="CJ1116">
        <v>1.5921829999999999</v>
      </c>
      <c r="CK1116">
        <v>1.527989</v>
      </c>
      <c r="CL1116">
        <v>1.2889360000000001</v>
      </c>
      <c r="CM1116">
        <v>0.75989059999999997</v>
      </c>
      <c r="CN1116">
        <v>1.194995</v>
      </c>
      <c r="CO1116">
        <v>0.72486600000000001</v>
      </c>
      <c r="CP1116">
        <v>1.15876</v>
      </c>
      <c r="CQ1116">
        <v>0.92193879999999995</v>
      </c>
      <c r="CR1116">
        <v>1.230048</v>
      </c>
      <c r="CS1116">
        <v>1.3707910000000001</v>
      </c>
      <c r="CT1116">
        <v>1.1364669999999999</v>
      </c>
      <c r="CU1116">
        <v>0.87701819999999997</v>
      </c>
      <c r="CV1116">
        <v>1.2381979999999999</v>
      </c>
      <c r="CW1116">
        <v>1.757247</v>
      </c>
      <c r="CX1116">
        <v>0.69870960000000004</v>
      </c>
      <c r="CY1116">
        <v>-3.074595</v>
      </c>
      <c r="CZ1116">
        <v>-3.0979079999999999</v>
      </c>
      <c r="DA1116">
        <v>-2.1491600000000002</v>
      </c>
      <c r="DB1116">
        <v>-2.4351509999999998</v>
      </c>
      <c r="DC1116">
        <v>-1.992291</v>
      </c>
      <c r="DD1116">
        <v>-1.2985390000000001</v>
      </c>
      <c r="DE1116">
        <v>0.36663960000000001</v>
      </c>
      <c r="DF1116">
        <v>1.6070249999999999</v>
      </c>
      <c r="DG1116">
        <v>1.767352</v>
      </c>
      <c r="DH1116">
        <v>2.0935920000000001</v>
      </c>
      <c r="DI1116">
        <v>2.1004610000000001</v>
      </c>
      <c r="DJ1116">
        <v>1.893113</v>
      </c>
      <c r="DK1116">
        <v>1.2712680000000001</v>
      </c>
      <c r="DL1116">
        <v>1.6608080000000001</v>
      </c>
      <c r="DM1116">
        <v>1.1964159999999999</v>
      </c>
      <c r="DN1116">
        <v>1.6987000000000001</v>
      </c>
      <c r="DO1116">
        <v>1.4274739999999999</v>
      </c>
      <c r="DP1116">
        <v>1.8198099999999999</v>
      </c>
      <c r="DQ1116">
        <v>1.9687939999999999</v>
      </c>
      <c r="DR1116">
        <v>1.638293</v>
      </c>
      <c r="DS1116">
        <v>1.367318</v>
      </c>
      <c r="DT1116">
        <v>1.8316349999999999</v>
      </c>
      <c r="DU1116">
        <v>2.42103</v>
      </c>
      <c r="DV1116">
        <v>1.2193670000000001</v>
      </c>
      <c r="DW1116">
        <v>-1.682296</v>
      </c>
      <c r="DX1116">
        <v>-1.6574819999999999</v>
      </c>
      <c r="DY1116">
        <v>-0.86862680000000003</v>
      </c>
      <c r="DZ1116">
        <v>-1.2854810000000001</v>
      </c>
      <c r="EA1116">
        <v>-1.050087</v>
      </c>
      <c r="EB1116">
        <v>-0.58791990000000005</v>
      </c>
      <c r="EC1116">
        <v>0.95909140000000004</v>
      </c>
      <c r="ED1116">
        <v>2.1792929999999999</v>
      </c>
      <c r="EE1116">
        <v>2.4535360000000002</v>
      </c>
      <c r="EF1116">
        <v>2.8175469999999998</v>
      </c>
      <c r="EG1116">
        <v>2.9270200000000002</v>
      </c>
      <c r="EH1116">
        <v>2.7654480000000001</v>
      </c>
      <c r="EI1116">
        <v>2.0096159999999998</v>
      </c>
      <c r="EJ1116">
        <v>2.333367</v>
      </c>
      <c r="EK1116">
        <v>1.877259</v>
      </c>
      <c r="EL1116">
        <v>2.478288</v>
      </c>
      <c r="EM1116">
        <v>2.1573859999999998</v>
      </c>
      <c r="EN1116">
        <v>2.6713330000000002</v>
      </c>
      <c r="EO1116">
        <v>2.832217</v>
      </c>
      <c r="EP1116">
        <v>2.3628499999999999</v>
      </c>
      <c r="EQ1116">
        <v>2.0752320000000002</v>
      </c>
      <c r="ER1116">
        <v>2.6884640000000002</v>
      </c>
      <c r="ES1116">
        <v>3.3794279999999999</v>
      </c>
      <c r="ET1116">
        <v>1.971115</v>
      </c>
      <c r="EU1116">
        <v>58.372979999999998</v>
      </c>
      <c r="EV1116">
        <v>56.699289999999998</v>
      </c>
      <c r="EW1116">
        <v>55.71217</v>
      </c>
      <c r="EX1116">
        <v>56.045259999999999</v>
      </c>
      <c r="EY1116">
        <v>53.037219999999998</v>
      </c>
      <c r="EZ1116">
        <v>54.046660000000003</v>
      </c>
      <c r="FA1116">
        <v>52.040579999999999</v>
      </c>
      <c r="FB1116">
        <v>53.372979999999998</v>
      </c>
      <c r="FC1116">
        <v>60.682340000000003</v>
      </c>
      <c r="FD1116">
        <v>70.321380000000005</v>
      </c>
      <c r="FE1116">
        <v>78.978769999999997</v>
      </c>
      <c r="FF1116">
        <v>84.644419999999997</v>
      </c>
      <c r="FG1116">
        <v>84.337239999999994</v>
      </c>
      <c r="FH1116">
        <v>83.67783</v>
      </c>
      <c r="FI1116">
        <v>82.669089999999997</v>
      </c>
      <c r="FJ1116">
        <v>81.679929999999999</v>
      </c>
      <c r="FK1116">
        <v>81.352919999999997</v>
      </c>
      <c r="FL1116">
        <v>79.362440000000007</v>
      </c>
      <c r="FM1116">
        <v>75.363140000000001</v>
      </c>
      <c r="FN1116">
        <v>70.026600000000002</v>
      </c>
      <c r="FO1116">
        <v>65.024590000000003</v>
      </c>
      <c r="FP1116">
        <v>60.049010000000003</v>
      </c>
      <c r="FQ1116">
        <v>58.377200000000002</v>
      </c>
      <c r="FR1116">
        <v>58.056269999999998</v>
      </c>
      <c r="FS1116">
        <v>12.447010000000001</v>
      </c>
      <c r="FT1116">
        <v>0.51496209999999998</v>
      </c>
      <c r="FU1116">
        <v>0.78045679999999995</v>
      </c>
    </row>
    <row r="1117" spans="1:177" x14ac:dyDescent="0.3">
      <c r="A1117" t="s">
        <v>226</v>
      </c>
      <c r="B1117" t="s">
        <v>0</v>
      </c>
      <c r="C1117" t="s">
        <v>273</v>
      </c>
      <c r="D1117" s="30" t="s">
        <v>242</v>
      </c>
      <c r="E1117" t="s">
        <v>220</v>
      </c>
      <c r="F1117">
        <v>3439</v>
      </c>
      <c r="G1117">
        <v>6.1289959999999999</v>
      </c>
      <c r="H1117">
        <v>5.4747089999999998</v>
      </c>
      <c r="I1117">
        <v>5.0219909999999999</v>
      </c>
      <c r="J1117">
        <v>3.6227870000000002</v>
      </c>
      <c r="K1117">
        <v>2.7188430000000001</v>
      </c>
      <c r="L1117">
        <v>2.6518130000000002</v>
      </c>
      <c r="M1117">
        <v>3.415502</v>
      </c>
      <c r="N1117">
        <v>3.7006869999999998</v>
      </c>
      <c r="O1117">
        <v>2.4847959999999998</v>
      </c>
      <c r="P1117">
        <v>1.697595</v>
      </c>
      <c r="Q1117">
        <v>1.167799</v>
      </c>
      <c r="R1117">
        <v>0.71892679999999998</v>
      </c>
      <c r="S1117">
        <v>-0.47637629999999997</v>
      </c>
      <c r="T1117">
        <v>-0.2116442</v>
      </c>
      <c r="U1117">
        <v>-4.81877E-2</v>
      </c>
      <c r="V1117">
        <v>0.95987630000000002</v>
      </c>
      <c r="W1117">
        <v>1.8781330000000001</v>
      </c>
      <c r="X1117">
        <v>3.0675729999999999</v>
      </c>
      <c r="Y1117">
        <v>4.1541240000000004</v>
      </c>
      <c r="Z1117">
        <v>5.1565409999999998</v>
      </c>
      <c r="AA1117">
        <v>5.2507710000000003</v>
      </c>
      <c r="AB1117">
        <v>5.501601</v>
      </c>
      <c r="AC1117">
        <v>5.605963</v>
      </c>
      <c r="AD1117">
        <v>4.4163449999999997</v>
      </c>
      <c r="AE1117">
        <v>-5.0362179999999999</v>
      </c>
      <c r="AF1117">
        <v>-5.3149449999999998</v>
      </c>
      <c r="AG1117">
        <v>-4.0807729999999998</v>
      </c>
      <c r="AH1117">
        <v>-3.8243279999999999</v>
      </c>
      <c r="AI1117">
        <v>-3.2809970000000002</v>
      </c>
      <c r="AJ1117">
        <v>-2.135653</v>
      </c>
      <c r="AK1117">
        <v>-0.77656970000000003</v>
      </c>
      <c r="AL1117">
        <v>9.4258499999999995E-2</v>
      </c>
      <c r="AM1117">
        <v>-0.14776900000000001</v>
      </c>
      <c r="AN1117">
        <v>6.1974999999999999E-3</v>
      </c>
      <c r="AO1117">
        <v>-0.25991890000000001</v>
      </c>
      <c r="AP1117">
        <v>-0.46914020000000001</v>
      </c>
      <c r="AQ1117">
        <v>-0.6092554</v>
      </c>
      <c r="AR1117">
        <v>-5.3957199999999997E-2</v>
      </c>
      <c r="AS1117">
        <v>-0.28682010000000002</v>
      </c>
      <c r="AT1117">
        <v>6.6221299999999997E-2</v>
      </c>
      <c r="AU1117">
        <v>1.26347E-2</v>
      </c>
      <c r="AV1117">
        <v>-0.34176479999999998</v>
      </c>
      <c r="AW1117">
        <v>-0.51096900000000001</v>
      </c>
      <c r="AX1117">
        <v>-0.41055589999999997</v>
      </c>
      <c r="AY1117">
        <v>-0.51363449999999999</v>
      </c>
      <c r="AZ1117">
        <v>-0.50192919999999996</v>
      </c>
      <c r="BA1117">
        <v>-0.16768520000000001</v>
      </c>
      <c r="BB1117">
        <v>-0.52482680000000004</v>
      </c>
      <c r="BC1117">
        <v>-3.9502760000000001</v>
      </c>
      <c r="BD1117">
        <v>-4.2176799999999997</v>
      </c>
      <c r="BE1117">
        <v>-3.061445</v>
      </c>
      <c r="BF1117">
        <v>-2.8825419999999999</v>
      </c>
      <c r="BG1117">
        <v>-2.455435</v>
      </c>
      <c r="BH1117">
        <v>-1.5339560000000001</v>
      </c>
      <c r="BI1117">
        <v>-0.2843504</v>
      </c>
      <c r="BJ1117">
        <v>0.56457679999999999</v>
      </c>
      <c r="BK1117">
        <v>0.4454745</v>
      </c>
      <c r="BL1117">
        <v>0.66356519999999997</v>
      </c>
      <c r="BM1117">
        <v>0.4993765</v>
      </c>
      <c r="BN1117">
        <v>0.33473779999999997</v>
      </c>
      <c r="BO1117">
        <v>1.5577799999999999E-2</v>
      </c>
      <c r="BP1117">
        <v>0.50860470000000002</v>
      </c>
      <c r="BQ1117">
        <v>0.29439320000000002</v>
      </c>
      <c r="BR1117">
        <v>0.65023220000000004</v>
      </c>
      <c r="BS1117">
        <v>0.54162089999999996</v>
      </c>
      <c r="BT1117">
        <v>0.3159361</v>
      </c>
      <c r="BU1117">
        <v>6.0558899999999999E-2</v>
      </c>
      <c r="BV1117">
        <v>0.17354059999999999</v>
      </c>
      <c r="BW1117">
        <v>6.7355700000000004E-2</v>
      </c>
      <c r="BX1117">
        <v>0.21383389999999999</v>
      </c>
      <c r="BY1117">
        <v>0.69609180000000004</v>
      </c>
      <c r="BZ1117">
        <v>0.108789</v>
      </c>
      <c r="CA1117">
        <v>-3.1981549999999999</v>
      </c>
      <c r="CB1117">
        <v>-3.4577170000000002</v>
      </c>
      <c r="CC1117">
        <v>-2.3554620000000002</v>
      </c>
      <c r="CD1117">
        <v>-2.2302629999999999</v>
      </c>
      <c r="CE1117">
        <v>-1.883653</v>
      </c>
      <c r="CF1117">
        <v>-1.1172230000000001</v>
      </c>
      <c r="CG1117">
        <v>5.6559100000000001E-2</v>
      </c>
      <c r="CH1117">
        <v>0.89031780000000005</v>
      </c>
      <c r="CI1117">
        <v>0.85635309999999998</v>
      </c>
      <c r="CJ1117">
        <v>1.1188560000000001</v>
      </c>
      <c r="CK1117">
        <v>1.0252619999999999</v>
      </c>
      <c r="CL1117">
        <v>0.89150119999999999</v>
      </c>
      <c r="CM1117">
        <v>0.4483354</v>
      </c>
      <c r="CN1117">
        <v>0.89823339999999996</v>
      </c>
      <c r="CO1117">
        <v>0.69693970000000005</v>
      </c>
      <c r="CP1117">
        <v>1.054716</v>
      </c>
      <c r="CQ1117">
        <v>0.90799510000000005</v>
      </c>
      <c r="CR1117">
        <v>0.77145779999999997</v>
      </c>
      <c r="CS1117">
        <v>0.45639740000000001</v>
      </c>
      <c r="CT1117">
        <v>0.57808400000000004</v>
      </c>
      <c r="CU1117">
        <v>0.46974769999999999</v>
      </c>
      <c r="CV1117">
        <v>0.70956929999999996</v>
      </c>
      <c r="CW1117">
        <v>1.294341</v>
      </c>
      <c r="CX1117">
        <v>0.54762929999999999</v>
      </c>
      <c r="CY1117">
        <v>-2.4460350000000002</v>
      </c>
      <c r="CZ1117">
        <v>-2.6977540000000002</v>
      </c>
      <c r="DA1117">
        <v>-1.649478</v>
      </c>
      <c r="DB1117">
        <v>-1.577985</v>
      </c>
      <c r="DC1117">
        <v>-1.3118719999999999</v>
      </c>
      <c r="DD1117">
        <v>-0.70049019999999995</v>
      </c>
      <c r="DE1117">
        <v>0.39746870000000001</v>
      </c>
      <c r="DF1117">
        <v>1.216059</v>
      </c>
      <c r="DG1117">
        <v>1.2672319999999999</v>
      </c>
      <c r="DH1117">
        <v>1.574147</v>
      </c>
      <c r="DI1117">
        <v>1.551148</v>
      </c>
      <c r="DJ1117">
        <v>1.4482649999999999</v>
      </c>
      <c r="DK1117">
        <v>0.88109300000000002</v>
      </c>
      <c r="DL1117">
        <v>1.2878620000000001</v>
      </c>
      <c r="DM1117">
        <v>1.099486</v>
      </c>
      <c r="DN1117">
        <v>1.4592000000000001</v>
      </c>
      <c r="DO1117">
        <v>1.2743690000000001</v>
      </c>
      <c r="DP1117">
        <v>1.226979</v>
      </c>
      <c r="DQ1117">
        <v>0.85223590000000005</v>
      </c>
      <c r="DR1117">
        <v>0.98262749999999999</v>
      </c>
      <c r="DS1117">
        <v>0.87213980000000002</v>
      </c>
      <c r="DT1117">
        <v>1.2053050000000001</v>
      </c>
      <c r="DU1117">
        <v>1.89259</v>
      </c>
      <c r="DV1117">
        <v>0.9864697</v>
      </c>
      <c r="DW1117">
        <v>-1.360093</v>
      </c>
      <c r="DX1117">
        <v>-1.6004890000000001</v>
      </c>
      <c r="DY1117">
        <v>-0.63014979999999998</v>
      </c>
      <c r="DZ1117">
        <v>-0.63619840000000005</v>
      </c>
      <c r="EA1117">
        <v>-0.48630970000000001</v>
      </c>
      <c r="EB1117">
        <v>-9.8793800000000001E-2</v>
      </c>
      <c r="EC1117">
        <v>0.88968789999999998</v>
      </c>
      <c r="ED1117">
        <v>1.686377</v>
      </c>
      <c r="EE1117">
        <v>1.8604750000000001</v>
      </c>
      <c r="EF1117">
        <v>2.2315149999999999</v>
      </c>
      <c r="EG1117">
        <v>2.3104429999999998</v>
      </c>
      <c r="EH1117">
        <v>2.2521429999999998</v>
      </c>
      <c r="EI1117">
        <v>1.5059260000000001</v>
      </c>
      <c r="EJ1117">
        <v>1.8504240000000001</v>
      </c>
      <c r="EK1117">
        <v>1.6807000000000001</v>
      </c>
      <c r="EL1117">
        <v>2.0432109999999999</v>
      </c>
      <c r="EM1117">
        <v>1.803356</v>
      </c>
      <c r="EN1117">
        <v>1.8846799999999999</v>
      </c>
      <c r="EO1117">
        <v>1.423764</v>
      </c>
      <c r="EP1117">
        <v>1.566724</v>
      </c>
      <c r="EQ1117">
        <v>1.45313</v>
      </c>
      <c r="ER1117">
        <v>1.921068</v>
      </c>
      <c r="ES1117">
        <v>2.7563680000000002</v>
      </c>
      <c r="ET1117">
        <v>1.620085</v>
      </c>
      <c r="EU1117">
        <v>60.985900000000001</v>
      </c>
      <c r="EV1117">
        <v>58.985900000000001</v>
      </c>
      <c r="EW1117">
        <v>58.00705</v>
      </c>
      <c r="EX1117">
        <v>58.985900000000001</v>
      </c>
      <c r="EY1117">
        <v>55</v>
      </c>
      <c r="EZ1117">
        <v>56.985900000000001</v>
      </c>
      <c r="FA1117">
        <v>54.00705</v>
      </c>
      <c r="FB1117">
        <v>55.985900000000001</v>
      </c>
      <c r="FC1117">
        <v>62.957689999999999</v>
      </c>
      <c r="FD1117">
        <v>71.936530000000005</v>
      </c>
      <c r="FE1117">
        <v>79.94359</v>
      </c>
      <c r="FF1117">
        <v>84.957689999999999</v>
      </c>
      <c r="FG1117">
        <v>84.014099999999999</v>
      </c>
      <c r="FH1117">
        <v>83.035259999999994</v>
      </c>
      <c r="FI1117">
        <v>81.049359999999993</v>
      </c>
      <c r="FJ1117">
        <v>81.035259999999994</v>
      </c>
      <c r="FK1117">
        <v>81.035259999999994</v>
      </c>
      <c r="FL1117">
        <v>79.049359999999993</v>
      </c>
      <c r="FM1117">
        <v>75.049359999999993</v>
      </c>
      <c r="FN1117">
        <v>70.035259999999994</v>
      </c>
      <c r="FO1117">
        <v>64.063469999999995</v>
      </c>
      <c r="FP1117">
        <v>60.070509999999999</v>
      </c>
      <c r="FQ1117">
        <v>59.04936</v>
      </c>
      <c r="FR1117">
        <v>60.028210000000001</v>
      </c>
      <c r="FS1117">
        <v>10.486940000000001</v>
      </c>
      <c r="FT1117">
        <v>0.46768589999999999</v>
      </c>
      <c r="FU1117">
        <v>0.56250350000000005</v>
      </c>
    </row>
    <row r="1118" spans="1:177" x14ac:dyDescent="0.3">
      <c r="A1118" t="s">
        <v>226</v>
      </c>
      <c r="B1118" t="s">
        <v>0</v>
      </c>
      <c r="C1118" t="s">
        <v>273</v>
      </c>
      <c r="D1118" s="30" t="s">
        <v>242</v>
      </c>
      <c r="E1118" t="s">
        <v>221</v>
      </c>
      <c r="F1118">
        <v>1632</v>
      </c>
      <c r="G1118">
        <v>3.7011949999999998</v>
      </c>
      <c r="H1118">
        <v>3.8320530000000002</v>
      </c>
      <c r="I1118">
        <v>2.9828540000000001</v>
      </c>
      <c r="J1118">
        <v>1.9439090000000001</v>
      </c>
      <c r="K1118">
        <v>1.6901600000000001</v>
      </c>
      <c r="L1118">
        <v>1.3182199999999999</v>
      </c>
      <c r="M1118">
        <v>1.5313909999999999</v>
      </c>
      <c r="N1118">
        <v>1.488853</v>
      </c>
      <c r="O1118">
        <v>0.88162850000000004</v>
      </c>
      <c r="P1118">
        <v>9.9448700000000001E-2</v>
      </c>
      <c r="Q1118">
        <v>-0.34469899999999998</v>
      </c>
      <c r="R1118">
        <v>-0.50398449999999995</v>
      </c>
      <c r="S1118">
        <v>-0.89830209999999999</v>
      </c>
      <c r="T1118">
        <v>-1.209956</v>
      </c>
      <c r="U1118">
        <v>-1.2768120000000001</v>
      </c>
      <c r="V1118">
        <v>-0.78980760000000005</v>
      </c>
      <c r="W1118">
        <v>-0.10576530000000001</v>
      </c>
      <c r="X1118">
        <v>1.220458</v>
      </c>
      <c r="Y1118">
        <v>2.5706220000000002</v>
      </c>
      <c r="Z1118">
        <v>2.555993</v>
      </c>
      <c r="AA1118">
        <v>2.5220379999999998</v>
      </c>
      <c r="AB1118">
        <v>2.6248049999999998</v>
      </c>
      <c r="AC1118">
        <v>2.4408650000000001</v>
      </c>
      <c r="AD1118">
        <v>1.9396059999999999</v>
      </c>
      <c r="AE1118">
        <v>-2.3940519999999998</v>
      </c>
      <c r="AF1118">
        <v>-2.3523450000000001</v>
      </c>
      <c r="AG1118">
        <v>-2.1573030000000002</v>
      </c>
      <c r="AH1118">
        <v>-2.258292</v>
      </c>
      <c r="AI1118">
        <v>-1.66618</v>
      </c>
      <c r="AJ1118">
        <v>-1.3045690000000001</v>
      </c>
      <c r="AK1118">
        <v>-0.6217066</v>
      </c>
      <c r="AL1118">
        <v>-0.1915859</v>
      </c>
      <c r="AM1118">
        <v>-0.1294563</v>
      </c>
      <c r="AN1118">
        <v>-9.2439800000000003E-2</v>
      </c>
      <c r="AO1118">
        <v>-8.0160400000000007E-2</v>
      </c>
      <c r="AP1118">
        <v>-0.177726</v>
      </c>
      <c r="AQ1118">
        <v>-0.42395339999999998</v>
      </c>
      <c r="AR1118">
        <v>-0.36380879999999999</v>
      </c>
      <c r="AS1118">
        <v>-0.63329630000000003</v>
      </c>
      <c r="AT1118">
        <v>-0.84684579999999998</v>
      </c>
      <c r="AU1118">
        <v>-0.81946260000000004</v>
      </c>
      <c r="AV1118">
        <v>-0.48320659999999999</v>
      </c>
      <c r="AW1118">
        <v>-0.238562</v>
      </c>
      <c r="AX1118">
        <v>-0.26156020000000002</v>
      </c>
      <c r="AY1118">
        <v>-0.37185289999999999</v>
      </c>
      <c r="AZ1118">
        <v>-0.35430929999999999</v>
      </c>
      <c r="BA1118">
        <v>-0.21372949999999999</v>
      </c>
      <c r="BB1118">
        <v>-0.49812640000000002</v>
      </c>
      <c r="BC1118">
        <v>-1.5338499999999999</v>
      </c>
      <c r="BD1118">
        <v>-1.4419200000000001</v>
      </c>
      <c r="BE1118">
        <v>-1.36175</v>
      </c>
      <c r="BF1118">
        <v>-1.5663100000000001</v>
      </c>
      <c r="BG1118">
        <v>-1.15513</v>
      </c>
      <c r="BH1118">
        <v>-0.92895030000000001</v>
      </c>
      <c r="BI1118">
        <v>-0.32034230000000002</v>
      </c>
      <c r="BJ1118">
        <v>0.11731759999999999</v>
      </c>
      <c r="BK1118">
        <v>0.20276440000000001</v>
      </c>
      <c r="BL1118">
        <v>0.23218720000000001</v>
      </c>
      <c r="BM1118">
        <v>0.26278289999999999</v>
      </c>
      <c r="BN1118">
        <v>0.1813816</v>
      </c>
      <c r="BO1118">
        <v>6.9550999999999997E-3</v>
      </c>
      <c r="BP1118">
        <v>1.9333800000000002E-2</v>
      </c>
      <c r="BQ1118">
        <v>-0.24301010000000001</v>
      </c>
      <c r="BR1118">
        <v>-0.33195150000000001</v>
      </c>
      <c r="BS1118">
        <v>-0.31750679999999998</v>
      </c>
      <c r="BT1118">
        <v>7.0266800000000004E-2</v>
      </c>
      <c r="BU1118">
        <v>0.42060189999999997</v>
      </c>
      <c r="BV1118">
        <v>0.1830049</v>
      </c>
      <c r="BW1118">
        <v>5.15942E-2</v>
      </c>
      <c r="BX1118">
        <v>0.13543330000000001</v>
      </c>
      <c r="BY1118">
        <v>0.2021048</v>
      </c>
      <c r="BZ1118">
        <v>-9.9773500000000001E-2</v>
      </c>
      <c r="CA1118">
        <v>-0.93807669999999999</v>
      </c>
      <c r="CB1118">
        <v>-0.81136140000000001</v>
      </c>
      <c r="CC1118">
        <v>-0.81075319999999995</v>
      </c>
      <c r="CD1118">
        <v>-1.087046</v>
      </c>
      <c r="CE1118">
        <v>-0.80117830000000001</v>
      </c>
      <c r="CF1118">
        <v>-0.66879829999999996</v>
      </c>
      <c r="CG1118">
        <v>-0.1116182</v>
      </c>
      <c r="CH1118">
        <v>0.33126329999999998</v>
      </c>
      <c r="CI1118">
        <v>0.43285940000000001</v>
      </c>
      <c r="CJ1118">
        <v>0.45702280000000001</v>
      </c>
      <c r="CK1118">
        <v>0.50030439999999998</v>
      </c>
      <c r="CL1118">
        <v>0.43009849999999999</v>
      </c>
      <c r="CM1118">
        <v>0.30540099999999998</v>
      </c>
      <c r="CN1118">
        <v>0.28469719999999998</v>
      </c>
      <c r="CO1118">
        <v>2.7300999999999999E-2</v>
      </c>
      <c r="CP1118">
        <v>2.4662699999999999E-2</v>
      </c>
      <c r="CQ1118">
        <v>3.0146200000000001E-2</v>
      </c>
      <c r="CR1118">
        <v>0.45360080000000003</v>
      </c>
      <c r="CS1118">
        <v>0.87713680000000005</v>
      </c>
      <c r="CT1118">
        <v>0.49090929999999999</v>
      </c>
      <c r="CU1118">
        <v>0.34487230000000002</v>
      </c>
      <c r="CV1118">
        <v>0.47462749999999998</v>
      </c>
      <c r="CW1118">
        <v>0.4901104</v>
      </c>
      <c r="CX1118">
        <v>0.17612449999999999</v>
      </c>
      <c r="CY1118">
        <v>-0.34230339999999998</v>
      </c>
      <c r="CZ1118">
        <v>-0.1808032</v>
      </c>
      <c r="DA1118">
        <v>-0.25975599999999999</v>
      </c>
      <c r="DB1118">
        <v>-0.60778220000000005</v>
      </c>
      <c r="DC1118">
        <v>-0.44722659999999997</v>
      </c>
      <c r="DD1118">
        <v>-0.40864620000000001</v>
      </c>
      <c r="DE1118">
        <v>9.7105800000000006E-2</v>
      </c>
      <c r="DF1118">
        <v>0.5452089</v>
      </c>
      <c r="DG1118">
        <v>0.6629545</v>
      </c>
      <c r="DH1118">
        <v>0.68185839999999998</v>
      </c>
      <c r="DI1118">
        <v>0.73782590000000003</v>
      </c>
      <c r="DJ1118">
        <v>0.67881530000000001</v>
      </c>
      <c r="DK1118">
        <v>0.60384700000000002</v>
      </c>
      <c r="DL1118">
        <v>0.55006049999999995</v>
      </c>
      <c r="DM1118">
        <v>0.29761199999999999</v>
      </c>
      <c r="DN1118">
        <v>0.38127689999999997</v>
      </c>
      <c r="DO1118">
        <v>0.3777993</v>
      </c>
      <c r="DP1118">
        <v>0.83693479999999998</v>
      </c>
      <c r="DQ1118">
        <v>1.333672</v>
      </c>
      <c r="DR1118">
        <v>0.79881380000000002</v>
      </c>
      <c r="DS1118">
        <v>0.63815040000000001</v>
      </c>
      <c r="DT1118">
        <v>0.81382180000000004</v>
      </c>
      <c r="DU1118">
        <v>0.77811600000000003</v>
      </c>
      <c r="DV1118">
        <v>0.4520226</v>
      </c>
      <c r="DW1118">
        <v>0.51789879999999999</v>
      </c>
      <c r="DX1118">
        <v>0.72962280000000002</v>
      </c>
      <c r="DY1118">
        <v>0.53579639999999995</v>
      </c>
      <c r="DZ1118">
        <v>8.4198999999999996E-2</v>
      </c>
      <c r="EA1118">
        <v>6.3823400000000002E-2</v>
      </c>
      <c r="EB1118">
        <v>-3.3027899999999999E-2</v>
      </c>
      <c r="EC1118">
        <v>0.3984702</v>
      </c>
      <c r="ED1118">
        <v>0.85411239999999999</v>
      </c>
      <c r="EE1118">
        <v>0.99517520000000004</v>
      </c>
      <c r="EF1118">
        <v>1.0064850000000001</v>
      </c>
      <c r="EG1118">
        <v>1.0807690000000001</v>
      </c>
      <c r="EH1118">
        <v>1.0379229999999999</v>
      </c>
      <c r="EI1118">
        <v>1.0347550000000001</v>
      </c>
      <c r="EJ1118">
        <v>0.93320309999999995</v>
      </c>
      <c r="EK1118">
        <v>0.68789829999999996</v>
      </c>
      <c r="EL1118">
        <v>0.8961711</v>
      </c>
      <c r="EM1118">
        <v>0.87975499999999995</v>
      </c>
      <c r="EN1118">
        <v>1.3904080000000001</v>
      </c>
      <c r="EO1118">
        <v>1.9928360000000001</v>
      </c>
      <c r="EP1118">
        <v>1.243379</v>
      </c>
      <c r="EQ1118">
        <v>1.061598</v>
      </c>
      <c r="ER1118">
        <v>1.3035639999999999</v>
      </c>
      <c r="ES1118">
        <v>1.1939500000000001</v>
      </c>
      <c r="ET1118">
        <v>0.8503754</v>
      </c>
      <c r="EU1118">
        <v>52.995780000000003</v>
      </c>
      <c r="EV1118">
        <v>51.993670000000002</v>
      </c>
      <c r="EW1118">
        <v>50.989449999999998</v>
      </c>
      <c r="EX1118">
        <v>49.993670000000002</v>
      </c>
      <c r="EY1118">
        <v>48.997889999999998</v>
      </c>
      <c r="EZ1118">
        <v>47.997889999999998</v>
      </c>
      <c r="FA1118">
        <v>47.993670000000002</v>
      </c>
      <c r="FB1118">
        <v>47.995780000000003</v>
      </c>
      <c r="FC1118">
        <v>56</v>
      </c>
      <c r="FD1118">
        <v>66.997889999999998</v>
      </c>
      <c r="FE1118">
        <v>76.993669999999995</v>
      </c>
      <c r="FF1118">
        <v>84</v>
      </c>
      <c r="FG1118">
        <v>85.002110000000002</v>
      </c>
      <c r="FH1118">
        <v>85</v>
      </c>
      <c r="FI1118">
        <v>86.002110000000002</v>
      </c>
      <c r="FJ1118">
        <v>83.006330000000005</v>
      </c>
      <c r="FK1118">
        <v>82.006330000000005</v>
      </c>
      <c r="FL1118">
        <v>80.006330000000005</v>
      </c>
      <c r="FM1118">
        <v>76.008439999999993</v>
      </c>
      <c r="FN1118">
        <v>70.008439999999993</v>
      </c>
      <c r="FO1118">
        <v>67.002110000000002</v>
      </c>
      <c r="FP1118">
        <v>60.004219999999997</v>
      </c>
      <c r="FQ1118">
        <v>56.993670000000002</v>
      </c>
      <c r="FR1118">
        <v>53.997889999999998</v>
      </c>
      <c r="FS1118">
        <v>7.1070000000000002</v>
      </c>
      <c r="FT1118">
        <v>0.25129629999999997</v>
      </c>
      <c r="FU1118">
        <v>0.55232519999999996</v>
      </c>
    </row>
    <row r="1119" spans="1:177" x14ac:dyDescent="0.3">
      <c r="A1119" t="s">
        <v>226</v>
      </c>
      <c r="B1119" t="s">
        <v>0</v>
      </c>
      <c r="C1119" t="s">
        <v>273</v>
      </c>
      <c r="D1119" s="30" t="s">
        <v>243</v>
      </c>
      <c r="E1119" t="s">
        <v>219</v>
      </c>
      <c r="F1119">
        <v>7229</v>
      </c>
      <c r="G1119">
        <v>21.073309999999999</v>
      </c>
      <c r="H1119">
        <v>19.871919999999999</v>
      </c>
      <c r="I1119">
        <v>16.76998</v>
      </c>
      <c r="J1119">
        <v>13.791079999999999</v>
      </c>
      <c r="K1119">
        <v>10.156040000000001</v>
      </c>
      <c r="L1119">
        <v>8.6623579999999993</v>
      </c>
      <c r="M1119">
        <v>7.2449409999999999</v>
      </c>
      <c r="N1119">
        <v>6.9220170000000003</v>
      </c>
      <c r="O1119">
        <v>4.6969029999999998</v>
      </c>
      <c r="P1119">
        <v>4.4573600000000004</v>
      </c>
      <c r="Q1119">
        <v>3.9146779999999999</v>
      </c>
      <c r="R1119">
        <v>4.9223239999999997</v>
      </c>
      <c r="S1119">
        <v>4.1769699999999998</v>
      </c>
      <c r="T1119">
        <v>4.6614279999999999</v>
      </c>
      <c r="U1119">
        <v>5.3674730000000004</v>
      </c>
      <c r="V1119">
        <v>8.7188759999999998</v>
      </c>
      <c r="W1119">
        <v>11.44369</v>
      </c>
      <c r="X1119">
        <v>14.77642</v>
      </c>
      <c r="Y1119">
        <v>16.75056</v>
      </c>
      <c r="Z1119">
        <v>17.353590000000001</v>
      </c>
      <c r="AA1119">
        <v>18.578690000000002</v>
      </c>
      <c r="AB1119">
        <v>17.942270000000001</v>
      </c>
      <c r="AC1119">
        <v>15.664160000000001</v>
      </c>
      <c r="AD1119">
        <v>13.73939</v>
      </c>
      <c r="AE1119">
        <v>-6.9882790000000004</v>
      </c>
      <c r="AF1119">
        <v>-6.6537040000000003</v>
      </c>
      <c r="AG1119">
        <v>-5.3719279999999996</v>
      </c>
      <c r="AH1119">
        <v>-4.2905329999999999</v>
      </c>
      <c r="AI1119">
        <v>-4.3638490000000001</v>
      </c>
      <c r="AJ1119">
        <v>-2.7022439999999999</v>
      </c>
      <c r="AK1119">
        <v>-1.9084030000000001</v>
      </c>
      <c r="AL1119">
        <v>-0.60865979999999997</v>
      </c>
      <c r="AM1119">
        <v>-1.0139739999999999</v>
      </c>
      <c r="AN1119">
        <v>0.36025620000000003</v>
      </c>
      <c r="AO1119">
        <v>0.85604369999999996</v>
      </c>
      <c r="AP1119">
        <v>1.915721</v>
      </c>
      <c r="AQ1119">
        <v>1.3307899999999999</v>
      </c>
      <c r="AR1119">
        <v>1.249347</v>
      </c>
      <c r="AS1119">
        <v>5.2917499999999999E-2</v>
      </c>
      <c r="AT1119">
        <v>1.1366160000000001</v>
      </c>
      <c r="AU1119">
        <v>2.1594730000000002</v>
      </c>
      <c r="AV1119">
        <v>2.36408</v>
      </c>
      <c r="AW1119">
        <v>2.5564930000000001</v>
      </c>
      <c r="AX1119">
        <v>2.0389119999999998</v>
      </c>
      <c r="AY1119">
        <v>2.4744160000000002</v>
      </c>
      <c r="AZ1119">
        <v>0.91892300000000005</v>
      </c>
      <c r="BA1119">
        <v>7.2677599999999995E-2</v>
      </c>
      <c r="BB1119">
        <v>-1.4093400000000001E-2</v>
      </c>
      <c r="BC1119">
        <v>-5.3212710000000003</v>
      </c>
      <c r="BD1119">
        <v>-4.9268999999999998</v>
      </c>
      <c r="BE1119">
        <v>-3.8770699999999998</v>
      </c>
      <c r="BF1119">
        <v>-2.8632249999999999</v>
      </c>
      <c r="BG1119">
        <v>-3.0585439999999999</v>
      </c>
      <c r="BH1119">
        <v>-1.7539469999999999</v>
      </c>
      <c r="BI1119">
        <v>-1.339518</v>
      </c>
      <c r="BJ1119">
        <v>-0.13008249999999999</v>
      </c>
      <c r="BK1119">
        <v>-0.47030270000000002</v>
      </c>
      <c r="BL1119">
        <v>1.0694189999999999</v>
      </c>
      <c r="BM1119">
        <v>1.68577</v>
      </c>
      <c r="BN1119">
        <v>2.975841</v>
      </c>
      <c r="BO1119">
        <v>2.3181919999999998</v>
      </c>
      <c r="BP1119">
        <v>2.1678799999999998</v>
      </c>
      <c r="BQ1119">
        <v>1.105078</v>
      </c>
      <c r="BR1119">
        <v>2.1324139999999998</v>
      </c>
      <c r="BS1119">
        <v>3.3578160000000001</v>
      </c>
      <c r="BT1119">
        <v>3.4396089999999999</v>
      </c>
      <c r="BU1119">
        <v>3.606055</v>
      </c>
      <c r="BV1119">
        <v>3.157305</v>
      </c>
      <c r="BW1119">
        <v>3.507066</v>
      </c>
      <c r="BX1119">
        <v>1.9391510000000001</v>
      </c>
      <c r="BY1119">
        <v>1.1526080000000001</v>
      </c>
      <c r="BZ1119">
        <v>1.0291999999999999</v>
      </c>
      <c r="CA1119">
        <v>-4.1667069999999997</v>
      </c>
      <c r="CB1119">
        <v>-3.7309209999999999</v>
      </c>
      <c r="CC1119">
        <v>-2.841736</v>
      </c>
      <c r="CD1119">
        <v>-1.8746769999999999</v>
      </c>
      <c r="CE1119">
        <v>-2.1544940000000001</v>
      </c>
      <c r="CF1119">
        <v>-1.0971599999999999</v>
      </c>
      <c r="CG1119">
        <v>-0.94551019999999997</v>
      </c>
      <c r="CH1119">
        <v>0.20137869999999999</v>
      </c>
      <c r="CI1119">
        <v>-9.3757699999999999E-2</v>
      </c>
      <c r="CJ1119">
        <v>1.5605830000000001</v>
      </c>
      <c r="CK1119">
        <v>2.2604359999999999</v>
      </c>
      <c r="CL1119">
        <v>3.7100759999999999</v>
      </c>
      <c r="CM1119">
        <v>3.0020639999999998</v>
      </c>
      <c r="CN1119">
        <v>2.8040539999999998</v>
      </c>
      <c r="CO1119">
        <v>1.8338000000000001</v>
      </c>
      <c r="CP1119">
        <v>2.822101</v>
      </c>
      <c r="CQ1119">
        <v>4.1877839999999997</v>
      </c>
      <c r="CR1119">
        <v>4.1845160000000003</v>
      </c>
      <c r="CS1119">
        <v>4.3329779999999998</v>
      </c>
      <c r="CT1119">
        <v>3.9319009999999999</v>
      </c>
      <c r="CU1119">
        <v>4.2222759999999999</v>
      </c>
      <c r="CV1119">
        <v>2.6457579999999998</v>
      </c>
      <c r="CW1119">
        <v>1.9005650000000001</v>
      </c>
      <c r="CX1119">
        <v>1.751781</v>
      </c>
      <c r="CY1119">
        <v>-3.0121419999999999</v>
      </c>
      <c r="CZ1119">
        <v>-2.534942</v>
      </c>
      <c r="DA1119">
        <v>-1.806403</v>
      </c>
      <c r="DB1119">
        <v>-0.88612820000000003</v>
      </c>
      <c r="DC1119">
        <v>-1.2504440000000001</v>
      </c>
      <c r="DD1119">
        <v>-0.44037270000000001</v>
      </c>
      <c r="DE1119">
        <v>-0.5515021</v>
      </c>
      <c r="DF1119">
        <v>0.53283990000000003</v>
      </c>
      <c r="DG1119">
        <v>0.28278730000000002</v>
      </c>
      <c r="DH1119">
        <v>2.0517470000000002</v>
      </c>
      <c r="DI1119">
        <v>2.835102</v>
      </c>
      <c r="DJ1119">
        <v>4.4443109999999999</v>
      </c>
      <c r="DK1119">
        <v>3.6859350000000002</v>
      </c>
      <c r="DL1119">
        <v>3.4402270000000001</v>
      </c>
      <c r="DM1119">
        <v>2.5625230000000001</v>
      </c>
      <c r="DN1119">
        <v>3.5117880000000001</v>
      </c>
      <c r="DO1119">
        <v>5.0177519999999998</v>
      </c>
      <c r="DP1119">
        <v>4.929424</v>
      </c>
      <c r="DQ1119">
        <v>5.059901</v>
      </c>
      <c r="DR1119">
        <v>4.7064959999999996</v>
      </c>
      <c r="DS1119">
        <v>4.9374859999999998</v>
      </c>
      <c r="DT1119">
        <v>3.3523640000000001</v>
      </c>
      <c r="DU1119">
        <v>2.6485219999999998</v>
      </c>
      <c r="DV1119">
        <v>2.4743629999999999</v>
      </c>
      <c r="DW1119">
        <v>-1.3451340000000001</v>
      </c>
      <c r="DX1119">
        <v>-0.80813840000000003</v>
      </c>
      <c r="DY1119">
        <v>-0.31154510000000002</v>
      </c>
      <c r="DZ1119">
        <v>0.54117899999999997</v>
      </c>
      <c r="EA1119">
        <v>5.4860399999999997E-2</v>
      </c>
      <c r="EB1119">
        <v>0.50792400000000004</v>
      </c>
      <c r="EC1119">
        <v>1.73829E-2</v>
      </c>
      <c r="ED1119">
        <v>1.011417</v>
      </c>
      <c r="EE1119">
        <v>0.82645849999999998</v>
      </c>
      <c r="EF1119">
        <v>2.76091</v>
      </c>
      <c r="EG1119">
        <v>3.6648290000000001</v>
      </c>
      <c r="EH1119">
        <v>5.5044310000000003</v>
      </c>
      <c r="EI1119">
        <v>4.6733370000000001</v>
      </c>
      <c r="EJ1119">
        <v>4.3587600000000002</v>
      </c>
      <c r="EK1119">
        <v>3.6146829999999999</v>
      </c>
      <c r="EL1119">
        <v>4.5075859999999999</v>
      </c>
      <c r="EM1119">
        <v>6.2160950000000001</v>
      </c>
      <c r="EN1119">
        <v>6.0049530000000004</v>
      </c>
      <c r="EO1119">
        <v>6.1094629999999999</v>
      </c>
      <c r="EP1119">
        <v>5.8248889999999998</v>
      </c>
      <c r="EQ1119">
        <v>5.970135</v>
      </c>
      <c r="ER1119">
        <v>4.372592</v>
      </c>
      <c r="ES1119">
        <v>3.728453</v>
      </c>
      <c r="ET1119">
        <v>3.5176560000000001</v>
      </c>
      <c r="EU1119">
        <v>71.024919999999995</v>
      </c>
      <c r="EV1119">
        <v>71.684529999999995</v>
      </c>
      <c r="EW1119">
        <v>70.029510000000002</v>
      </c>
      <c r="EX1119">
        <v>70.689689999999999</v>
      </c>
      <c r="EY1119">
        <v>69.353589999999997</v>
      </c>
      <c r="EZ1119">
        <v>68.020060000000001</v>
      </c>
      <c r="FA1119">
        <v>68.008600000000001</v>
      </c>
      <c r="FB1119">
        <v>68.342699999999994</v>
      </c>
      <c r="FC1119">
        <v>74.324079999999995</v>
      </c>
      <c r="FD1119">
        <v>81.306319999999999</v>
      </c>
      <c r="FE1119">
        <v>85.665899999999993</v>
      </c>
      <c r="FF1119">
        <v>86.681650000000005</v>
      </c>
      <c r="FG1119">
        <v>89.351849999999999</v>
      </c>
      <c r="FH1119">
        <v>89.031490000000005</v>
      </c>
      <c r="FI1119">
        <v>87.691370000000006</v>
      </c>
      <c r="FJ1119">
        <v>88.345820000000003</v>
      </c>
      <c r="FK1119">
        <v>84.364720000000005</v>
      </c>
      <c r="FL1119">
        <v>83.369879999999995</v>
      </c>
      <c r="FM1119">
        <v>81.027469999999994</v>
      </c>
      <c r="FN1119">
        <v>76.707419999999999</v>
      </c>
      <c r="FO1119">
        <v>72.0398</v>
      </c>
      <c r="FP1119">
        <v>70.028909999999996</v>
      </c>
      <c r="FQ1119">
        <v>69.695120000000003</v>
      </c>
      <c r="FR1119">
        <v>69.353290000000001</v>
      </c>
      <c r="FS1119">
        <v>16.33568</v>
      </c>
      <c r="FT1119">
        <v>0.66928220000000005</v>
      </c>
      <c r="FU1119">
        <v>1.1861900000000001</v>
      </c>
    </row>
    <row r="1120" spans="1:177" x14ac:dyDescent="0.3">
      <c r="A1120" t="s">
        <v>226</v>
      </c>
      <c r="B1120" t="s">
        <v>0</v>
      </c>
      <c r="C1120" t="s">
        <v>273</v>
      </c>
      <c r="D1120" s="30" t="s">
        <v>243</v>
      </c>
      <c r="E1120" t="s">
        <v>220</v>
      </c>
      <c r="F1120">
        <v>4826</v>
      </c>
      <c r="G1120">
        <v>14.261810000000001</v>
      </c>
      <c r="H1120">
        <v>13.197900000000001</v>
      </c>
      <c r="I1120">
        <v>11.2021</v>
      </c>
      <c r="J1120">
        <v>8.9441919999999993</v>
      </c>
      <c r="K1120">
        <v>6.6219869999999998</v>
      </c>
      <c r="L1120">
        <v>5.9874479999999997</v>
      </c>
      <c r="M1120">
        <v>4.8388239999999998</v>
      </c>
      <c r="N1120">
        <v>4.5015460000000003</v>
      </c>
      <c r="O1120">
        <v>2.9840309999999999</v>
      </c>
      <c r="P1120">
        <v>3.4090549999999999</v>
      </c>
      <c r="Q1120">
        <v>3.1504270000000001</v>
      </c>
      <c r="R1120">
        <v>3.5735160000000001</v>
      </c>
      <c r="S1120">
        <v>2.8897360000000001</v>
      </c>
      <c r="T1120">
        <v>3.6655549999999999</v>
      </c>
      <c r="U1120">
        <v>4.4970179999999997</v>
      </c>
      <c r="V1120">
        <v>6.6462839999999996</v>
      </c>
      <c r="W1120">
        <v>8.756513</v>
      </c>
      <c r="X1120">
        <v>11.05017</v>
      </c>
      <c r="Y1120">
        <v>11.84853</v>
      </c>
      <c r="Z1120">
        <v>12.55462</v>
      </c>
      <c r="AA1120">
        <v>13.011189999999999</v>
      </c>
      <c r="AB1120">
        <v>12.68502</v>
      </c>
      <c r="AC1120">
        <v>11.2531</v>
      </c>
      <c r="AD1120">
        <v>9.3476809999999997</v>
      </c>
      <c r="AE1120">
        <v>-4.5952039999999998</v>
      </c>
      <c r="AF1120">
        <v>-4.7697099999999999</v>
      </c>
      <c r="AG1120">
        <v>-3.7059479999999998</v>
      </c>
      <c r="AH1120">
        <v>-3.1844749999999999</v>
      </c>
      <c r="AI1120">
        <v>-3.1349499999999999</v>
      </c>
      <c r="AJ1120">
        <v>-1.443422</v>
      </c>
      <c r="AK1120">
        <v>-1.3217220000000001</v>
      </c>
      <c r="AL1120">
        <v>-0.68957550000000001</v>
      </c>
      <c r="AM1120">
        <v>-1.2862690000000001</v>
      </c>
      <c r="AN1120">
        <v>-7.2376300000000005E-2</v>
      </c>
      <c r="AO1120">
        <v>0.23342550000000001</v>
      </c>
      <c r="AP1120">
        <v>0.86683390000000005</v>
      </c>
      <c r="AQ1120">
        <v>0.47096470000000001</v>
      </c>
      <c r="AR1120">
        <v>0.77929320000000002</v>
      </c>
      <c r="AS1120">
        <v>0.2547894</v>
      </c>
      <c r="AT1120">
        <v>1.123899</v>
      </c>
      <c r="AU1120">
        <v>2.31819</v>
      </c>
      <c r="AV1120">
        <v>2.6062630000000002</v>
      </c>
      <c r="AW1120">
        <v>2.3022580000000001</v>
      </c>
      <c r="AX1120">
        <v>2.0678019999999999</v>
      </c>
      <c r="AY1120">
        <v>1.99383</v>
      </c>
      <c r="AZ1120">
        <v>1.1358710000000001</v>
      </c>
      <c r="BA1120">
        <v>0.79094989999999998</v>
      </c>
      <c r="BB1120">
        <v>-4.8753400000000002E-2</v>
      </c>
      <c r="BC1120">
        <v>-3.3301970000000001</v>
      </c>
      <c r="BD1120">
        <v>-3.3718129999999999</v>
      </c>
      <c r="BE1120">
        <v>-2.552206</v>
      </c>
      <c r="BF1120">
        <v>-2.177235</v>
      </c>
      <c r="BG1120">
        <v>-2.1723370000000002</v>
      </c>
      <c r="BH1120">
        <v>-0.8165154</v>
      </c>
      <c r="BI1120">
        <v>-0.86680999999999997</v>
      </c>
      <c r="BJ1120">
        <v>-0.33804400000000001</v>
      </c>
      <c r="BK1120">
        <v>-0.82232760000000005</v>
      </c>
      <c r="BL1120">
        <v>0.52918750000000003</v>
      </c>
      <c r="BM1120">
        <v>0.96012489999999995</v>
      </c>
      <c r="BN1120">
        <v>1.7072069999999999</v>
      </c>
      <c r="BO1120">
        <v>1.1669620000000001</v>
      </c>
      <c r="BP1120">
        <v>1.5208809999999999</v>
      </c>
      <c r="BQ1120">
        <v>1.196979</v>
      </c>
      <c r="BR1120">
        <v>1.9616480000000001</v>
      </c>
      <c r="BS1120">
        <v>3.25841</v>
      </c>
      <c r="BT1120">
        <v>3.4782139999999999</v>
      </c>
      <c r="BU1120">
        <v>3.176266</v>
      </c>
      <c r="BV1120">
        <v>3.0147740000000001</v>
      </c>
      <c r="BW1120">
        <v>2.8390689999999998</v>
      </c>
      <c r="BX1120">
        <v>1.9983230000000001</v>
      </c>
      <c r="BY1120">
        <v>1.654792</v>
      </c>
      <c r="BZ1120">
        <v>0.875112</v>
      </c>
      <c r="CA1120">
        <v>-2.4540570000000002</v>
      </c>
      <c r="CB1120">
        <v>-2.4036330000000001</v>
      </c>
      <c r="CC1120">
        <v>-1.7531289999999999</v>
      </c>
      <c r="CD1120">
        <v>-1.479625</v>
      </c>
      <c r="CE1120">
        <v>-1.505633</v>
      </c>
      <c r="CF1120">
        <v>-0.38232159999999998</v>
      </c>
      <c r="CG1120">
        <v>-0.55173919999999999</v>
      </c>
      <c r="CH1120">
        <v>-9.45743E-2</v>
      </c>
      <c r="CI1120">
        <v>-0.50100279999999997</v>
      </c>
      <c r="CJ1120">
        <v>0.94582869999999997</v>
      </c>
      <c r="CK1120">
        <v>1.463435</v>
      </c>
      <c r="CL1120">
        <v>2.2892459999999999</v>
      </c>
      <c r="CM1120">
        <v>1.6490069999999999</v>
      </c>
      <c r="CN1120">
        <v>2.034503</v>
      </c>
      <c r="CO1120">
        <v>1.8495360000000001</v>
      </c>
      <c r="CP1120">
        <v>2.541871</v>
      </c>
      <c r="CQ1120">
        <v>3.9096030000000002</v>
      </c>
      <c r="CR1120">
        <v>4.0821240000000003</v>
      </c>
      <c r="CS1120">
        <v>3.7816010000000002</v>
      </c>
      <c r="CT1120">
        <v>3.6706439999999998</v>
      </c>
      <c r="CU1120">
        <v>3.4244789999999998</v>
      </c>
      <c r="CV1120">
        <v>2.5956549999999998</v>
      </c>
      <c r="CW1120">
        <v>2.2530869999999998</v>
      </c>
      <c r="CX1120">
        <v>1.5149779999999999</v>
      </c>
      <c r="CY1120">
        <v>-1.5779179999999999</v>
      </c>
      <c r="CZ1120">
        <v>-1.435454</v>
      </c>
      <c r="DA1120">
        <v>-0.95405090000000004</v>
      </c>
      <c r="DB1120">
        <v>-0.78201350000000003</v>
      </c>
      <c r="DC1120">
        <v>-0.83893010000000001</v>
      </c>
      <c r="DD1120">
        <v>5.1872099999999997E-2</v>
      </c>
      <c r="DE1120">
        <v>-0.2366683</v>
      </c>
      <c r="DF1120">
        <v>0.14889530000000001</v>
      </c>
      <c r="DG1120">
        <v>-0.17967810000000001</v>
      </c>
      <c r="DH1120">
        <v>1.3624700000000001</v>
      </c>
      <c r="DI1120">
        <v>1.966744</v>
      </c>
      <c r="DJ1120">
        <v>2.871286</v>
      </c>
      <c r="DK1120">
        <v>2.1310530000000001</v>
      </c>
      <c r="DL1120">
        <v>2.5481250000000002</v>
      </c>
      <c r="DM1120">
        <v>2.502094</v>
      </c>
      <c r="DN1120">
        <v>3.1220940000000001</v>
      </c>
      <c r="DO1120">
        <v>4.5607959999999999</v>
      </c>
      <c r="DP1120">
        <v>4.6860350000000004</v>
      </c>
      <c r="DQ1120">
        <v>4.3869360000000004</v>
      </c>
      <c r="DR1120">
        <v>4.3265130000000003</v>
      </c>
      <c r="DS1120">
        <v>4.0098890000000003</v>
      </c>
      <c r="DT1120">
        <v>3.1929859999999999</v>
      </c>
      <c r="DU1120">
        <v>2.8513820000000001</v>
      </c>
      <c r="DV1120">
        <v>2.1548449999999999</v>
      </c>
      <c r="DW1120">
        <v>-0.3129112</v>
      </c>
      <c r="DX1120">
        <v>-3.7555900000000003E-2</v>
      </c>
      <c r="DY1120">
        <v>0.19969039999999999</v>
      </c>
      <c r="DZ1120">
        <v>0.22522600000000001</v>
      </c>
      <c r="EA1120">
        <v>0.1236836</v>
      </c>
      <c r="EB1120">
        <v>0.67877900000000002</v>
      </c>
      <c r="EC1120">
        <v>0.21824399999999999</v>
      </c>
      <c r="ED1120">
        <v>0.50042679999999995</v>
      </c>
      <c r="EE1120">
        <v>0.28426370000000001</v>
      </c>
      <c r="EF1120">
        <v>1.9640340000000001</v>
      </c>
      <c r="EG1120">
        <v>2.6934439999999999</v>
      </c>
      <c r="EH1120">
        <v>3.7116579999999999</v>
      </c>
      <c r="EI1120">
        <v>2.8270499999999998</v>
      </c>
      <c r="EJ1120">
        <v>3.2897129999999999</v>
      </c>
      <c r="EK1120">
        <v>3.444283</v>
      </c>
      <c r="EL1120">
        <v>3.9598439999999999</v>
      </c>
      <c r="EM1120">
        <v>5.5010149999999998</v>
      </c>
      <c r="EN1120">
        <v>5.5579859999999996</v>
      </c>
      <c r="EO1120">
        <v>5.2609440000000003</v>
      </c>
      <c r="EP1120">
        <v>5.273485</v>
      </c>
      <c r="EQ1120">
        <v>4.8551289999999998</v>
      </c>
      <c r="ER1120">
        <v>4.0554379999999997</v>
      </c>
      <c r="ES1120">
        <v>3.7152250000000002</v>
      </c>
      <c r="ET1120">
        <v>3.0787100000000001</v>
      </c>
      <c r="EU1120">
        <v>72.025700000000001</v>
      </c>
      <c r="EV1120">
        <v>72.025700000000001</v>
      </c>
      <c r="EW1120">
        <v>71.034260000000003</v>
      </c>
      <c r="EX1120">
        <v>71.034260000000003</v>
      </c>
      <c r="EY1120">
        <v>70.025700000000001</v>
      </c>
      <c r="EZ1120">
        <v>68.034260000000003</v>
      </c>
      <c r="FA1120">
        <v>68.017129999999995</v>
      </c>
      <c r="FB1120">
        <v>69.008570000000006</v>
      </c>
      <c r="FC1120">
        <v>73.991429999999994</v>
      </c>
      <c r="FD1120">
        <v>80.965739999999997</v>
      </c>
      <c r="FE1120">
        <v>85.008570000000006</v>
      </c>
      <c r="FF1120">
        <v>85.042829999999995</v>
      </c>
      <c r="FG1120">
        <v>88.042829999999995</v>
      </c>
      <c r="FH1120">
        <v>87.068529999999996</v>
      </c>
      <c r="FI1120">
        <v>84.077089999999998</v>
      </c>
      <c r="FJ1120">
        <v>86.042829999999995</v>
      </c>
      <c r="FK1120">
        <v>82.068529999999996</v>
      </c>
      <c r="FL1120">
        <v>81.077089999999998</v>
      </c>
      <c r="FM1120">
        <v>79.059960000000004</v>
      </c>
      <c r="FN1120">
        <v>75.077089999999998</v>
      </c>
      <c r="FO1120">
        <v>71.068529999999996</v>
      </c>
      <c r="FP1120">
        <v>69.051400000000001</v>
      </c>
      <c r="FQ1120">
        <v>69.051400000000001</v>
      </c>
      <c r="FR1120">
        <v>69.034260000000003</v>
      </c>
      <c r="FS1120">
        <v>13.834289999999999</v>
      </c>
      <c r="FT1120">
        <v>0.57464380000000004</v>
      </c>
      <c r="FU1120">
        <v>1.022974</v>
      </c>
    </row>
    <row r="1121" spans="1:177" x14ac:dyDescent="0.3">
      <c r="A1121" t="s">
        <v>226</v>
      </c>
      <c r="B1121" t="s">
        <v>0</v>
      </c>
      <c r="C1121" t="s">
        <v>273</v>
      </c>
      <c r="D1121" s="30" t="s">
        <v>243</v>
      </c>
      <c r="E1121" t="s">
        <v>221</v>
      </c>
      <c r="F1121">
        <v>2403</v>
      </c>
      <c r="G1121">
        <v>7.0934530000000002</v>
      </c>
      <c r="H1121">
        <v>6.8857059999999999</v>
      </c>
      <c r="I1121">
        <v>5.7680040000000004</v>
      </c>
      <c r="J1121">
        <v>5.0317030000000003</v>
      </c>
      <c r="K1121">
        <v>3.6522190000000001</v>
      </c>
      <c r="L1121">
        <v>2.6820949999999999</v>
      </c>
      <c r="M1121">
        <v>2.5232929999999998</v>
      </c>
      <c r="N1121">
        <v>2.5060820000000001</v>
      </c>
      <c r="O1121">
        <v>1.796165</v>
      </c>
      <c r="P1121">
        <v>1.0716829999999999</v>
      </c>
      <c r="Q1121">
        <v>0.73972210000000005</v>
      </c>
      <c r="R1121">
        <v>1.4622109999999999</v>
      </c>
      <c r="S1121">
        <v>1.384711</v>
      </c>
      <c r="T1121">
        <v>1.0989960000000001</v>
      </c>
      <c r="U1121">
        <v>0.95297600000000005</v>
      </c>
      <c r="V1121">
        <v>2.2339709999999999</v>
      </c>
      <c r="W1121">
        <v>2.805917</v>
      </c>
      <c r="X1121">
        <v>3.9341249999999999</v>
      </c>
      <c r="Y1121">
        <v>4.9996140000000002</v>
      </c>
      <c r="Z1121">
        <v>4.8686829999999999</v>
      </c>
      <c r="AA1121">
        <v>5.5522819999999999</v>
      </c>
      <c r="AB1121">
        <v>5.2466429999999997</v>
      </c>
      <c r="AC1121">
        <v>4.5346229999999998</v>
      </c>
      <c r="AD1121">
        <v>4.4198700000000004</v>
      </c>
      <c r="AE1121">
        <v>-3.4489969999999999</v>
      </c>
      <c r="AF1121">
        <v>-3.0137740000000002</v>
      </c>
      <c r="AG1121">
        <v>-2.6092300000000002</v>
      </c>
      <c r="AH1121">
        <v>-2.0108359999999998</v>
      </c>
      <c r="AI1121">
        <v>-2.0803310000000002</v>
      </c>
      <c r="AJ1121">
        <v>-1.952691</v>
      </c>
      <c r="AK1121">
        <v>-0.94461649999999997</v>
      </c>
      <c r="AL1121">
        <v>-0.20761309999999999</v>
      </c>
      <c r="AM1121">
        <v>-6.1455700000000002E-2</v>
      </c>
      <c r="AN1121">
        <v>-2.4276599999999999E-2</v>
      </c>
      <c r="AO1121">
        <v>3.0994299999999999E-2</v>
      </c>
      <c r="AP1121">
        <v>0.3883508</v>
      </c>
      <c r="AQ1121">
        <v>0.288746</v>
      </c>
      <c r="AR1121">
        <v>-3.40542E-2</v>
      </c>
      <c r="AS1121">
        <v>-0.77119570000000004</v>
      </c>
      <c r="AT1121">
        <v>-0.4351564</v>
      </c>
      <c r="AU1121">
        <v>-0.84541759999999999</v>
      </c>
      <c r="AV1121">
        <v>-0.73696130000000004</v>
      </c>
      <c r="AW1121">
        <v>-0.35195209999999999</v>
      </c>
      <c r="AX1121">
        <v>-0.63939889999999999</v>
      </c>
      <c r="AY1121">
        <v>-0.22944580000000001</v>
      </c>
      <c r="AZ1121">
        <v>-0.94165220000000005</v>
      </c>
      <c r="BA1121">
        <v>-1.339029</v>
      </c>
      <c r="BB1121">
        <v>-0.59188719999999995</v>
      </c>
      <c r="BC1121">
        <v>-2.3430070000000001</v>
      </c>
      <c r="BD1121">
        <v>-1.9665809999999999</v>
      </c>
      <c r="BE1121">
        <v>-1.652274</v>
      </c>
      <c r="BF1121">
        <v>-0.99223479999999997</v>
      </c>
      <c r="BG1121">
        <v>-1.193919</v>
      </c>
      <c r="BH1121">
        <v>-1.245309</v>
      </c>
      <c r="BI1121">
        <v>-0.5819955</v>
      </c>
      <c r="BJ1121">
        <v>0.1119865</v>
      </c>
      <c r="BK1121">
        <v>0.24282010000000001</v>
      </c>
      <c r="BL1121">
        <v>0.35478789999999999</v>
      </c>
      <c r="BM1121">
        <v>0.45537860000000002</v>
      </c>
      <c r="BN1121">
        <v>1.0403800000000001</v>
      </c>
      <c r="BO1121">
        <v>0.95583949999999995</v>
      </c>
      <c r="BP1121">
        <v>0.4839484</v>
      </c>
      <c r="BQ1121">
        <v>-0.28970879999999999</v>
      </c>
      <c r="BR1121">
        <v>5.5329499999999997E-2</v>
      </c>
      <c r="BS1121">
        <v>-0.1342295</v>
      </c>
      <c r="BT1121">
        <v>-0.14776410000000001</v>
      </c>
      <c r="BU1121">
        <v>0.2173322</v>
      </c>
      <c r="BV1121">
        <v>-9.8998000000000003E-2</v>
      </c>
      <c r="BW1121">
        <v>0.323791</v>
      </c>
      <c r="BX1121">
        <v>-0.40673530000000002</v>
      </c>
      <c r="BY1121">
        <v>-0.71801369999999998</v>
      </c>
      <c r="BZ1121">
        <v>-0.10686130000000001</v>
      </c>
      <c r="CA1121">
        <v>-1.5770010000000001</v>
      </c>
      <c r="CB1121">
        <v>-1.241298</v>
      </c>
      <c r="CC1121">
        <v>-0.98948959999999997</v>
      </c>
      <c r="CD1121">
        <v>-0.28675469999999997</v>
      </c>
      <c r="CE1121">
        <v>-0.57999330000000004</v>
      </c>
      <c r="CF1121">
        <v>-0.75537900000000002</v>
      </c>
      <c r="CG1121">
        <v>-0.33084530000000001</v>
      </c>
      <c r="CH1121">
        <v>0.33334009999999997</v>
      </c>
      <c r="CI1121">
        <v>0.45356059999999998</v>
      </c>
      <c r="CJ1121">
        <v>0.61732670000000001</v>
      </c>
      <c r="CK1121">
        <v>0.74930589999999997</v>
      </c>
      <c r="CL1121">
        <v>1.491973</v>
      </c>
      <c r="CM1121">
        <v>1.4178660000000001</v>
      </c>
      <c r="CN1121">
        <v>0.8427154</v>
      </c>
      <c r="CO1121">
        <v>4.3767500000000001E-2</v>
      </c>
      <c r="CP1121">
        <v>0.39503850000000001</v>
      </c>
      <c r="CQ1121">
        <v>0.35833720000000002</v>
      </c>
      <c r="CR1121">
        <v>0.26031219999999999</v>
      </c>
      <c r="CS1121">
        <v>0.61161679999999996</v>
      </c>
      <c r="CT1121">
        <v>0.27528200000000003</v>
      </c>
      <c r="CU1121">
        <v>0.70696110000000001</v>
      </c>
      <c r="CV1121">
        <v>-3.6253500000000001E-2</v>
      </c>
      <c r="CW1121">
        <v>-0.28790070000000001</v>
      </c>
      <c r="CX1121">
        <v>0.2290662</v>
      </c>
      <c r="CY1121">
        <v>-0.81099560000000004</v>
      </c>
      <c r="CZ1121">
        <v>-0.51601470000000005</v>
      </c>
      <c r="DA1121">
        <v>-0.32670490000000002</v>
      </c>
      <c r="DB1121">
        <v>0.41872540000000003</v>
      </c>
      <c r="DC1121">
        <v>3.3932900000000002E-2</v>
      </c>
      <c r="DD1121">
        <v>-0.26544859999999998</v>
      </c>
      <c r="DE1121">
        <v>-7.9695100000000005E-2</v>
      </c>
      <c r="DF1121">
        <v>0.55469380000000001</v>
      </c>
      <c r="DG1121">
        <v>0.66430109999999998</v>
      </c>
      <c r="DH1121">
        <v>0.87986560000000003</v>
      </c>
      <c r="DI1121">
        <v>1.0432330000000001</v>
      </c>
      <c r="DJ1121">
        <v>1.943567</v>
      </c>
      <c r="DK1121">
        <v>1.879893</v>
      </c>
      <c r="DL1121">
        <v>1.2014819999999999</v>
      </c>
      <c r="DM1121">
        <v>0.37724380000000002</v>
      </c>
      <c r="DN1121">
        <v>0.7347475</v>
      </c>
      <c r="DO1121">
        <v>0.85090390000000005</v>
      </c>
      <c r="DP1121">
        <v>0.66838839999999999</v>
      </c>
      <c r="DQ1121">
        <v>1.0059009999999999</v>
      </c>
      <c r="DR1121">
        <v>0.64956210000000003</v>
      </c>
      <c r="DS1121">
        <v>1.090131</v>
      </c>
      <c r="DT1121">
        <v>0.33422829999999998</v>
      </c>
      <c r="DU1121">
        <v>0.14221230000000001</v>
      </c>
      <c r="DV1121">
        <v>0.56499370000000004</v>
      </c>
      <c r="DW1121">
        <v>0.2949947</v>
      </c>
      <c r="DX1121">
        <v>0.5311785</v>
      </c>
      <c r="DY1121">
        <v>0.6302508</v>
      </c>
      <c r="DZ1121">
        <v>1.437327</v>
      </c>
      <c r="EA1121">
        <v>0.92034479999999996</v>
      </c>
      <c r="EB1121">
        <v>0.44193300000000002</v>
      </c>
      <c r="EC1121">
        <v>0.28292590000000001</v>
      </c>
      <c r="ED1121">
        <v>0.87429330000000005</v>
      </c>
      <c r="EE1121">
        <v>0.96857689999999996</v>
      </c>
      <c r="EF1121">
        <v>1.2589300000000001</v>
      </c>
      <c r="EG1121">
        <v>1.4676180000000001</v>
      </c>
      <c r="EH1121">
        <v>2.595596</v>
      </c>
      <c r="EI1121">
        <v>2.5469870000000001</v>
      </c>
      <c r="EJ1121">
        <v>1.7194849999999999</v>
      </c>
      <c r="EK1121">
        <v>0.85873069999999996</v>
      </c>
      <c r="EL1121">
        <v>1.225233</v>
      </c>
      <c r="EM1121">
        <v>1.562092</v>
      </c>
      <c r="EN1121">
        <v>1.2575860000000001</v>
      </c>
      <c r="EO1121">
        <v>1.575186</v>
      </c>
      <c r="EP1121">
        <v>1.1899630000000001</v>
      </c>
      <c r="EQ1121">
        <v>1.6433679999999999</v>
      </c>
      <c r="ER1121">
        <v>0.86914519999999995</v>
      </c>
      <c r="ES1121">
        <v>0.76322719999999999</v>
      </c>
      <c r="ET1121">
        <v>1.05002</v>
      </c>
      <c r="EU1121">
        <v>69.001720000000006</v>
      </c>
      <c r="EV1121">
        <v>70.994829999999993</v>
      </c>
      <c r="EW1121">
        <v>67.998279999999994</v>
      </c>
      <c r="EX1121">
        <v>69.993099999999998</v>
      </c>
      <c r="EY1121">
        <v>67.994829999999993</v>
      </c>
      <c r="EZ1121">
        <v>67.991380000000007</v>
      </c>
      <c r="FA1121">
        <v>67.991380000000007</v>
      </c>
      <c r="FB1121">
        <v>66.996549999999999</v>
      </c>
      <c r="FC1121">
        <v>74.996549999999999</v>
      </c>
      <c r="FD1121">
        <v>81.994829999999993</v>
      </c>
      <c r="FE1121">
        <v>86.994829999999993</v>
      </c>
      <c r="FF1121">
        <v>89.994829999999993</v>
      </c>
      <c r="FG1121">
        <v>91.998279999999994</v>
      </c>
      <c r="FH1121">
        <v>93</v>
      </c>
      <c r="FI1121">
        <v>94.998279999999994</v>
      </c>
      <c r="FJ1121">
        <v>93.001720000000006</v>
      </c>
      <c r="FK1121">
        <v>89.006900000000002</v>
      </c>
      <c r="FL1121">
        <v>88.005170000000007</v>
      </c>
      <c r="FM1121">
        <v>85.005170000000007</v>
      </c>
      <c r="FN1121">
        <v>80.003450000000001</v>
      </c>
      <c r="FO1121">
        <v>74.003450000000001</v>
      </c>
      <c r="FP1121">
        <v>72.005170000000007</v>
      </c>
      <c r="FQ1121">
        <v>70.996549999999999</v>
      </c>
      <c r="FR1121">
        <v>69.998279999999994</v>
      </c>
      <c r="FS1121">
        <v>7.8296049999999999</v>
      </c>
      <c r="FT1121">
        <v>0.32896199999999998</v>
      </c>
      <c r="FU1121">
        <v>0.54311189999999998</v>
      </c>
    </row>
    <row r="1122" spans="1:177" x14ac:dyDescent="0.3">
      <c r="A1122" t="s">
        <v>226</v>
      </c>
      <c r="B1122" t="s">
        <v>0</v>
      </c>
      <c r="C1122" t="s">
        <v>273</v>
      </c>
      <c r="D1122" s="30" t="s">
        <v>244</v>
      </c>
      <c r="E1122" t="s">
        <v>219</v>
      </c>
      <c r="F1122">
        <v>2658</v>
      </c>
      <c r="G1122">
        <v>7.080997</v>
      </c>
      <c r="H1122">
        <v>7.062443</v>
      </c>
      <c r="I1122">
        <v>5.981236</v>
      </c>
      <c r="J1122">
        <v>5.0633379999999999</v>
      </c>
      <c r="K1122">
        <v>3.7811270000000001</v>
      </c>
      <c r="L1122">
        <v>3.0223990000000001</v>
      </c>
      <c r="M1122">
        <v>3.0783469999999999</v>
      </c>
      <c r="N1122">
        <v>2.693975</v>
      </c>
      <c r="O1122">
        <v>2.1643029999999999</v>
      </c>
      <c r="P1122">
        <v>2.376465</v>
      </c>
      <c r="Q1122">
        <v>2.3209300000000002</v>
      </c>
      <c r="R1122">
        <v>2.3618100000000002</v>
      </c>
      <c r="S1122">
        <v>2.687389</v>
      </c>
      <c r="T1122">
        <v>3.0816629999999998</v>
      </c>
      <c r="U1122">
        <v>3.1427499999999999</v>
      </c>
      <c r="V1122">
        <v>3.4812949999999998</v>
      </c>
      <c r="W1122">
        <v>4.0083690000000001</v>
      </c>
      <c r="X1122">
        <v>5.0609070000000003</v>
      </c>
      <c r="Y1122">
        <v>5.4734610000000004</v>
      </c>
      <c r="Z1122">
        <v>5.6134930000000001</v>
      </c>
      <c r="AA1122">
        <v>5.5886170000000002</v>
      </c>
      <c r="AB1122">
        <v>5.3058940000000003</v>
      </c>
      <c r="AC1122">
        <v>4.7133260000000003</v>
      </c>
      <c r="AD1122">
        <v>3.8513579999999998</v>
      </c>
      <c r="AE1122">
        <v>-3.3058749999999999</v>
      </c>
      <c r="AF1122">
        <v>-3.4010250000000002</v>
      </c>
      <c r="AG1122">
        <v>-2.6832910000000001</v>
      </c>
      <c r="AH1122">
        <v>-1.784694</v>
      </c>
      <c r="AI1122">
        <v>-1.5101249999999999</v>
      </c>
      <c r="AJ1122">
        <v>-1.2770809999999999</v>
      </c>
      <c r="AK1122">
        <v>-0.77053039999999995</v>
      </c>
      <c r="AL1122">
        <v>-0.63008240000000004</v>
      </c>
      <c r="AM1122">
        <v>-0.67302169999999994</v>
      </c>
      <c r="AN1122">
        <v>-0.42910880000000001</v>
      </c>
      <c r="AO1122">
        <v>-0.54539910000000003</v>
      </c>
      <c r="AP1122">
        <v>-0.34033219999999997</v>
      </c>
      <c r="AQ1122">
        <v>-0.38487009999999999</v>
      </c>
      <c r="AR1122">
        <v>-0.25072899999999998</v>
      </c>
      <c r="AS1122">
        <v>-0.22329860000000001</v>
      </c>
      <c r="AT1122">
        <v>-4.7855700000000001E-2</v>
      </c>
      <c r="AU1122">
        <v>1.47619E-2</v>
      </c>
      <c r="AV1122">
        <v>0.39760129999999999</v>
      </c>
      <c r="AW1122">
        <v>0.65677379999999996</v>
      </c>
      <c r="AX1122">
        <v>0.72907719999999998</v>
      </c>
      <c r="AY1122">
        <v>0.77325600000000005</v>
      </c>
      <c r="AZ1122">
        <v>0.69734510000000005</v>
      </c>
      <c r="BA1122">
        <v>0.45080959999999998</v>
      </c>
      <c r="BB1122">
        <v>-2.6406300000000001E-2</v>
      </c>
      <c r="BC1122">
        <v>-2.8179419999999999</v>
      </c>
      <c r="BD1122">
        <v>-2.960947</v>
      </c>
      <c r="BE1122">
        <v>-2.2611430000000001</v>
      </c>
      <c r="BF1122">
        <v>-1.4250769999999999</v>
      </c>
      <c r="BG1122">
        <v>-1.17334</v>
      </c>
      <c r="BH1122">
        <v>-0.97725150000000005</v>
      </c>
      <c r="BI1122">
        <v>-0.52768700000000002</v>
      </c>
      <c r="BJ1122">
        <v>-0.38191239999999999</v>
      </c>
      <c r="BK1122">
        <v>-0.44088650000000001</v>
      </c>
      <c r="BL1122">
        <v>-0.16461809999999999</v>
      </c>
      <c r="BM1122">
        <v>-0.25613950000000002</v>
      </c>
      <c r="BN1122">
        <v>-4.3704E-2</v>
      </c>
      <c r="BO1122">
        <v>-7.7438999999999994E-2</v>
      </c>
      <c r="BP1122">
        <v>4.1576500000000002E-2</v>
      </c>
      <c r="BQ1122">
        <v>3.9025200000000003E-2</v>
      </c>
      <c r="BR1122">
        <v>0.20457230000000001</v>
      </c>
      <c r="BS1122">
        <v>0.313531</v>
      </c>
      <c r="BT1122">
        <v>0.6987894</v>
      </c>
      <c r="BU1122">
        <v>0.93548520000000002</v>
      </c>
      <c r="BV1122">
        <v>1.0482309999999999</v>
      </c>
      <c r="BW1122">
        <v>1.099399</v>
      </c>
      <c r="BX1122">
        <v>0.99682269999999995</v>
      </c>
      <c r="BY1122">
        <v>0.81886490000000001</v>
      </c>
      <c r="BZ1122">
        <v>0.33048640000000001</v>
      </c>
      <c r="CA1122">
        <v>-2.4800010000000001</v>
      </c>
      <c r="CB1122">
        <v>-2.6561509999999999</v>
      </c>
      <c r="CC1122">
        <v>-1.968764</v>
      </c>
      <c r="CD1122">
        <v>-1.1760079999999999</v>
      </c>
      <c r="CE1122">
        <v>-0.94008369999999997</v>
      </c>
      <c r="CF1122">
        <v>-0.76959049999999996</v>
      </c>
      <c r="CG1122">
        <v>-0.35949439999999999</v>
      </c>
      <c r="CH1122">
        <v>-0.21003060000000001</v>
      </c>
      <c r="CI1122">
        <v>-0.28011039999999998</v>
      </c>
      <c r="CJ1122">
        <v>1.8567400000000001E-2</v>
      </c>
      <c r="CK1122">
        <v>-5.57992E-2</v>
      </c>
      <c r="CL1122">
        <v>0.16173989999999999</v>
      </c>
      <c r="CM1122">
        <v>0.13548679999999999</v>
      </c>
      <c r="CN1122">
        <v>0.24402650000000001</v>
      </c>
      <c r="CO1122">
        <v>0.22070980000000001</v>
      </c>
      <c r="CP1122">
        <v>0.3794032</v>
      </c>
      <c r="CQ1122">
        <v>0.52045759999999996</v>
      </c>
      <c r="CR1122">
        <v>0.90739139999999996</v>
      </c>
      <c r="CS1122">
        <v>1.12852</v>
      </c>
      <c r="CT1122">
        <v>1.2692749999999999</v>
      </c>
      <c r="CU1122">
        <v>1.3252839999999999</v>
      </c>
      <c r="CV1122">
        <v>1.20424</v>
      </c>
      <c r="CW1122">
        <v>1.073779</v>
      </c>
      <c r="CX1122">
        <v>0.57766919999999999</v>
      </c>
      <c r="CY1122">
        <v>-2.1420599999999999</v>
      </c>
      <c r="CZ1122">
        <v>-2.3513549999999999</v>
      </c>
      <c r="DA1122">
        <v>-1.6763859999999999</v>
      </c>
      <c r="DB1122">
        <v>-0.92693780000000003</v>
      </c>
      <c r="DC1122">
        <v>-0.70682730000000005</v>
      </c>
      <c r="DD1122">
        <v>-0.56192940000000002</v>
      </c>
      <c r="DE1122">
        <v>-0.19130179999999999</v>
      </c>
      <c r="DF1122">
        <v>-3.8148899999999999E-2</v>
      </c>
      <c r="DG1122">
        <v>-0.1193343</v>
      </c>
      <c r="DH1122">
        <v>0.20175280000000001</v>
      </c>
      <c r="DI1122">
        <v>0.144541</v>
      </c>
      <c r="DJ1122">
        <v>0.3671837</v>
      </c>
      <c r="DK1122">
        <v>0.34841260000000002</v>
      </c>
      <c r="DL1122">
        <v>0.4464765</v>
      </c>
      <c r="DM1122">
        <v>0.40239449999999999</v>
      </c>
      <c r="DN1122">
        <v>0.55423409999999995</v>
      </c>
      <c r="DO1122">
        <v>0.72738420000000004</v>
      </c>
      <c r="DP1122">
        <v>1.115993</v>
      </c>
      <c r="DQ1122">
        <v>1.321555</v>
      </c>
      <c r="DR1122">
        <v>1.4903200000000001</v>
      </c>
      <c r="DS1122">
        <v>1.5511699999999999</v>
      </c>
      <c r="DT1122">
        <v>1.4116569999999999</v>
      </c>
      <c r="DU1122">
        <v>1.3286929999999999</v>
      </c>
      <c r="DV1122">
        <v>0.82485200000000003</v>
      </c>
      <c r="DW1122">
        <v>-1.6541269999999999</v>
      </c>
      <c r="DX1122">
        <v>-1.9112769999999999</v>
      </c>
      <c r="DY1122">
        <v>-1.254238</v>
      </c>
      <c r="DZ1122">
        <v>-0.56732079999999996</v>
      </c>
      <c r="EA1122">
        <v>-0.37004219999999999</v>
      </c>
      <c r="EB1122">
        <v>-0.26209979999999999</v>
      </c>
      <c r="EC1122">
        <v>5.15416E-2</v>
      </c>
      <c r="ED1122">
        <v>0.21002109999999999</v>
      </c>
      <c r="EE1122">
        <v>0.11280080000000001</v>
      </c>
      <c r="EF1122">
        <v>0.46624349999999998</v>
      </c>
      <c r="EG1122">
        <v>0.43380049999999998</v>
      </c>
      <c r="EH1122">
        <v>0.66381199999999996</v>
      </c>
      <c r="EI1122">
        <v>0.65584370000000003</v>
      </c>
      <c r="EJ1122">
        <v>0.73878200000000005</v>
      </c>
      <c r="EK1122">
        <v>0.66471820000000004</v>
      </c>
      <c r="EL1122">
        <v>0.80666210000000005</v>
      </c>
      <c r="EM1122">
        <v>1.0261530000000001</v>
      </c>
      <c r="EN1122">
        <v>1.417181</v>
      </c>
      <c r="EO1122">
        <v>1.600266</v>
      </c>
      <c r="EP1122">
        <v>1.8094730000000001</v>
      </c>
      <c r="EQ1122">
        <v>1.877313</v>
      </c>
      <c r="ER1122">
        <v>1.7111350000000001</v>
      </c>
      <c r="ES1122">
        <v>1.6967479999999999</v>
      </c>
      <c r="ET1122">
        <v>1.181745</v>
      </c>
      <c r="EU1122">
        <v>45.1995</v>
      </c>
      <c r="EV1122">
        <v>42.522179999999999</v>
      </c>
      <c r="EW1122">
        <v>42.515540000000001</v>
      </c>
      <c r="EX1122">
        <v>42.558779999999999</v>
      </c>
      <c r="EY1122">
        <v>43.18336</v>
      </c>
      <c r="EZ1122">
        <v>43.549309999999998</v>
      </c>
      <c r="FA1122">
        <v>42.237990000000003</v>
      </c>
      <c r="FB1122">
        <v>40.829709999999999</v>
      </c>
      <c r="FC1122">
        <v>48.126890000000003</v>
      </c>
      <c r="FD1122">
        <v>58.0167</v>
      </c>
      <c r="FE1122">
        <v>59.725279999999998</v>
      </c>
      <c r="FF1122">
        <v>61.409199999999998</v>
      </c>
      <c r="FG1122">
        <v>61.73</v>
      </c>
      <c r="FH1122">
        <v>62.419629999999998</v>
      </c>
      <c r="FI1122">
        <v>54.109310000000001</v>
      </c>
      <c r="FJ1122">
        <v>53.111190000000001</v>
      </c>
      <c r="FK1122">
        <v>53.419589999999999</v>
      </c>
      <c r="FL1122">
        <v>54.095910000000003</v>
      </c>
      <c r="FM1122">
        <v>54.410080000000001</v>
      </c>
      <c r="FN1122">
        <v>54.732750000000003</v>
      </c>
      <c r="FO1122">
        <v>53.731830000000002</v>
      </c>
      <c r="FP1122">
        <v>54.096829999999997</v>
      </c>
      <c r="FQ1122">
        <v>55.093029999999999</v>
      </c>
      <c r="FR1122">
        <v>56.716639999999998</v>
      </c>
      <c r="FS1122">
        <v>3.7620749999999998</v>
      </c>
      <c r="FT1122">
        <v>0.20486689999999999</v>
      </c>
      <c r="FU1122">
        <v>0.31326599999999999</v>
      </c>
    </row>
    <row r="1123" spans="1:177" x14ac:dyDescent="0.3">
      <c r="A1123" t="s">
        <v>226</v>
      </c>
      <c r="B1123" t="s">
        <v>0</v>
      </c>
      <c r="C1123" t="s">
        <v>273</v>
      </c>
      <c r="D1123" s="30" t="s">
        <v>244</v>
      </c>
      <c r="E1123" t="s">
        <v>220</v>
      </c>
      <c r="F1123">
        <v>1816</v>
      </c>
      <c r="G1123">
        <v>4.8023749999999996</v>
      </c>
      <c r="H1123">
        <v>4.4915839999999996</v>
      </c>
      <c r="I1123">
        <v>3.6130070000000001</v>
      </c>
      <c r="J1123">
        <v>3.2041330000000001</v>
      </c>
      <c r="K1123">
        <v>2.5666350000000002</v>
      </c>
      <c r="L1123">
        <v>2.1983269999999999</v>
      </c>
      <c r="M1123">
        <v>2.3011379999999999</v>
      </c>
      <c r="N1123">
        <v>2.2895569999999998</v>
      </c>
      <c r="O1123">
        <v>2.0254020000000001</v>
      </c>
      <c r="P1123">
        <v>2.0960990000000002</v>
      </c>
      <c r="Q1123">
        <v>1.9570650000000001</v>
      </c>
      <c r="R1123">
        <v>1.8904019999999999</v>
      </c>
      <c r="S1123">
        <v>2.1059929999999998</v>
      </c>
      <c r="T1123">
        <v>2.515978</v>
      </c>
      <c r="U1123">
        <v>2.4427650000000001</v>
      </c>
      <c r="V1123">
        <v>2.5214479999999999</v>
      </c>
      <c r="W1123">
        <v>2.8563040000000002</v>
      </c>
      <c r="X1123">
        <v>3.5884049999999998</v>
      </c>
      <c r="Y1123">
        <v>3.9825750000000002</v>
      </c>
      <c r="Z1123">
        <v>4.1459890000000001</v>
      </c>
      <c r="AA1123">
        <v>4.0834440000000001</v>
      </c>
      <c r="AB1123">
        <v>3.8418640000000002</v>
      </c>
      <c r="AC1123">
        <v>3.277606</v>
      </c>
      <c r="AD1123">
        <v>2.4626540000000001</v>
      </c>
      <c r="AE1123">
        <v>-2.4479570000000002</v>
      </c>
      <c r="AF1123">
        <v>-2.7255219999999998</v>
      </c>
      <c r="AG1123">
        <v>-2.3792520000000001</v>
      </c>
      <c r="AH1123">
        <v>-1.6454200000000001</v>
      </c>
      <c r="AI1123">
        <v>-1.202202</v>
      </c>
      <c r="AJ1123">
        <v>-0.74456619999999996</v>
      </c>
      <c r="AK1123">
        <v>-0.34769220000000001</v>
      </c>
      <c r="AL1123">
        <v>-0.12357650000000001</v>
      </c>
      <c r="AM1123">
        <v>-0.14090230000000001</v>
      </c>
      <c r="AN1123">
        <v>-5.40239E-2</v>
      </c>
      <c r="AO1123">
        <v>-0.21210300000000001</v>
      </c>
      <c r="AP1123">
        <v>-0.14164660000000001</v>
      </c>
      <c r="AQ1123">
        <v>-0.17651720000000001</v>
      </c>
      <c r="AR1123">
        <v>4.8879300000000001E-2</v>
      </c>
      <c r="AS1123">
        <v>-2.4007000000000001E-2</v>
      </c>
      <c r="AT1123">
        <v>-4.1498500000000001E-2</v>
      </c>
      <c r="AU1123">
        <v>4.8648799999999999E-2</v>
      </c>
      <c r="AV1123">
        <v>0.27128780000000002</v>
      </c>
      <c r="AW1123">
        <v>0.49476179999999997</v>
      </c>
      <c r="AX1123">
        <v>0.64276350000000004</v>
      </c>
      <c r="AY1123">
        <v>0.61400169999999998</v>
      </c>
      <c r="AZ1123">
        <v>0.5763781</v>
      </c>
      <c r="BA1123">
        <v>0.27266390000000001</v>
      </c>
      <c r="BB1123">
        <v>-0.20093849999999999</v>
      </c>
      <c r="BC1123">
        <v>-2.0289009999999998</v>
      </c>
      <c r="BD1123">
        <v>-2.3497059999999999</v>
      </c>
      <c r="BE1123">
        <v>-2.0257619999999998</v>
      </c>
      <c r="BF1123">
        <v>-1.3359259999999999</v>
      </c>
      <c r="BG1123">
        <v>-0.93231379999999997</v>
      </c>
      <c r="BH1123">
        <v>-0.56147380000000002</v>
      </c>
      <c r="BI1123">
        <v>-0.1884787</v>
      </c>
      <c r="BJ1123">
        <v>5.1669600000000003E-2</v>
      </c>
      <c r="BK1123">
        <v>1.8531499999999999E-2</v>
      </c>
      <c r="BL1123">
        <v>0.13309650000000001</v>
      </c>
      <c r="BM1123">
        <v>5.2288999999999999E-3</v>
      </c>
      <c r="BN1123">
        <v>7.3676599999999995E-2</v>
      </c>
      <c r="BO1123">
        <v>6.3639799999999996E-2</v>
      </c>
      <c r="BP1123">
        <v>0.29901549999999999</v>
      </c>
      <c r="BQ1123">
        <v>0.2093845</v>
      </c>
      <c r="BR1123">
        <v>0.1740853</v>
      </c>
      <c r="BS1123">
        <v>0.26500299999999999</v>
      </c>
      <c r="BT1123">
        <v>0.50659889999999996</v>
      </c>
      <c r="BU1123">
        <v>0.71805909999999995</v>
      </c>
      <c r="BV1123">
        <v>0.88766769999999995</v>
      </c>
      <c r="BW1123">
        <v>0.88034440000000003</v>
      </c>
      <c r="BX1123">
        <v>0.82512050000000003</v>
      </c>
      <c r="BY1123">
        <v>0.59775270000000003</v>
      </c>
      <c r="BZ1123">
        <v>0.1048574</v>
      </c>
      <c r="CA1123">
        <v>-1.7386649999999999</v>
      </c>
      <c r="CB1123">
        <v>-2.0894170000000001</v>
      </c>
      <c r="CC1123">
        <v>-1.7809360000000001</v>
      </c>
      <c r="CD1123">
        <v>-1.121572</v>
      </c>
      <c r="CE1123">
        <v>-0.7453902</v>
      </c>
      <c r="CF1123">
        <v>-0.43466450000000001</v>
      </c>
      <c r="CG1123">
        <v>-7.8207899999999997E-2</v>
      </c>
      <c r="CH1123">
        <v>0.17304459999999999</v>
      </c>
      <c r="CI1123">
        <v>0.12895490000000001</v>
      </c>
      <c r="CJ1123">
        <v>0.26269559999999997</v>
      </c>
      <c r="CK1123">
        <v>0.15575240000000001</v>
      </c>
      <c r="CL1123">
        <v>0.2228087</v>
      </c>
      <c r="CM1123">
        <v>0.2299717</v>
      </c>
      <c r="CN1123">
        <v>0.47225909999999999</v>
      </c>
      <c r="CO1123">
        <v>0.37103069999999999</v>
      </c>
      <c r="CP1123">
        <v>0.32339800000000002</v>
      </c>
      <c r="CQ1123">
        <v>0.41484919999999997</v>
      </c>
      <c r="CR1123">
        <v>0.66957480000000003</v>
      </c>
      <c r="CS1123">
        <v>0.87271410000000005</v>
      </c>
      <c r="CT1123">
        <v>1.057288</v>
      </c>
      <c r="CU1123">
        <v>1.064813</v>
      </c>
      <c r="CV1123">
        <v>0.99739869999999997</v>
      </c>
      <c r="CW1123">
        <v>0.82290830000000004</v>
      </c>
      <c r="CX1123">
        <v>0.31665070000000001</v>
      </c>
      <c r="CY1123">
        <v>-1.448428</v>
      </c>
      <c r="CZ1123">
        <v>-1.8291280000000001</v>
      </c>
      <c r="DA1123">
        <v>-1.5361089999999999</v>
      </c>
      <c r="DB1123">
        <v>-0.90721770000000002</v>
      </c>
      <c r="DC1123">
        <v>-0.55846660000000004</v>
      </c>
      <c r="DD1123">
        <v>-0.3078553</v>
      </c>
      <c r="DE1123">
        <v>3.2062899999999998E-2</v>
      </c>
      <c r="DF1123">
        <v>0.2944195</v>
      </c>
      <c r="DG1123">
        <v>0.23937829999999999</v>
      </c>
      <c r="DH1123">
        <v>0.39229459999999999</v>
      </c>
      <c r="DI1123">
        <v>0.30627579999999999</v>
      </c>
      <c r="DJ1123">
        <v>0.37194080000000002</v>
      </c>
      <c r="DK1123">
        <v>0.39630359999999998</v>
      </c>
      <c r="DL1123">
        <v>0.64550260000000004</v>
      </c>
      <c r="DM1123">
        <v>0.53267690000000001</v>
      </c>
      <c r="DN1123">
        <v>0.47271079999999999</v>
      </c>
      <c r="DO1123">
        <v>0.56469550000000002</v>
      </c>
      <c r="DP1123">
        <v>0.83255049999999997</v>
      </c>
      <c r="DQ1123">
        <v>1.027369</v>
      </c>
      <c r="DR1123">
        <v>1.226907</v>
      </c>
      <c r="DS1123">
        <v>1.2492810000000001</v>
      </c>
      <c r="DT1123">
        <v>1.1696770000000001</v>
      </c>
      <c r="DU1123">
        <v>1.0480640000000001</v>
      </c>
      <c r="DV1123">
        <v>0.52844409999999997</v>
      </c>
      <c r="DW1123">
        <v>-1.0293730000000001</v>
      </c>
      <c r="DX1123">
        <v>-1.4533119999999999</v>
      </c>
      <c r="DY1123">
        <v>-1.1826190000000001</v>
      </c>
      <c r="DZ1123">
        <v>-0.59772400000000003</v>
      </c>
      <c r="EA1123">
        <v>-0.28857870000000002</v>
      </c>
      <c r="EB1123">
        <v>-0.12476279999999999</v>
      </c>
      <c r="EC1123">
        <v>0.19127640000000001</v>
      </c>
      <c r="ED1123">
        <v>0.46966560000000002</v>
      </c>
      <c r="EE1123">
        <v>0.3988121</v>
      </c>
      <c r="EF1123">
        <v>0.57941509999999996</v>
      </c>
      <c r="EG1123">
        <v>0.52360779999999996</v>
      </c>
      <c r="EH1123">
        <v>0.58726400000000001</v>
      </c>
      <c r="EI1123">
        <v>0.63646049999999998</v>
      </c>
      <c r="EJ1123">
        <v>0.89563890000000002</v>
      </c>
      <c r="EK1123">
        <v>0.76606830000000004</v>
      </c>
      <c r="EL1123">
        <v>0.68829459999999998</v>
      </c>
      <c r="EM1123">
        <v>0.78104969999999996</v>
      </c>
      <c r="EN1123">
        <v>1.0678620000000001</v>
      </c>
      <c r="EO1123">
        <v>1.2506660000000001</v>
      </c>
      <c r="EP1123">
        <v>1.4718119999999999</v>
      </c>
      <c r="EQ1123">
        <v>1.5156229999999999</v>
      </c>
      <c r="ER1123">
        <v>1.4184190000000001</v>
      </c>
      <c r="ES1123">
        <v>1.3731530000000001</v>
      </c>
      <c r="ET1123">
        <v>0.83423999999999998</v>
      </c>
      <c r="EU1123">
        <v>48.98359</v>
      </c>
      <c r="EV1123">
        <v>45.995899999999999</v>
      </c>
      <c r="EW1123">
        <v>45.987690000000001</v>
      </c>
      <c r="EX1123">
        <v>46.975380000000001</v>
      </c>
      <c r="EY1123">
        <v>46.967170000000003</v>
      </c>
      <c r="EZ1123">
        <v>47.963070000000002</v>
      </c>
      <c r="FA1123">
        <v>46.967170000000003</v>
      </c>
      <c r="FB1123">
        <v>43.987690000000001</v>
      </c>
      <c r="FC1123">
        <v>50.958970000000001</v>
      </c>
      <c r="FD1123">
        <v>58.954859999999996</v>
      </c>
      <c r="FE1123">
        <v>60.98359</v>
      </c>
      <c r="FF1123">
        <v>62.98359</v>
      </c>
      <c r="FG1123">
        <v>62.991790000000002</v>
      </c>
      <c r="FH1123">
        <v>63.995899999999999</v>
      </c>
      <c r="FI1123">
        <v>55.995899999999999</v>
      </c>
      <c r="FJ1123">
        <v>55</v>
      </c>
      <c r="FK1123">
        <v>55</v>
      </c>
      <c r="FL1123">
        <v>55.991790000000002</v>
      </c>
      <c r="FM1123">
        <v>55.991790000000002</v>
      </c>
      <c r="FN1123">
        <v>56.004100000000001</v>
      </c>
      <c r="FO1123">
        <v>55</v>
      </c>
      <c r="FP1123">
        <v>55.995899999999999</v>
      </c>
      <c r="FQ1123">
        <v>56.991790000000002</v>
      </c>
      <c r="FR1123">
        <v>57.98359</v>
      </c>
      <c r="FS1123">
        <v>2.83826</v>
      </c>
      <c r="FT1123">
        <v>0.14411009999999999</v>
      </c>
      <c r="FU1123">
        <v>0.2261647</v>
      </c>
    </row>
    <row r="1124" spans="1:177" x14ac:dyDescent="0.3">
      <c r="A1124" t="s">
        <v>226</v>
      </c>
      <c r="B1124" t="s">
        <v>0</v>
      </c>
      <c r="C1124" t="s">
        <v>273</v>
      </c>
      <c r="D1124" s="30" t="s">
        <v>244</v>
      </c>
      <c r="E1124" t="s">
        <v>221</v>
      </c>
      <c r="F1124">
        <v>842</v>
      </c>
      <c r="G1124">
        <v>2.3047110000000002</v>
      </c>
      <c r="H1124">
        <v>2.5998209999999999</v>
      </c>
      <c r="I1124">
        <v>2.3644500000000002</v>
      </c>
      <c r="J1124">
        <v>1.848468</v>
      </c>
      <c r="K1124">
        <v>1.2250239999999999</v>
      </c>
      <c r="L1124">
        <v>0.85015269999999998</v>
      </c>
      <c r="M1124">
        <v>0.81337060000000005</v>
      </c>
      <c r="N1124">
        <v>0.47277059999999999</v>
      </c>
      <c r="O1124">
        <v>0.2036714</v>
      </c>
      <c r="P1124">
        <v>0.35126059999999998</v>
      </c>
      <c r="Q1124">
        <v>0.43867349999999999</v>
      </c>
      <c r="R1124">
        <v>0.54706869999999996</v>
      </c>
      <c r="S1124">
        <v>0.65459940000000005</v>
      </c>
      <c r="T1124">
        <v>0.66606109999999996</v>
      </c>
      <c r="U1124">
        <v>0.74971449999999995</v>
      </c>
      <c r="V1124">
        <v>1.023282</v>
      </c>
      <c r="W1124">
        <v>1.2198789999999999</v>
      </c>
      <c r="X1124">
        <v>1.549739</v>
      </c>
      <c r="Y1124">
        <v>1.5508329999999999</v>
      </c>
      <c r="Z1124">
        <v>1.5170809999999999</v>
      </c>
      <c r="AA1124">
        <v>1.5693239999999999</v>
      </c>
      <c r="AB1124">
        <v>1.5137529999999999</v>
      </c>
      <c r="AC1124">
        <v>1.441379</v>
      </c>
      <c r="AD1124">
        <v>1.38584</v>
      </c>
      <c r="AE1124">
        <v>-1.2654559999999999</v>
      </c>
      <c r="AF1124">
        <v>-1.0333600000000001</v>
      </c>
      <c r="AG1124">
        <v>-0.64343399999999995</v>
      </c>
      <c r="AH1124">
        <v>-0.44195980000000001</v>
      </c>
      <c r="AI1124">
        <v>-0.59139509999999995</v>
      </c>
      <c r="AJ1124">
        <v>-0.70318689999999995</v>
      </c>
      <c r="AK1124">
        <v>-0.53503529999999999</v>
      </c>
      <c r="AL1124">
        <v>-0.59629949999999998</v>
      </c>
      <c r="AM1124">
        <v>-0.59876790000000002</v>
      </c>
      <c r="AN1124">
        <v>-0.46090619999999999</v>
      </c>
      <c r="AO1124">
        <v>-0.47335139999999998</v>
      </c>
      <c r="AP1124">
        <v>-0.34353600000000001</v>
      </c>
      <c r="AQ1124">
        <v>-0.36868800000000002</v>
      </c>
      <c r="AR1124">
        <v>-0.4067248</v>
      </c>
      <c r="AS1124">
        <v>-0.32896059999999999</v>
      </c>
      <c r="AT1124">
        <v>-0.14542099999999999</v>
      </c>
      <c r="AU1124">
        <v>-0.20220759999999999</v>
      </c>
      <c r="AV1124">
        <v>-3.4246499999999999E-2</v>
      </c>
      <c r="AW1124">
        <v>1.9867999999999999E-3</v>
      </c>
      <c r="AX1124">
        <v>-0.10873819999999999</v>
      </c>
      <c r="AY1124">
        <v>-2.4107E-2</v>
      </c>
      <c r="AZ1124">
        <v>-3.2009200000000002E-2</v>
      </c>
      <c r="BA1124">
        <v>-4.0201300000000002E-2</v>
      </c>
      <c r="BB1124">
        <v>-6.5365000000000006E-2</v>
      </c>
      <c r="BC1124">
        <v>-1.010837</v>
      </c>
      <c r="BD1124">
        <v>-0.81107220000000002</v>
      </c>
      <c r="BE1124">
        <v>-0.43541210000000002</v>
      </c>
      <c r="BF1124">
        <v>-0.26470549999999998</v>
      </c>
      <c r="BG1124">
        <v>-0.38649719999999999</v>
      </c>
      <c r="BH1124">
        <v>-0.4905544</v>
      </c>
      <c r="BI1124">
        <v>-0.37600660000000002</v>
      </c>
      <c r="BJ1124">
        <v>-0.4456637</v>
      </c>
      <c r="BK1124">
        <v>-0.45109719999999998</v>
      </c>
      <c r="BL1124">
        <v>-0.29464000000000001</v>
      </c>
      <c r="BM1124">
        <v>-0.28779709999999997</v>
      </c>
      <c r="BN1124">
        <v>-0.14351910000000001</v>
      </c>
      <c r="BO1124">
        <v>-0.17309579999999999</v>
      </c>
      <c r="BP1124">
        <v>-0.2575617</v>
      </c>
      <c r="BQ1124">
        <v>-0.20504410000000001</v>
      </c>
      <c r="BR1124">
        <v>-1.00366E-2</v>
      </c>
      <c r="BS1124">
        <v>-7.2554000000000004E-3</v>
      </c>
      <c r="BT1124">
        <v>0.14542959999999999</v>
      </c>
      <c r="BU1124">
        <v>0.1674832</v>
      </c>
      <c r="BV1124">
        <v>9.94535E-2</v>
      </c>
      <c r="BW1124">
        <v>0.17171510000000001</v>
      </c>
      <c r="BX1124">
        <v>0.13545479999999999</v>
      </c>
      <c r="BY1124">
        <v>0.13644780000000001</v>
      </c>
      <c r="BZ1124">
        <v>0.12609719999999999</v>
      </c>
      <c r="CA1124">
        <v>-0.83448840000000002</v>
      </c>
      <c r="CB1124">
        <v>-0.65711640000000004</v>
      </c>
      <c r="CC1124">
        <v>-0.29133690000000001</v>
      </c>
      <c r="CD1124">
        <v>-0.1419397</v>
      </c>
      <c r="CE1124">
        <v>-0.24458550000000001</v>
      </c>
      <c r="CF1124">
        <v>-0.34328579999999997</v>
      </c>
      <c r="CG1124">
        <v>-0.26586389999999999</v>
      </c>
      <c r="CH1124">
        <v>-0.34133370000000002</v>
      </c>
      <c r="CI1124">
        <v>-0.34882079999999999</v>
      </c>
      <c r="CJ1124">
        <v>-0.17948449999999999</v>
      </c>
      <c r="CK1124">
        <v>-0.1592828</v>
      </c>
      <c r="CL1124">
        <v>-4.9880000000000002E-3</v>
      </c>
      <c r="CM1124">
        <v>-3.7629200000000002E-2</v>
      </c>
      <c r="CN1124">
        <v>-0.15425179999999999</v>
      </c>
      <c r="CO1124">
        <v>-0.1192199</v>
      </c>
      <c r="CP1124">
        <v>8.3730200000000005E-2</v>
      </c>
      <c r="CQ1124">
        <v>0.12776789999999999</v>
      </c>
      <c r="CR1124">
        <v>0.26987260000000002</v>
      </c>
      <c r="CS1124">
        <v>0.28210540000000001</v>
      </c>
      <c r="CT1124">
        <v>0.24364649999999999</v>
      </c>
      <c r="CU1124">
        <v>0.30734089999999997</v>
      </c>
      <c r="CV1124">
        <v>0.25143989999999999</v>
      </c>
      <c r="CW1124">
        <v>0.25879449999999998</v>
      </c>
      <c r="CX1124">
        <v>0.25870339999999997</v>
      </c>
      <c r="CY1124">
        <v>-0.65813999999999995</v>
      </c>
      <c r="CZ1124">
        <v>-0.50316059999999996</v>
      </c>
      <c r="DA1124">
        <v>-0.14726159999999999</v>
      </c>
      <c r="DB1124">
        <v>-1.9173900000000001E-2</v>
      </c>
      <c r="DC1124">
        <v>-0.1026738</v>
      </c>
      <c r="DD1124">
        <v>-0.1960171</v>
      </c>
      <c r="DE1124">
        <v>-0.1557211</v>
      </c>
      <c r="DF1124">
        <v>-0.23700379999999999</v>
      </c>
      <c r="DG1124">
        <v>-0.2465444</v>
      </c>
      <c r="DH1124">
        <v>-6.4328999999999997E-2</v>
      </c>
      <c r="DI1124">
        <v>-3.0768400000000001E-2</v>
      </c>
      <c r="DJ1124">
        <v>0.1335431</v>
      </c>
      <c r="DK1124">
        <v>9.7837400000000005E-2</v>
      </c>
      <c r="DL1124">
        <v>-5.0941899999999998E-2</v>
      </c>
      <c r="DM1124">
        <v>-3.33957E-2</v>
      </c>
      <c r="DN1124">
        <v>0.17749699999999999</v>
      </c>
      <c r="DO1124">
        <v>0.2627912</v>
      </c>
      <c r="DP1124">
        <v>0.39431569999999999</v>
      </c>
      <c r="DQ1124">
        <v>0.39672770000000002</v>
      </c>
      <c r="DR1124">
        <v>0.3878394</v>
      </c>
      <c r="DS1124">
        <v>0.44296669999999999</v>
      </c>
      <c r="DT1124">
        <v>0.3674251</v>
      </c>
      <c r="DU1124">
        <v>0.38114120000000001</v>
      </c>
      <c r="DV1124">
        <v>0.39130959999999998</v>
      </c>
      <c r="DW1124">
        <v>-0.40352100000000002</v>
      </c>
      <c r="DX1124">
        <v>-0.28087279999999998</v>
      </c>
      <c r="DY1124">
        <v>6.0760300000000003E-2</v>
      </c>
      <c r="DZ1124">
        <v>0.15808040000000001</v>
      </c>
      <c r="EA1124">
        <v>0.1022241</v>
      </c>
      <c r="EB1124">
        <v>1.6615399999999999E-2</v>
      </c>
      <c r="EC1124">
        <v>3.3075999999999999E-3</v>
      </c>
      <c r="ED1124">
        <v>-8.6368E-2</v>
      </c>
      <c r="EE1124">
        <v>-9.8873600000000006E-2</v>
      </c>
      <c r="EF1124">
        <v>0.10193720000000001</v>
      </c>
      <c r="EG1124">
        <v>0.1547859</v>
      </c>
      <c r="EH1124">
        <v>0.33356010000000003</v>
      </c>
      <c r="EI1124">
        <v>0.29342970000000002</v>
      </c>
      <c r="EJ1124">
        <v>9.8221100000000006E-2</v>
      </c>
      <c r="EK1124">
        <v>9.0520900000000001E-2</v>
      </c>
      <c r="EL1124">
        <v>0.31288129999999997</v>
      </c>
      <c r="EM1124">
        <v>0.45774340000000002</v>
      </c>
      <c r="EN1124">
        <v>0.57399169999999999</v>
      </c>
      <c r="EO1124">
        <v>0.56222399999999995</v>
      </c>
      <c r="EP1124">
        <v>0.59603110000000004</v>
      </c>
      <c r="EQ1124">
        <v>0.63878880000000005</v>
      </c>
      <c r="ER1124">
        <v>0.53488910000000001</v>
      </c>
      <c r="ES1124">
        <v>0.55779040000000002</v>
      </c>
      <c r="ET1124">
        <v>0.58277179999999995</v>
      </c>
      <c r="EU1124">
        <v>37.01191</v>
      </c>
      <c r="EV1124">
        <v>35.005960000000002</v>
      </c>
      <c r="EW1124">
        <v>35.002980000000001</v>
      </c>
      <c r="EX1124">
        <v>33.002980000000001</v>
      </c>
      <c r="EY1124">
        <v>34.997019999999999</v>
      </c>
      <c r="EZ1124">
        <v>34</v>
      </c>
      <c r="FA1124">
        <v>32.005960000000002</v>
      </c>
      <c r="FB1124">
        <v>33.997019999999999</v>
      </c>
      <c r="FC1124">
        <v>42</v>
      </c>
      <c r="FD1124">
        <v>55.98809</v>
      </c>
      <c r="FE1124">
        <v>57.002980000000001</v>
      </c>
      <c r="FF1124">
        <v>58.002980000000001</v>
      </c>
      <c r="FG1124">
        <v>59</v>
      </c>
      <c r="FH1124">
        <v>59.008929999999999</v>
      </c>
      <c r="FI1124">
        <v>50.026800000000001</v>
      </c>
      <c r="FJ1124">
        <v>49.023820000000001</v>
      </c>
      <c r="FK1124">
        <v>50</v>
      </c>
      <c r="FL1124">
        <v>49.994039999999998</v>
      </c>
      <c r="FM1124">
        <v>50.98809</v>
      </c>
      <c r="FN1124">
        <v>51.982129999999998</v>
      </c>
      <c r="FO1124">
        <v>50.98809</v>
      </c>
      <c r="FP1124">
        <v>49.98809</v>
      </c>
      <c r="FQ1124">
        <v>50.985109999999999</v>
      </c>
      <c r="FR1124">
        <v>53.976179999999999</v>
      </c>
      <c r="FS1124">
        <v>2.5140579999999999</v>
      </c>
      <c r="FT1124">
        <v>0.13545509999999999</v>
      </c>
      <c r="FU1124">
        <v>0.21060229999999999</v>
      </c>
    </row>
    <row r="1125" spans="1:177" x14ac:dyDescent="0.3">
      <c r="A1125" t="s">
        <v>226</v>
      </c>
      <c r="B1125" t="s">
        <v>0</v>
      </c>
      <c r="C1125" t="s">
        <v>273</v>
      </c>
      <c r="D1125" s="30" t="s">
        <v>245</v>
      </c>
      <c r="E1125" t="s">
        <v>219</v>
      </c>
      <c r="F1125">
        <v>3789</v>
      </c>
      <c r="G1125">
        <v>9.5605429999999991</v>
      </c>
      <c r="H1125">
        <v>9.4744580000000003</v>
      </c>
      <c r="I1125">
        <v>8.3090609999999998</v>
      </c>
      <c r="J1125">
        <v>7.3150389999999996</v>
      </c>
      <c r="K1125">
        <v>5.6673010000000001</v>
      </c>
      <c r="L1125">
        <v>4.5737350000000001</v>
      </c>
      <c r="M1125">
        <v>4.7025750000000004</v>
      </c>
      <c r="N1125">
        <v>3.7113079999999998</v>
      </c>
      <c r="O1125">
        <v>1.8436049999999999</v>
      </c>
      <c r="P1125">
        <v>0.93113259999999998</v>
      </c>
      <c r="Q1125">
        <v>1.3834439999999999</v>
      </c>
      <c r="R1125">
        <v>2.4353880000000001</v>
      </c>
      <c r="S1125">
        <v>2.9180519999999999</v>
      </c>
      <c r="T1125">
        <v>3.2197239999999998</v>
      </c>
      <c r="U1125">
        <v>3.1835909999999998</v>
      </c>
      <c r="V1125">
        <v>3.7118530000000001</v>
      </c>
      <c r="W1125">
        <v>4.3666910000000003</v>
      </c>
      <c r="X1125">
        <v>6.1062909999999997</v>
      </c>
      <c r="Y1125">
        <v>7.1981900000000003</v>
      </c>
      <c r="Z1125">
        <v>7.5453890000000001</v>
      </c>
      <c r="AA1125">
        <v>7.5849399999999996</v>
      </c>
      <c r="AB1125">
        <v>7.2508879999999998</v>
      </c>
      <c r="AC1125">
        <v>6.571231</v>
      </c>
      <c r="AD1125">
        <v>5.4326930000000004</v>
      </c>
      <c r="AE1125">
        <v>-4.7619119999999997</v>
      </c>
      <c r="AF1125">
        <v>-4.8812449999999998</v>
      </c>
      <c r="AG1125">
        <v>-3.8897529999999998</v>
      </c>
      <c r="AH1125">
        <v>-2.5904539999999998</v>
      </c>
      <c r="AI1125">
        <v>-2.2184210000000002</v>
      </c>
      <c r="AJ1125">
        <v>-1.884333</v>
      </c>
      <c r="AK1125">
        <v>-1.1399889999999999</v>
      </c>
      <c r="AL1125">
        <v>-0.95724759999999998</v>
      </c>
      <c r="AM1125">
        <v>-1.025569</v>
      </c>
      <c r="AN1125">
        <v>-0.69843869999999997</v>
      </c>
      <c r="AO1125">
        <v>-0.86657459999999997</v>
      </c>
      <c r="AP1125">
        <v>-0.53827460000000005</v>
      </c>
      <c r="AQ1125">
        <v>-0.58206550000000001</v>
      </c>
      <c r="AR1125">
        <v>-0.38602560000000002</v>
      </c>
      <c r="AS1125">
        <v>-0.37509680000000001</v>
      </c>
      <c r="AT1125">
        <v>-0.1725226</v>
      </c>
      <c r="AU1125">
        <v>-0.1143532</v>
      </c>
      <c r="AV1125">
        <v>0.41792049999999997</v>
      </c>
      <c r="AW1125">
        <v>0.83399559999999995</v>
      </c>
      <c r="AX1125">
        <v>0.94551189999999996</v>
      </c>
      <c r="AY1125">
        <v>1.0516810000000001</v>
      </c>
      <c r="AZ1125">
        <v>0.96820499999999998</v>
      </c>
      <c r="BA1125">
        <v>0.653416</v>
      </c>
      <c r="BB1125">
        <v>-2.3081000000000001E-2</v>
      </c>
      <c r="BC1125">
        <v>-4.0460700000000003</v>
      </c>
      <c r="BD1125">
        <v>-4.2383680000000004</v>
      </c>
      <c r="BE1125">
        <v>-3.2734909999999999</v>
      </c>
      <c r="BF1125">
        <v>-2.0633819999999998</v>
      </c>
      <c r="BG1125">
        <v>-1.724745</v>
      </c>
      <c r="BH1125">
        <v>-1.4432609999999999</v>
      </c>
      <c r="BI1125">
        <v>-0.78407839999999995</v>
      </c>
      <c r="BJ1125">
        <v>-0.59187889999999999</v>
      </c>
      <c r="BK1125">
        <v>-0.68360489999999996</v>
      </c>
      <c r="BL1125">
        <v>-0.31000169999999999</v>
      </c>
      <c r="BM1125">
        <v>-0.43977500000000003</v>
      </c>
      <c r="BN1125">
        <v>-9.9205000000000002E-2</v>
      </c>
      <c r="BO1125">
        <v>-0.12714800000000001</v>
      </c>
      <c r="BP1125">
        <v>4.6051500000000002E-2</v>
      </c>
      <c r="BQ1125">
        <v>1.3825799999999999E-2</v>
      </c>
      <c r="BR1125">
        <v>0.19867299999999999</v>
      </c>
      <c r="BS1125">
        <v>0.32634010000000002</v>
      </c>
      <c r="BT1125">
        <v>0.85980719999999999</v>
      </c>
      <c r="BU1125">
        <v>1.24122</v>
      </c>
      <c r="BV1125">
        <v>1.4133290000000001</v>
      </c>
      <c r="BW1125">
        <v>1.5276400000000001</v>
      </c>
      <c r="BX1125">
        <v>1.4062570000000001</v>
      </c>
      <c r="BY1125">
        <v>1.193889</v>
      </c>
      <c r="BZ1125">
        <v>0.50277709999999998</v>
      </c>
      <c r="CA1125">
        <v>-3.550281</v>
      </c>
      <c r="CB1125">
        <v>-3.7931140000000001</v>
      </c>
      <c r="CC1125">
        <v>-2.8466689999999999</v>
      </c>
      <c r="CD1125">
        <v>-1.6983330000000001</v>
      </c>
      <c r="CE1125">
        <v>-1.382827</v>
      </c>
      <c r="CF1125">
        <v>-1.137777</v>
      </c>
      <c r="CG1125">
        <v>-0.53757600000000005</v>
      </c>
      <c r="CH1125">
        <v>-0.33882570000000001</v>
      </c>
      <c r="CI1125">
        <v>-0.44676139999999998</v>
      </c>
      <c r="CJ1125">
        <v>-4.0971500000000001E-2</v>
      </c>
      <c r="CK1125">
        <v>-0.144175</v>
      </c>
      <c r="CL1125">
        <v>0.2048933</v>
      </c>
      <c r="CM1125">
        <v>0.18792639999999999</v>
      </c>
      <c r="CN1125">
        <v>0.34530670000000002</v>
      </c>
      <c r="CO1125">
        <v>0.28319230000000001</v>
      </c>
      <c r="CP1125">
        <v>0.4557619</v>
      </c>
      <c r="CQ1125">
        <v>0.63156279999999998</v>
      </c>
      <c r="CR1125">
        <v>1.1658569999999999</v>
      </c>
      <c r="CS1125">
        <v>1.5232619999999999</v>
      </c>
      <c r="CT1125">
        <v>1.7373369999999999</v>
      </c>
      <c r="CU1125">
        <v>1.8572869999999999</v>
      </c>
      <c r="CV1125">
        <v>1.709651</v>
      </c>
      <c r="CW1125">
        <v>1.568219</v>
      </c>
      <c r="CX1125">
        <v>0.86698489999999995</v>
      </c>
      <c r="CY1125">
        <v>-3.0544920000000002</v>
      </c>
      <c r="CZ1125">
        <v>-3.3478590000000001</v>
      </c>
      <c r="DA1125">
        <v>-2.419848</v>
      </c>
      <c r="DB1125">
        <v>-1.3332850000000001</v>
      </c>
      <c r="DC1125">
        <v>-1.0409090000000001</v>
      </c>
      <c r="DD1125">
        <v>-0.83229240000000004</v>
      </c>
      <c r="DE1125">
        <v>-0.29107369999999999</v>
      </c>
      <c r="DF1125">
        <v>-8.5772500000000002E-2</v>
      </c>
      <c r="DG1125">
        <v>-0.20991789999999999</v>
      </c>
      <c r="DH1125">
        <v>0.22805880000000001</v>
      </c>
      <c r="DI1125">
        <v>0.15142510000000001</v>
      </c>
      <c r="DJ1125">
        <v>0.50899159999999999</v>
      </c>
      <c r="DK1125">
        <v>0.50300089999999997</v>
      </c>
      <c r="DL1125">
        <v>0.64456190000000002</v>
      </c>
      <c r="DM1125">
        <v>0.55255880000000002</v>
      </c>
      <c r="DN1125">
        <v>0.71285080000000001</v>
      </c>
      <c r="DO1125">
        <v>0.9367856</v>
      </c>
      <c r="DP1125">
        <v>1.4719059999999999</v>
      </c>
      <c r="DQ1125">
        <v>1.8053049999999999</v>
      </c>
      <c r="DR1125">
        <v>2.0613459999999999</v>
      </c>
      <c r="DS1125">
        <v>2.1869350000000001</v>
      </c>
      <c r="DT1125">
        <v>2.013045</v>
      </c>
      <c r="DU1125">
        <v>1.9425490000000001</v>
      </c>
      <c r="DV1125">
        <v>1.231193</v>
      </c>
      <c r="DW1125">
        <v>-2.3386499999999999</v>
      </c>
      <c r="DX1125">
        <v>-2.7049829999999999</v>
      </c>
      <c r="DY1125">
        <v>-1.8035859999999999</v>
      </c>
      <c r="DZ1125">
        <v>-0.80621240000000005</v>
      </c>
      <c r="EA1125">
        <v>-0.54723279999999996</v>
      </c>
      <c r="EB1125">
        <v>-0.39122129999999999</v>
      </c>
      <c r="EC1125">
        <v>6.4836500000000005E-2</v>
      </c>
      <c r="ED1125">
        <v>0.27959620000000002</v>
      </c>
      <c r="EE1125">
        <v>0.13204640000000001</v>
      </c>
      <c r="EF1125">
        <v>0.61649580000000004</v>
      </c>
      <c r="EG1125">
        <v>0.57822459999999998</v>
      </c>
      <c r="EH1125">
        <v>0.94806120000000005</v>
      </c>
      <c r="EI1125">
        <v>0.9579183</v>
      </c>
      <c r="EJ1125">
        <v>1.0766389999999999</v>
      </c>
      <c r="EK1125">
        <v>0.94148129999999997</v>
      </c>
      <c r="EL1125">
        <v>1.0840460000000001</v>
      </c>
      <c r="EM1125">
        <v>1.3774789999999999</v>
      </c>
      <c r="EN1125">
        <v>1.9137930000000001</v>
      </c>
      <c r="EO1125">
        <v>2.212529</v>
      </c>
      <c r="EP1125">
        <v>2.5291619999999999</v>
      </c>
      <c r="EQ1125">
        <v>2.6628940000000001</v>
      </c>
      <c r="ER1125">
        <v>2.4510969999999999</v>
      </c>
      <c r="ES1125">
        <v>2.4830230000000002</v>
      </c>
      <c r="ET1125">
        <v>1.7570509999999999</v>
      </c>
      <c r="EU1125">
        <v>35.41433</v>
      </c>
      <c r="EV1125">
        <v>35.777059999999999</v>
      </c>
      <c r="EW1125">
        <v>35.818339999999999</v>
      </c>
      <c r="EX1125">
        <v>34.460650000000001</v>
      </c>
      <c r="EY1125">
        <v>35.807650000000002</v>
      </c>
      <c r="EZ1125">
        <v>34.450560000000003</v>
      </c>
      <c r="FA1125">
        <v>34.13355</v>
      </c>
      <c r="FB1125">
        <v>35.128509999999999</v>
      </c>
      <c r="FC1125">
        <v>41.06644</v>
      </c>
      <c r="FD1125">
        <v>46.342179999999999</v>
      </c>
      <c r="FE1125">
        <v>51.046550000000003</v>
      </c>
      <c r="FF1125">
        <v>52.41433</v>
      </c>
      <c r="FG1125">
        <v>51.73639</v>
      </c>
      <c r="FH1125">
        <v>51.420580000000001</v>
      </c>
      <c r="FI1125">
        <v>51.094079999999998</v>
      </c>
      <c r="FJ1125">
        <v>50.090240000000001</v>
      </c>
      <c r="FK1125">
        <v>50.099119999999999</v>
      </c>
      <c r="FL1125">
        <v>48.731340000000003</v>
      </c>
      <c r="FM1125">
        <v>47.374250000000004</v>
      </c>
      <c r="FN1125">
        <v>46.742640000000002</v>
      </c>
      <c r="FO1125">
        <v>48.052799999999998</v>
      </c>
      <c r="FP1125">
        <v>46.742640000000002</v>
      </c>
      <c r="FQ1125">
        <v>46.416139999999999</v>
      </c>
      <c r="FR1125">
        <v>46.732550000000003</v>
      </c>
      <c r="FS1125">
        <v>5.4985530000000002</v>
      </c>
      <c r="FT1125">
        <v>0.3020871</v>
      </c>
      <c r="FU1125">
        <v>0.45851399999999998</v>
      </c>
    </row>
    <row r="1126" spans="1:177" x14ac:dyDescent="0.3">
      <c r="A1126" t="s">
        <v>226</v>
      </c>
      <c r="B1126" t="s">
        <v>0</v>
      </c>
      <c r="C1126" t="s">
        <v>273</v>
      </c>
      <c r="D1126" s="30" t="s">
        <v>245</v>
      </c>
      <c r="E1126" t="s">
        <v>220</v>
      </c>
      <c r="F1126">
        <v>2600</v>
      </c>
      <c r="G1126">
        <v>6.5567520000000004</v>
      </c>
      <c r="H1126">
        <v>6.1397680000000001</v>
      </c>
      <c r="I1126">
        <v>5.1275890000000004</v>
      </c>
      <c r="J1126">
        <v>4.6558469999999996</v>
      </c>
      <c r="K1126">
        <v>3.8144779999999998</v>
      </c>
      <c r="L1126">
        <v>3.2778900000000002</v>
      </c>
      <c r="M1126">
        <v>3.4690240000000001</v>
      </c>
      <c r="N1126">
        <v>3.0693320000000002</v>
      </c>
      <c r="O1126">
        <v>1.9473929999999999</v>
      </c>
      <c r="P1126">
        <v>1.284311</v>
      </c>
      <c r="Q1126">
        <v>1.5168820000000001</v>
      </c>
      <c r="R1126">
        <v>1.9551670000000001</v>
      </c>
      <c r="S1126">
        <v>2.2259259999999998</v>
      </c>
      <c r="T1126">
        <v>2.8148909999999998</v>
      </c>
      <c r="U1126">
        <v>2.5977519999999998</v>
      </c>
      <c r="V1126">
        <v>2.6998579999999999</v>
      </c>
      <c r="W1126">
        <v>3.0990350000000002</v>
      </c>
      <c r="X1126">
        <v>4.341717</v>
      </c>
      <c r="Y1126">
        <v>5.1944699999999999</v>
      </c>
      <c r="Z1126">
        <v>5.5369020000000004</v>
      </c>
      <c r="AA1126">
        <v>5.5141830000000001</v>
      </c>
      <c r="AB1126">
        <v>5.2640409999999997</v>
      </c>
      <c r="AC1126">
        <v>4.6373249999999997</v>
      </c>
      <c r="AD1126">
        <v>3.6035919999999999</v>
      </c>
      <c r="AE1126">
        <v>-3.6154320000000002</v>
      </c>
      <c r="AF1126">
        <v>-3.9868260000000002</v>
      </c>
      <c r="AG1126">
        <v>-3.5169009999999998</v>
      </c>
      <c r="AH1126">
        <v>-2.4308709999999998</v>
      </c>
      <c r="AI1126">
        <v>-1.7850760000000001</v>
      </c>
      <c r="AJ1126">
        <v>-1.0939220000000001</v>
      </c>
      <c r="AK1126">
        <v>-0.50687579999999999</v>
      </c>
      <c r="AL1126">
        <v>-0.20205500000000001</v>
      </c>
      <c r="AM1126">
        <v>-0.2343779</v>
      </c>
      <c r="AN1126">
        <v>-0.14679700000000001</v>
      </c>
      <c r="AO1126">
        <v>-0.37758320000000001</v>
      </c>
      <c r="AP1126">
        <v>-0.2295982</v>
      </c>
      <c r="AQ1126">
        <v>-0.26610060000000002</v>
      </c>
      <c r="AR1126">
        <v>8.55847E-2</v>
      </c>
      <c r="AS1126">
        <v>-6.3578200000000001E-2</v>
      </c>
      <c r="AT1126">
        <v>-0.1292807</v>
      </c>
      <c r="AU1126">
        <v>-3.8458800000000001E-2</v>
      </c>
      <c r="AV1126">
        <v>0.27280179999999998</v>
      </c>
      <c r="AW1126">
        <v>0.63907139999999996</v>
      </c>
      <c r="AX1126">
        <v>0.84323309999999996</v>
      </c>
      <c r="AY1126">
        <v>0.83737980000000001</v>
      </c>
      <c r="AZ1126">
        <v>0.81027879999999997</v>
      </c>
      <c r="BA1126">
        <v>0.39846809999999999</v>
      </c>
      <c r="BB1126">
        <v>-0.28042250000000002</v>
      </c>
      <c r="BC1126">
        <v>-2.9916879999999999</v>
      </c>
      <c r="BD1126">
        <v>-3.4312520000000002</v>
      </c>
      <c r="BE1126">
        <v>-2.9936579999999999</v>
      </c>
      <c r="BF1126">
        <v>-1.9694640000000001</v>
      </c>
      <c r="BG1126">
        <v>-1.384363</v>
      </c>
      <c r="BH1126">
        <v>-0.82540290000000005</v>
      </c>
      <c r="BI1126">
        <v>-0.27446860000000001</v>
      </c>
      <c r="BJ1126">
        <v>5.6074400000000003E-2</v>
      </c>
      <c r="BK1126">
        <v>5.2760000000000003E-4</v>
      </c>
      <c r="BL1126">
        <v>0.1277316</v>
      </c>
      <c r="BM1126">
        <v>-5.5053199999999997E-2</v>
      </c>
      <c r="BN1126">
        <v>9.1667899999999997E-2</v>
      </c>
      <c r="BO1126">
        <v>9.3274200000000002E-2</v>
      </c>
      <c r="BP1126">
        <v>0.45987800000000001</v>
      </c>
      <c r="BQ1126">
        <v>0.28711520000000001</v>
      </c>
      <c r="BR1126">
        <v>0.19195789999999999</v>
      </c>
      <c r="BS1126">
        <v>0.28336630000000002</v>
      </c>
      <c r="BT1126">
        <v>0.62132849999999995</v>
      </c>
      <c r="BU1126">
        <v>0.96810960000000001</v>
      </c>
      <c r="BV1126">
        <v>1.205894</v>
      </c>
      <c r="BW1126">
        <v>1.23078</v>
      </c>
      <c r="BX1126">
        <v>1.177465</v>
      </c>
      <c r="BY1126">
        <v>0.88048610000000005</v>
      </c>
      <c r="BZ1126">
        <v>0.1748025</v>
      </c>
      <c r="CA1126">
        <v>-2.559685</v>
      </c>
      <c r="CB1126">
        <v>-3.0464630000000001</v>
      </c>
      <c r="CC1126">
        <v>-2.631262</v>
      </c>
      <c r="CD1126">
        <v>-1.649894</v>
      </c>
      <c r="CE1126">
        <v>-1.10683</v>
      </c>
      <c r="CF1126">
        <v>-0.63942730000000003</v>
      </c>
      <c r="CG1126">
        <v>-0.1135041</v>
      </c>
      <c r="CH1126">
        <v>0.23485400000000001</v>
      </c>
      <c r="CI1126">
        <v>0.16322239999999999</v>
      </c>
      <c r="CJ1126">
        <v>0.31786930000000002</v>
      </c>
      <c r="CK1126">
        <v>0.16833010000000001</v>
      </c>
      <c r="CL1126">
        <v>0.31417580000000001</v>
      </c>
      <c r="CM1126">
        <v>0.34217609999999998</v>
      </c>
      <c r="CN1126">
        <v>0.71911239999999998</v>
      </c>
      <c r="CO1126">
        <v>0.53000440000000004</v>
      </c>
      <c r="CP1126">
        <v>0.4144467</v>
      </c>
      <c r="CQ1126">
        <v>0.50626139999999997</v>
      </c>
      <c r="CR1126">
        <v>0.86271699999999996</v>
      </c>
      <c r="CS1126">
        <v>1.1960010000000001</v>
      </c>
      <c r="CT1126">
        <v>1.4570719999999999</v>
      </c>
      <c r="CU1126">
        <v>1.503247</v>
      </c>
      <c r="CV1126">
        <v>1.4317759999999999</v>
      </c>
      <c r="CW1126">
        <v>1.2143299999999999</v>
      </c>
      <c r="CX1126">
        <v>0.49009000000000003</v>
      </c>
      <c r="CY1126">
        <v>-2.1276820000000001</v>
      </c>
      <c r="CZ1126">
        <v>-2.6616749999999998</v>
      </c>
      <c r="DA1126">
        <v>-2.268866</v>
      </c>
      <c r="DB1126">
        <v>-1.330325</v>
      </c>
      <c r="DC1126">
        <v>-0.82929660000000005</v>
      </c>
      <c r="DD1126">
        <v>-0.45345170000000001</v>
      </c>
      <c r="DE1126">
        <v>4.7460500000000003E-2</v>
      </c>
      <c r="DF1126">
        <v>0.41363359999999999</v>
      </c>
      <c r="DG1126">
        <v>0.32591730000000002</v>
      </c>
      <c r="DH1126">
        <v>0.50800690000000004</v>
      </c>
      <c r="DI1126">
        <v>0.39171339999999999</v>
      </c>
      <c r="DJ1126">
        <v>0.53668380000000004</v>
      </c>
      <c r="DK1126">
        <v>0.59107799999999999</v>
      </c>
      <c r="DL1126">
        <v>0.97834679999999996</v>
      </c>
      <c r="DM1126">
        <v>0.77289359999999996</v>
      </c>
      <c r="DN1126">
        <v>0.63693560000000005</v>
      </c>
      <c r="DO1126">
        <v>0.72915649999999999</v>
      </c>
      <c r="DP1126">
        <v>1.104106</v>
      </c>
      <c r="DQ1126">
        <v>1.423891</v>
      </c>
      <c r="DR1126">
        <v>1.70825</v>
      </c>
      <c r="DS1126">
        <v>1.7757149999999999</v>
      </c>
      <c r="DT1126">
        <v>1.686088</v>
      </c>
      <c r="DU1126">
        <v>1.5481750000000001</v>
      </c>
      <c r="DV1126">
        <v>0.80537740000000002</v>
      </c>
      <c r="DW1126">
        <v>-1.503938</v>
      </c>
      <c r="DX1126">
        <v>-2.1061009999999998</v>
      </c>
      <c r="DY1126">
        <v>-1.7456229999999999</v>
      </c>
      <c r="DZ1126">
        <v>-0.86891799999999997</v>
      </c>
      <c r="EA1126">
        <v>-0.42858299999999999</v>
      </c>
      <c r="EB1126">
        <v>-0.1849325</v>
      </c>
      <c r="EC1126">
        <v>0.2798677</v>
      </c>
      <c r="ED1126">
        <v>0.67176290000000005</v>
      </c>
      <c r="EE1126">
        <v>0.56082279999999995</v>
      </c>
      <c r="EF1126">
        <v>0.7825356</v>
      </c>
      <c r="EG1126">
        <v>0.71424339999999997</v>
      </c>
      <c r="EH1126">
        <v>0.85794990000000004</v>
      </c>
      <c r="EI1126">
        <v>0.95045279999999999</v>
      </c>
      <c r="EJ1126">
        <v>1.3526400000000001</v>
      </c>
      <c r="EK1126">
        <v>1.1235869999999999</v>
      </c>
      <c r="EL1126">
        <v>0.95817419999999998</v>
      </c>
      <c r="EM1126">
        <v>1.0509820000000001</v>
      </c>
      <c r="EN1126">
        <v>1.4526319999999999</v>
      </c>
      <c r="EO1126">
        <v>1.7529300000000001</v>
      </c>
      <c r="EP1126">
        <v>2.0709110000000002</v>
      </c>
      <c r="EQ1126">
        <v>2.1691150000000001</v>
      </c>
      <c r="ER1126">
        <v>2.053274</v>
      </c>
      <c r="ES1126">
        <v>2.0301930000000001</v>
      </c>
      <c r="ET1126">
        <v>1.2606029999999999</v>
      </c>
      <c r="EU1126">
        <v>37</v>
      </c>
      <c r="EV1126">
        <v>37.992620000000002</v>
      </c>
      <c r="EW1126">
        <v>38.97786</v>
      </c>
      <c r="EX1126">
        <v>36.992620000000002</v>
      </c>
      <c r="EY1126">
        <v>38.963099999999997</v>
      </c>
      <c r="EZ1126">
        <v>36.97786</v>
      </c>
      <c r="FA1126">
        <v>36.97786</v>
      </c>
      <c r="FB1126">
        <v>37.970480000000002</v>
      </c>
      <c r="FC1126">
        <v>42.955719999999999</v>
      </c>
      <c r="FD1126">
        <v>46.970480000000002</v>
      </c>
      <c r="FE1126">
        <v>52</v>
      </c>
      <c r="FF1126">
        <v>54</v>
      </c>
      <c r="FG1126">
        <v>53.007379999999998</v>
      </c>
      <c r="FH1126">
        <v>53.007379999999998</v>
      </c>
      <c r="FI1126">
        <v>52.992620000000002</v>
      </c>
      <c r="FJ1126">
        <v>51.985239999999997</v>
      </c>
      <c r="FK1126">
        <v>52</v>
      </c>
      <c r="FL1126">
        <v>50</v>
      </c>
      <c r="FM1126">
        <v>48.014760000000003</v>
      </c>
      <c r="FN1126">
        <v>48.014760000000003</v>
      </c>
      <c r="FO1126">
        <v>49.007379999999998</v>
      </c>
      <c r="FP1126">
        <v>48.014760000000003</v>
      </c>
      <c r="FQ1126">
        <v>48</v>
      </c>
      <c r="FR1126">
        <v>48</v>
      </c>
      <c r="FS1126">
        <v>4.1989729999999996</v>
      </c>
      <c r="FT1126">
        <v>0.21329970000000001</v>
      </c>
      <c r="FU1126">
        <v>0.33310430000000002</v>
      </c>
    </row>
    <row r="1127" spans="1:177" x14ac:dyDescent="0.3">
      <c r="A1127" t="s">
        <v>226</v>
      </c>
      <c r="B1127" t="s">
        <v>0</v>
      </c>
      <c r="C1127" t="s">
        <v>273</v>
      </c>
      <c r="D1127" s="30" t="s">
        <v>245</v>
      </c>
      <c r="E1127" t="s">
        <v>221</v>
      </c>
      <c r="F1127">
        <v>1189</v>
      </c>
      <c r="G1127">
        <v>3.0515240000000001</v>
      </c>
      <c r="H1127">
        <v>3.3655360000000001</v>
      </c>
      <c r="I1127">
        <v>3.1476860000000002</v>
      </c>
      <c r="J1127">
        <v>2.6400070000000002</v>
      </c>
      <c r="K1127">
        <v>1.841912</v>
      </c>
      <c r="L1127">
        <v>1.3047420000000001</v>
      </c>
      <c r="M1127">
        <v>1.2601739999999999</v>
      </c>
      <c r="N1127">
        <v>0.71230800000000005</v>
      </c>
      <c r="O1127">
        <v>-2.7637100000000001E-2</v>
      </c>
      <c r="P1127">
        <v>-0.27953990000000001</v>
      </c>
      <c r="Q1127">
        <v>-7.8609799999999994E-2</v>
      </c>
      <c r="R1127">
        <v>0.56146640000000003</v>
      </c>
      <c r="S1127">
        <v>0.77812510000000001</v>
      </c>
      <c r="T1127">
        <v>0.52895729999999996</v>
      </c>
      <c r="U1127">
        <v>0.65137120000000004</v>
      </c>
      <c r="V1127">
        <v>1.0820529999999999</v>
      </c>
      <c r="W1127">
        <v>1.300915</v>
      </c>
      <c r="X1127">
        <v>1.814146</v>
      </c>
      <c r="Y1127">
        <v>2.0855380000000001</v>
      </c>
      <c r="Z1127">
        <v>2.097953</v>
      </c>
      <c r="AA1127">
        <v>2.1817160000000002</v>
      </c>
      <c r="AB1127">
        <v>2.0661589999999999</v>
      </c>
      <c r="AC1127">
        <v>1.937657</v>
      </c>
      <c r="AD1127">
        <v>1.811604</v>
      </c>
      <c r="AE1127">
        <v>-1.7481089999999999</v>
      </c>
      <c r="AF1127">
        <v>-1.433084</v>
      </c>
      <c r="AG1127">
        <v>-0.88811079999999998</v>
      </c>
      <c r="AH1127">
        <v>-0.6200793</v>
      </c>
      <c r="AI1127">
        <v>-0.84969519999999998</v>
      </c>
      <c r="AJ1127">
        <v>-1.0280309999999999</v>
      </c>
      <c r="AK1127">
        <v>-0.78321600000000002</v>
      </c>
      <c r="AL1127">
        <v>-0.87992340000000002</v>
      </c>
      <c r="AM1127">
        <v>-0.88303920000000002</v>
      </c>
      <c r="AN1127">
        <v>-0.67996230000000002</v>
      </c>
      <c r="AO1127">
        <v>-0.70017249999999998</v>
      </c>
      <c r="AP1127">
        <v>-0.51234539999999995</v>
      </c>
      <c r="AQ1127">
        <v>-0.53897779999999995</v>
      </c>
      <c r="AR1127">
        <v>-0.61338400000000004</v>
      </c>
      <c r="AS1127">
        <v>-0.49649389999999999</v>
      </c>
      <c r="AT1127">
        <v>-0.2459161</v>
      </c>
      <c r="AU1127">
        <v>-0.3318875</v>
      </c>
      <c r="AV1127">
        <v>-0.1040758</v>
      </c>
      <c r="AW1127">
        <v>-2.9226800000000001E-2</v>
      </c>
      <c r="AX1127">
        <v>-0.16917309999999999</v>
      </c>
      <c r="AY1127">
        <v>-4.0584000000000002E-2</v>
      </c>
      <c r="AZ1127">
        <v>-5.5904700000000002E-2</v>
      </c>
      <c r="BA1127">
        <v>-5.89265E-2</v>
      </c>
      <c r="BB1127">
        <v>-0.10093480000000001</v>
      </c>
      <c r="BC1127">
        <v>-1.384549</v>
      </c>
      <c r="BD1127">
        <v>-1.115532</v>
      </c>
      <c r="BE1127">
        <v>-0.5927173</v>
      </c>
      <c r="BF1127">
        <v>-0.36823030000000001</v>
      </c>
      <c r="BG1127">
        <v>-0.55511460000000001</v>
      </c>
      <c r="BH1127">
        <v>-0.7185994</v>
      </c>
      <c r="BI1127">
        <v>-0.55185609999999996</v>
      </c>
      <c r="BJ1127">
        <v>-0.66006799999999999</v>
      </c>
      <c r="BK1127">
        <v>-0.66749440000000004</v>
      </c>
      <c r="BL1127">
        <v>-0.43690639999999997</v>
      </c>
      <c r="BM1127">
        <v>-0.42980000000000002</v>
      </c>
      <c r="BN1127">
        <v>-0.2211456</v>
      </c>
      <c r="BO1127">
        <v>-0.25503480000000001</v>
      </c>
      <c r="BP1127">
        <v>-0.39760190000000001</v>
      </c>
      <c r="BQ1127">
        <v>-0.31717790000000001</v>
      </c>
      <c r="BR1127">
        <v>-5.1220399999999999E-2</v>
      </c>
      <c r="BS1127">
        <v>-4.9574600000000003E-2</v>
      </c>
      <c r="BT1127">
        <v>0.1544344</v>
      </c>
      <c r="BU1127">
        <v>0.20859269999999999</v>
      </c>
      <c r="BV1127">
        <v>0.12998979999999999</v>
      </c>
      <c r="BW1127">
        <v>0.23883670000000001</v>
      </c>
      <c r="BX1127">
        <v>0.1848265</v>
      </c>
      <c r="BY1127">
        <v>0.1972505</v>
      </c>
      <c r="BZ1127">
        <v>0.17664740000000001</v>
      </c>
      <c r="CA1127">
        <v>-1.1327480000000001</v>
      </c>
      <c r="CB1127">
        <v>-0.89559650000000002</v>
      </c>
      <c r="CC1127">
        <v>-0.38812869999999999</v>
      </c>
      <c r="CD1127">
        <v>-0.19380049999999999</v>
      </c>
      <c r="CE1127">
        <v>-0.35108899999999998</v>
      </c>
      <c r="CF1127">
        <v>-0.50428790000000001</v>
      </c>
      <c r="CG1127">
        <v>-0.39161699999999999</v>
      </c>
      <c r="CH1127">
        <v>-0.50779680000000005</v>
      </c>
      <c r="CI1127">
        <v>-0.51820869999999997</v>
      </c>
      <c r="CJ1127">
        <v>-0.26856659999999999</v>
      </c>
      <c r="CK1127">
        <v>-0.2425409</v>
      </c>
      <c r="CL1127">
        <v>-1.94615E-2</v>
      </c>
      <c r="CM1127">
        <v>-5.83768E-2</v>
      </c>
      <c r="CN1127">
        <v>-0.24815180000000001</v>
      </c>
      <c r="CO1127">
        <v>-0.19298409999999999</v>
      </c>
      <c r="CP1127">
        <v>8.3625199999999997E-2</v>
      </c>
      <c r="CQ1127">
        <v>0.14595449999999999</v>
      </c>
      <c r="CR1127">
        <v>0.33347769999999999</v>
      </c>
      <c r="CS1127">
        <v>0.37330580000000002</v>
      </c>
      <c r="CT1127">
        <v>0.33718900000000002</v>
      </c>
      <c r="CU1127">
        <v>0.43236249999999998</v>
      </c>
      <c r="CV1127">
        <v>0.35155619999999999</v>
      </c>
      <c r="CW1127">
        <v>0.37467790000000001</v>
      </c>
      <c r="CX1127">
        <v>0.36890000000000001</v>
      </c>
      <c r="CY1127">
        <v>-0.88094720000000004</v>
      </c>
      <c r="CZ1127">
        <v>-0.67566079999999995</v>
      </c>
      <c r="DA1127">
        <v>-0.18354010000000001</v>
      </c>
      <c r="DB1127">
        <v>-1.9370600000000002E-2</v>
      </c>
      <c r="DC1127">
        <v>-0.14706340000000001</v>
      </c>
      <c r="DD1127">
        <v>-0.28997640000000002</v>
      </c>
      <c r="DE1127">
        <v>-0.23137779999999999</v>
      </c>
      <c r="DF1127">
        <v>-0.3555257</v>
      </c>
      <c r="DG1127">
        <v>-0.368923</v>
      </c>
      <c r="DH1127">
        <v>-0.1002268</v>
      </c>
      <c r="DI1127">
        <v>-5.5281700000000003E-2</v>
      </c>
      <c r="DJ1127">
        <v>0.18222250000000001</v>
      </c>
      <c r="DK1127">
        <v>0.1382813</v>
      </c>
      <c r="DL1127">
        <v>-9.8701800000000006E-2</v>
      </c>
      <c r="DM1127">
        <v>-6.8790400000000002E-2</v>
      </c>
      <c r="DN1127">
        <v>0.2184709</v>
      </c>
      <c r="DO1127">
        <v>0.3414835</v>
      </c>
      <c r="DP1127">
        <v>0.51252109999999995</v>
      </c>
      <c r="DQ1127">
        <v>0.53801880000000002</v>
      </c>
      <c r="DR1127">
        <v>0.54438830000000005</v>
      </c>
      <c r="DS1127">
        <v>0.62588840000000001</v>
      </c>
      <c r="DT1127">
        <v>0.51828580000000002</v>
      </c>
      <c r="DU1127">
        <v>0.55210530000000002</v>
      </c>
      <c r="DV1127">
        <v>0.5611526</v>
      </c>
      <c r="DW1127">
        <v>-0.51738700000000004</v>
      </c>
      <c r="DX1127">
        <v>-0.3581085</v>
      </c>
      <c r="DY1127">
        <v>0.11185340000000001</v>
      </c>
      <c r="DZ1127">
        <v>0.2324784</v>
      </c>
      <c r="EA1127">
        <v>0.14751719999999999</v>
      </c>
      <c r="EB1127">
        <v>1.9455400000000001E-2</v>
      </c>
      <c r="EC1127">
        <v>-1.7900000000000001E-5</v>
      </c>
      <c r="ED1127">
        <v>-0.13567029999999999</v>
      </c>
      <c r="EE1127">
        <v>-0.15337819999999999</v>
      </c>
      <c r="EF1127">
        <v>0.14282909999999999</v>
      </c>
      <c r="EG1127">
        <v>0.2150907</v>
      </c>
      <c r="EH1127">
        <v>0.47342230000000002</v>
      </c>
      <c r="EI1127">
        <v>0.42222419999999999</v>
      </c>
      <c r="EJ1127">
        <v>0.1170804</v>
      </c>
      <c r="EK1127">
        <v>0.1105257</v>
      </c>
      <c r="EL1127">
        <v>0.41316659999999999</v>
      </c>
      <c r="EM1127">
        <v>0.62379640000000003</v>
      </c>
      <c r="EN1127">
        <v>0.77103120000000003</v>
      </c>
      <c r="EO1127">
        <v>0.77583829999999998</v>
      </c>
      <c r="EP1127">
        <v>0.84355119999999995</v>
      </c>
      <c r="EQ1127">
        <v>0.90530900000000003</v>
      </c>
      <c r="ER1127">
        <v>0.7590171</v>
      </c>
      <c r="ES1127">
        <v>0.80828230000000001</v>
      </c>
      <c r="ET1127">
        <v>0.8387348</v>
      </c>
      <c r="EU1127">
        <v>31.988579999999999</v>
      </c>
      <c r="EV1127">
        <v>30.990490000000001</v>
      </c>
      <c r="EW1127">
        <v>28.99239</v>
      </c>
      <c r="EX1127">
        <v>28.990490000000001</v>
      </c>
      <c r="EY1127">
        <v>28.990490000000001</v>
      </c>
      <c r="EZ1127">
        <v>28.990490000000001</v>
      </c>
      <c r="FA1127">
        <v>27.988579999999999</v>
      </c>
      <c r="FB1127">
        <v>28.988579999999999</v>
      </c>
      <c r="FC1127">
        <v>36.984780000000001</v>
      </c>
      <c r="FD1127">
        <v>44.984780000000001</v>
      </c>
      <c r="FE1127">
        <v>48.98668</v>
      </c>
      <c r="FF1127">
        <v>48.988579999999999</v>
      </c>
      <c r="FG1127">
        <v>48.990490000000001</v>
      </c>
      <c r="FH1127">
        <v>47.99239</v>
      </c>
      <c r="FI1127">
        <v>46.99239</v>
      </c>
      <c r="FJ1127">
        <v>45.996189999999999</v>
      </c>
      <c r="FK1127">
        <v>45.99239</v>
      </c>
      <c r="FL1127">
        <v>45.990490000000001</v>
      </c>
      <c r="FM1127">
        <v>45.990490000000001</v>
      </c>
      <c r="FN1127">
        <v>43.994289999999999</v>
      </c>
      <c r="FO1127">
        <v>45.990490000000001</v>
      </c>
      <c r="FP1127">
        <v>43.994289999999999</v>
      </c>
      <c r="FQ1127">
        <v>42.994289999999999</v>
      </c>
      <c r="FR1127">
        <v>43.994289999999999</v>
      </c>
      <c r="FS1127">
        <v>3.6010490000000002</v>
      </c>
      <c r="FT1127">
        <v>0.1970295</v>
      </c>
      <c r="FU1127">
        <v>0.3030524</v>
      </c>
    </row>
    <row r="1128" spans="1:177" x14ac:dyDescent="0.3">
      <c r="A1128" t="s">
        <v>226</v>
      </c>
      <c r="B1128" t="s">
        <v>0</v>
      </c>
      <c r="C1128" t="s">
        <v>273</v>
      </c>
      <c r="D1128" s="30" t="s">
        <v>246</v>
      </c>
      <c r="E1128" t="s">
        <v>219</v>
      </c>
      <c r="F1128">
        <v>3219</v>
      </c>
      <c r="G1128">
        <v>5.7921990000000001</v>
      </c>
      <c r="H1128">
        <v>5.2478030000000002</v>
      </c>
      <c r="I1128">
        <v>4.7042970000000004</v>
      </c>
      <c r="J1128">
        <v>4.4513680000000004</v>
      </c>
      <c r="K1128">
        <v>3.7649710000000001</v>
      </c>
      <c r="L1128">
        <v>3.359756</v>
      </c>
      <c r="M1128">
        <v>3.5115609999999999</v>
      </c>
      <c r="N1128">
        <v>3.4330449999999999</v>
      </c>
      <c r="O1128">
        <v>2.3055819999999998</v>
      </c>
      <c r="P1128">
        <v>1.6290960000000001</v>
      </c>
      <c r="Q1128">
        <v>0.7806978</v>
      </c>
      <c r="R1128">
        <v>0.44147560000000002</v>
      </c>
      <c r="S1128">
        <v>0.32992630000000001</v>
      </c>
      <c r="T1128">
        <v>0.68048580000000003</v>
      </c>
      <c r="U1128">
        <v>1.1839230000000001</v>
      </c>
      <c r="V1128">
        <v>2.2905549999999999</v>
      </c>
      <c r="W1128">
        <v>3.589934</v>
      </c>
      <c r="X1128">
        <v>5.5838400000000004</v>
      </c>
      <c r="Y1128">
        <v>6.413297</v>
      </c>
      <c r="Z1128">
        <v>6.5672290000000002</v>
      </c>
      <c r="AA1128">
        <v>6.5714810000000003</v>
      </c>
      <c r="AB1128">
        <v>6.4194040000000001</v>
      </c>
      <c r="AC1128">
        <v>5.777622</v>
      </c>
      <c r="AD1128">
        <v>4.7718850000000002</v>
      </c>
      <c r="AE1128">
        <v>-3.5864790000000002</v>
      </c>
      <c r="AF1128">
        <v>-3.5761940000000001</v>
      </c>
      <c r="AG1128">
        <v>-2.8972020000000001</v>
      </c>
      <c r="AH1128">
        <v>-1.94695</v>
      </c>
      <c r="AI1128">
        <v>-1.7423299999999999</v>
      </c>
      <c r="AJ1128">
        <v>-1.530135</v>
      </c>
      <c r="AK1128">
        <v>-0.93059619999999998</v>
      </c>
      <c r="AL1128">
        <v>-0.79345969999999999</v>
      </c>
      <c r="AM1128">
        <v>-0.83542039999999995</v>
      </c>
      <c r="AN1128">
        <v>-0.5240821</v>
      </c>
      <c r="AO1128">
        <v>-0.67361059999999995</v>
      </c>
      <c r="AP1128">
        <v>-0.43888169999999999</v>
      </c>
      <c r="AQ1128">
        <v>-0.48931210000000003</v>
      </c>
      <c r="AR1128">
        <v>-0.3308334</v>
      </c>
      <c r="AS1128">
        <v>-0.3301983</v>
      </c>
      <c r="AT1128">
        <v>-0.17908859999999999</v>
      </c>
      <c r="AU1128">
        <v>-0.11727650000000001</v>
      </c>
      <c r="AV1128">
        <v>0.40073409999999998</v>
      </c>
      <c r="AW1128">
        <v>0.74605480000000002</v>
      </c>
      <c r="AX1128">
        <v>0.83887730000000005</v>
      </c>
      <c r="AY1128">
        <v>0.93533880000000003</v>
      </c>
      <c r="AZ1128">
        <v>0.87416150000000004</v>
      </c>
      <c r="BA1128">
        <v>0.57601610000000003</v>
      </c>
      <c r="BB1128">
        <v>-1.9916699999999999E-2</v>
      </c>
      <c r="BC1128">
        <v>-2.9857100000000001</v>
      </c>
      <c r="BD1128">
        <v>-3.0356860000000001</v>
      </c>
      <c r="BE1128">
        <v>-2.3789199999999999</v>
      </c>
      <c r="BF1128">
        <v>-1.5044219999999999</v>
      </c>
      <c r="BG1128">
        <v>-1.327866</v>
      </c>
      <c r="BH1128">
        <v>-1.1603889999999999</v>
      </c>
      <c r="BI1128">
        <v>-0.63177050000000001</v>
      </c>
      <c r="BJ1128">
        <v>-0.48727730000000002</v>
      </c>
      <c r="BK1128">
        <v>-0.54892260000000004</v>
      </c>
      <c r="BL1128">
        <v>-0.19822999999999999</v>
      </c>
      <c r="BM1128">
        <v>-0.31627870000000002</v>
      </c>
      <c r="BN1128">
        <v>-7.1768299999999993E-2</v>
      </c>
      <c r="BO1128">
        <v>-0.1088981</v>
      </c>
      <c r="BP1128">
        <v>3.0641700000000001E-2</v>
      </c>
      <c r="BQ1128">
        <v>-5.2345999999999998E-3</v>
      </c>
      <c r="BR1128">
        <v>0.13213250000000001</v>
      </c>
      <c r="BS1128">
        <v>0.25173610000000002</v>
      </c>
      <c r="BT1128">
        <v>0.77158130000000003</v>
      </c>
      <c r="BU1128">
        <v>1.088408</v>
      </c>
      <c r="BV1128">
        <v>1.2316370000000001</v>
      </c>
      <c r="BW1128">
        <v>1.3356790000000001</v>
      </c>
      <c r="BX1128">
        <v>1.242259</v>
      </c>
      <c r="BY1128">
        <v>1.0294300000000001</v>
      </c>
      <c r="BZ1128">
        <v>0.4206085</v>
      </c>
      <c r="CA1128">
        <v>-2.5696189999999999</v>
      </c>
      <c r="CB1128">
        <v>-2.6613310000000001</v>
      </c>
      <c r="CC1128">
        <v>-2.0199600000000002</v>
      </c>
      <c r="CD1128">
        <v>-1.1979280000000001</v>
      </c>
      <c r="CE1128">
        <v>-1.040808</v>
      </c>
      <c r="CF1128">
        <v>-0.90430330000000003</v>
      </c>
      <c r="CG1128">
        <v>-0.42480479999999998</v>
      </c>
      <c r="CH1128">
        <v>-0.27521630000000002</v>
      </c>
      <c r="CI1128">
        <v>-0.350495</v>
      </c>
      <c r="CJ1128">
        <v>2.7454200000000002E-2</v>
      </c>
      <c r="CK1128">
        <v>-6.8791699999999997E-2</v>
      </c>
      <c r="CL1128">
        <v>0.1824934</v>
      </c>
      <c r="CM1128">
        <v>0.1545755</v>
      </c>
      <c r="CN1128">
        <v>0.28099829999999998</v>
      </c>
      <c r="CO1128">
        <v>0.21983420000000001</v>
      </c>
      <c r="CP1128">
        <v>0.34768329999999997</v>
      </c>
      <c r="CQ1128">
        <v>0.50731309999999996</v>
      </c>
      <c r="CR1128">
        <v>1.028429</v>
      </c>
      <c r="CS1128">
        <v>1.3255209999999999</v>
      </c>
      <c r="CT1128">
        <v>1.5036609999999999</v>
      </c>
      <c r="CU1128">
        <v>1.6129530000000001</v>
      </c>
      <c r="CV1128">
        <v>1.4972030000000001</v>
      </c>
      <c r="CW1128">
        <v>1.3434630000000001</v>
      </c>
      <c r="CX1128">
        <v>0.72571490000000005</v>
      </c>
      <c r="CY1128">
        <v>-2.1535280000000001</v>
      </c>
      <c r="CZ1128">
        <v>-2.2869760000000001</v>
      </c>
      <c r="DA1128">
        <v>-1.6609989999999999</v>
      </c>
      <c r="DB1128">
        <v>-0.89143450000000002</v>
      </c>
      <c r="DC1128">
        <v>-0.75375130000000001</v>
      </c>
      <c r="DD1128">
        <v>-0.64821819999999997</v>
      </c>
      <c r="DE1128">
        <v>-0.217839</v>
      </c>
      <c r="DF1128">
        <v>-6.3155299999999998E-2</v>
      </c>
      <c r="DG1128">
        <v>-0.15206749999999999</v>
      </c>
      <c r="DH1128">
        <v>0.25313829999999998</v>
      </c>
      <c r="DI1128">
        <v>0.1786953</v>
      </c>
      <c r="DJ1128">
        <v>0.43675510000000001</v>
      </c>
      <c r="DK1128">
        <v>0.41804910000000001</v>
      </c>
      <c r="DL1128">
        <v>0.53135480000000002</v>
      </c>
      <c r="DM1128">
        <v>0.44490299999999999</v>
      </c>
      <c r="DN1128">
        <v>0.56323400000000001</v>
      </c>
      <c r="DO1128">
        <v>0.76289010000000002</v>
      </c>
      <c r="DP1128">
        <v>1.2852760000000001</v>
      </c>
      <c r="DQ1128">
        <v>1.5626340000000001</v>
      </c>
      <c r="DR1128">
        <v>1.7756860000000001</v>
      </c>
      <c r="DS1128">
        <v>1.8902270000000001</v>
      </c>
      <c r="DT1128">
        <v>1.752146</v>
      </c>
      <c r="DU1128">
        <v>1.6574960000000001</v>
      </c>
      <c r="DV1128">
        <v>1.030821</v>
      </c>
      <c r="DW1128">
        <v>-1.552759</v>
      </c>
      <c r="DX1128">
        <v>-1.7464679999999999</v>
      </c>
      <c r="DY1128">
        <v>-1.142717</v>
      </c>
      <c r="DZ1128">
        <v>-0.44890629999999998</v>
      </c>
      <c r="EA1128">
        <v>-0.33928639999999999</v>
      </c>
      <c r="EB1128">
        <v>-0.27847189999999999</v>
      </c>
      <c r="EC1128">
        <v>8.0986600000000006E-2</v>
      </c>
      <c r="ED1128">
        <v>0.2430271</v>
      </c>
      <c r="EE1128">
        <v>0.1344303</v>
      </c>
      <c r="EF1128">
        <v>0.57899040000000002</v>
      </c>
      <c r="EG1128">
        <v>0.53602720000000004</v>
      </c>
      <c r="EH1128">
        <v>0.80386849999999999</v>
      </c>
      <c r="EI1128">
        <v>0.79846320000000004</v>
      </c>
      <c r="EJ1128">
        <v>0.89282989999999995</v>
      </c>
      <c r="EK1128">
        <v>0.76986659999999996</v>
      </c>
      <c r="EL1128">
        <v>0.87445519999999999</v>
      </c>
      <c r="EM1128">
        <v>1.1319030000000001</v>
      </c>
      <c r="EN1128">
        <v>1.6561239999999999</v>
      </c>
      <c r="EO1128">
        <v>1.9049879999999999</v>
      </c>
      <c r="EP1128">
        <v>2.1684450000000002</v>
      </c>
      <c r="EQ1128">
        <v>2.2905669999999998</v>
      </c>
      <c r="ER1128">
        <v>2.120244</v>
      </c>
      <c r="ES1128">
        <v>2.1109100000000001</v>
      </c>
      <c r="ET1128">
        <v>1.471346</v>
      </c>
      <c r="EU1128">
        <v>37.080849999999998</v>
      </c>
      <c r="EV1128">
        <v>39.579439999999998</v>
      </c>
      <c r="EW1128">
        <v>39.580199999999998</v>
      </c>
      <c r="EX1128">
        <v>43.012929999999997</v>
      </c>
      <c r="EY1128">
        <v>35.960369999999998</v>
      </c>
      <c r="EZ1128">
        <v>37.67474</v>
      </c>
      <c r="FA1128">
        <v>34.153869999999998</v>
      </c>
      <c r="FB1128">
        <v>32.279150000000001</v>
      </c>
      <c r="FC1128">
        <v>40.024979999999999</v>
      </c>
      <c r="FD1128">
        <v>48.010449999999999</v>
      </c>
      <c r="FE1128">
        <v>52.653730000000003</v>
      </c>
      <c r="FF1128">
        <v>54.355200000000004</v>
      </c>
      <c r="FG1128">
        <v>57.03642</v>
      </c>
      <c r="FH1128">
        <v>59.034019999999998</v>
      </c>
      <c r="FI1128">
        <v>58.356839999999998</v>
      </c>
      <c r="FJ1128">
        <v>57.360880000000002</v>
      </c>
      <c r="FK1128">
        <v>55.045310000000001</v>
      </c>
      <c r="FL1128">
        <v>50.452219999999997</v>
      </c>
      <c r="FM1128">
        <v>47.779130000000002</v>
      </c>
      <c r="FN1128">
        <v>45.487810000000003</v>
      </c>
      <c r="FO1128">
        <v>42.807389999999998</v>
      </c>
      <c r="FP1128">
        <v>42.47804</v>
      </c>
      <c r="FQ1128">
        <v>37.766919999999999</v>
      </c>
      <c r="FR1128">
        <v>39.352719999999998</v>
      </c>
      <c r="FS1128">
        <v>4.6219939999999999</v>
      </c>
      <c r="FT1128">
        <v>0.25298569999999998</v>
      </c>
      <c r="FU1128">
        <v>0.38518780000000002</v>
      </c>
    </row>
    <row r="1129" spans="1:177" x14ac:dyDescent="0.3">
      <c r="A1129" t="s">
        <v>226</v>
      </c>
      <c r="B1129" t="s">
        <v>0</v>
      </c>
      <c r="C1129" t="s">
        <v>273</v>
      </c>
      <c r="D1129" s="30" t="s">
        <v>246</v>
      </c>
      <c r="E1129" t="s">
        <v>220</v>
      </c>
      <c r="F1129">
        <v>2194</v>
      </c>
      <c r="G1129">
        <v>3.59849</v>
      </c>
      <c r="H1129">
        <v>3.0535679999999998</v>
      </c>
      <c r="I1129">
        <v>2.5238809999999998</v>
      </c>
      <c r="J1129">
        <v>2.5408230000000001</v>
      </c>
      <c r="K1129">
        <v>2.3121369999999999</v>
      </c>
      <c r="L1129">
        <v>2.25543</v>
      </c>
      <c r="M1129">
        <v>2.5062980000000001</v>
      </c>
      <c r="N1129">
        <v>2.6703039999999998</v>
      </c>
      <c r="O1129">
        <v>2.007727</v>
      </c>
      <c r="P1129">
        <v>1.5391600000000001</v>
      </c>
      <c r="Q1129">
        <v>0.98512699999999997</v>
      </c>
      <c r="R1129">
        <v>0.70339169999999995</v>
      </c>
      <c r="S1129">
        <v>0.7015245</v>
      </c>
      <c r="T1129">
        <v>1.1594359999999999</v>
      </c>
      <c r="U1129">
        <v>1.318516</v>
      </c>
      <c r="V1129">
        <v>1.7920579999999999</v>
      </c>
      <c r="W1129">
        <v>2.5455079999999999</v>
      </c>
      <c r="X1129">
        <v>3.9517500000000001</v>
      </c>
      <c r="Y1129">
        <v>4.557906</v>
      </c>
      <c r="Z1129">
        <v>4.7236539999999998</v>
      </c>
      <c r="AA1129">
        <v>4.6697610000000003</v>
      </c>
      <c r="AB1129">
        <v>4.5360950000000004</v>
      </c>
      <c r="AC1129">
        <v>3.961306</v>
      </c>
      <c r="AD1129">
        <v>3.0392459999999999</v>
      </c>
      <c r="AE1129">
        <v>-2.743741</v>
      </c>
      <c r="AF1129">
        <v>-2.9233449999999999</v>
      </c>
      <c r="AG1129">
        <v>-2.6271580000000001</v>
      </c>
      <c r="AH1129">
        <v>-1.83189</v>
      </c>
      <c r="AI1129">
        <v>-1.3724909999999999</v>
      </c>
      <c r="AJ1129">
        <v>-0.86286370000000001</v>
      </c>
      <c r="AK1129">
        <v>-0.4106727</v>
      </c>
      <c r="AL1129">
        <v>-0.17785219999999999</v>
      </c>
      <c r="AM1129">
        <v>-0.18899450000000001</v>
      </c>
      <c r="AN1129">
        <v>-9.0808700000000006E-2</v>
      </c>
      <c r="AO1129">
        <v>-0.28683599999999998</v>
      </c>
      <c r="AP1129">
        <v>-0.1932538</v>
      </c>
      <c r="AQ1129">
        <v>-0.22440579999999999</v>
      </c>
      <c r="AR1129">
        <v>6.4381900000000006E-2</v>
      </c>
      <c r="AS1129">
        <v>-6.77508E-2</v>
      </c>
      <c r="AT1129">
        <v>-0.1321145</v>
      </c>
      <c r="AU1129">
        <v>-4.9489999999999999E-2</v>
      </c>
      <c r="AV1129">
        <v>0.26429819999999998</v>
      </c>
      <c r="AW1129">
        <v>0.55264429999999998</v>
      </c>
      <c r="AX1129">
        <v>0.72121650000000004</v>
      </c>
      <c r="AY1129">
        <v>0.71714290000000003</v>
      </c>
      <c r="AZ1129">
        <v>0.70045020000000002</v>
      </c>
      <c r="BA1129">
        <v>0.34256629999999999</v>
      </c>
      <c r="BB1129">
        <v>-0.2388662</v>
      </c>
      <c r="BC1129">
        <v>-2.2239119999999999</v>
      </c>
      <c r="BD1129">
        <v>-2.4593250000000002</v>
      </c>
      <c r="BE1129">
        <v>-2.1903199999999998</v>
      </c>
      <c r="BF1129">
        <v>-1.4475480000000001</v>
      </c>
      <c r="BG1129">
        <v>-1.0382720000000001</v>
      </c>
      <c r="BH1129">
        <v>-0.63802389999999998</v>
      </c>
      <c r="BI1129">
        <v>-0.21577859999999999</v>
      </c>
      <c r="BJ1129">
        <v>3.7988899999999999E-2</v>
      </c>
      <c r="BK1129">
        <v>7.4095999999999997E-3</v>
      </c>
      <c r="BL1129">
        <v>0.13903570000000001</v>
      </c>
      <c r="BM1129">
        <v>-1.7786699999999999E-2</v>
      </c>
      <c r="BN1129">
        <v>7.4287099999999995E-2</v>
      </c>
      <c r="BO1129">
        <v>7.4593199999999998E-2</v>
      </c>
      <c r="BP1129">
        <v>0.37579679999999999</v>
      </c>
      <c r="BQ1129">
        <v>0.22364700000000001</v>
      </c>
      <c r="BR1129">
        <v>0.13551299999999999</v>
      </c>
      <c r="BS1129">
        <v>0.218774</v>
      </c>
      <c r="BT1129">
        <v>0.55521469999999995</v>
      </c>
      <c r="BU1129">
        <v>0.82774250000000005</v>
      </c>
      <c r="BV1129">
        <v>1.0239510000000001</v>
      </c>
      <c r="BW1129">
        <v>1.045804</v>
      </c>
      <c r="BX1129">
        <v>1.0072680000000001</v>
      </c>
      <c r="BY1129">
        <v>0.74477099999999996</v>
      </c>
      <c r="BZ1129">
        <v>0.14050219999999999</v>
      </c>
      <c r="CA1129">
        <v>-1.86388</v>
      </c>
      <c r="CB1129">
        <v>-2.1379459999999999</v>
      </c>
      <c r="CC1129">
        <v>-1.8877679999999999</v>
      </c>
      <c r="CD1129">
        <v>-1.181354</v>
      </c>
      <c r="CE1129">
        <v>-0.80679319999999999</v>
      </c>
      <c r="CF1129">
        <v>-0.48230050000000002</v>
      </c>
      <c r="CG1129">
        <v>-8.0795500000000006E-2</v>
      </c>
      <c r="CH1129">
        <v>0.1874798</v>
      </c>
      <c r="CI1129">
        <v>0.1434385</v>
      </c>
      <c r="CJ1129">
        <v>0.29822520000000002</v>
      </c>
      <c r="CK1129">
        <v>0.16855600000000001</v>
      </c>
      <c r="CL1129">
        <v>0.25958520000000002</v>
      </c>
      <c r="CM1129">
        <v>0.28167890000000001</v>
      </c>
      <c r="CN1129">
        <v>0.59148179999999995</v>
      </c>
      <c r="CO1129">
        <v>0.42546820000000002</v>
      </c>
      <c r="CP1129">
        <v>0.32087100000000002</v>
      </c>
      <c r="CQ1129">
        <v>0.40457280000000001</v>
      </c>
      <c r="CR1129">
        <v>0.75670249999999994</v>
      </c>
      <c r="CS1129">
        <v>1.018275</v>
      </c>
      <c r="CT1129">
        <v>1.2336229999999999</v>
      </c>
      <c r="CU1129">
        <v>1.273433</v>
      </c>
      <c r="CV1129">
        <v>1.21977</v>
      </c>
      <c r="CW1129">
        <v>1.0233369999999999</v>
      </c>
      <c r="CX1129">
        <v>0.40325149999999998</v>
      </c>
      <c r="CY1129">
        <v>-1.503849</v>
      </c>
      <c r="CZ1129">
        <v>-1.816567</v>
      </c>
      <c r="DA1129">
        <v>-1.585215</v>
      </c>
      <c r="DB1129">
        <v>-0.91516019999999998</v>
      </c>
      <c r="DC1129">
        <v>-0.5753142</v>
      </c>
      <c r="DD1129">
        <v>-0.32657720000000001</v>
      </c>
      <c r="DE1129">
        <v>5.41875E-2</v>
      </c>
      <c r="DF1129">
        <v>0.33697070000000001</v>
      </c>
      <c r="DG1129">
        <v>0.27946739999999998</v>
      </c>
      <c r="DH1129">
        <v>0.45741470000000001</v>
      </c>
      <c r="DI1129">
        <v>0.35489870000000001</v>
      </c>
      <c r="DJ1129">
        <v>0.44488319999999998</v>
      </c>
      <c r="DK1129">
        <v>0.4887647</v>
      </c>
      <c r="DL1129">
        <v>0.80716690000000002</v>
      </c>
      <c r="DM1129">
        <v>0.62728950000000006</v>
      </c>
      <c r="DN1129">
        <v>0.50622900000000004</v>
      </c>
      <c r="DO1129">
        <v>0.5903716</v>
      </c>
      <c r="DP1129">
        <v>0.9581904</v>
      </c>
      <c r="DQ1129">
        <v>1.208807</v>
      </c>
      <c r="DR1129">
        <v>1.4432959999999999</v>
      </c>
      <c r="DS1129">
        <v>1.5010619999999999</v>
      </c>
      <c r="DT1129">
        <v>1.4322710000000001</v>
      </c>
      <c r="DU1129">
        <v>1.3019019999999999</v>
      </c>
      <c r="DV1129">
        <v>0.66600079999999995</v>
      </c>
      <c r="DW1129">
        <v>-0.98402029999999996</v>
      </c>
      <c r="DX1129">
        <v>-1.3525469999999999</v>
      </c>
      <c r="DY1129">
        <v>-1.148377</v>
      </c>
      <c r="DZ1129">
        <v>-0.53081849999999997</v>
      </c>
      <c r="EA1129">
        <v>-0.24109520000000001</v>
      </c>
      <c r="EB1129">
        <v>-0.10173740000000001</v>
      </c>
      <c r="EC1129">
        <v>0.24908169999999999</v>
      </c>
      <c r="ED1129">
        <v>0.55281179999999996</v>
      </c>
      <c r="EE1129">
        <v>0.4758715</v>
      </c>
      <c r="EF1129">
        <v>0.68725910000000001</v>
      </c>
      <c r="EG1129">
        <v>0.6239479</v>
      </c>
      <c r="EH1129">
        <v>0.7124241</v>
      </c>
      <c r="EI1129">
        <v>0.78776360000000001</v>
      </c>
      <c r="EJ1129">
        <v>1.118582</v>
      </c>
      <c r="EK1129">
        <v>0.91868729999999998</v>
      </c>
      <c r="EL1129">
        <v>0.77385649999999995</v>
      </c>
      <c r="EM1129">
        <v>0.8586355</v>
      </c>
      <c r="EN1129">
        <v>1.249107</v>
      </c>
      <c r="EO1129">
        <v>1.483905</v>
      </c>
      <c r="EP1129">
        <v>1.74603</v>
      </c>
      <c r="EQ1129">
        <v>1.829723</v>
      </c>
      <c r="ER1129">
        <v>1.7390890000000001</v>
      </c>
      <c r="ES1129">
        <v>1.704107</v>
      </c>
      <c r="ET1129">
        <v>1.045369</v>
      </c>
      <c r="EU1129">
        <v>38.990479999999998</v>
      </c>
      <c r="EV1129">
        <v>37.995240000000003</v>
      </c>
      <c r="EW1129">
        <v>37.990479999999998</v>
      </c>
      <c r="EX1129">
        <v>43.961919999999999</v>
      </c>
      <c r="EY1129">
        <v>35.004759999999997</v>
      </c>
      <c r="EZ1129">
        <v>37.990479999999998</v>
      </c>
      <c r="FA1129">
        <v>30.01904</v>
      </c>
      <c r="FB1129">
        <v>31.004760000000001</v>
      </c>
      <c r="FC1129">
        <v>40.966679999999997</v>
      </c>
      <c r="FD1129">
        <v>48.95241</v>
      </c>
      <c r="FE1129">
        <v>52.966679999999997</v>
      </c>
      <c r="FF1129">
        <v>54.995240000000003</v>
      </c>
      <c r="FG1129">
        <v>57.995240000000003</v>
      </c>
      <c r="FH1129">
        <v>59.995240000000003</v>
      </c>
      <c r="FI1129">
        <v>59</v>
      </c>
      <c r="FJ1129">
        <v>58.004759999999997</v>
      </c>
      <c r="FK1129">
        <v>56.004759999999997</v>
      </c>
      <c r="FL1129">
        <v>53.004759999999997</v>
      </c>
      <c r="FM1129">
        <v>50.019039999999997</v>
      </c>
      <c r="FN1129">
        <v>48.995240000000003</v>
      </c>
      <c r="FO1129">
        <v>45.995240000000003</v>
      </c>
      <c r="FP1129">
        <v>45.976199999999999</v>
      </c>
      <c r="FQ1129">
        <v>39.995240000000003</v>
      </c>
      <c r="FR1129">
        <v>39.985720000000001</v>
      </c>
      <c r="FS1129">
        <v>3.5061849999999999</v>
      </c>
      <c r="FT1129">
        <v>0.17808080000000001</v>
      </c>
      <c r="FU1129">
        <v>0.27854010000000001</v>
      </c>
    </row>
    <row r="1130" spans="1:177" x14ac:dyDescent="0.3">
      <c r="A1130" t="s">
        <v>226</v>
      </c>
      <c r="B1130" t="s">
        <v>0</v>
      </c>
      <c r="C1130" t="s">
        <v>273</v>
      </c>
      <c r="D1130" s="30" t="s">
        <v>246</v>
      </c>
      <c r="E1130" t="s">
        <v>221</v>
      </c>
      <c r="F1130">
        <v>1025</v>
      </c>
      <c r="G1130">
        <v>2.1068639999999998</v>
      </c>
      <c r="H1130">
        <v>2.121918</v>
      </c>
      <c r="I1130">
        <v>2.0507439999999999</v>
      </c>
      <c r="J1130">
        <v>1.784071</v>
      </c>
      <c r="K1130">
        <v>1.3571979999999999</v>
      </c>
      <c r="L1130">
        <v>1.062794</v>
      </c>
      <c r="M1130">
        <v>1.0081659999999999</v>
      </c>
      <c r="N1130">
        <v>0.79323889999999997</v>
      </c>
      <c r="O1130">
        <v>0.32668160000000002</v>
      </c>
      <c r="P1130">
        <v>0.1318182</v>
      </c>
      <c r="Q1130">
        <v>-0.17046149999999999</v>
      </c>
      <c r="R1130">
        <v>-0.2231332</v>
      </c>
      <c r="S1130">
        <v>-0.32991429999999999</v>
      </c>
      <c r="T1130">
        <v>-0.37239309999999998</v>
      </c>
      <c r="U1130">
        <v>-8.6526199999999998E-2</v>
      </c>
      <c r="V1130">
        <v>0.53205530000000001</v>
      </c>
      <c r="W1130">
        <v>1.047048</v>
      </c>
      <c r="X1130">
        <v>1.6662060000000001</v>
      </c>
      <c r="Y1130">
        <v>1.9107989999999999</v>
      </c>
      <c r="Z1130">
        <v>1.8771100000000001</v>
      </c>
      <c r="AA1130">
        <v>1.9620869999999999</v>
      </c>
      <c r="AB1130">
        <v>1.8987430000000001</v>
      </c>
      <c r="AC1130">
        <v>1.782151</v>
      </c>
      <c r="AD1130">
        <v>1.7191449999999999</v>
      </c>
      <c r="AE1130">
        <v>-1.352776</v>
      </c>
      <c r="AF1130">
        <v>-1.096368</v>
      </c>
      <c r="AG1130">
        <v>-0.69128610000000001</v>
      </c>
      <c r="AH1130">
        <v>-0.49317109999999997</v>
      </c>
      <c r="AI1130">
        <v>-0.71484230000000004</v>
      </c>
      <c r="AJ1130">
        <v>-0.87051089999999998</v>
      </c>
      <c r="AK1130">
        <v>-0.65962690000000002</v>
      </c>
      <c r="AL1130">
        <v>-0.73467939999999998</v>
      </c>
      <c r="AM1130">
        <v>-0.74365360000000003</v>
      </c>
      <c r="AN1130">
        <v>-0.56275209999999998</v>
      </c>
      <c r="AO1130">
        <v>-0.57471110000000003</v>
      </c>
      <c r="AP1130">
        <v>-0.41719780000000001</v>
      </c>
      <c r="AQ1130">
        <v>-0.45889799999999997</v>
      </c>
      <c r="AR1130">
        <v>-0.51750960000000001</v>
      </c>
      <c r="AS1130">
        <v>-0.42039130000000002</v>
      </c>
      <c r="AT1130">
        <v>-0.2225462</v>
      </c>
      <c r="AU1130">
        <v>-0.28992099999999998</v>
      </c>
      <c r="AV1130">
        <v>-7.41343E-2</v>
      </c>
      <c r="AW1130">
        <v>4.3683000000000003E-3</v>
      </c>
      <c r="AX1130">
        <v>-0.1240318</v>
      </c>
      <c r="AY1130">
        <v>-3.6026999999999999E-3</v>
      </c>
      <c r="AZ1130">
        <v>-2.0449499999999999E-2</v>
      </c>
      <c r="BA1130">
        <v>-4.2581399999999998E-2</v>
      </c>
      <c r="BB1130">
        <v>-6.8972400000000003E-2</v>
      </c>
      <c r="BC1130">
        <v>-1.041833</v>
      </c>
      <c r="BD1130">
        <v>-0.82486979999999999</v>
      </c>
      <c r="BE1130">
        <v>-0.43764910000000001</v>
      </c>
      <c r="BF1130">
        <v>-0.27701249999999999</v>
      </c>
      <c r="BG1130">
        <v>-0.46412369999999997</v>
      </c>
      <c r="BH1130">
        <v>-0.60941100000000004</v>
      </c>
      <c r="BI1130">
        <v>-0.46436529999999998</v>
      </c>
      <c r="BJ1130">
        <v>-0.54954939999999997</v>
      </c>
      <c r="BK1130">
        <v>-0.56216350000000004</v>
      </c>
      <c r="BL1130">
        <v>-0.3583172</v>
      </c>
      <c r="BM1130">
        <v>-0.34677649999999999</v>
      </c>
      <c r="BN1130">
        <v>-0.17155790000000001</v>
      </c>
      <c r="BO1130">
        <v>-0.21889239999999999</v>
      </c>
      <c r="BP1130">
        <v>-0.33466249999999997</v>
      </c>
      <c r="BQ1130">
        <v>-0.2684781</v>
      </c>
      <c r="BR1130">
        <v>-5.6872800000000001E-2</v>
      </c>
      <c r="BS1130">
        <v>-5.0872899999999999E-2</v>
      </c>
      <c r="BT1130">
        <v>0.14576900000000001</v>
      </c>
      <c r="BU1130">
        <v>0.20684620000000001</v>
      </c>
      <c r="BV1130">
        <v>0.1306795</v>
      </c>
      <c r="BW1130">
        <v>0.23549149999999999</v>
      </c>
      <c r="BX1130">
        <v>0.18445639999999999</v>
      </c>
      <c r="BY1130">
        <v>0.1741143</v>
      </c>
      <c r="BZ1130">
        <v>0.16587569999999999</v>
      </c>
      <c r="CA1130">
        <v>-0.82647470000000001</v>
      </c>
      <c r="CB1130">
        <v>-0.63683069999999997</v>
      </c>
      <c r="CC1130">
        <v>-0.26198090000000002</v>
      </c>
      <c r="CD1130">
        <v>-0.12730169999999999</v>
      </c>
      <c r="CE1130">
        <v>-0.29047669999999998</v>
      </c>
      <c r="CF1130">
        <v>-0.42857390000000001</v>
      </c>
      <c r="CG1130">
        <v>-0.32912770000000002</v>
      </c>
      <c r="CH1130">
        <v>-0.42132900000000001</v>
      </c>
      <c r="CI1130">
        <v>-0.43646400000000002</v>
      </c>
      <c r="CJ1130">
        <v>-0.21672620000000001</v>
      </c>
      <c r="CK1130">
        <v>-0.18890970000000001</v>
      </c>
      <c r="CL1130">
        <v>-1.4285000000000001E-3</v>
      </c>
      <c r="CM1130">
        <v>-5.2665200000000002E-2</v>
      </c>
      <c r="CN1130">
        <v>-0.20802309999999999</v>
      </c>
      <c r="CO1130">
        <v>-0.16326350000000001</v>
      </c>
      <c r="CP1130">
        <v>5.7872E-2</v>
      </c>
      <c r="CQ1130">
        <v>0.114691</v>
      </c>
      <c r="CR1130">
        <v>0.29807339999999999</v>
      </c>
      <c r="CS1130">
        <v>0.34708169999999999</v>
      </c>
      <c r="CT1130">
        <v>0.30709180000000003</v>
      </c>
      <c r="CU1130">
        <v>0.40108739999999998</v>
      </c>
      <c r="CV1130">
        <v>0.32637359999999999</v>
      </c>
      <c r="CW1130">
        <v>0.32419710000000002</v>
      </c>
      <c r="CX1130">
        <v>0.32853080000000001</v>
      </c>
      <c r="CY1130">
        <v>-0.61111629999999995</v>
      </c>
      <c r="CZ1130">
        <v>-0.44879180000000002</v>
      </c>
      <c r="DA1130">
        <v>-8.6312700000000006E-2</v>
      </c>
      <c r="DB1130">
        <v>2.2409100000000001E-2</v>
      </c>
      <c r="DC1130">
        <v>-0.1168298</v>
      </c>
      <c r="DD1130">
        <v>-0.24773690000000001</v>
      </c>
      <c r="DE1130">
        <v>-0.19389010000000001</v>
      </c>
      <c r="DF1130">
        <v>-0.2931086</v>
      </c>
      <c r="DG1130">
        <v>-0.3107645</v>
      </c>
      <c r="DH1130">
        <v>-7.5135199999999999E-2</v>
      </c>
      <c r="DI1130">
        <v>-3.1042899999999998E-2</v>
      </c>
      <c r="DJ1130">
        <v>0.16870099999999999</v>
      </c>
      <c r="DK1130">
        <v>0.113562</v>
      </c>
      <c r="DL1130">
        <v>-8.1383800000000006E-2</v>
      </c>
      <c r="DM1130">
        <v>-5.8048799999999998E-2</v>
      </c>
      <c r="DN1130">
        <v>0.17261679999999999</v>
      </c>
      <c r="DO1130">
        <v>0.28025489999999997</v>
      </c>
      <c r="DP1130">
        <v>0.45037779999999999</v>
      </c>
      <c r="DQ1130">
        <v>0.48731720000000001</v>
      </c>
      <c r="DR1130">
        <v>0.48350409999999999</v>
      </c>
      <c r="DS1130">
        <v>0.5666833</v>
      </c>
      <c r="DT1130">
        <v>0.46829080000000001</v>
      </c>
      <c r="DU1130">
        <v>0.47427989999999998</v>
      </c>
      <c r="DV1130">
        <v>0.49118580000000001</v>
      </c>
      <c r="DW1130">
        <v>-0.30017310000000003</v>
      </c>
      <c r="DX1130">
        <v>-0.17729329999999999</v>
      </c>
      <c r="DY1130">
        <v>0.16732440000000001</v>
      </c>
      <c r="DZ1130">
        <v>0.23856769999999999</v>
      </c>
      <c r="EA1130">
        <v>0.1338888</v>
      </c>
      <c r="EB1130">
        <v>1.3363099999999999E-2</v>
      </c>
      <c r="EC1130">
        <v>1.3715000000000001E-3</v>
      </c>
      <c r="ED1130">
        <v>-0.10797859999999999</v>
      </c>
      <c r="EE1130">
        <v>-0.12927430000000001</v>
      </c>
      <c r="EF1130">
        <v>0.12929969999999999</v>
      </c>
      <c r="EG1130">
        <v>0.1968917</v>
      </c>
      <c r="EH1130">
        <v>0.41434090000000001</v>
      </c>
      <c r="EI1130">
        <v>0.35356769999999998</v>
      </c>
      <c r="EJ1130">
        <v>0.1014634</v>
      </c>
      <c r="EK1130">
        <v>9.3864299999999998E-2</v>
      </c>
      <c r="EL1130">
        <v>0.33829019999999999</v>
      </c>
      <c r="EM1130">
        <v>0.51930290000000001</v>
      </c>
      <c r="EN1130">
        <v>0.67028109999999996</v>
      </c>
      <c r="EO1130">
        <v>0.68979509999999999</v>
      </c>
      <c r="EP1130">
        <v>0.73821539999999997</v>
      </c>
      <c r="EQ1130">
        <v>0.80577750000000004</v>
      </c>
      <c r="ER1130">
        <v>0.67319669999999998</v>
      </c>
      <c r="ES1130">
        <v>0.69097560000000002</v>
      </c>
      <c r="ET1130">
        <v>0.72603390000000001</v>
      </c>
      <c r="EU1130">
        <v>33</v>
      </c>
      <c r="EV1130">
        <v>42.964840000000002</v>
      </c>
      <c r="EW1130">
        <v>42.977400000000003</v>
      </c>
      <c r="EX1130">
        <v>40.984929999999999</v>
      </c>
      <c r="EY1130">
        <v>38.002510000000001</v>
      </c>
      <c r="EZ1130">
        <v>37</v>
      </c>
      <c r="FA1130">
        <v>42.98995</v>
      </c>
      <c r="FB1130">
        <v>35.002510000000001</v>
      </c>
      <c r="FC1130">
        <v>38.012560000000001</v>
      </c>
      <c r="FD1130">
        <v>45.997489999999999</v>
      </c>
      <c r="FE1130">
        <v>51.984929999999999</v>
      </c>
      <c r="FF1130">
        <v>52.987439999999999</v>
      </c>
      <c r="FG1130">
        <v>54.987439999999999</v>
      </c>
      <c r="FH1130">
        <v>56.979909999999997</v>
      </c>
      <c r="FI1130">
        <v>56.982419999999998</v>
      </c>
      <c r="FJ1130">
        <v>55.984929999999999</v>
      </c>
      <c r="FK1130">
        <v>52.994979999999998</v>
      </c>
      <c r="FL1130">
        <v>44.997489999999999</v>
      </c>
      <c r="FM1130">
        <v>42.992469999999997</v>
      </c>
      <c r="FN1130">
        <v>37.992469999999997</v>
      </c>
      <c r="FO1130">
        <v>35.994979999999998</v>
      </c>
      <c r="FP1130">
        <v>35.002510000000001</v>
      </c>
      <c r="FQ1130">
        <v>33.005020000000002</v>
      </c>
      <c r="FR1130">
        <v>38</v>
      </c>
      <c r="FS1130">
        <v>3.0729760000000002</v>
      </c>
      <c r="FT1130">
        <v>0.1663085</v>
      </c>
      <c r="FU1130">
        <v>0.25776520000000003</v>
      </c>
    </row>
    <row r="1131" spans="1:177" x14ac:dyDescent="0.3">
      <c r="A1131" t="s">
        <v>226</v>
      </c>
      <c r="B1131" t="s">
        <v>0</v>
      </c>
      <c r="C1131" t="s">
        <v>273</v>
      </c>
      <c r="D1131" s="30" t="s">
        <v>247</v>
      </c>
      <c r="E1131" t="s">
        <v>219</v>
      </c>
      <c r="F1131">
        <v>6732</v>
      </c>
      <c r="G1131">
        <v>22.809560000000001</v>
      </c>
      <c r="H1131">
        <v>22.236840000000001</v>
      </c>
      <c r="I1131">
        <v>18.721</v>
      </c>
      <c r="J1131">
        <v>15.51909</v>
      </c>
      <c r="K1131">
        <v>11.6373</v>
      </c>
      <c r="L1131">
        <v>9.6925480000000004</v>
      </c>
      <c r="M1131">
        <v>7.4285399999999999</v>
      </c>
      <c r="N1131">
        <v>7.5528430000000002</v>
      </c>
      <c r="O1131">
        <v>6.4975480000000001</v>
      </c>
      <c r="P1131">
        <v>6.7250750000000004</v>
      </c>
      <c r="Q1131">
        <v>6.3262140000000002</v>
      </c>
      <c r="R1131">
        <v>6.9503919999999999</v>
      </c>
      <c r="S1131">
        <v>4.5323029999999997</v>
      </c>
      <c r="T1131">
        <v>5.4398070000000001</v>
      </c>
      <c r="U1131">
        <v>5.9524889999999999</v>
      </c>
      <c r="V1131">
        <v>8.6101989999999997</v>
      </c>
      <c r="W1131">
        <v>10.859030000000001</v>
      </c>
      <c r="X1131">
        <v>13.48461</v>
      </c>
      <c r="Y1131">
        <v>15.98418</v>
      </c>
      <c r="Z1131">
        <v>16.465530000000001</v>
      </c>
      <c r="AA1131">
        <v>17.255579999999998</v>
      </c>
      <c r="AB1131">
        <v>17.244579999999999</v>
      </c>
      <c r="AC1131">
        <v>16.018319999999999</v>
      </c>
      <c r="AD1131">
        <v>14.19449</v>
      </c>
      <c r="AE1131">
        <v>-6.7846780000000004</v>
      </c>
      <c r="AF1131">
        <v>-6.6124010000000002</v>
      </c>
      <c r="AG1131">
        <v>-5.2980299999999998</v>
      </c>
      <c r="AH1131">
        <v>-4.2102940000000002</v>
      </c>
      <c r="AI1131">
        <v>-4.1791039999999997</v>
      </c>
      <c r="AJ1131">
        <v>-2.5591409999999999</v>
      </c>
      <c r="AK1131">
        <v>-1.8012710000000001</v>
      </c>
      <c r="AL1131">
        <v>-0.53997110000000004</v>
      </c>
      <c r="AM1131">
        <v>-0.93125749999999996</v>
      </c>
      <c r="AN1131">
        <v>0.3535201</v>
      </c>
      <c r="AO1131">
        <v>0.8104169</v>
      </c>
      <c r="AP1131">
        <v>1.788375</v>
      </c>
      <c r="AQ1131">
        <v>1.2914019999999999</v>
      </c>
      <c r="AR1131">
        <v>1.208324</v>
      </c>
      <c r="AS1131">
        <v>8.5292900000000005E-2</v>
      </c>
      <c r="AT1131">
        <v>1.1103860000000001</v>
      </c>
      <c r="AU1131">
        <v>2.11877</v>
      </c>
      <c r="AV1131">
        <v>2.2818320000000001</v>
      </c>
      <c r="AW1131">
        <v>2.5875460000000001</v>
      </c>
      <c r="AX1131">
        <v>1.966262</v>
      </c>
      <c r="AY1131">
        <v>2.25522</v>
      </c>
      <c r="AZ1131">
        <v>0.91382090000000005</v>
      </c>
      <c r="BA1131">
        <v>0.28136990000000001</v>
      </c>
      <c r="BB1131">
        <v>0.18181800000000001</v>
      </c>
      <c r="BC1131">
        <v>-5.2325350000000004</v>
      </c>
      <c r="BD1131">
        <v>-5.0046210000000002</v>
      </c>
      <c r="BE1131">
        <v>-3.9062429999999999</v>
      </c>
      <c r="BF1131">
        <v>-2.8814120000000001</v>
      </c>
      <c r="BG1131">
        <v>-2.9638239999999998</v>
      </c>
      <c r="BH1131">
        <v>-1.6762220000000001</v>
      </c>
      <c r="BI1131">
        <v>-1.271577</v>
      </c>
      <c r="BJ1131">
        <v>-9.4359499999999999E-2</v>
      </c>
      <c r="BK1131">
        <v>-0.42504550000000002</v>
      </c>
      <c r="BL1131">
        <v>1.0138160000000001</v>
      </c>
      <c r="BM1131">
        <v>1.582975</v>
      </c>
      <c r="BN1131">
        <v>2.7754279999999998</v>
      </c>
      <c r="BO1131">
        <v>2.2107570000000001</v>
      </c>
      <c r="BP1131">
        <v>2.0635880000000002</v>
      </c>
      <c r="BQ1131">
        <v>1.0649709999999999</v>
      </c>
      <c r="BR1131">
        <v>2.0376319999999999</v>
      </c>
      <c r="BS1131">
        <v>3.2345679999999999</v>
      </c>
      <c r="BT1131">
        <v>3.2833000000000001</v>
      </c>
      <c r="BU1131">
        <v>3.564838</v>
      </c>
      <c r="BV1131">
        <v>3.0076350000000001</v>
      </c>
      <c r="BW1131">
        <v>3.2167500000000002</v>
      </c>
      <c r="BX1131">
        <v>1.863799</v>
      </c>
      <c r="BY1131">
        <v>1.286926</v>
      </c>
      <c r="BZ1131">
        <v>1.1532480000000001</v>
      </c>
      <c r="CA1131">
        <v>-4.1575249999999997</v>
      </c>
      <c r="CB1131">
        <v>-3.8910779999999998</v>
      </c>
      <c r="CC1131">
        <v>-2.9422950000000001</v>
      </c>
      <c r="CD1131">
        <v>-1.9610320000000001</v>
      </c>
      <c r="CE1131">
        <v>-2.122125</v>
      </c>
      <c r="CF1131">
        <v>-1.0647150000000001</v>
      </c>
      <c r="CG1131">
        <v>-0.90471299999999999</v>
      </c>
      <c r="CH1131">
        <v>0.21426970000000001</v>
      </c>
      <c r="CI1131">
        <v>-7.44446E-2</v>
      </c>
      <c r="CJ1131">
        <v>1.4711350000000001</v>
      </c>
      <c r="CK1131">
        <v>2.1180460000000001</v>
      </c>
      <c r="CL1131">
        <v>3.459057</v>
      </c>
      <c r="CM1131">
        <v>2.847499</v>
      </c>
      <c r="CN1131">
        <v>2.6559409999999999</v>
      </c>
      <c r="CO1131">
        <v>1.7434940000000001</v>
      </c>
      <c r="CP1131">
        <v>2.6798389999999999</v>
      </c>
      <c r="CQ1131">
        <v>4.0073660000000002</v>
      </c>
      <c r="CR1131">
        <v>3.9769139999999998</v>
      </c>
      <c r="CS1131">
        <v>4.241708</v>
      </c>
      <c r="CT1131">
        <v>3.7288860000000001</v>
      </c>
      <c r="CU1131">
        <v>3.8827029999999998</v>
      </c>
      <c r="CV1131">
        <v>2.5217510000000001</v>
      </c>
      <c r="CW1131">
        <v>1.983371</v>
      </c>
      <c r="CX1131">
        <v>1.826057</v>
      </c>
      <c r="CY1131">
        <v>-3.082516</v>
      </c>
      <c r="CZ1131">
        <v>-2.7775349999999999</v>
      </c>
      <c r="DA1131">
        <v>-1.9783470000000001</v>
      </c>
      <c r="DB1131">
        <v>-1.0406530000000001</v>
      </c>
      <c r="DC1131">
        <v>-1.2804249999999999</v>
      </c>
      <c r="DD1131">
        <v>-0.45320840000000001</v>
      </c>
      <c r="DE1131">
        <v>-0.53784889999999996</v>
      </c>
      <c r="DF1131">
        <v>0.52289890000000006</v>
      </c>
      <c r="DG1131">
        <v>0.27615630000000002</v>
      </c>
      <c r="DH1131">
        <v>1.9284539999999999</v>
      </c>
      <c r="DI1131">
        <v>2.6531180000000001</v>
      </c>
      <c r="DJ1131">
        <v>4.1426869999999996</v>
      </c>
      <c r="DK1131">
        <v>3.4842409999999999</v>
      </c>
      <c r="DL1131">
        <v>3.248294</v>
      </c>
      <c r="DM1131">
        <v>2.4220160000000002</v>
      </c>
      <c r="DN1131">
        <v>3.322047</v>
      </c>
      <c r="DO1131">
        <v>4.7801650000000002</v>
      </c>
      <c r="DP1131">
        <v>4.670528</v>
      </c>
      <c r="DQ1131">
        <v>4.9185780000000001</v>
      </c>
      <c r="DR1131">
        <v>4.4501369999999998</v>
      </c>
      <c r="DS1131">
        <v>4.5486550000000001</v>
      </c>
      <c r="DT1131">
        <v>3.1797029999999999</v>
      </c>
      <c r="DU1131">
        <v>2.6798169999999999</v>
      </c>
      <c r="DV1131">
        <v>2.498866</v>
      </c>
      <c r="DW1131">
        <v>-1.5303720000000001</v>
      </c>
      <c r="DX1131">
        <v>-1.169756</v>
      </c>
      <c r="DY1131">
        <v>-0.58655880000000005</v>
      </c>
      <c r="DZ1131">
        <v>0.28822920000000002</v>
      </c>
      <c r="EA1131">
        <v>-6.5145499999999995E-2</v>
      </c>
      <c r="EB1131">
        <v>0.4297106</v>
      </c>
      <c r="EC1131">
        <v>-8.1554999999999996E-3</v>
      </c>
      <c r="ED1131">
        <v>0.96851039999999999</v>
      </c>
      <c r="EE1131">
        <v>0.78236830000000002</v>
      </c>
      <c r="EF1131">
        <v>2.5887500000000001</v>
      </c>
      <c r="EG1131">
        <v>3.4256760000000002</v>
      </c>
      <c r="EH1131">
        <v>5.1297389999999998</v>
      </c>
      <c r="EI1131">
        <v>4.4035960000000003</v>
      </c>
      <c r="EJ1131">
        <v>4.1035579999999996</v>
      </c>
      <c r="EK1131">
        <v>3.401694</v>
      </c>
      <c r="EL1131">
        <v>4.2492919999999996</v>
      </c>
      <c r="EM1131">
        <v>5.8959619999999999</v>
      </c>
      <c r="EN1131">
        <v>5.671996</v>
      </c>
      <c r="EO1131">
        <v>5.8958700000000004</v>
      </c>
      <c r="EP1131">
        <v>5.4915099999999999</v>
      </c>
      <c r="EQ1131">
        <v>5.5101849999999999</v>
      </c>
      <c r="ER1131">
        <v>4.1296809999999997</v>
      </c>
      <c r="ES1131">
        <v>3.6853729999999998</v>
      </c>
      <c r="ET1131">
        <v>3.4702959999999998</v>
      </c>
      <c r="EU1131">
        <v>75.348870000000005</v>
      </c>
      <c r="EV1131">
        <v>75.009929999999997</v>
      </c>
      <c r="EW1131">
        <v>73.011309999999995</v>
      </c>
      <c r="EX1131">
        <v>71.689639999999997</v>
      </c>
      <c r="EY1131">
        <v>70.019990000000007</v>
      </c>
      <c r="EZ1131">
        <v>69.997780000000006</v>
      </c>
      <c r="FA1131">
        <v>68.675169999999994</v>
      </c>
      <c r="FB1131">
        <v>71.001369999999994</v>
      </c>
      <c r="FC1131">
        <v>75.328029999999998</v>
      </c>
      <c r="FD1131">
        <v>81.317170000000004</v>
      </c>
      <c r="FE1131">
        <v>85.641170000000002</v>
      </c>
      <c r="FF1131">
        <v>86.997789999999995</v>
      </c>
      <c r="FG1131">
        <v>87.671130000000005</v>
      </c>
      <c r="FH1131">
        <v>87.333129999999997</v>
      </c>
      <c r="FI1131">
        <v>87.972449999999995</v>
      </c>
      <c r="FJ1131">
        <v>88.654820000000001</v>
      </c>
      <c r="FK1131">
        <v>88.654349999999994</v>
      </c>
      <c r="FL1131">
        <v>83.98518</v>
      </c>
      <c r="FM1131">
        <v>80.653549999999996</v>
      </c>
      <c r="FN1131">
        <v>77.320059999999998</v>
      </c>
      <c r="FO1131">
        <v>73.334519999999998</v>
      </c>
      <c r="FP1131">
        <v>70.349919999999997</v>
      </c>
      <c r="FQ1131">
        <v>69.680620000000005</v>
      </c>
      <c r="FR1131">
        <v>69.679230000000004</v>
      </c>
      <c r="FS1131">
        <v>15.21106</v>
      </c>
      <c r="FT1131">
        <v>0.62320600000000004</v>
      </c>
      <c r="FU1131">
        <v>1.1045149999999999</v>
      </c>
    </row>
    <row r="1132" spans="1:177" x14ac:dyDescent="0.3">
      <c r="A1132" t="s">
        <v>226</v>
      </c>
      <c r="B1132" t="s">
        <v>0</v>
      </c>
      <c r="C1132" t="s">
        <v>273</v>
      </c>
      <c r="D1132" s="30" t="s">
        <v>247</v>
      </c>
      <c r="E1132" t="s">
        <v>220</v>
      </c>
      <c r="F1132">
        <v>4512</v>
      </c>
      <c r="G1132">
        <v>15.598470000000001</v>
      </c>
      <c r="H1132">
        <v>14.923450000000001</v>
      </c>
      <c r="I1132">
        <v>12.541700000000001</v>
      </c>
      <c r="J1132">
        <v>9.9776120000000006</v>
      </c>
      <c r="K1132">
        <v>7.5476939999999999</v>
      </c>
      <c r="L1132">
        <v>6.6605220000000003</v>
      </c>
      <c r="M1132">
        <v>4.9087329999999998</v>
      </c>
      <c r="N1132">
        <v>4.8411479999999996</v>
      </c>
      <c r="O1132">
        <v>4.1134180000000002</v>
      </c>
      <c r="P1132">
        <v>4.7134090000000004</v>
      </c>
      <c r="Q1132">
        <v>4.7277589999999998</v>
      </c>
      <c r="R1132">
        <v>5.0796950000000001</v>
      </c>
      <c r="S1132">
        <v>3.1463220000000001</v>
      </c>
      <c r="T1132">
        <v>4.2737239999999996</v>
      </c>
      <c r="U1132">
        <v>5.0333420000000002</v>
      </c>
      <c r="V1132">
        <v>6.5578070000000004</v>
      </c>
      <c r="W1132">
        <v>8.4326150000000002</v>
      </c>
      <c r="X1132">
        <v>10.245369999999999</v>
      </c>
      <c r="Y1132">
        <v>11.426159999999999</v>
      </c>
      <c r="Z1132">
        <v>11.73245</v>
      </c>
      <c r="AA1132">
        <v>11.991949999999999</v>
      </c>
      <c r="AB1132">
        <v>12.150880000000001</v>
      </c>
      <c r="AC1132">
        <v>11.57015</v>
      </c>
      <c r="AD1132">
        <v>9.7368609999999993</v>
      </c>
      <c r="AE1132">
        <v>-4.3689429999999998</v>
      </c>
      <c r="AF1132">
        <v>-4.6491670000000003</v>
      </c>
      <c r="AG1132">
        <v>-3.5898750000000001</v>
      </c>
      <c r="AH1132">
        <v>-3.137219</v>
      </c>
      <c r="AI1132">
        <v>-3.0238930000000002</v>
      </c>
      <c r="AJ1132">
        <v>-1.406325</v>
      </c>
      <c r="AK1132">
        <v>-1.2694749999999999</v>
      </c>
      <c r="AL1132">
        <v>-0.63138570000000005</v>
      </c>
      <c r="AM1132">
        <v>-1.2057709999999999</v>
      </c>
      <c r="AN1132">
        <v>-6.8368899999999996E-2</v>
      </c>
      <c r="AO1132">
        <v>0.21903</v>
      </c>
      <c r="AP1132">
        <v>0.80256190000000005</v>
      </c>
      <c r="AQ1132">
        <v>0.48496650000000002</v>
      </c>
      <c r="AR1132">
        <v>0.79153879999999999</v>
      </c>
      <c r="AS1132">
        <v>0.29238999999999998</v>
      </c>
      <c r="AT1132">
        <v>1.1168659999999999</v>
      </c>
      <c r="AU1132">
        <v>2.2741669999999998</v>
      </c>
      <c r="AV1132">
        <v>2.5212319999999999</v>
      </c>
      <c r="AW1132">
        <v>2.3313920000000001</v>
      </c>
      <c r="AX1132">
        <v>1.9194310000000001</v>
      </c>
      <c r="AY1132">
        <v>1.7683219999999999</v>
      </c>
      <c r="AZ1132">
        <v>1.077124</v>
      </c>
      <c r="BA1132">
        <v>0.93915919999999997</v>
      </c>
      <c r="BB1132">
        <v>0.1150654</v>
      </c>
      <c r="BC1132">
        <v>-3.182744</v>
      </c>
      <c r="BD1132">
        <v>-3.3375460000000001</v>
      </c>
      <c r="BE1132">
        <v>-2.5071370000000002</v>
      </c>
      <c r="BF1132">
        <v>-2.1922950000000001</v>
      </c>
      <c r="BG1132">
        <v>-2.1205050000000001</v>
      </c>
      <c r="BH1132">
        <v>-0.81863280000000005</v>
      </c>
      <c r="BI1132">
        <v>-0.84298379999999995</v>
      </c>
      <c r="BJ1132">
        <v>-0.3020661</v>
      </c>
      <c r="BK1132">
        <v>-0.77064630000000001</v>
      </c>
      <c r="BL1132">
        <v>0.49584590000000001</v>
      </c>
      <c r="BM1132">
        <v>0.90062719999999996</v>
      </c>
      <c r="BN1132">
        <v>1.590803</v>
      </c>
      <c r="BO1132">
        <v>1.137289</v>
      </c>
      <c r="BP1132">
        <v>1.4864660000000001</v>
      </c>
      <c r="BQ1132">
        <v>1.175848</v>
      </c>
      <c r="BR1132">
        <v>1.901535</v>
      </c>
      <c r="BS1132">
        <v>3.1551390000000001</v>
      </c>
      <c r="BT1132">
        <v>3.3381660000000002</v>
      </c>
      <c r="BU1132">
        <v>3.1503670000000001</v>
      </c>
      <c r="BV1132">
        <v>2.8068650000000002</v>
      </c>
      <c r="BW1132">
        <v>2.5602670000000001</v>
      </c>
      <c r="BX1132">
        <v>1.885019</v>
      </c>
      <c r="BY1132">
        <v>1.7482409999999999</v>
      </c>
      <c r="BZ1132">
        <v>0.98104519999999995</v>
      </c>
      <c r="CA1132">
        <v>-2.3611849999999999</v>
      </c>
      <c r="CB1132">
        <v>-2.429122</v>
      </c>
      <c r="CC1132">
        <v>-1.757236</v>
      </c>
      <c r="CD1132">
        <v>-1.537844</v>
      </c>
      <c r="CE1132">
        <v>-1.49482</v>
      </c>
      <c r="CF1132">
        <v>-0.41159859999999998</v>
      </c>
      <c r="CG1132">
        <v>-0.54759729999999995</v>
      </c>
      <c r="CH1132">
        <v>-7.3980299999999999E-2</v>
      </c>
      <c r="CI1132">
        <v>-0.46928049999999999</v>
      </c>
      <c r="CJ1132">
        <v>0.8866193</v>
      </c>
      <c r="CK1132">
        <v>1.3726989999999999</v>
      </c>
      <c r="CL1132">
        <v>2.136736</v>
      </c>
      <c r="CM1132">
        <v>1.5890850000000001</v>
      </c>
      <c r="CN1132">
        <v>1.96777</v>
      </c>
      <c r="CO1132">
        <v>1.787728</v>
      </c>
      <c r="CP1132">
        <v>2.444995</v>
      </c>
      <c r="CQ1132">
        <v>3.765298</v>
      </c>
      <c r="CR1132">
        <v>3.903972</v>
      </c>
      <c r="CS1132">
        <v>3.717587</v>
      </c>
      <c r="CT1132">
        <v>3.4214989999999998</v>
      </c>
      <c r="CU1132">
        <v>3.108765</v>
      </c>
      <c r="CV1132">
        <v>2.4445640000000002</v>
      </c>
      <c r="CW1132">
        <v>2.308608</v>
      </c>
      <c r="CX1132">
        <v>1.5808199999999999</v>
      </c>
      <c r="CY1132">
        <v>-1.5396270000000001</v>
      </c>
      <c r="CZ1132">
        <v>-1.520697</v>
      </c>
      <c r="DA1132">
        <v>-1.0073350000000001</v>
      </c>
      <c r="DB1132">
        <v>-0.88339290000000004</v>
      </c>
      <c r="DC1132">
        <v>-0.86913620000000003</v>
      </c>
      <c r="DD1132">
        <v>-4.5643999999999997E-3</v>
      </c>
      <c r="DE1132">
        <v>-0.25221070000000001</v>
      </c>
      <c r="DF1132">
        <v>0.1541054</v>
      </c>
      <c r="DG1132">
        <v>-0.1679147</v>
      </c>
      <c r="DH1132">
        <v>1.277393</v>
      </c>
      <c r="DI1132">
        <v>1.8447720000000001</v>
      </c>
      <c r="DJ1132">
        <v>2.6826690000000002</v>
      </c>
      <c r="DK1132">
        <v>2.0408819999999999</v>
      </c>
      <c r="DL1132">
        <v>2.449074</v>
      </c>
      <c r="DM1132">
        <v>2.3996080000000002</v>
      </c>
      <c r="DN1132">
        <v>2.9884550000000001</v>
      </c>
      <c r="DO1132">
        <v>4.3754569999999999</v>
      </c>
      <c r="DP1132">
        <v>4.4697779999999998</v>
      </c>
      <c r="DQ1132">
        <v>4.2848069999999998</v>
      </c>
      <c r="DR1132">
        <v>4.0361330000000004</v>
      </c>
      <c r="DS1132">
        <v>3.6572640000000001</v>
      </c>
      <c r="DT1132">
        <v>3.0041099999999998</v>
      </c>
      <c r="DU1132">
        <v>2.8689749999999998</v>
      </c>
      <c r="DV1132">
        <v>2.1805949999999998</v>
      </c>
      <c r="DW1132">
        <v>-0.3534272</v>
      </c>
      <c r="DX1132">
        <v>-0.2090767</v>
      </c>
      <c r="DY1132">
        <v>7.5403300000000006E-2</v>
      </c>
      <c r="DZ1132">
        <v>6.1530899999999999E-2</v>
      </c>
      <c r="EA1132">
        <v>3.4252600000000001E-2</v>
      </c>
      <c r="EB1132">
        <v>0.58312830000000004</v>
      </c>
      <c r="EC1132">
        <v>0.17428060000000001</v>
      </c>
      <c r="ED1132">
        <v>0.48342499999999999</v>
      </c>
      <c r="EE1132">
        <v>0.26720959999999999</v>
      </c>
      <c r="EF1132">
        <v>1.841607</v>
      </c>
      <c r="EG1132">
        <v>2.5263689999999999</v>
      </c>
      <c r="EH1132">
        <v>3.4709099999999999</v>
      </c>
      <c r="EI1132">
        <v>2.6932040000000002</v>
      </c>
      <c r="EJ1132">
        <v>3.1440009999999998</v>
      </c>
      <c r="EK1132">
        <v>3.2830659999999998</v>
      </c>
      <c r="EL1132">
        <v>3.7731249999999998</v>
      </c>
      <c r="EM1132">
        <v>5.2564289999999998</v>
      </c>
      <c r="EN1132">
        <v>5.2867129999999998</v>
      </c>
      <c r="EO1132">
        <v>5.1037819999999998</v>
      </c>
      <c r="EP1132">
        <v>4.9235660000000001</v>
      </c>
      <c r="EQ1132">
        <v>4.4492089999999997</v>
      </c>
      <c r="ER1132">
        <v>3.8120039999999999</v>
      </c>
      <c r="ES1132">
        <v>3.6780569999999999</v>
      </c>
      <c r="ET1132">
        <v>3.0465749999999998</v>
      </c>
      <c r="EU1132">
        <v>75.032390000000007</v>
      </c>
      <c r="EV1132">
        <v>74.040490000000005</v>
      </c>
      <c r="EW1132">
        <v>71.064790000000002</v>
      </c>
      <c r="EX1132">
        <v>70.072890000000001</v>
      </c>
      <c r="EY1132">
        <v>67.097179999999994</v>
      </c>
      <c r="EZ1132">
        <v>67.064790000000002</v>
      </c>
      <c r="FA1132">
        <v>66.072890000000001</v>
      </c>
      <c r="FB1132">
        <v>69.048590000000004</v>
      </c>
      <c r="FC1132">
        <v>74.024299999999997</v>
      </c>
      <c r="FD1132">
        <v>80.983800000000002</v>
      </c>
      <c r="FE1132">
        <v>84</v>
      </c>
      <c r="FF1132">
        <v>85.040490000000005</v>
      </c>
      <c r="FG1132">
        <v>85.064790000000002</v>
      </c>
      <c r="FH1132">
        <v>84.072890000000001</v>
      </c>
      <c r="FI1132">
        <v>84.048590000000004</v>
      </c>
      <c r="FJ1132">
        <v>86.040490000000005</v>
      </c>
      <c r="FK1132">
        <v>86.040490000000005</v>
      </c>
      <c r="FL1132">
        <v>80.064790000000002</v>
      </c>
      <c r="FM1132">
        <v>76.080979999999997</v>
      </c>
      <c r="FN1132">
        <v>73.072890000000001</v>
      </c>
      <c r="FO1132">
        <v>70.072890000000001</v>
      </c>
      <c r="FP1132">
        <v>68.072890000000001</v>
      </c>
      <c r="FQ1132">
        <v>68.056690000000003</v>
      </c>
      <c r="FR1132">
        <v>68.056690000000003</v>
      </c>
      <c r="FS1132">
        <v>12.954370000000001</v>
      </c>
      <c r="FT1132">
        <v>0.53818250000000001</v>
      </c>
      <c r="FU1132">
        <v>0.95842210000000005</v>
      </c>
    </row>
    <row r="1133" spans="1:177" x14ac:dyDescent="0.3">
      <c r="A1133" t="s">
        <v>226</v>
      </c>
      <c r="B1133" t="s">
        <v>0</v>
      </c>
      <c r="C1133" t="s">
        <v>273</v>
      </c>
      <c r="D1133" s="30" t="s">
        <v>247</v>
      </c>
      <c r="E1133" t="s">
        <v>221</v>
      </c>
      <c r="F1133">
        <v>2220</v>
      </c>
      <c r="G1133">
        <v>7.4176589999999996</v>
      </c>
      <c r="H1133">
        <v>7.4823519999999997</v>
      </c>
      <c r="I1133">
        <v>6.3041539999999996</v>
      </c>
      <c r="J1133">
        <v>5.6878640000000003</v>
      </c>
      <c r="K1133">
        <v>4.2091969999999996</v>
      </c>
      <c r="L1133">
        <v>3.0376120000000002</v>
      </c>
      <c r="M1133">
        <v>2.6026220000000002</v>
      </c>
      <c r="N1133">
        <v>2.7529020000000002</v>
      </c>
      <c r="O1133">
        <v>2.4376679999999999</v>
      </c>
      <c r="P1133">
        <v>2.0263390000000001</v>
      </c>
      <c r="Q1133">
        <v>1.5789219999999999</v>
      </c>
      <c r="R1133">
        <v>1.962847</v>
      </c>
      <c r="S1133">
        <v>1.4723869999999999</v>
      </c>
      <c r="T1133">
        <v>1.289747</v>
      </c>
      <c r="U1133">
        <v>1.0481069999999999</v>
      </c>
      <c r="V1133">
        <v>2.1779510000000002</v>
      </c>
      <c r="W1133">
        <v>2.5478730000000001</v>
      </c>
      <c r="X1133">
        <v>3.440874</v>
      </c>
      <c r="Y1133">
        <v>4.6522420000000002</v>
      </c>
      <c r="Z1133">
        <v>4.7491570000000003</v>
      </c>
      <c r="AA1133">
        <v>5.1801279999999998</v>
      </c>
      <c r="AB1133">
        <v>5.0347429999999997</v>
      </c>
      <c r="AC1133">
        <v>4.5828509999999998</v>
      </c>
      <c r="AD1133">
        <v>4.5195319999999999</v>
      </c>
      <c r="AE1133">
        <v>-3.3882620000000001</v>
      </c>
      <c r="AF1133">
        <v>-3.0107379999999999</v>
      </c>
      <c r="AG1133">
        <v>-2.5892240000000002</v>
      </c>
      <c r="AH1133">
        <v>-1.894925</v>
      </c>
      <c r="AI1133">
        <v>-1.939865</v>
      </c>
      <c r="AJ1133">
        <v>-1.783005</v>
      </c>
      <c r="AK1133">
        <v>-0.86286050000000003</v>
      </c>
      <c r="AL1133">
        <v>-0.18327879999999999</v>
      </c>
      <c r="AM1133">
        <v>-4.6318600000000001E-2</v>
      </c>
      <c r="AN1133">
        <v>-7.2665999999999998E-3</v>
      </c>
      <c r="AO1133">
        <v>4.1090799999999997E-2</v>
      </c>
      <c r="AP1133">
        <v>0.36286590000000002</v>
      </c>
      <c r="AQ1133">
        <v>0.27378659999999999</v>
      </c>
      <c r="AR1133">
        <v>-3.4381700000000001E-2</v>
      </c>
      <c r="AS1133">
        <v>-0.71552039999999995</v>
      </c>
      <c r="AT1133">
        <v>-0.43678879999999998</v>
      </c>
      <c r="AU1133">
        <v>-0.78133269999999999</v>
      </c>
      <c r="AV1133">
        <v>-0.68296259999999998</v>
      </c>
      <c r="AW1133">
        <v>-0.31657089999999999</v>
      </c>
      <c r="AX1133">
        <v>-0.56079420000000002</v>
      </c>
      <c r="AY1133">
        <v>-0.19852249999999999</v>
      </c>
      <c r="AZ1133">
        <v>-0.85485440000000001</v>
      </c>
      <c r="BA1133">
        <v>-1.219122</v>
      </c>
      <c r="BB1133">
        <v>-0.50476620000000005</v>
      </c>
      <c r="BC1133">
        <v>-2.3706809999999998</v>
      </c>
      <c r="BD1133">
        <v>-2.0475120000000002</v>
      </c>
      <c r="BE1133">
        <v>-1.709876</v>
      </c>
      <c r="BF1133">
        <v>-0.96005649999999998</v>
      </c>
      <c r="BG1133">
        <v>-1.1263510000000001</v>
      </c>
      <c r="BH1133">
        <v>-1.133761</v>
      </c>
      <c r="BI1133">
        <v>-0.52915060000000003</v>
      </c>
      <c r="BJ1133">
        <v>0.11070480000000001</v>
      </c>
      <c r="BK1133">
        <v>0.23386660000000001</v>
      </c>
      <c r="BL1133">
        <v>0.34162880000000001</v>
      </c>
      <c r="BM1133">
        <v>0.43196489999999998</v>
      </c>
      <c r="BN1133">
        <v>0.96237349999999999</v>
      </c>
      <c r="BO1133">
        <v>0.88673559999999996</v>
      </c>
      <c r="BP1133">
        <v>0.44215320000000002</v>
      </c>
      <c r="BQ1133">
        <v>-0.27215889999999998</v>
      </c>
      <c r="BR1133">
        <v>1.5193E-2</v>
      </c>
      <c r="BS1133">
        <v>-0.12753500000000001</v>
      </c>
      <c r="BT1133">
        <v>-0.14045740000000001</v>
      </c>
      <c r="BU1133">
        <v>0.2080293</v>
      </c>
      <c r="BV1133">
        <v>-6.2712799999999999E-2</v>
      </c>
      <c r="BW1133">
        <v>0.31064999999999998</v>
      </c>
      <c r="BX1133">
        <v>-0.36271419999999999</v>
      </c>
      <c r="BY1133">
        <v>-0.64858629999999995</v>
      </c>
      <c r="BZ1133">
        <v>-5.85344E-2</v>
      </c>
      <c r="CA1133">
        <v>-1.665907</v>
      </c>
      <c r="CB1133">
        <v>-1.380385</v>
      </c>
      <c r="CC1133">
        <v>-1.1008420000000001</v>
      </c>
      <c r="CD1133">
        <v>-0.3125695</v>
      </c>
      <c r="CE1133">
        <v>-0.56291290000000005</v>
      </c>
      <c r="CF1133">
        <v>-0.68409759999999997</v>
      </c>
      <c r="CG1133">
        <v>-0.29802420000000002</v>
      </c>
      <c r="CH1133">
        <v>0.31431690000000001</v>
      </c>
      <c r="CI1133">
        <v>0.42792200000000002</v>
      </c>
      <c r="CJ1133">
        <v>0.58327269999999998</v>
      </c>
      <c r="CK1133">
        <v>0.70268319999999995</v>
      </c>
      <c r="CL1133">
        <v>1.377591</v>
      </c>
      <c r="CM1133">
        <v>1.3112619999999999</v>
      </c>
      <c r="CN1133">
        <v>0.77219979999999999</v>
      </c>
      <c r="CO1133">
        <v>3.4911999999999999E-2</v>
      </c>
      <c r="CP1133">
        <v>0.32823429999999998</v>
      </c>
      <c r="CQ1133">
        <v>0.3252833</v>
      </c>
      <c r="CR1133">
        <v>0.23528009999999999</v>
      </c>
      <c r="CS1133">
        <v>0.57136580000000003</v>
      </c>
      <c r="CT1133">
        <v>0.28225689999999998</v>
      </c>
      <c r="CU1133">
        <v>0.66330140000000004</v>
      </c>
      <c r="CV1133">
        <v>-2.18595E-2</v>
      </c>
      <c r="CW1133">
        <v>-0.25343520000000003</v>
      </c>
      <c r="CX1133">
        <v>0.25052439999999998</v>
      </c>
      <c r="CY1133">
        <v>-0.9611326</v>
      </c>
      <c r="CZ1133">
        <v>-0.71325760000000005</v>
      </c>
      <c r="DA1133">
        <v>-0.49180819999999997</v>
      </c>
      <c r="DB1133">
        <v>0.33491749999999998</v>
      </c>
      <c r="DC1133">
        <v>5.2479999999999996E-4</v>
      </c>
      <c r="DD1133">
        <v>-0.2344338</v>
      </c>
      <c r="DE1133">
        <v>-6.6897799999999993E-2</v>
      </c>
      <c r="DF1133">
        <v>0.51792899999999997</v>
      </c>
      <c r="DG1133">
        <v>0.62197740000000001</v>
      </c>
      <c r="DH1133">
        <v>0.8249166</v>
      </c>
      <c r="DI1133">
        <v>0.97340139999999997</v>
      </c>
      <c r="DJ1133">
        <v>1.792808</v>
      </c>
      <c r="DK1133">
        <v>1.735789</v>
      </c>
      <c r="DL1133">
        <v>1.1022460000000001</v>
      </c>
      <c r="DM1133">
        <v>0.34198279999999998</v>
      </c>
      <c r="DN1133">
        <v>0.6412755</v>
      </c>
      <c r="DO1133">
        <v>0.77810159999999995</v>
      </c>
      <c r="DP1133">
        <v>0.61101749999999999</v>
      </c>
      <c r="DQ1133">
        <v>0.93470240000000004</v>
      </c>
      <c r="DR1133">
        <v>0.62722659999999997</v>
      </c>
      <c r="DS1133">
        <v>1.0159530000000001</v>
      </c>
      <c r="DT1133">
        <v>0.31899529999999998</v>
      </c>
      <c r="DU1133">
        <v>0.1417158</v>
      </c>
      <c r="DV1133">
        <v>0.5595831</v>
      </c>
      <c r="DW1133">
        <v>5.6449100000000002E-2</v>
      </c>
      <c r="DX1133">
        <v>0.2499682</v>
      </c>
      <c r="DY1133">
        <v>0.38753989999999999</v>
      </c>
      <c r="DZ1133">
        <v>1.2697860000000001</v>
      </c>
      <c r="EA1133">
        <v>0.81403939999999997</v>
      </c>
      <c r="EB1133">
        <v>0.41480929999999999</v>
      </c>
      <c r="EC1133">
        <v>0.2668121</v>
      </c>
      <c r="ED1133">
        <v>0.81191250000000004</v>
      </c>
      <c r="EE1133">
        <v>0.90216260000000004</v>
      </c>
      <c r="EF1133">
        <v>1.1738120000000001</v>
      </c>
      <c r="EG1133">
        <v>1.364276</v>
      </c>
      <c r="EH1133">
        <v>2.392315</v>
      </c>
      <c r="EI1133">
        <v>2.348738</v>
      </c>
      <c r="EJ1133">
        <v>1.578781</v>
      </c>
      <c r="EK1133">
        <v>0.7853443</v>
      </c>
      <c r="EL1133">
        <v>1.0932569999999999</v>
      </c>
      <c r="EM1133">
        <v>1.431899</v>
      </c>
      <c r="EN1133">
        <v>1.1535230000000001</v>
      </c>
      <c r="EO1133">
        <v>1.459303</v>
      </c>
      <c r="EP1133">
        <v>1.125308</v>
      </c>
      <c r="EQ1133">
        <v>1.5251250000000001</v>
      </c>
      <c r="ER1133">
        <v>0.81113550000000001</v>
      </c>
      <c r="ES1133">
        <v>0.71225130000000003</v>
      </c>
      <c r="ET1133">
        <v>1.0058149999999999</v>
      </c>
      <c r="EU1133">
        <v>75.995739999999998</v>
      </c>
      <c r="EV1133">
        <v>76.991489999999999</v>
      </c>
      <c r="EW1133">
        <v>76.990070000000003</v>
      </c>
      <c r="EX1133">
        <v>74.994320000000002</v>
      </c>
      <c r="EY1133">
        <v>75.994320000000002</v>
      </c>
      <c r="EZ1133">
        <v>75.992909999999995</v>
      </c>
      <c r="FA1133">
        <v>73.994320000000002</v>
      </c>
      <c r="FB1133">
        <v>74.992909999999995</v>
      </c>
      <c r="FC1133">
        <v>77.992909999999995</v>
      </c>
      <c r="FD1133">
        <v>81.998580000000004</v>
      </c>
      <c r="FE1133">
        <v>88.995739999999998</v>
      </c>
      <c r="FF1133">
        <v>90.998580000000004</v>
      </c>
      <c r="FG1133">
        <v>92.998580000000004</v>
      </c>
      <c r="FH1133">
        <v>93.997159999999994</v>
      </c>
      <c r="FI1133">
        <v>95.992909999999995</v>
      </c>
      <c r="FJ1133">
        <v>93.998580000000004</v>
      </c>
      <c r="FK1133">
        <v>93.997159999999994</v>
      </c>
      <c r="FL1133">
        <v>91.998580000000004</v>
      </c>
      <c r="FM1133">
        <v>90</v>
      </c>
      <c r="FN1133">
        <v>86.001419999999996</v>
      </c>
      <c r="FO1133">
        <v>80.001419999999996</v>
      </c>
      <c r="FP1133">
        <v>75.004260000000002</v>
      </c>
      <c r="FQ1133">
        <v>73</v>
      </c>
      <c r="FR1133">
        <v>72.995739999999998</v>
      </c>
      <c r="FS1133">
        <v>7.201549</v>
      </c>
      <c r="FT1133">
        <v>0.30285679999999998</v>
      </c>
      <c r="FU1133">
        <v>0.50026090000000001</v>
      </c>
    </row>
    <row r="1134" spans="1:177" x14ac:dyDescent="0.3">
      <c r="A1134" t="s">
        <v>226</v>
      </c>
      <c r="B1134" t="s">
        <v>0</v>
      </c>
      <c r="C1134" t="s">
        <v>273</v>
      </c>
      <c r="D1134" s="30" t="s">
        <v>248</v>
      </c>
      <c r="E1134" t="s">
        <v>219</v>
      </c>
      <c r="F1134">
        <v>6220</v>
      </c>
      <c r="G1134">
        <v>14.798579999999999</v>
      </c>
      <c r="H1134">
        <v>14.35778</v>
      </c>
      <c r="I1134">
        <v>12.071870000000001</v>
      </c>
      <c r="J1134">
        <v>9.9537659999999999</v>
      </c>
      <c r="K1134">
        <v>7.2023039999999998</v>
      </c>
      <c r="L1134">
        <v>6.2975820000000002</v>
      </c>
      <c r="M1134">
        <v>4.6458560000000002</v>
      </c>
      <c r="N1134">
        <v>4.2248869999999998</v>
      </c>
      <c r="O1134">
        <v>1.9095310000000001</v>
      </c>
      <c r="P1134">
        <v>1.3019480000000001</v>
      </c>
      <c r="Q1134">
        <v>0.3590679</v>
      </c>
      <c r="R1134">
        <v>0.70721579999999995</v>
      </c>
      <c r="S1134">
        <v>-0.1175432</v>
      </c>
      <c r="T1134">
        <v>0.26465850000000002</v>
      </c>
      <c r="U1134">
        <v>1.18964</v>
      </c>
      <c r="V1134">
        <v>4.4060360000000003</v>
      </c>
      <c r="W1134">
        <v>7.250292</v>
      </c>
      <c r="X1134">
        <v>8.024521</v>
      </c>
      <c r="Y1134">
        <v>10.73434</v>
      </c>
      <c r="Z1134">
        <v>11.577019999999999</v>
      </c>
      <c r="AA1134">
        <v>12.328760000000001</v>
      </c>
      <c r="AB1134">
        <v>11.53744</v>
      </c>
      <c r="AC1134">
        <v>10.0268</v>
      </c>
      <c r="AD1134">
        <v>8.8757769999999994</v>
      </c>
      <c r="AE1134">
        <v>-5.6843589999999997</v>
      </c>
      <c r="AF1134">
        <v>-5.4200340000000002</v>
      </c>
      <c r="AG1134">
        <v>-4.4039840000000003</v>
      </c>
      <c r="AH1134">
        <v>-3.5499649999999998</v>
      </c>
      <c r="AI1134">
        <v>-3.687929</v>
      </c>
      <c r="AJ1134">
        <v>-2.302549</v>
      </c>
      <c r="AK1134">
        <v>-1.611693</v>
      </c>
      <c r="AL1134">
        <v>-0.56146289999999999</v>
      </c>
      <c r="AM1134">
        <v>-0.90693080000000004</v>
      </c>
      <c r="AN1134">
        <v>0.14805670000000001</v>
      </c>
      <c r="AO1134">
        <v>0.52449679999999999</v>
      </c>
      <c r="AP1134">
        <v>1.251978</v>
      </c>
      <c r="AQ1134">
        <v>0.69144669999999997</v>
      </c>
      <c r="AR1134">
        <v>0.69293079999999996</v>
      </c>
      <c r="AS1134">
        <v>-0.1992245</v>
      </c>
      <c r="AT1134">
        <v>0.69727629999999996</v>
      </c>
      <c r="AU1134">
        <v>1.3167120000000001</v>
      </c>
      <c r="AV1134">
        <v>1.3319160000000001</v>
      </c>
      <c r="AW1134">
        <v>1.7113240000000001</v>
      </c>
      <c r="AX1134">
        <v>1.1699299999999999</v>
      </c>
      <c r="AY1134">
        <v>1.5300130000000001</v>
      </c>
      <c r="AZ1134">
        <v>0.2489566</v>
      </c>
      <c r="BA1134">
        <v>-0.46269830000000001</v>
      </c>
      <c r="BB1134">
        <v>-0.43743310000000002</v>
      </c>
      <c r="BC1134">
        <v>-4.247509</v>
      </c>
      <c r="BD1134">
        <v>-3.9312499999999999</v>
      </c>
      <c r="BE1134">
        <v>-3.1148539999999998</v>
      </c>
      <c r="BF1134">
        <v>-2.3189579999999999</v>
      </c>
      <c r="BG1134">
        <v>-2.5620240000000001</v>
      </c>
      <c r="BH1134">
        <v>-1.4848269999999999</v>
      </c>
      <c r="BI1134">
        <v>-1.1214219999999999</v>
      </c>
      <c r="BJ1134">
        <v>-0.14906269999999999</v>
      </c>
      <c r="BK1134">
        <v>-0.43834380000000001</v>
      </c>
      <c r="BL1134">
        <v>0.7593316</v>
      </c>
      <c r="BM1134">
        <v>1.2396309999999999</v>
      </c>
      <c r="BN1134">
        <v>2.1659250000000001</v>
      </c>
      <c r="BO1134">
        <v>1.542629</v>
      </c>
      <c r="BP1134">
        <v>1.4844349999999999</v>
      </c>
      <c r="BQ1134">
        <v>0.70750120000000005</v>
      </c>
      <c r="BR1134">
        <v>1.554978</v>
      </c>
      <c r="BS1134">
        <v>2.3493409999999999</v>
      </c>
      <c r="BT1134">
        <v>2.258473</v>
      </c>
      <c r="BU1134">
        <v>2.6154850000000001</v>
      </c>
      <c r="BV1134">
        <v>2.133499</v>
      </c>
      <c r="BW1134">
        <v>2.4197510000000002</v>
      </c>
      <c r="BX1134">
        <v>1.1278509999999999</v>
      </c>
      <c r="BY1134">
        <v>0.4677616</v>
      </c>
      <c r="BZ1134">
        <v>0.46158110000000002</v>
      </c>
      <c r="CA1134">
        <v>-3.252351</v>
      </c>
      <c r="CB1134">
        <v>-2.9001229999999998</v>
      </c>
      <c r="CC1134">
        <v>-2.2220070000000001</v>
      </c>
      <c r="CD1134">
        <v>-1.466367</v>
      </c>
      <c r="CE1134">
        <v>-1.7822249999999999</v>
      </c>
      <c r="CF1134">
        <v>-0.91847540000000005</v>
      </c>
      <c r="CG1134">
        <v>-0.78186149999999999</v>
      </c>
      <c r="CH1134">
        <v>0.1365644</v>
      </c>
      <c r="CI1134">
        <v>-0.11380179999999999</v>
      </c>
      <c r="CJ1134">
        <v>1.1826989999999999</v>
      </c>
      <c r="CK1134">
        <v>1.734931</v>
      </c>
      <c r="CL1134">
        <v>2.7989220000000001</v>
      </c>
      <c r="CM1134">
        <v>2.132155</v>
      </c>
      <c r="CN1134">
        <v>2.0326279999999999</v>
      </c>
      <c r="CO1134">
        <v>1.3354969999999999</v>
      </c>
      <c r="CP1134">
        <v>2.1490200000000002</v>
      </c>
      <c r="CQ1134">
        <v>3.0645370000000001</v>
      </c>
      <c r="CR1134">
        <v>2.9002029999999999</v>
      </c>
      <c r="CS1134">
        <v>3.2417039999999999</v>
      </c>
      <c r="CT1134">
        <v>2.8008649999999999</v>
      </c>
      <c r="CU1134">
        <v>3.0359799999999999</v>
      </c>
      <c r="CV1134">
        <v>1.7365710000000001</v>
      </c>
      <c r="CW1134">
        <v>1.112195</v>
      </c>
      <c r="CX1134">
        <v>1.084236</v>
      </c>
      <c r="CY1134">
        <v>-2.2571919999999999</v>
      </c>
      <c r="CZ1134">
        <v>-1.868995</v>
      </c>
      <c r="DA1134">
        <v>-1.329159</v>
      </c>
      <c r="DB1134">
        <v>-0.61377550000000003</v>
      </c>
      <c r="DC1134">
        <v>-1.002427</v>
      </c>
      <c r="DD1134">
        <v>-0.35212379999999999</v>
      </c>
      <c r="DE1134">
        <v>-0.4423011</v>
      </c>
      <c r="DF1134">
        <v>0.42219139999999999</v>
      </c>
      <c r="DG1134">
        <v>0.21074019999999999</v>
      </c>
      <c r="DH1134">
        <v>1.606066</v>
      </c>
      <c r="DI1134">
        <v>2.2302309999999999</v>
      </c>
      <c r="DJ1134">
        <v>3.4319190000000002</v>
      </c>
      <c r="DK1134">
        <v>2.7216809999999998</v>
      </c>
      <c r="DL1134">
        <v>2.5808219999999999</v>
      </c>
      <c r="DM1134">
        <v>1.963492</v>
      </c>
      <c r="DN1134">
        <v>2.743061</v>
      </c>
      <c r="DO1134">
        <v>3.7797320000000001</v>
      </c>
      <c r="DP1134">
        <v>3.5419339999999999</v>
      </c>
      <c r="DQ1134">
        <v>3.8679230000000002</v>
      </c>
      <c r="DR1134">
        <v>3.4682300000000001</v>
      </c>
      <c r="DS1134">
        <v>3.6522100000000002</v>
      </c>
      <c r="DT1134">
        <v>2.345291</v>
      </c>
      <c r="DU1134">
        <v>1.756629</v>
      </c>
      <c r="DV1134">
        <v>1.70689</v>
      </c>
      <c r="DW1134">
        <v>-0.82034240000000003</v>
      </c>
      <c r="DX1134">
        <v>-0.38021129999999997</v>
      </c>
      <c r="DY1134">
        <v>-4.0029200000000001E-2</v>
      </c>
      <c r="DZ1134">
        <v>0.61723099999999997</v>
      </c>
      <c r="EA1134">
        <v>0.1234779</v>
      </c>
      <c r="EB1134">
        <v>0.46559790000000001</v>
      </c>
      <c r="EC1134">
        <v>4.7970100000000002E-2</v>
      </c>
      <c r="ED1134">
        <v>0.83459159999999999</v>
      </c>
      <c r="EE1134">
        <v>0.67932720000000002</v>
      </c>
      <c r="EF1134">
        <v>2.2173409999999998</v>
      </c>
      <c r="EG1134">
        <v>2.9453659999999999</v>
      </c>
      <c r="EH1134">
        <v>4.345866</v>
      </c>
      <c r="EI1134">
        <v>3.5728629999999999</v>
      </c>
      <c r="EJ1134">
        <v>3.3723260000000002</v>
      </c>
      <c r="EK1134">
        <v>2.8702179999999999</v>
      </c>
      <c r="EL1134">
        <v>3.6007630000000002</v>
      </c>
      <c r="EM1134">
        <v>4.8123610000000001</v>
      </c>
      <c r="EN1134">
        <v>4.4684910000000002</v>
      </c>
      <c r="EO1134">
        <v>4.7720840000000004</v>
      </c>
      <c r="EP1134">
        <v>4.4318</v>
      </c>
      <c r="EQ1134">
        <v>4.5419470000000004</v>
      </c>
      <c r="ER1134">
        <v>3.224186</v>
      </c>
      <c r="ES1134">
        <v>2.6870889999999998</v>
      </c>
      <c r="ET1134">
        <v>2.6059040000000002</v>
      </c>
      <c r="EU1134">
        <v>60.34243</v>
      </c>
      <c r="EV1134">
        <v>60.348129999999998</v>
      </c>
      <c r="EW1134">
        <v>59.024340000000002</v>
      </c>
      <c r="EX1134">
        <v>58.018880000000003</v>
      </c>
      <c r="EY1134">
        <v>58.675379999999997</v>
      </c>
      <c r="EZ1134">
        <v>57.01502</v>
      </c>
      <c r="FA1134">
        <v>56.686300000000003</v>
      </c>
      <c r="FB1134">
        <v>63.984160000000003</v>
      </c>
      <c r="FC1134">
        <v>73.606920000000002</v>
      </c>
      <c r="FD1134">
        <v>80.594970000000004</v>
      </c>
      <c r="FE1134">
        <v>83.617739999999998</v>
      </c>
      <c r="FF1134">
        <v>84.000470000000007</v>
      </c>
      <c r="FG1134">
        <v>88.339830000000006</v>
      </c>
      <c r="FH1134">
        <v>90.678939999999997</v>
      </c>
      <c r="FI1134">
        <v>82.713880000000003</v>
      </c>
      <c r="FJ1134">
        <v>82.316220000000001</v>
      </c>
      <c r="FK1134">
        <v>81.976050000000001</v>
      </c>
      <c r="FL1134">
        <v>80.305400000000006</v>
      </c>
      <c r="FM1134">
        <v>76.993049999999997</v>
      </c>
      <c r="FN1134">
        <v>73.007819999999995</v>
      </c>
      <c r="FO1134">
        <v>68.663510000000002</v>
      </c>
      <c r="FP1134">
        <v>65.664010000000005</v>
      </c>
      <c r="FQ1134">
        <v>64.656940000000006</v>
      </c>
      <c r="FR1134">
        <v>63.668109999999999</v>
      </c>
      <c r="FS1134">
        <v>14.070690000000001</v>
      </c>
      <c r="FT1134">
        <v>0.57647979999999999</v>
      </c>
      <c r="FU1134">
        <v>1.0218339999999999</v>
      </c>
    </row>
    <row r="1135" spans="1:177" x14ac:dyDescent="0.3">
      <c r="A1135" t="s">
        <v>226</v>
      </c>
      <c r="B1135" t="s">
        <v>0</v>
      </c>
      <c r="C1135" t="s">
        <v>273</v>
      </c>
      <c r="D1135" s="30" t="s">
        <v>248</v>
      </c>
      <c r="E1135" t="s">
        <v>220</v>
      </c>
      <c r="F1135">
        <v>4177</v>
      </c>
      <c r="G1135">
        <v>10.219290000000001</v>
      </c>
      <c r="H1135">
        <v>9.8429110000000009</v>
      </c>
      <c r="I1135">
        <v>8.3216219999999996</v>
      </c>
      <c r="J1135">
        <v>6.5927720000000001</v>
      </c>
      <c r="K1135">
        <v>4.7863709999999999</v>
      </c>
      <c r="L1135">
        <v>4.5241660000000001</v>
      </c>
      <c r="M1135">
        <v>3.2359170000000002</v>
      </c>
      <c r="N1135">
        <v>2.8259720000000002</v>
      </c>
      <c r="O1135">
        <v>1.287828</v>
      </c>
      <c r="P1135">
        <v>1.2519670000000001</v>
      </c>
      <c r="Q1135">
        <v>0.77665280000000003</v>
      </c>
      <c r="R1135">
        <v>0.84193969999999996</v>
      </c>
      <c r="S1135">
        <v>0.1267896</v>
      </c>
      <c r="T1135">
        <v>0.70469329999999997</v>
      </c>
      <c r="U1135">
        <v>1.5693429999999999</v>
      </c>
      <c r="V1135">
        <v>3.709416</v>
      </c>
      <c r="W1135">
        <v>5.8265099999999999</v>
      </c>
      <c r="X1135">
        <v>6.2245049999999997</v>
      </c>
      <c r="Y1135">
        <v>7.8376279999999996</v>
      </c>
      <c r="Z1135">
        <v>8.5214940000000006</v>
      </c>
      <c r="AA1135">
        <v>8.7534899999999993</v>
      </c>
      <c r="AB1135">
        <v>8.2469149999999996</v>
      </c>
      <c r="AC1135">
        <v>7.3651239999999998</v>
      </c>
      <c r="AD1135">
        <v>6.2052110000000003</v>
      </c>
      <c r="AE1135">
        <v>-3.9483410000000001</v>
      </c>
      <c r="AF1135">
        <v>-4.0456960000000004</v>
      </c>
      <c r="AG1135">
        <v>-3.143675</v>
      </c>
      <c r="AH1135">
        <v>-2.668399</v>
      </c>
      <c r="AI1135">
        <v>-2.6817229999999999</v>
      </c>
      <c r="AJ1135">
        <v>-1.2271319999999999</v>
      </c>
      <c r="AK1135">
        <v>-1.1140350000000001</v>
      </c>
      <c r="AL1135">
        <v>-0.62892219999999999</v>
      </c>
      <c r="AM1135">
        <v>-1.1304320000000001</v>
      </c>
      <c r="AN1135">
        <v>-0.18428369999999999</v>
      </c>
      <c r="AO1135">
        <v>5.9603799999999998E-2</v>
      </c>
      <c r="AP1135">
        <v>0.43172280000000002</v>
      </c>
      <c r="AQ1135">
        <v>6.2581999999999999E-2</v>
      </c>
      <c r="AR1135">
        <v>0.31718059999999998</v>
      </c>
      <c r="AS1135">
        <v>-7.7163899999999994E-2</v>
      </c>
      <c r="AT1135">
        <v>0.57605300000000004</v>
      </c>
      <c r="AU1135">
        <v>1.4684090000000001</v>
      </c>
      <c r="AV1135">
        <v>1.508375</v>
      </c>
      <c r="AW1135">
        <v>1.5247109999999999</v>
      </c>
      <c r="AX1135">
        <v>1.2684409999999999</v>
      </c>
      <c r="AY1135">
        <v>1.2388889999999999</v>
      </c>
      <c r="AZ1135">
        <v>0.47722999999999999</v>
      </c>
      <c r="BA1135">
        <v>0.2001704</v>
      </c>
      <c r="BB1135">
        <v>-0.34507959999999999</v>
      </c>
      <c r="BC1135">
        <v>-2.848849</v>
      </c>
      <c r="BD1135">
        <v>-2.8296359999999998</v>
      </c>
      <c r="BE1135">
        <v>-2.1397430000000002</v>
      </c>
      <c r="BF1135">
        <v>-1.7923789999999999</v>
      </c>
      <c r="BG1135">
        <v>-1.8440810000000001</v>
      </c>
      <c r="BH1135">
        <v>-0.68245990000000001</v>
      </c>
      <c r="BI1135">
        <v>-0.71875060000000002</v>
      </c>
      <c r="BJ1135">
        <v>-0.32379619999999998</v>
      </c>
      <c r="BK1135">
        <v>-0.72708059999999997</v>
      </c>
      <c r="BL1135">
        <v>0.33873789999999998</v>
      </c>
      <c r="BM1135">
        <v>0.69144419999999995</v>
      </c>
      <c r="BN1135">
        <v>1.1624319999999999</v>
      </c>
      <c r="BO1135">
        <v>0.66709890000000005</v>
      </c>
      <c r="BP1135">
        <v>0.96113079999999995</v>
      </c>
      <c r="BQ1135">
        <v>0.74170210000000003</v>
      </c>
      <c r="BR1135">
        <v>1.3030200000000001</v>
      </c>
      <c r="BS1135">
        <v>2.2847230000000001</v>
      </c>
      <c r="BT1135">
        <v>2.265323</v>
      </c>
      <c r="BU1135">
        <v>2.2835960000000002</v>
      </c>
      <c r="BV1135">
        <v>2.0907939999999998</v>
      </c>
      <c r="BW1135">
        <v>1.9726969999999999</v>
      </c>
      <c r="BX1135">
        <v>1.2257480000000001</v>
      </c>
      <c r="BY1135">
        <v>0.949743</v>
      </c>
      <c r="BZ1135">
        <v>0.45747120000000002</v>
      </c>
      <c r="CA1135">
        <v>-2.0873439999999999</v>
      </c>
      <c r="CB1135">
        <v>-1.9873970000000001</v>
      </c>
      <c r="CC1135">
        <v>-1.444423</v>
      </c>
      <c r="CD1135">
        <v>-1.185649</v>
      </c>
      <c r="CE1135">
        <v>-1.2639320000000001</v>
      </c>
      <c r="CF1135">
        <v>-0.30522159999999998</v>
      </c>
      <c r="CG1135">
        <v>-0.44497769999999998</v>
      </c>
      <c r="CH1135">
        <v>-0.11246689999999999</v>
      </c>
      <c r="CI1135">
        <v>-0.44772089999999998</v>
      </c>
      <c r="CJ1135">
        <v>0.70098110000000002</v>
      </c>
      <c r="CK1135">
        <v>1.1290549999999999</v>
      </c>
      <c r="CL1135">
        <v>1.6685179999999999</v>
      </c>
      <c r="CM1135">
        <v>1.085785</v>
      </c>
      <c r="CN1135">
        <v>1.4071290000000001</v>
      </c>
      <c r="CO1135">
        <v>1.308846</v>
      </c>
      <c r="CP1135">
        <v>1.8065150000000001</v>
      </c>
      <c r="CQ1135">
        <v>2.8500999999999999</v>
      </c>
      <c r="CR1135">
        <v>2.7895840000000001</v>
      </c>
      <c r="CS1135">
        <v>2.809196</v>
      </c>
      <c r="CT1135">
        <v>2.6603530000000002</v>
      </c>
      <c r="CU1135">
        <v>2.480931</v>
      </c>
      <c r="CV1135">
        <v>1.7441690000000001</v>
      </c>
      <c r="CW1135">
        <v>1.4688950000000001</v>
      </c>
      <c r="CX1135">
        <v>1.013315</v>
      </c>
      <c r="CY1135">
        <v>-1.325839</v>
      </c>
      <c r="CZ1135">
        <v>-1.145159</v>
      </c>
      <c r="DA1135">
        <v>-0.74910279999999996</v>
      </c>
      <c r="DB1135">
        <v>-0.57891979999999998</v>
      </c>
      <c r="DC1135">
        <v>-0.68378360000000005</v>
      </c>
      <c r="DD1135">
        <v>7.2016800000000006E-2</v>
      </c>
      <c r="DE1135">
        <v>-0.17120469999999999</v>
      </c>
      <c r="DF1135">
        <v>9.8862500000000006E-2</v>
      </c>
      <c r="DG1135">
        <v>-0.16836110000000001</v>
      </c>
      <c r="DH1135">
        <v>1.0632239999999999</v>
      </c>
      <c r="DI1135">
        <v>1.5666659999999999</v>
      </c>
      <c r="DJ1135">
        <v>2.1746050000000001</v>
      </c>
      <c r="DK1135">
        <v>1.504472</v>
      </c>
      <c r="DL1135">
        <v>1.853127</v>
      </c>
      <c r="DM1135">
        <v>1.87599</v>
      </c>
      <c r="DN1135">
        <v>2.3100100000000001</v>
      </c>
      <c r="DO1135">
        <v>3.415476</v>
      </c>
      <c r="DP1135">
        <v>3.3138429999999999</v>
      </c>
      <c r="DQ1135">
        <v>3.334797</v>
      </c>
      <c r="DR1135">
        <v>3.2299129999999998</v>
      </c>
      <c r="DS1135">
        <v>2.9891640000000002</v>
      </c>
      <c r="DT1135">
        <v>2.262591</v>
      </c>
      <c r="DU1135">
        <v>1.9880469999999999</v>
      </c>
      <c r="DV1135">
        <v>1.5691600000000001</v>
      </c>
      <c r="DW1135">
        <v>-0.22634689999999999</v>
      </c>
      <c r="DX1135">
        <v>7.0900699999999997E-2</v>
      </c>
      <c r="DY1135">
        <v>0.25482900000000003</v>
      </c>
      <c r="DZ1135">
        <v>0.297101</v>
      </c>
      <c r="EA1135">
        <v>0.153859</v>
      </c>
      <c r="EB1135">
        <v>0.61668900000000004</v>
      </c>
      <c r="EC1135">
        <v>0.2240799</v>
      </c>
      <c r="ED1135">
        <v>0.40398840000000003</v>
      </c>
      <c r="EE1135">
        <v>0.23499</v>
      </c>
      <c r="EF1135">
        <v>1.586246</v>
      </c>
      <c r="EG1135">
        <v>2.1985060000000001</v>
      </c>
      <c r="EH1135">
        <v>2.9053140000000002</v>
      </c>
      <c r="EI1135">
        <v>2.1089889999999998</v>
      </c>
      <c r="EJ1135">
        <v>2.497077</v>
      </c>
      <c r="EK1135">
        <v>2.6948560000000001</v>
      </c>
      <c r="EL1135">
        <v>3.0369760000000001</v>
      </c>
      <c r="EM1135">
        <v>4.2317900000000002</v>
      </c>
      <c r="EN1135">
        <v>4.070792</v>
      </c>
      <c r="EO1135">
        <v>4.0936820000000003</v>
      </c>
      <c r="EP1135">
        <v>4.0522660000000004</v>
      </c>
      <c r="EQ1135">
        <v>3.7229730000000001</v>
      </c>
      <c r="ER1135">
        <v>3.0111089999999998</v>
      </c>
      <c r="ES1135">
        <v>2.737619</v>
      </c>
      <c r="ET1135">
        <v>2.3717109999999999</v>
      </c>
      <c r="EU1135">
        <v>60.022060000000003</v>
      </c>
      <c r="EV1135">
        <v>61.014710000000001</v>
      </c>
      <c r="EW1135">
        <v>60.022060000000003</v>
      </c>
      <c r="EX1135">
        <v>59.014699999999998</v>
      </c>
      <c r="EY1135">
        <v>59.992649999999998</v>
      </c>
      <c r="EZ1135">
        <v>58.007350000000002</v>
      </c>
      <c r="FA1135">
        <v>58.007350000000002</v>
      </c>
      <c r="FB1135">
        <v>63.977939999999997</v>
      </c>
      <c r="FC1135">
        <v>69.970590000000001</v>
      </c>
      <c r="FD1135">
        <v>74.985299999999995</v>
      </c>
      <c r="FE1135">
        <v>77.036760000000001</v>
      </c>
      <c r="FF1135">
        <v>79.080879999999993</v>
      </c>
      <c r="FG1135">
        <v>84.080879999999993</v>
      </c>
      <c r="FH1135">
        <v>86.095579999999998</v>
      </c>
      <c r="FI1135">
        <v>73.227930000000001</v>
      </c>
      <c r="FJ1135">
        <v>73.124989999999997</v>
      </c>
      <c r="FK1135">
        <v>73.110290000000006</v>
      </c>
      <c r="FL1135">
        <v>74.058819999999997</v>
      </c>
      <c r="FM1135">
        <v>71.080879999999993</v>
      </c>
      <c r="FN1135">
        <v>67.102940000000004</v>
      </c>
      <c r="FO1135">
        <v>64.06617</v>
      </c>
      <c r="FP1135">
        <v>63.036760000000001</v>
      </c>
      <c r="FQ1135">
        <v>62.029409999999999</v>
      </c>
      <c r="FR1135">
        <v>62.029409999999999</v>
      </c>
      <c r="FS1135">
        <v>12.00043</v>
      </c>
      <c r="FT1135">
        <v>0.49858570000000002</v>
      </c>
      <c r="FU1135">
        <v>0.88804459999999996</v>
      </c>
    </row>
    <row r="1136" spans="1:177" x14ac:dyDescent="0.3">
      <c r="A1136" t="s">
        <v>226</v>
      </c>
      <c r="B1136" t="s">
        <v>0</v>
      </c>
      <c r="C1136" t="s">
        <v>273</v>
      </c>
      <c r="D1136" s="30" t="s">
        <v>248</v>
      </c>
      <c r="E1136" t="s">
        <v>221</v>
      </c>
      <c r="F1136">
        <v>2043</v>
      </c>
      <c r="G1136">
        <v>4.9373360000000002</v>
      </c>
      <c r="H1136">
        <v>4.7897210000000001</v>
      </c>
      <c r="I1136">
        <v>3.985563</v>
      </c>
      <c r="J1136">
        <v>3.5326919999999999</v>
      </c>
      <c r="K1136">
        <v>2.5260919999999998</v>
      </c>
      <c r="L1136">
        <v>1.7677510000000001</v>
      </c>
      <c r="M1136">
        <v>1.4649939999999999</v>
      </c>
      <c r="N1136">
        <v>1.4431020000000001</v>
      </c>
      <c r="O1136">
        <v>0.66827550000000002</v>
      </c>
      <c r="P1136">
        <v>8.5866700000000004E-2</v>
      </c>
      <c r="Q1136">
        <v>-0.43578909999999998</v>
      </c>
      <c r="R1136">
        <v>-6.8616899999999995E-2</v>
      </c>
      <c r="S1136">
        <v>-0.20303740000000001</v>
      </c>
      <c r="T1136">
        <v>-0.391986</v>
      </c>
      <c r="U1136">
        <v>-0.34393810000000002</v>
      </c>
      <c r="V1136">
        <v>0.83726820000000002</v>
      </c>
      <c r="W1136">
        <v>1.520556</v>
      </c>
      <c r="X1136">
        <v>1.923797</v>
      </c>
      <c r="Y1136">
        <v>2.986882</v>
      </c>
      <c r="Z1136">
        <v>3.1238079999999999</v>
      </c>
      <c r="AA1136">
        <v>3.5580159999999998</v>
      </c>
      <c r="AB1136">
        <v>3.2754379999999998</v>
      </c>
      <c r="AC1136">
        <v>2.7909519999999999</v>
      </c>
      <c r="AD1136">
        <v>2.7127469999999998</v>
      </c>
      <c r="AE1136">
        <v>-2.5899930000000002</v>
      </c>
      <c r="AF1136">
        <v>-2.3159519999999998</v>
      </c>
      <c r="AG1136">
        <v>-2.0598200000000002</v>
      </c>
      <c r="AH1136">
        <v>-1.670045</v>
      </c>
      <c r="AI1136">
        <v>-1.743349</v>
      </c>
      <c r="AJ1136">
        <v>-1.6655450000000001</v>
      </c>
      <c r="AK1136">
        <v>-0.81388059999999995</v>
      </c>
      <c r="AL1136">
        <v>-0.1878206</v>
      </c>
      <c r="AM1136">
        <v>-8.0888199999999993E-2</v>
      </c>
      <c r="AN1136">
        <v>-5.8086100000000002E-2</v>
      </c>
      <c r="AO1136">
        <v>-4.2121600000000002E-2</v>
      </c>
      <c r="AP1136">
        <v>0.2379395</v>
      </c>
      <c r="AQ1136">
        <v>0.12013310000000001</v>
      </c>
      <c r="AR1136">
        <v>-6.0367900000000002E-2</v>
      </c>
      <c r="AS1136">
        <v>-0.6139907</v>
      </c>
      <c r="AT1136">
        <v>-0.2358063</v>
      </c>
      <c r="AU1136">
        <v>-0.70884369999999997</v>
      </c>
      <c r="AV1136">
        <v>-0.6079059</v>
      </c>
      <c r="AW1136">
        <v>-0.3199842</v>
      </c>
      <c r="AX1136">
        <v>-0.6113113</v>
      </c>
      <c r="AY1136">
        <v>-0.30412090000000003</v>
      </c>
      <c r="AZ1136">
        <v>-0.84039830000000004</v>
      </c>
      <c r="BA1136">
        <v>-1.1597029999999999</v>
      </c>
      <c r="BB1136">
        <v>-0.61404749999999997</v>
      </c>
      <c r="BC1136">
        <v>-1.6503779999999999</v>
      </c>
      <c r="BD1136">
        <v>-1.4263319999999999</v>
      </c>
      <c r="BE1136">
        <v>-1.2470030000000001</v>
      </c>
      <c r="BF1136">
        <v>-0.80505159999999998</v>
      </c>
      <c r="BG1136">
        <v>-0.99061549999999998</v>
      </c>
      <c r="BH1136">
        <v>-1.0648359999999999</v>
      </c>
      <c r="BI1136">
        <v>-0.50579680000000005</v>
      </c>
      <c r="BJ1136">
        <v>8.3690000000000001E-2</v>
      </c>
      <c r="BK1136">
        <v>0.17765300000000001</v>
      </c>
      <c r="BL1136">
        <v>0.26397680000000001</v>
      </c>
      <c r="BM1136">
        <v>0.31848969999999999</v>
      </c>
      <c r="BN1136">
        <v>0.79181749999999995</v>
      </c>
      <c r="BO1136">
        <v>0.68674080000000004</v>
      </c>
      <c r="BP1136">
        <v>0.37970100000000001</v>
      </c>
      <c r="BQ1136">
        <v>-0.20487520000000001</v>
      </c>
      <c r="BR1136">
        <v>0.18101020000000001</v>
      </c>
      <c r="BS1136">
        <v>-0.104729</v>
      </c>
      <c r="BT1136">
        <v>-0.10727589999999999</v>
      </c>
      <c r="BU1136">
        <v>0.16379640000000001</v>
      </c>
      <c r="BV1136">
        <v>-0.1520599</v>
      </c>
      <c r="BW1136">
        <v>0.16591790000000001</v>
      </c>
      <c r="BX1136">
        <v>-0.38595249999999998</v>
      </c>
      <c r="BY1136">
        <v>-0.63224480000000005</v>
      </c>
      <c r="BZ1136">
        <v>-0.20198840000000001</v>
      </c>
      <c r="CA1136">
        <v>-0.99960380000000004</v>
      </c>
      <c r="CB1136">
        <v>-0.81018330000000005</v>
      </c>
      <c r="CC1136">
        <v>-0.68404759999999998</v>
      </c>
      <c r="CD1136">
        <v>-0.20595949999999999</v>
      </c>
      <c r="CE1136">
        <v>-0.46927429999999998</v>
      </c>
      <c r="CF1136">
        <v>-0.64878729999999996</v>
      </c>
      <c r="CG1136">
        <v>-0.29241889999999998</v>
      </c>
      <c r="CH1136">
        <v>0.27173740000000002</v>
      </c>
      <c r="CI1136">
        <v>0.35671779999999997</v>
      </c>
      <c r="CJ1136">
        <v>0.48703649999999998</v>
      </c>
      <c r="CK1136">
        <v>0.56824799999999998</v>
      </c>
      <c r="CL1136">
        <v>1.175432</v>
      </c>
      <c r="CM1136">
        <v>1.079172</v>
      </c>
      <c r="CN1136">
        <v>0.68449139999999997</v>
      </c>
      <c r="CO1136">
        <v>7.8477000000000005E-2</v>
      </c>
      <c r="CP1136">
        <v>0.469696</v>
      </c>
      <c r="CQ1136">
        <v>0.31367889999999998</v>
      </c>
      <c r="CR1136">
        <v>0.2394589</v>
      </c>
      <c r="CS1136">
        <v>0.49886150000000001</v>
      </c>
      <c r="CT1136">
        <v>0.1660161</v>
      </c>
      <c r="CU1136">
        <v>0.49146529999999999</v>
      </c>
      <c r="CV1136">
        <v>-7.1204799999999999E-2</v>
      </c>
      <c r="CW1136">
        <v>-0.26692919999999998</v>
      </c>
      <c r="CX1136">
        <v>8.3402400000000002E-2</v>
      </c>
      <c r="CY1136">
        <v>-0.34882940000000001</v>
      </c>
      <c r="CZ1136">
        <v>-0.19403509999999999</v>
      </c>
      <c r="DA1136">
        <v>-0.12109259999999999</v>
      </c>
      <c r="DB1136">
        <v>0.3931325</v>
      </c>
      <c r="DC1136">
        <v>5.2066899999999999E-2</v>
      </c>
      <c r="DD1136">
        <v>-0.23273830000000001</v>
      </c>
      <c r="DE1136">
        <v>-7.9041E-2</v>
      </c>
      <c r="DF1136">
        <v>0.45978479999999999</v>
      </c>
      <c r="DG1136">
        <v>0.5357826</v>
      </c>
      <c r="DH1136">
        <v>0.71009630000000001</v>
      </c>
      <c r="DI1136">
        <v>0.81800629999999996</v>
      </c>
      <c r="DJ1136">
        <v>1.5590459999999999</v>
      </c>
      <c r="DK1136">
        <v>1.4716020000000001</v>
      </c>
      <c r="DL1136">
        <v>0.98928170000000004</v>
      </c>
      <c r="DM1136">
        <v>0.36182920000000002</v>
      </c>
      <c r="DN1136">
        <v>0.75838179999999999</v>
      </c>
      <c r="DO1136">
        <v>0.73208689999999998</v>
      </c>
      <c r="DP1136">
        <v>0.58619370000000004</v>
      </c>
      <c r="DQ1136">
        <v>0.83392650000000001</v>
      </c>
      <c r="DR1136">
        <v>0.48409219999999997</v>
      </c>
      <c r="DS1136">
        <v>0.81701270000000004</v>
      </c>
      <c r="DT1136">
        <v>0.24354300000000001</v>
      </c>
      <c r="DU1136">
        <v>9.8386399999999999E-2</v>
      </c>
      <c r="DV1136">
        <v>0.36879329999999999</v>
      </c>
      <c r="DW1136">
        <v>0.59078529999999996</v>
      </c>
      <c r="DX1136">
        <v>0.69558529999999996</v>
      </c>
      <c r="DY1136">
        <v>0.69172509999999998</v>
      </c>
      <c r="DZ1136">
        <v>1.2581260000000001</v>
      </c>
      <c r="EA1136">
        <v>0.80480079999999998</v>
      </c>
      <c r="EB1136">
        <v>0.36797039999999998</v>
      </c>
      <c r="EC1136">
        <v>0.22904279999999999</v>
      </c>
      <c r="ED1136">
        <v>0.73129540000000004</v>
      </c>
      <c r="EE1136">
        <v>0.79432369999999997</v>
      </c>
      <c r="EF1136">
        <v>1.032159</v>
      </c>
      <c r="EG1136">
        <v>1.1786179999999999</v>
      </c>
      <c r="EH1136">
        <v>2.112924</v>
      </c>
      <c r="EI1136">
        <v>2.0382099999999999</v>
      </c>
      <c r="EJ1136">
        <v>1.429351</v>
      </c>
      <c r="EK1136">
        <v>0.77094470000000004</v>
      </c>
      <c r="EL1136">
        <v>1.175198</v>
      </c>
      <c r="EM1136">
        <v>1.3362019999999999</v>
      </c>
      <c r="EN1136">
        <v>1.086824</v>
      </c>
      <c r="EO1136">
        <v>1.317707</v>
      </c>
      <c r="EP1136">
        <v>0.94334359999999995</v>
      </c>
      <c r="EQ1136">
        <v>1.2870509999999999</v>
      </c>
      <c r="ER1136">
        <v>0.69798879999999996</v>
      </c>
      <c r="ES1136">
        <v>0.62584410000000001</v>
      </c>
      <c r="ET1136">
        <v>0.78085230000000005</v>
      </c>
      <c r="EU1136">
        <v>60.993499999999997</v>
      </c>
      <c r="EV1136">
        <v>58.993499999999997</v>
      </c>
      <c r="EW1136">
        <v>56.996749999999999</v>
      </c>
      <c r="EX1136">
        <v>55.995130000000003</v>
      </c>
      <c r="EY1136">
        <v>55.998379999999997</v>
      </c>
      <c r="EZ1136">
        <v>54.998379999999997</v>
      </c>
      <c r="FA1136">
        <v>54.001620000000003</v>
      </c>
      <c r="FB1136">
        <v>63.996749999999999</v>
      </c>
      <c r="FC1136">
        <v>80.996750000000006</v>
      </c>
      <c r="FD1136">
        <v>91.995130000000003</v>
      </c>
      <c r="FE1136">
        <v>96.991879999999995</v>
      </c>
      <c r="FF1136">
        <v>93.998369999999994</v>
      </c>
      <c r="FG1136">
        <v>96.995130000000003</v>
      </c>
      <c r="FH1136">
        <v>99.993510000000001</v>
      </c>
      <c r="FI1136">
        <v>101.9919</v>
      </c>
      <c r="FJ1136">
        <v>100.99509999999999</v>
      </c>
      <c r="FK1136">
        <v>99.993510000000001</v>
      </c>
      <c r="FL1136">
        <v>93</v>
      </c>
      <c r="FM1136">
        <v>89.008120000000005</v>
      </c>
      <c r="FN1136">
        <v>85.008120000000005</v>
      </c>
      <c r="FO1136">
        <v>78.006489999999999</v>
      </c>
      <c r="FP1136">
        <v>71.003249999999994</v>
      </c>
      <c r="FQ1136">
        <v>69.996750000000006</v>
      </c>
      <c r="FR1136">
        <v>66.998369999999994</v>
      </c>
      <c r="FS1136">
        <v>6.6514290000000003</v>
      </c>
      <c r="FT1136">
        <v>0.27950700000000001</v>
      </c>
      <c r="FU1136">
        <v>0.461503</v>
      </c>
    </row>
    <row r="1137" spans="1:177" x14ac:dyDescent="0.3">
      <c r="A1137" t="s">
        <v>226</v>
      </c>
      <c r="B1137" t="s">
        <v>0</v>
      </c>
      <c r="C1137" t="s">
        <v>273</v>
      </c>
      <c r="D1137" s="30" t="s">
        <v>249</v>
      </c>
      <c r="E1137" t="s">
        <v>219</v>
      </c>
      <c r="F1137">
        <v>4459</v>
      </c>
      <c r="G1137">
        <v>8.6840829999999993</v>
      </c>
      <c r="H1137">
        <v>8.5233469999999993</v>
      </c>
      <c r="I1137">
        <v>7.4172969999999996</v>
      </c>
      <c r="J1137">
        <v>5.2280030000000002</v>
      </c>
      <c r="K1137">
        <v>4.3095410000000003</v>
      </c>
      <c r="L1137">
        <v>4.1018400000000002</v>
      </c>
      <c r="M1137">
        <v>5.3845340000000004</v>
      </c>
      <c r="N1137">
        <v>6.4877339999999997</v>
      </c>
      <c r="O1137">
        <v>5.756958</v>
      </c>
      <c r="P1137">
        <v>5.2484019999999996</v>
      </c>
      <c r="Q1137">
        <v>4.6891059999999998</v>
      </c>
      <c r="R1137">
        <v>3.925246</v>
      </c>
      <c r="S1137">
        <v>2.3760940000000002</v>
      </c>
      <c r="T1137">
        <v>3.187602</v>
      </c>
      <c r="U1137">
        <v>3.4057789999999999</v>
      </c>
      <c r="V1137">
        <v>4.4295289999999996</v>
      </c>
      <c r="W1137">
        <v>4.7777950000000002</v>
      </c>
      <c r="X1137">
        <v>6.419117</v>
      </c>
      <c r="Y1137">
        <v>7.56968</v>
      </c>
      <c r="Z1137">
        <v>7.7275029999999996</v>
      </c>
      <c r="AA1137">
        <v>7.4491680000000002</v>
      </c>
      <c r="AB1137">
        <v>7.6183389999999997</v>
      </c>
      <c r="AC1137">
        <v>7.4131429999999998</v>
      </c>
      <c r="AD1137">
        <v>5.7870200000000001</v>
      </c>
      <c r="AE1137">
        <v>-5.5436990000000002</v>
      </c>
      <c r="AF1137">
        <v>-5.7747770000000003</v>
      </c>
      <c r="AG1137">
        <v>-4.6086280000000004</v>
      </c>
      <c r="AH1137">
        <v>-4.6105390000000002</v>
      </c>
      <c r="AI1137">
        <v>-3.8120039999999999</v>
      </c>
      <c r="AJ1137">
        <v>-2.76661</v>
      </c>
      <c r="AK1137">
        <v>-0.96783759999999996</v>
      </c>
      <c r="AL1137">
        <v>0.2883501</v>
      </c>
      <c r="AM1137">
        <v>0.18794359999999999</v>
      </c>
      <c r="AN1137">
        <v>0.4352647</v>
      </c>
      <c r="AO1137">
        <v>0.1641194</v>
      </c>
      <c r="AP1137">
        <v>-0.14416019999999999</v>
      </c>
      <c r="AQ1137">
        <v>-0.3583828</v>
      </c>
      <c r="AR1137">
        <v>0.13396959999999999</v>
      </c>
      <c r="AS1137">
        <v>-0.32019550000000002</v>
      </c>
      <c r="AT1137">
        <v>-0.1034986</v>
      </c>
      <c r="AU1137">
        <v>-0.2484199</v>
      </c>
      <c r="AV1137">
        <v>-3.0148399999999999E-2</v>
      </c>
      <c r="AW1137">
        <v>0.12599250000000001</v>
      </c>
      <c r="AX1137">
        <v>3.2628999999999998E-2</v>
      </c>
      <c r="AY1137">
        <v>-0.2345199</v>
      </c>
      <c r="AZ1137">
        <v>-0.14102020000000001</v>
      </c>
      <c r="BA1137">
        <v>0.1689811</v>
      </c>
      <c r="BB1137">
        <v>-0.49586530000000001</v>
      </c>
      <c r="BC1137">
        <v>-4.314495</v>
      </c>
      <c r="BD1137">
        <v>-4.504086</v>
      </c>
      <c r="BE1137">
        <v>-3.477897</v>
      </c>
      <c r="BF1137">
        <v>-3.5952489999999999</v>
      </c>
      <c r="BG1137">
        <v>-2.9794640000000001</v>
      </c>
      <c r="BH1137">
        <v>-2.1393119999999999</v>
      </c>
      <c r="BI1137">
        <v>-0.44478689999999999</v>
      </c>
      <c r="BJ1137">
        <v>0.79406940000000004</v>
      </c>
      <c r="BK1137">
        <v>0.79461559999999998</v>
      </c>
      <c r="BL1137">
        <v>1.0755809999999999</v>
      </c>
      <c r="BM1137">
        <v>0.89503319999999997</v>
      </c>
      <c r="BN1137">
        <v>0.62741159999999996</v>
      </c>
      <c r="BO1137">
        <v>0.29449700000000001</v>
      </c>
      <c r="BP1137">
        <v>0.72876609999999997</v>
      </c>
      <c r="BQ1137">
        <v>0.28235440000000001</v>
      </c>
      <c r="BR1137">
        <v>0.58607730000000002</v>
      </c>
      <c r="BS1137">
        <v>0.39686890000000002</v>
      </c>
      <c r="BT1137">
        <v>0.72137019999999996</v>
      </c>
      <c r="BU1137">
        <v>0.88776140000000003</v>
      </c>
      <c r="BV1137">
        <v>0.67251530000000004</v>
      </c>
      <c r="BW1137">
        <v>0.39052429999999999</v>
      </c>
      <c r="BX1137">
        <v>0.6155718</v>
      </c>
      <c r="BY1137">
        <v>1.0165420000000001</v>
      </c>
      <c r="BZ1137">
        <v>0.16870540000000001</v>
      </c>
      <c r="CA1137">
        <v>-3.463152</v>
      </c>
      <c r="CB1137">
        <v>-3.6240079999999999</v>
      </c>
      <c r="CC1137">
        <v>-2.6947559999999999</v>
      </c>
      <c r="CD1137">
        <v>-2.8920620000000001</v>
      </c>
      <c r="CE1137">
        <v>-2.4028489999999998</v>
      </c>
      <c r="CF1137">
        <v>-1.704847</v>
      </c>
      <c r="CG1137">
        <v>-8.2523600000000003E-2</v>
      </c>
      <c r="CH1137">
        <v>1.1443289999999999</v>
      </c>
      <c r="CI1137">
        <v>1.2147950000000001</v>
      </c>
      <c r="CJ1137">
        <v>1.5190619999999999</v>
      </c>
      <c r="CK1137">
        <v>1.401262</v>
      </c>
      <c r="CL1137">
        <v>1.1617999999999999</v>
      </c>
      <c r="CM1137">
        <v>0.7466796</v>
      </c>
      <c r="CN1137">
        <v>1.14072</v>
      </c>
      <c r="CO1137">
        <v>0.69967860000000004</v>
      </c>
      <c r="CP1137">
        <v>1.0636749999999999</v>
      </c>
      <c r="CQ1137">
        <v>0.84379389999999999</v>
      </c>
      <c r="CR1137">
        <v>1.24187</v>
      </c>
      <c r="CS1137">
        <v>1.41536</v>
      </c>
      <c r="CT1137">
        <v>1.115699</v>
      </c>
      <c r="CU1137">
        <v>0.82342800000000005</v>
      </c>
      <c r="CV1137">
        <v>1.1395850000000001</v>
      </c>
      <c r="CW1137">
        <v>1.6035600000000001</v>
      </c>
      <c r="CX1137">
        <v>0.62898500000000002</v>
      </c>
      <c r="CY1137">
        <v>-2.6118079999999999</v>
      </c>
      <c r="CZ1137">
        <v>-2.7439309999999999</v>
      </c>
      <c r="DA1137">
        <v>-1.9116150000000001</v>
      </c>
      <c r="DB1137">
        <v>-2.1888749999999999</v>
      </c>
      <c r="DC1137">
        <v>-1.8262339999999999</v>
      </c>
      <c r="DD1137">
        <v>-1.2703819999999999</v>
      </c>
      <c r="DE1137">
        <v>0.27973979999999998</v>
      </c>
      <c r="DF1137">
        <v>1.4945889999999999</v>
      </c>
      <c r="DG1137">
        <v>1.6349739999999999</v>
      </c>
      <c r="DH1137">
        <v>1.9625440000000001</v>
      </c>
      <c r="DI1137">
        <v>1.907491</v>
      </c>
      <c r="DJ1137">
        <v>1.696188</v>
      </c>
      <c r="DK1137">
        <v>1.1988620000000001</v>
      </c>
      <c r="DL1137">
        <v>1.552675</v>
      </c>
      <c r="DM1137">
        <v>1.117003</v>
      </c>
      <c r="DN1137">
        <v>1.541274</v>
      </c>
      <c r="DO1137">
        <v>1.2907189999999999</v>
      </c>
      <c r="DP1137">
        <v>1.7623690000000001</v>
      </c>
      <c r="DQ1137">
        <v>1.9429590000000001</v>
      </c>
      <c r="DR1137">
        <v>1.5588820000000001</v>
      </c>
      <c r="DS1137">
        <v>1.256332</v>
      </c>
      <c r="DT1137">
        <v>1.6635979999999999</v>
      </c>
      <c r="DU1137">
        <v>2.1905779999999999</v>
      </c>
      <c r="DV1137">
        <v>1.0892649999999999</v>
      </c>
      <c r="DW1137">
        <v>-1.3826039999999999</v>
      </c>
      <c r="DX1137">
        <v>-1.473239</v>
      </c>
      <c r="DY1137">
        <v>-0.78088429999999998</v>
      </c>
      <c r="DZ1137">
        <v>-1.173584</v>
      </c>
      <c r="EA1137">
        <v>-0.99369350000000001</v>
      </c>
      <c r="EB1137">
        <v>-0.64308390000000004</v>
      </c>
      <c r="EC1137">
        <v>0.80279040000000002</v>
      </c>
      <c r="ED1137">
        <v>2.000308</v>
      </c>
      <c r="EE1137">
        <v>2.2416459999999998</v>
      </c>
      <c r="EF1137">
        <v>2.6028600000000002</v>
      </c>
      <c r="EG1137">
        <v>2.638404</v>
      </c>
      <c r="EH1137">
        <v>2.4677600000000002</v>
      </c>
      <c r="EI1137">
        <v>1.851742</v>
      </c>
      <c r="EJ1137">
        <v>2.1474709999999999</v>
      </c>
      <c r="EK1137">
        <v>1.7195530000000001</v>
      </c>
      <c r="EL1137">
        <v>2.2308500000000002</v>
      </c>
      <c r="EM1137">
        <v>1.936008</v>
      </c>
      <c r="EN1137">
        <v>2.5138880000000001</v>
      </c>
      <c r="EO1137">
        <v>2.7047279999999998</v>
      </c>
      <c r="EP1137">
        <v>2.1987679999999998</v>
      </c>
      <c r="EQ1137">
        <v>1.8813759999999999</v>
      </c>
      <c r="ER1137">
        <v>2.4201899999999998</v>
      </c>
      <c r="ES1137">
        <v>3.0381390000000001</v>
      </c>
      <c r="ET1137">
        <v>1.753835</v>
      </c>
      <c r="EU1137">
        <v>44.068779999999997</v>
      </c>
      <c r="EV1137">
        <v>42.394129999999997</v>
      </c>
      <c r="EW1137">
        <v>42.747349999999997</v>
      </c>
      <c r="EX1137">
        <v>41.398060000000001</v>
      </c>
      <c r="EY1137">
        <v>42.07217</v>
      </c>
      <c r="EZ1137">
        <v>42.417529999999999</v>
      </c>
      <c r="FA1137">
        <v>43.742350000000002</v>
      </c>
      <c r="FB1137">
        <v>44.384140000000002</v>
      </c>
      <c r="FC1137">
        <v>45.069110000000002</v>
      </c>
      <c r="FD1137">
        <v>46.707500000000003</v>
      </c>
      <c r="FE1137">
        <v>50.36768</v>
      </c>
      <c r="FF1137">
        <v>51.678570000000001</v>
      </c>
      <c r="FG1137">
        <v>53.998399999999997</v>
      </c>
      <c r="FH1137">
        <v>56.630200000000002</v>
      </c>
      <c r="FI1137">
        <v>56.290370000000003</v>
      </c>
      <c r="FJ1137">
        <v>56.973939999999999</v>
      </c>
      <c r="FK1137">
        <v>55.61627</v>
      </c>
      <c r="FL1137">
        <v>53.654110000000003</v>
      </c>
      <c r="FM1137">
        <v>51.6843</v>
      </c>
      <c r="FN1137">
        <v>51.041980000000002</v>
      </c>
      <c r="FO1137">
        <v>50.712159999999997</v>
      </c>
      <c r="FP1137">
        <v>50.02966</v>
      </c>
      <c r="FQ1137">
        <v>50.35895</v>
      </c>
      <c r="FR1137">
        <v>50.038589999999999</v>
      </c>
      <c r="FS1137">
        <v>10.997170000000001</v>
      </c>
      <c r="FT1137">
        <v>0.45525979999999999</v>
      </c>
      <c r="FU1137">
        <v>0.68906199999999995</v>
      </c>
    </row>
    <row r="1138" spans="1:177" x14ac:dyDescent="0.3">
      <c r="A1138" t="s">
        <v>226</v>
      </c>
      <c r="B1138" t="s">
        <v>0</v>
      </c>
      <c r="C1138" t="s">
        <v>273</v>
      </c>
      <c r="D1138" s="30" t="s">
        <v>249</v>
      </c>
      <c r="E1138" t="s">
        <v>220</v>
      </c>
      <c r="F1138">
        <v>3029</v>
      </c>
      <c r="G1138">
        <v>5.6687409999999998</v>
      </c>
      <c r="H1138">
        <v>5.3707349999999998</v>
      </c>
      <c r="I1138">
        <v>4.9165340000000004</v>
      </c>
      <c r="J1138">
        <v>3.6867860000000001</v>
      </c>
      <c r="K1138">
        <v>2.9199899999999999</v>
      </c>
      <c r="L1138">
        <v>2.9112429999999998</v>
      </c>
      <c r="M1138">
        <v>3.7201089999999999</v>
      </c>
      <c r="N1138">
        <v>4.4949729999999999</v>
      </c>
      <c r="O1138">
        <v>4.0147089999999999</v>
      </c>
      <c r="P1138">
        <v>3.7169729999999999</v>
      </c>
      <c r="Q1138">
        <v>3.4090959999999999</v>
      </c>
      <c r="R1138">
        <v>2.8398639999999999</v>
      </c>
      <c r="S1138">
        <v>1.6586080000000001</v>
      </c>
      <c r="T1138">
        <v>2.4115850000000001</v>
      </c>
      <c r="U1138">
        <v>2.6323989999999999</v>
      </c>
      <c r="V1138">
        <v>3.5392160000000001</v>
      </c>
      <c r="W1138">
        <v>3.5981100000000001</v>
      </c>
      <c r="X1138">
        <v>4.4064860000000001</v>
      </c>
      <c r="Y1138">
        <v>4.7912559999999997</v>
      </c>
      <c r="Z1138">
        <v>5.2438359999999999</v>
      </c>
      <c r="AA1138">
        <v>5.0450629999999999</v>
      </c>
      <c r="AB1138">
        <v>5.0438720000000004</v>
      </c>
      <c r="AC1138">
        <v>5.1461370000000004</v>
      </c>
      <c r="AD1138">
        <v>4.0262089999999997</v>
      </c>
      <c r="AE1138">
        <v>-4.4779210000000003</v>
      </c>
      <c r="AF1138">
        <v>-4.8493199999999996</v>
      </c>
      <c r="AG1138">
        <v>-3.6901600000000001</v>
      </c>
      <c r="AH1138">
        <v>-3.4858449999999999</v>
      </c>
      <c r="AI1138">
        <v>-3.025169</v>
      </c>
      <c r="AJ1138">
        <v>-2.0233989999999999</v>
      </c>
      <c r="AK1138">
        <v>-0.74358599999999997</v>
      </c>
      <c r="AL1138">
        <v>0.1404424</v>
      </c>
      <c r="AM1138">
        <v>-5.2165299999999998E-2</v>
      </c>
      <c r="AN1138">
        <v>0.10176830000000001</v>
      </c>
      <c r="AO1138">
        <v>-0.19780700000000001</v>
      </c>
      <c r="AP1138">
        <v>-0.41300300000000001</v>
      </c>
      <c r="AQ1138">
        <v>-0.50995029999999997</v>
      </c>
      <c r="AR1138">
        <v>2.3010000000000001E-4</v>
      </c>
      <c r="AS1138">
        <v>-0.21541270000000001</v>
      </c>
      <c r="AT1138">
        <v>9.53875E-2</v>
      </c>
      <c r="AU1138">
        <v>4.7394899999999997E-2</v>
      </c>
      <c r="AV1138">
        <v>-0.17515559999999999</v>
      </c>
      <c r="AW1138">
        <v>-0.35713869999999998</v>
      </c>
      <c r="AX1138">
        <v>-0.29041620000000001</v>
      </c>
      <c r="AY1138">
        <v>-0.43075859999999999</v>
      </c>
      <c r="AZ1138">
        <v>-0.4349211</v>
      </c>
      <c r="BA1138">
        <v>-0.12944420000000001</v>
      </c>
      <c r="BB1138">
        <v>-0.46204319999999999</v>
      </c>
      <c r="BC1138">
        <v>-3.51207</v>
      </c>
      <c r="BD1138">
        <v>-3.876906</v>
      </c>
      <c r="BE1138">
        <v>-2.7831239999999999</v>
      </c>
      <c r="BF1138">
        <v>-2.6475409999999999</v>
      </c>
      <c r="BG1138">
        <v>-2.2890429999999999</v>
      </c>
      <c r="BH1138">
        <v>-1.4888189999999999</v>
      </c>
      <c r="BI1138">
        <v>-0.30632399999999999</v>
      </c>
      <c r="BJ1138">
        <v>0.55916779999999999</v>
      </c>
      <c r="BK1138">
        <v>0.4774041</v>
      </c>
      <c r="BL1138">
        <v>0.68888479999999996</v>
      </c>
      <c r="BM1138">
        <v>0.48019580000000001</v>
      </c>
      <c r="BN1138">
        <v>0.3048806</v>
      </c>
      <c r="BO1138">
        <v>4.7881899999999998E-2</v>
      </c>
      <c r="BP1138">
        <v>0.50242659999999995</v>
      </c>
      <c r="BQ1138">
        <v>0.3044867</v>
      </c>
      <c r="BR1138">
        <v>0.61680219999999997</v>
      </c>
      <c r="BS1138">
        <v>0.51862889999999995</v>
      </c>
      <c r="BT1138">
        <v>0.40917140000000002</v>
      </c>
      <c r="BU1138">
        <v>0.15024589999999999</v>
      </c>
      <c r="BV1138">
        <v>0.22911680000000001</v>
      </c>
      <c r="BW1138">
        <v>8.5746900000000001E-2</v>
      </c>
      <c r="BX1138">
        <v>0.20236779999999999</v>
      </c>
      <c r="BY1138">
        <v>0.64266129999999999</v>
      </c>
      <c r="BZ1138">
        <v>0.1032231</v>
      </c>
      <c r="CA1138">
        <v>-2.8431250000000001</v>
      </c>
      <c r="CB1138">
        <v>-3.2034150000000001</v>
      </c>
      <c r="CC1138">
        <v>-2.1549130000000001</v>
      </c>
      <c r="CD1138">
        <v>-2.066935</v>
      </c>
      <c r="CE1138">
        <v>-1.7792049999999999</v>
      </c>
      <c r="CF1138">
        <v>-1.1185700000000001</v>
      </c>
      <c r="CG1138">
        <v>-3.4776999999999998E-3</v>
      </c>
      <c r="CH1138">
        <v>0.84917569999999998</v>
      </c>
      <c r="CI1138">
        <v>0.84418219999999999</v>
      </c>
      <c r="CJ1138">
        <v>1.09552</v>
      </c>
      <c r="CK1138">
        <v>0.94977849999999997</v>
      </c>
      <c r="CL1138">
        <v>0.80208460000000004</v>
      </c>
      <c r="CM1138">
        <v>0.43423479999999998</v>
      </c>
      <c r="CN1138">
        <v>0.85024639999999996</v>
      </c>
      <c r="CO1138">
        <v>0.66456749999999998</v>
      </c>
      <c r="CP1138">
        <v>0.97793249999999998</v>
      </c>
      <c r="CQ1138">
        <v>0.84500419999999998</v>
      </c>
      <c r="CR1138">
        <v>0.8138746</v>
      </c>
      <c r="CS1138">
        <v>0.50165890000000002</v>
      </c>
      <c r="CT1138">
        <v>0.58894369999999996</v>
      </c>
      <c r="CU1138">
        <v>0.44347710000000001</v>
      </c>
      <c r="CV1138">
        <v>0.64375210000000005</v>
      </c>
      <c r="CW1138">
        <v>1.177419</v>
      </c>
      <c r="CX1138">
        <v>0.49472480000000002</v>
      </c>
      <c r="CY1138">
        <v>-2.1741790000000001</v>
      </c>
      <c r="CZ1138">
        <v>-2.5299239999999998</v>
      </c>
      <c r="DA1138">
        <v>-1.526702</v>
      </c>
      <c r="DB1138">
        <v>-1.4863280000000001</v>
      </c>
      <c r="DC1138">
        <v>-1.269366</v>
      </c>
      <c r="DD1138">
        <v>-0.74832169999999998</v>
      </c>
      <c r="DE1138">
        <v>0.29936859999999998</v>
      </c>
      <c r="DF1138">
        <v>1.139184</v>
      </c>
      <c r="DG1138">
        <v>1.21096</v>
      </c>
      <c r="DH1138">
        <v>1.5021549999999999</v>
      </c>
      <c r="DI1138">
        <v>1.4193610000000001</v>
      </c>
      <c r="DJ1138">
        <v>1.2992889999999999</v>
      </c>
      <c r="DK1138">
        <v>0.82058770000000003</v>
      </c>
      <c r="DL1138">
        <v>1.1980660000000001</v>
      </c>
      <c r="DM1138">
        <v>1.024648</v>
      </c>
      <c r="DN1138">
        <v>1.3390629999999999</v>
      </c>
      <c r="DO1138">
        <v>1.1713789999999999</v>
      </c>
      <c r="DP1138">
        <v>1.2185779999999999</v>
      </c>
      <c r="DQ1138">
        <v>0.85307200000000005</v>
      </c>
      <c r="DR1138">
        <v>0.94877069999999997</v>
      </c>
      <c r="DS1138">
        <v>0.80120729999999996</v>
      </c>
      <c r="DT1138">
        <v>1.0851360000000001</v>
      </c>
      <c r="DU1138">
        <v>1.7121770000000001</v>
      </c>
      <c r="DV1138">
        <v>0.88622659999999998</v>
      </c>
      <c r="DW1138">
        <v>-1.208329</v>
      </c>
      <c r="DX1138">
        <v>-1.5575110000000001</v>
      </c>
      <c r="DY1138">
        <v>-0.61966580000000004</v>
      </c>
      <c r="DZ1138">
        <v>-0.64802400000000004</v>
      </c>
      <c r="EA1138">
        <v>-0.53324039999999995</v>
      </c>
      <c r="EB1138">
        <v>-0.2137415</v>
      </c>
      <c r="EC1138">
        <v>0.73663060000000002</v>
      </c>
      <c r="ED1138">
        <v>1.557909</v>
      </c>
      <c r="EE1138">
        <v>1.7405299999999999</v>
      </c>
      <c r="EF1138">
        <v>2.0892719999999998</v>
      </c>
      <c r="EG1138">
        <v>2.0973639999999998</v>
      </c>
      <c r="EH1138">
        <v>2.017172</v>
      </c>
      <c r="EI1138">
        <v>1.37842</v>
      </c>
      <c r="EJ1138">
        <v>1.7002630000000001</v>
      </c>
      <c r="EK1138">
        <v>1.544548</v>
      </c>
      <c r="EL1138">
        <v>1.8604780000000001</v>
      </c>
      <c r="EM1138">
        <v>1.642614</v>
      </c>
      <c r="EN1138">
        <v>1.802905</v>
      </c>
      <c r="EO1138">
        <v>1.360457</v>
      </c>
      <c r="EP1138">
        <v>1.4683040000000001</v>
      </c>
      <c r="EQ1138">
        <v>1.3177129999999999</v>
      </c>
      <c r="ER1138">
        <v>1.7224250000000001</v>
      </c>
      <c r="ES1138">
        <v>2.4842819999999999</v>
      </c>
      <c r="ET1138">
        <v>1.4514929999999999</v>
      </c>
      <c r="EU1138">
        <v>46</v>
      </c>
      <c r="EV1138">
        <v>44.006570000000004</v>
      </c>
      <c r="EW1138">
        <v>45</v>
      </c>
      <c r="EX1138">
        <v>43.013150000000003</v>
      </c>
      <c r="EY1138">
        <v>44.006570000000004</v>
      </c>
      <c r="EZ1138">
        <v>44.986849999999997</v>
      </c>
      <c r="FA1138">
        <v>45.993429999999996</v>
      </c>
      <c r="FB1138">
        <v>45.993429999999996</v>
      </c>
      <c r="FC1138">
        <v>46.993429999999996</v>
      </c>
      <c r="FD1138">
        <v>47.986849999999997</v>
      </c>
      <c r="FE1138">
        <v>51.960560000000001</v>
      </c>
      <c r="FF1138">
        <v>52</v>
      </c>
      <c r="FG1138">
        <v>54</v>
      </c>
      <c r="FH1138">
        <v>55.986849999999997</v>
      </c>
      <c r="FI1138">
        <v>55.013150000000003</v>
      </c>
      <c r="FJ1138">
        <v>56.01972</v>
      </c>
      <c r="FK1138">
        <v>54.01972</v>
      </c>
      <c r="FL1138">
        <v>53.01972</v>
      </c>
      <c r="FM1138">
        <v>52.013150000000003</v>
      </c>
      <c r="FN1138">
        <v>52.013150000000003</v>
      </c>
      <c r="FO1138">
        <v>52</v>
      </c>
      <c r="FP1138">
        <v>50.993429999999996</v>
      </c>
      <c r="FQ1138">
        <v>51.006570000000004</v>
      </c>
      <c r="FR1138">
        <v>51.006570000000004</v>
      </c>
      <c r="FS1138">
        <v>9.3463820000000002</v>
      </c>
      <c r="FT1138">
        <v>0.41761429999999999</v>
      </c>
      <c r="FU1138">
        <v>0.4997915</v>
      </c>
    </row>
    <row r="1139" spans="1:177" x14ac:dyDescent="0.3">
      <c r="A1139" t="s">
        <v>226</v>
      </c>
      <c r="B1139" t="s">
        <v>0</v>
      </c>
      <c r="C1139" t="s">
        <v>273</v>
      </c>
      <c r="D1139" s="30" t="s">
        <v>249</v>
      </c>
      <c r="E1139" t="s">
        <v>221</v>
      </c>
      <c r="F1139">
        <v>1430</v>
      </c>
      <c r="G1139">
        <v>2.9773740000000002</v>
      </c>
      <c r="H1139">
        <v>3.0156100000000001</v>
      </c>
      <c r="I1139">
        <v>2.4398309999999999</v>
      </c>
      <c r="J1139">
        <v>1.4897499999999999</v>
      </c>
      <c r="K1139">
        <v>1.334676</v>
      </c>
      <c r="L1139">
        <v>1.18265</v>
      </c>
      <c r="M1139">
        <v>1.6686859999999999</v>
      </c>
      <c r="N1139">
        <v>2.0016449999999999</v>
      </c>
      <c r="O1139">
        <v>1.7443789999999999</v>
      </c>
      <c r="P1139">
        <v>1.521164</v>
      </c>
      <c r="Q1139">
        <v>1.297911</v>
      </c>
      <c r="R1139">
        <v>1.146307</v>
      </c>
      <c r="S1139">
        <v>0.71928049999999999</v>
      </c>
      <c r="T1139">
        <v>0.75320560000000003</v>
      </c>
      <c r="U1139">
        <v>0.77368380000000003</v>
      </c>
      <c r="V1139">
        <v>0.84608039999999995</v>
      </c>
      <c r="W1139">
        <v>1.2233430000000001</v>
      </c>
      <c r="X1139">
        <v>2.0273279999999998</v>
      </c>
      <c r="Y1139">
        <v>2.7381030000000002</v>
      </c>
      <c r="Z1139">
        <v>2.4596969999999998</v>
      </c>
      <c r="AA1139">
        <v>2.3983300000000001</v>
      </c>
      <c r="AB1139">
        <v>2.5528689999999998</v>
      </c>
      <c r="AC1139">
        <v>2.3062269999999998</v>
      </c>
      <c r="AD1139">
        <v>1.791525</v>
      </c>
      <c r="AE1139">
        <v>-1.9898100000000001</v>
      </c>
      <c r="AF1139">
        <v>-1.985884</v>
      </c>
      <c r="AG1139">
        <v>-1.850873</v>
      </c>
      <c r="AH1139">
        <v>-1.9278390000000001</v>
      </c>
      <c r="AI1139">
        <v>-1.428898</v>
      </c>
      <c r="AJ1139">
        <v>-1.145349</v>
      </c>
      <c r="AK1139">
        <v>-0.52460419999999996</v>
      </c>
      <c r="AL1139">
        <v>-0.14796390000000001</v>
      </c>
      <c r="AM1139">
        <v>-0.12743769999999999</v>
      </c>
      <c r="AN1139">
        <v>-7.7204499999999995E-2</v>
      </c>
      <c r="AO1139">
        <v>-5.3531500000000003E-2</v>
      </c>
      <c r="AP1139">
        <v>-0.1262643</v>
      </c>
      <c r="AQ1139">
        <v>-0.31832199999999999</v>
      </c>
      <c r="AR1139">
        <v>-0.28876629999999998</v>
      </c>
      <c r="AS1139">
        <v>-0.53823639999999995</v>
      </c>
      <c r="AT1139">
        <v>-0.73320989999999997</v>
      </c>
      <c r="AU1139">
        <v>-0.71762110000000001</v>
      </c>
      <c r="AV1139">
        <v>-0.39547500000000002</v>
      </c>
      <c r="AW1139">
        <v>-0.12943189999999999</v>
      </c>
      <c r="AX1139">
        <v>-0.19209950000000001</v>
      </c>
      <c r="AY1139">
        <v>-0.29199130000000001</v>
      </c>
      <c r="AZ1139">
        <v>-0.2499326</v>
      </c>
      <c r="BA1139">
        <v>-0.14975069999999999</v>
      </c>
      <c r="BB1139">
        <v>-0.426062</v>
      </c>
      <c r="BC1139">
        <v>-1.238248</v>
      </c>
      <c r="BD1139">
        <v>-1.190936</v>
      </c>
      <c r="BE1139">
        <v>-1.1560349999999999</v>
      </c>
      <c r="BF1139">
        <v>-1.3236829999999999</v>
      </c>
      <c r="BG1139">
        <v>-0.98280860000000003</v>
      </c>
      <c r="BH1139">
        <v>-0.81765589999999999</v>
      </c>
      <c r="BI1139">
        <v>-0.26169759999999997</v>
      </c>
      <c r="BJ1139">
        <v>0.12139800000000001</v>
      </c>
      <c r="BK1139">
        <v>0.16270190000000001</v>
      </c>
      <c r="BL1139">
        <v>0.20596739999999999</v>
      </c>
      <c r="BM1139">
        <v>0.24570639999999999</v>
      </c>
      <c r="BN1139">
        <v>0.18666820000000001</v>
      </c>
      <c r="BO1139">
        <v>5.7520000000000002E-2</v>
      </c>
      <c r="BP1139">
        <v>4.5321699999999999E-2</v>
      </c>
      <c r="BQ1139">
        <v>-0.19810130000000001</v>
      </c>
      <c r="BR1139">
        <v>-0.28426400000000002</v>
      </c>
      <c r="BS1139">
        <v>-0.27998840000000003</v>
      </c>
      <c r="BT1139">
        <v>8.8115700000000005E-2</v>
      </c>
      <c r="BU1139">
        <v>0.44681720000000003</v>
      </c>
      <c r="BV1139">
        <v>0.19587589999999999</v>
      </c>
      <c r="BW1139">
        <v>7.7586500000000003E-2</v>
      </c>
      <c r="BX1139">
        <v>0.17803630000000001</v>
      </c>
      <c r="BY1139">
        <v>0.21365310000000001</v>
      </c>
      <c r="BZ1139">
        <v>-7.8384099999999998E-2</v>
      </c>
      <c r="CA1139">
        <v>-0.71771779999999996</v>
      </c>
      <c r="CB1139">
        <v>-0.64035779999999998</v>
      </c>
      <c r="CC1139">
        <v>-0.67479290000000003</v>
      </c>
      <c r="CD1139">
        <v>-0.90524590000000005</v>
      </c>
      <c r="CE1139">
        <v>-0.67384880000000003</v>
      </c>
      <c r="CF1139">
        <v>-0.59069660000000002</v>
      </c>
      <c r="CG1139">
        <v>-7.9609299999999994E-2</v>
      </c>
      <c r="CH1139">
        <v>0.30795719999999999</v>
      </c>
      <c r="CI1139">
        <v>0.36365160000000002</v>
      </c>
      <c r="CJ1139">
        <v>0.40209129999999998</v>
      </c>
      <c r="CK1139">
        <v>0.45295760000000002</v>
      </c>
      <c r="CL1139">
        <v>0.40340429999999999</v>
      </c>
      <c r="CM1139">
        <v>0.31782700000000003</v>
      </c>
      <c r="CN1139">
        <v>0.27671010000000001</v>
      </c>
      <c r="CO1139">
        <v>3.74752E-2</v>
      </c>
      <c r="CP1139">
        <v>2.6674699999999999E-2</v>
      </c>
      <c r="CQ1139">
        <v>2.3114699999999998E-2</v>
      </c>
      <c r="CR1139">
        <v>0.42304910000000001</v>
      </c>
      <c r="CS1139">
        <v>0.84592560000000006</v>
      </c>
      <c r="CT1139">
        <v>0.46458640000000001</v>
      </c>
      <c r="CU1139">
        <v>0.33355499999999999</v>
      </c>
      <c r="CV1139">
        <v>0.47444619999999998</v>
      </c>
      <c r="CW1139">
        <v>0.46534540000000002</v>
      </c>
      <c r="CX1139">
        <v>0.16241649999999999</v>
      </c>
      <c r="CY1139">
        <v>-0.19718810000000001</v>
      </c>
      <c r="CZ1139">
        <v>-8.9779200000000003E-2</v>
      </c>
      <c r="DA1139">
        <v>-0.19355069999999999</v>
      </c>
      <c r="DB1139">
        <v>-0.48680879999999999</v>
      </c>
      <c r="DC1139">
        <v>-0.36488900000000002</v>
      </c>
      <c r="DD1139">
        <v>-0.36373729999999999</v>
      </c>
      <c r="DE1139">
        <v>0.1024791</v>
      </c>
      <c r="DF1139">
        <v>0.49451640000000002</v>
      </c>
      <c r="DG1139">
        <v>0.56460129999999997</v>
      </c>
      <c r="DH1139">
        <v>0.59821530000000001</v>
      </c>
      <c r="DI1139">
        <v>0.66020880000000004</v>
      </c>
      <c r="DJ1139">
        <v>0.62014040000000004</v>
      </c>
      <c r="DK1139">
        <v>0.57813400000000004</v>
      </c>
      <c r="DL1139">
        <v>0.50809839999999995</v>
      </c>
      <c r="DM1139">
        <v>0.27305170000000001</v>
      </c>
      <c r="DN1139">
        <v>0.3376132</v>
      </c>
      <c r="DO1139">
        <v>0.3262178</v>
      </c>
      <c r="DP1139">
        <v>0.75798259999999995</v>
      </c>
      <c r="DQ1139">
        <v>1.245034</v>
      </c>
      <c r="DR1139">
        <v>0.73329690000000003</v>
      </c>
      <c r="DS1139">
        <v>0.58952349999999998</v>
      </c>
      <c r="DT1139">
        <v>0.77085610000000004</v>
      </c>
      <c r="DU1139">
        <v>0.71703779999999995</v>
      </c>
      <c r="DV1139">
        <v>0.40321709999999999</v>
      </c>
      <c r="DW1139">
        <v>0.55437409999999998</v>
      </c>
      <c r="DX1139">
        <v>0.70516880000000004</v>
      </c>
      <c r="DY1139">
        <v>0.50128669999999997</v>
      </c>
      <c r="DZ1139">
        <v>0.1173477</v>
      </c>
      <c r="EA1139">
        <v>8.1199900000000005E-2</v>
      </c>
      <c r="EB1139">
        <v>-3.6044E-2</v>
      </c>
      <c r="EC1139">
        <v>0.36538569999999998</v>
      </c>
      <c r="ED1139">
        <v>0.76387830000000001</v>
      </c>
      <c r="EE1139">
        <v>0.85474079999999997</v>
      </c>
      <c r="EF1139">
        <v>0.88138709999999998</v>
      </c>
      <c r="EG1139">
        <v>0.95944669999999999</v>
      </c>
      <c r="EH1139">
        <v>0.93307289999999998</v>
      </c>
      <c r="EI1139">
        <v>0.95397589999999999</v>
      </c>
      <c r="EJ1139">
        <v>0.8421864</v>
      </c>
      <c r="EK1139">
        <v>0.61318680000000003</v>
      </c>
      <c r="EL1139">
        <v>0.78655920000000001</v>
      </c>
      <c r="EM1139">
        <v>0.76385049999999999</v>
      </c>
      <c r="EN1139">
        <v>1.241573</v>
      </c>
      <c r="EO1139">
        <v>1.821283</v>
      </c>
      <c r="EP1139">
        <v>1.121272</v>
      </c>
      <c r="EQ1139">
        <v>0.95910139999999999</v>
      </c>
      <c r="ER1139">
        <v>1.198825</v>
      </c>
      <c r="ES1139">
        <v>1.0804419999999999</v>
      </c>
      <c r="ET1139">
        <v>0.75089490000000003</v>
      </c>
      <c r="EU1139">
        <v>39.991729999999997</v>
      </c>
      <c r="EV1139">
        <v>38.990079999999999</v>
      </c>
      <c r="EW1139">
        <v>37.991729999999997</v>
      </c>
      <c r="EX1139">
        <v>37.988430000000001</v>
      </c>
      <c r="EY1139">
        <v>37.988430000000001</v>
      </c>
      <c r="EZ1139">
        <v>36.993389999999998</v>
      </c>
      <c r="FA1139">
        <v>38.990079999999999</v>
      </c>
      <c r="FB1139">
        <v>40.98677</v>
      </c>
      <c r="FC1139">
        <v>41.006610000000002</v>
      </c>
      <c r="FD1139">
        <v>44.006610000000002</v>
      </c>
      <c r="FE1139">
        <v>47.004959999999997</v>
      </c>
      <c r="FF1139">
        <v>51</v>
      </c>
      <c r="FG1139">
        <v>53.995040000000003</v>
      </c>
      <c r="FH1139">
        <v>57.988430000000001</v>
      </c>
      <c r="FI1139">
        <v>58.98677</v>
      </c>
      <c r="FJ1139">
        <v>58.988430000000001</v>
      </c>
      <c r="FK1139">
        <v>58.98677</v>
      </c>
      <c r="FL1139">
        <v>54.993389999999998</v>
      </c>
      <c r="FM1139">
        <v>50.990079999999999</v>
      </c>
      <c r="FN1139">
        <v>48.991729999999997</v>
      </c>
      <c r="FO1139">
        <v>47.993389999999998</v>
      </c>
      <c r="FP1139">
        <v>47.995040000000003</v>
      </c>
      <c r="FQ1139">
        <v>48.991729999999997</v>
      </c>
      <c r="FR1139">
        <v>47.995040000000003</v>
      </c>
      <c r="FS1139">
        <v>6.2051530000000001</v>
      </c>
      <c r="FT1139">
        <v>0.21945139999999999</v>
      </c>
      <c r="FU1139">
        <v>0.48226039999999998</v>
      </c>
    </row>
    <row r="1140" spans="1:177" x14ac:dyDescent="0.3">
      <c r="A1140" t="s">
        <v>226</v>
      </c>
      <c r="B1140" t="s">
        <v>0</v>
      </c>
      <c r="C1140" t="s">
        <v>273</v>
      </c>
      <c r="D1140" s="30" t="s">
        <v>250</v>
      </c>
      <c r="E1140" t="s">
        <v>219</v>
      </c>
      <c r="F1140">
        <v>5741</v>
      </c>
      <c r="G1140">
        <v>13.476369999999999</v>
      </c>
      <c r="H1140">
        <v>13.160909999999999</v>
      </c>
      <c r="I1140">
        <v>11.319240000000001</v>
      </c>
      <c r="J1140">
        <v>9.5525690000000001</v>
      </c>
      <c r="K1140">
        <v>7.1650539999999996</v>
      </c>
      <c r="L1140">
        <v>5.4092909999999996</v>
      </c>
      <c r="M1140">
        <v>5.1302079999999997</v>
      </c>
      <c r="N1140">
        <v>4.472594</v>
      </c>
      <c r="O1140">
        <v>3.3048299999999999</v>
      </c>
      <c r="P1140">
        <v>2.239681</v>
      </c>
      <c r="Q1140">
        <v>-0.1895742</v>
      </c>
      <c r="R1140">
        <v>-1.243492</v>
      </c>
      <c r="S1140">
        <v>-2.397472</v>
      </c>
      <c r="T1140">
        <v>-2.9706030000000001</v>
      </c>
      <c r="U1140">
        <v>-2.7898869999999998</v>
      </c>
      <c r="V1140">
        <v>-1.482955</v>
      </c>
      <c r="W1140">
        <v>0.47357769999999999</v>
      </c>
      <c r="X1140">
        <v>3.937268</v>
      </c>
      <c r="Y1140">
        <v>6.5584860000000003</v>
      </c>
      <c r="Z1140">
        <v>8.5935769999999998</v>
      </c>
      <c r="AA1140">
        <v>9.8062919999999991</v>
      </c>
      <c r="AB1140">
        <v>9.8245380000000004</v>
      </c>
      <c r="AC1140">
        <v>9.0993729999999999</v>
      </c>
      <c r="AD1140">
        <v>7.4479540000000002</v>
      </c>
      <c r="AE1140">
        <v>-6.9415560000000003</v>
      </c>
      <c r="AF1140">
        <v>-7.0609169999999999</v>
      </c>
      <c r="AG1140">
        <v>-5.633883</v>
      </c>
      <c r="AH1140">
        <v>-3.694725</v>
      </c>
      <c r="AI1140">
        <v>-3.184348</v>
      </c>
      <c r="AJ1140">
        <v>-2.6951139999999998</v>
      </c>
      <c r="AK1140">
        <v>-1.6344350000000001</v>
      </c>
      <c r="AL1140">
        <v>-1.5817810000000001</v>
      </c>
      <c r="AM1140">
        <v>-1.6518029999999999</v>
      </c>
      <c r="AN1140">
        <v>-1.1933929999999999</v>
      </c>
      <c r="AO1140">
        <v>-1.4218569999999999</v>
      </c>
      <c r="AP1140">
        <v>-0.91326209999999997</v>
      </c>
      <c r="AQ1140">
        <v>-0.95562139999999995</v>
      </c>
      <c r="AR1140">
        <v>-0.63368069999999999</v>
      </c>
      <c r="AS1140">
        <v>-0.65771500000000005</v>
      </c>
      <c r="AT1140">
        <v>-0.44006699999999999</v>
      </c>
      <c r="AU1140">
        <v>-0.36143120000000001</v>
      </c>
      <c r="AV1140">
        <v>0.3003961</v>
      </c>
      <c r="AW1140">
        <v>0.77004570000000006</v>
      </c>
      <c r="AX1140">
        <v>0.98132529999999996</v>
      </c>
      <c r="AY1140">
        <v>1.307043</v>
      </c>
      <c r="AZ1140">
        <v>1.2974909999999999</v>
      </c>
      <c r="BA1140">
        <v>0.93312039999999996</v>
      </c>
      <c r="BB1140">
        <v>-4.31116E-2</v>
      </c>
      <c r="BC1140">
        <v>-5.8491929999999996</v>
      </c>
      <c r="BD1140">
        <v>-6.0809179999999996</v>
      </c>
      <c r="BE1140">
        <v>-4.6946120000000002</v>
      </c>
      <c r="BF1140">
        <v>-2.890612</v>
      </c>
      <c r="BG1140">
        <v>-2.4311609999999999</v>
      </c>
      <c r="BH1140">
        <v>-2.0216029999999998</v>
      </c>
      <c r="BI1140">
        <v>-1.091456</v>
      </c>
      <c r="BJ1140">
        <v>-1.0237590000000001</v>
      </c>
      <c r="BK1140">
        <v>-1.129451</v>
      </c>
      <c r="BL1140">
        <v>-0.60049339999999995</v>
      </c>
      <c r="BM1140">
        <v>-0.76966690000000004</v>
      </c>
      <c r="BN1140">
        <v>-0.24180689999999999</v>
      </c>
      <c r="BO1140">
        <v>-0.25998290000000002</v>
      </c>
      <c r="BP1140">
        <v>2.68627E-2</v>
      </c>
      <c r="BQ1140">
        <v>-6.2716599999999997E-2</v>
      </c>
      <c r="BR1140">
        <v>0.1266912</v>
      </c>
      <c r="BS1140">
        <v>0.31193939999999998</v>
      </c>
      <c r="BT1140">
        <v>0.97471490000000005</v>
      </c>
      <c r="BU1140">
        <v>1.3908450000000001</v>
      </c>
      <c r="BV1140">
        <v>1.695055</v>
      </c>
      <c r="BW1140">
        <v>2.0324149999999999</v>
      </c>
      <c r="BX1140">
        <v>1.965468</v>
      </c>
      <c r="BY1140">
        <v>1.7580610000000001</v>
      </c>
      <c r="BZ1140">
        <v>0.76017950000000001</v>
      </c>
      <c r="CA1140">
        <v>-5.0926260000000001</v>
      </c>
      <c r="CB1140">
        <v>-5.4021739999999996</v>
      </c>
      <c r="CC1140">
        <v>-4.0440759999999996</v>
      </c>
      <c r="CD1140">
        <v>-2.3336869999999998</v>
      </c>
      <c r="CE1140">
        <v>-1.9095059999999999</v>
      </c>
      <c r="CF1140">
        <v>-1.555132</v>
      </c>
      <c r="CG1140">
        <v>-0.71538990000000002</v>
      </c>
      <c r="CH1140">
        <v>-0.63727509999999998</v>
      </c>
      <c r="CI1140">
        <v>-0.76767220000000003</v>
      </c>
      <c r="CJ1140">
        <v>-0.1898531</v>
      </c>
      <c r="CK1140">
        <v>-0.31796180000000002</v>
      </c>
      <c r="CL1140">
        <v>0.22324089999999999</v>
      </c>
      <c r="CM1140">
        <v>0.22181419999999999</v>
      </c>
      <c r="CN1140">
        <v>0.48435299999999998</v>
      </c>
      <c r="CO1140">
        <v>0.3493774</v>
      </c>
      <c r="CP1140">
        <v>0.51922599999999997</v>
      </c>
      <c r="CQ1140">
        <v>0.77831379999999994</v>
      </c>
      <c r="CR1140">
        <v>1.441746</v>
      </c>
      <c r="CS1140">
        <v>1.8208089999999999</v>
      </c>
      <c r="CT1140">
        <v>2.1893820000000002</v>
      </c>
      <c r="CU1140">
        <v>2.534805</v>
      </c>
      <c r="CV1140">
        <v>2.4281069999999998</v>
      </c>
      <c r="CW1140">
        <v>2.3294130000000002</v>
      </c>
      <c r="CX1140">
        <v>1.3165359999999999</v>
      </c>
      <c r="CY1140">
        <v>-4.3360580000000004</v>
      </c>
      <c r="CZ1140">
        <v>-4.7234290000000003</v>
      </c>
      <c r="DA1140">
        <v>-3.3935399999999998</v>
      </c>
      <c r="DB1140">
        <v>-1.776761</v>
      </c>
      <c r="DC1140">
        <v>-1.3878509999999999</v>
      </c>
      <c r="DD1140">
        <v>-1.08866</v>
      </c>
      <c r="DE1140">
        <v>-0.33932410000000002</v>
      </c>
      <c r="DF1140">
        <v>-0.25079069999999998</v>
      </c>
      <c r="DG1140">
        <v>-0.4058928</v>
      </c>
      <c r="DH1140">
        <v>0.22078719999999999</v>
      </c>
      <c r="DI1140">
        <v>0.13374330000000001</v>
      </c>
      <c r="DJ1140">
        <v>0.68828880000000003</v>
      </c>
      <c r="DK1140">
        <v>0.70361130000000005</v>
      </c>
      <c r="DL1140">
        <v>0.9418434</v>
      </c>
      <c r="DM1140">
        <v>0.76147149999999997</v>
      </c>
      <c r="DN1140">
        <v>0.91176089999999999</v>
      </c>
      <c r="DO1140">
        <v>1.244688</v>
      </c>
      <c r="DP1140">
        <v>1.9087769999999999</v>
      </c>
      <c r="DQ1140">
        <v>2.2507730000000001</v>
      </c>
      <c r="DR1140">
        <v>2.6837089999999999</v>
      </c>
      <c r="DS1140">
        <v>3.0371959999999998</v>
      </c>
      <c r="DT1140">
        <v>2.8907449999999999</v>
      </c>
      <c r="DU1140">
        <v>2.9007640000000001</v>
      </c>
      <c r="DV1140">
        <v>1.8728929999999999</v>
      </c>
      <c r="DW1140">
        <v>-3.2436950000000002</v>
      </c>
      <c r="DX1140">
        <v>-3.7434310000000002</v>
      </c>
      <c r="DY1140">
        <v>-2.4542700000000002</v>
      </c>
      <c r="DZ1140">
        <v>-0.97264859999999997</v>
      </c>
      <c r="EA1140">
        <v>-0.63466409999999995</v>
      </c>
      <c r="EB1140">
        <v>-0.4151494</v>
      </c>
      <c r="EC1140">
        <v>0.20365520000000001</v>
      </c>
      <c r="ED1140">
        <v>0.30723129999999998</v>
      </c>
      <c r="EE1140">
        <v>0.1164591</v>
      </c>
      <c r="EF1140">
        <v>0.81368660000000004</v>
      </c>
      <c r="EG1140">
        <v>0.78593369999999996</v>
      </c>
      <c r="EH1140">
        <v>1.3597440000000001</v>
      </c>
      <c r="EI1140">
        <v>1.3992500000000001</v>
      </c>
      <c r="EJ1140">
        <v>1.602387</v>
      </c>
      <c r="EK1140">
        <v>1.3564700000000001</v>
      </c>
      <c r="EL1140">
        <v>1.4785189999999999</v>
      </c>
      <c r="EM1140">
        <v>1.918059</v>
      </c>
      <c r="EN1140">
        <v>2.5830959999999998</v>
      </c>
      <c r="EO1140">
        <v>2.871572</v>
      </c>
      <c r="EP1140">
        <v>3.3974389999999999</v>
      </c>
      <c r="EQ1140">
        <v>3.7625670000000002</v>
      </c>
      <c r="ER1140">
        <v>3.5587219999999999</v>
      </c>
      <c r="ES1140">
        <v>3.725705</v>
      </c>
      <c r="ET1140">
        <v>2.6761840000000001</v>
      </c>
      <c r="EU1140">
        <v>60.674259999999997</v>
      </c>
      <c r="EV1140">
        <v>60.0092</v>
      </c>
      <c r="EW1140">
        <v>60.0092</v>
      </c>
      <c r="EX1140">
        <v>59.6785</v>
      </c>
      <c r="EY1140">
        <v>60.008029999999998</v>
      </c>
      <c r="EZ1140">
        <v>60.342970000000001</v>
      </c>
      <c r="FA1140">
        <v>60.013440000000003</v>
      </c>
      <c r="FB1140">
        <v>60.015790000000003</v>
      </c>
      <c r="FC1140">
        <v>61.020490000000002</v>
      </c>
      <c r="FD1140">
        <v>63.345059999999997</v>
      </c>
      <c r="FE1140">
        <v>67.005870000000002</v>
      </c>
      <c r="FF1140">
        <v>71.329980000000006</v>
      </c>
      <c r="FG1140">
        <v>72.678240000000002</v>
      </c>
      <c r="FH1140">
        <v>72.337299999999999</v>
      </c>
      <c r="FI1140">
        <v>73.661410000000004</v>
      </c>
      <c r="FJ1140">
        <v>74.006590000000003</v>
      </c>
      <c r="FK1140">
        <v>72.684970000000007</v>
      </c>
      <c r="FL1140">
        <v>71.350610000000003</v>
      </c>
      <c r="FM1140">
        <v>69.011420000000001</v>
      </c>
      <c r="FN1140">
        <v>64.681309999999996</v>
      </c>
      <c r="FO1140">
        <v>61.017420000000001</v>
      </c>
      <c r="FP1140">
        <v>59.016829999999999</v>
      </c>
      <c r="FQ1140">
        <v>58.685540000000003</v>
      </c>
      <c r="FR1140">
        <v>58.679540000000003</v>
      </c>
      <c r="FS1140">
        <v>8.3830220000000004</v>
      </c>
      <c r="FT1140">
        <v>0.46154729999999999</v>
      </c>
      <c r="FU1140">
        <v>0.69928710000000005</v>
      </c>
    </row>
    <row r="1141" spans="1:177" x14ac:dyDescent="0.3">
      <c r="A1141" t="s">
        <v>226</v>
      </c>
      <c r="B1141" t="s">
        <v>0</v>
      </c>
      <c r="C1141" t="s">
        <v>273</v>
      </c>
      <c r="D1141" s="30" t="s">
        <v>250</v>
      </c>
      <c r="E1141" t="s">
        <v>220</v>
      </c>
      <c r="F1141">
        <v>3858</v>
      </c>
      <c r="G1141">
        <v>8.9623899999999992</v>
      </c>
      <c r="H1141">
        <v>8.2256199999999993</v>
      </c>
      <c r="I1141">
        <v>6.5682559999999999</v>
      </c>
      <c r="J1141">
        <v>5.5545400000000003</v>
      </c>
      <c r="K1141">
        <v>4.4890530000000002</v>
      </c>
      <c r="L1141">
        <v>3.7965650000000002</v>
      </c>
      <c r="M1141">
        <v>3.8362609999999999</v>
      </c>
      <c r="N1141">
        <v>3.8308450000000001</v>
      </c>
      <c r="O1141">
        <v>3.2141510000000002</v>
      </c>
      <c r="P1141">
        <v>2.6823839999999999</v>
      </c>
      <c r="Q1141">
        <v>1.304538</v>
      </c>
      <c r="R1141">
        <v>0.53811779999999998</v>
      </c>
      <c r="S1141">
        <v>-0.25944210000000001</v>
      </c>
      <c r="T1141">
        <v>-0.50107190000000001</v>
      </c>
      <c r="U1141">
        <v>-0.71560570000000001</v>
      </c>
      <c r="V1141">
        <v>-0.19779659999999999</v>
      </c>
      <c r="W1141">
        <v>0.94665370000000004</v>
      </c>
      <c r="X1141">
        <v>3.0686930000000001</v>
      </c>
      <c r="Y1141">
        <v>4.7754269999999996</v>
      </c>
      <c r="Z1141">
        <v>6.2909680000000003</v>
      </c>
      <c r="AA1141">
        <v>7.0778850000000002</v>
      </c>
      <c r="AB1141">
        <v>7.1067419999999997</v>
      </c>
      <c r="AC1141">
        <v>6.3974229999999999</v>
      </c>
      <c r="AD1141">
        <v>4.9118950000000003</v>
      </c>
      <c r="AE1141">
        <v>-5.2144880000000002</v>
      </c>
      <c r="AF1141">
        <v>-5.6889399999999997</v>
      </c>
      <c r="AG1141">
        <v>-5.0069109999999997</v>
      </c>
      <c r="AH1141">
        <v>-3.4170189999999998</v>
      </c>
      <c r="AI1141">
        <v>-2.494418</v>
      </c>
      <c r="AJ1141">
        <v>-1.5082599999999999</v>
      </c>
      <c r="AK1141">
        <v>-0.71009169999999999</v>
      </c>
      <c r="AL1141">
        <v>-0.39674330000000002</v>
      </c>
      <c r="AM1141">
        <v>-0.42634909999999998</v>
      </c>
      <c r="AN1141">
        <v>-0.30581960000000002</v>
      </c>
      <c r="AO1141">
        <v>-0.62977249999999996</v>
      </c>
      <c r="AP1141">
        <v>-0.3801754</v>
      </c>
      <c r="AQ1141">
        <v>-0.41667500000000002</v>
      </c>
      <c r="AR1141">
        <v>0.11802749999999999</v>
      </c>
      <c r="AS1141">
        <v>-0.14750859999999999</v>
      </c>
      <c r="AT1141">
        <v>-0.28335379999999999</v>
      </c>
      <c r="AU1141">
        <v>-0.16934479999999999</v>
      </c>
      <c r="AV1141">
        <v>0.17149490000000001</v>
      </c>
      <c r="AW1141">
        <v>0.63485530000000001</v>
      </c>
      <c r="AX1141">
        <v>0.93969460000000005</v>
      </c>
      <c r="AY1141">
        <v>1.0591470000000001</v>
      </c>
      <c r="AZ1141">
        <v>1.091531</v>
      </c>
      <c r="BA1141">
        <v>0.54818060000000002</v>
      </c>
      <c r="BB1141">
        <v>-0.41350330000000002</v>
      </c>
      <c r="BC1141">
        <v>-4.2870439999999999</v>
      </c>
      <c r="BD1141">
        <v>-4.8631510000000002</v>
      </c>
      <c r="BE1141">
        <v>-4.2291259999999999</v>
      </c>
      <c r="BF1141">
        <v>-2.730896</v>
      </c>
      <c r="BG1141">
        <v>-1.8986749999999999</v>
      </c>
      <c r="BH1141">
        <v>-1.109308</v>
      </c>
      <c r="BI1141">
        <v>-0.36487809999999998</v>
      </c>
      <c r="BJ1141">
        <v>-1.3140199999999999E-2</v>
      </c>
      <c r="BK1141">
        <v>-7.7253500000000003E-2</v>
      </c>
      <c r="BL1141">
        <v>0.1020694</v>
      </c>
      <c r="BM1141">
        <v>-0.15027660000000001</v>
      </c>
      <c r="BN1141">
        <v>9.75742E-2</v>
      </c>
      <c r="BO1141">
        <v>0.1178266</v>
      </c>
      <c r="BP1141">
        <v>0.67471639999999999</v>
      </c>
      <c r="BQ1141">
        <v>0.37419160000000001</v>
      </c>
      <c r="BR1141">
        <v>0.19432279999999999</v>
      </c>
      <c r="BS1141">
        <v>0.30916080000000001</v>
      </c>
      <c r="BT1141">
        <v>0.68958629999999999</v>
      </c>
      <c r="BU1141">
        <v>1.1238459999999999</v>
      </c>
      <c r="BV1141">
        <v>1.478791</v>
      </c>
      <c r="BW1141">
        <v>1.643859</v>
      </c>
      <c r="BX1141">
        <v>1.6372629999999999</v>
      </c>
      <c r="BY1141">
        <v>1.26475</v>
      </c>
      <c r="BZ1141">
        <v>0.26337539999999998</v>
      </c>
      <c r="CA1141">
        <v>-3.6446990000000001</v>
      </c>
      <c r="CB1141">
        <v>-4.2912119999999998</v>
      </c>
      <c r="CC1141">
        <v>-3.6904340000000002</v>
      </c>
      <c r="CD1141">
        <v>-2.2556889999999998</v>
      </c>
      <c r="CE1141">
        <v>-1.4860640000000001</v>
      </c>
      <c r="CF1141">
        <v>-0.83299460000000003</v>
      </c>
      <c r="CG1141">
        <v>-0.12578410000000001</v>
      </c>
      <c r="CH1141">
        <v>0.25254219999999999</v>
      </c>
      <c r="CI1141">
        <v>0.16452910000000001</v>
      </c>
      <c r="CJ1141">
        <v>0.38457200000000002</v>
      </c>
      <c r="CK1141">
        <v>0.1818208</v>
      </c>
      <c r="CL1141">
        <v>0.42846210000000001</v>
      </c>
      <c r="CM1141">
        <v>0.48802069999999997</v>
      </c>
      <c r="CN1141">
        <v>1.0602769999999999</v>
      </c>
      <c r="CO1141">
        <v>0.73551960000000005</v>
      </c>
      <c r="CP1141">
        <v>0.52516010000000002</v>
      </c>
      <c r="CQ1141">
        <v>0.64057229999999998</v>
      </c>
      <c r="CR1141">
        <v>1.0484150000000001</v>
      </c>
      <c r="CS1141">
        <v>1.4625189999999999</v>
      </c>
      <c r="CT1141">
        <v>1.852168</v>
      </c>
      <c r="CU1141">
        <v>2.048829</v>
      </c>
      <c r="CV1141">
        <v>2.0152359999999998</v>
      </c>
      <c r="CW1141">
        <v>1.7610429999999999</v>
      </c>
      <c r="CX1141">
        <v>0.73217949999999998</v>
      </c>
      <c r="CY1141">
        <v>-3.0023529999999998</v>
      </c>
      <c r="CZ1141">
        <v>-3.7192729999999998</v>
      </c>
      <c r="DA1141">
        <v>-3.1517430000000002</v>
      </c>
      <c r="DB1141">
        <v>-1.780483</v>
      </c>
      <c r="DC1141">
        <v>-1.0734539999999999</v>
      </c>
      <c r="DD1141">
        <v>-0.55668130000000005</v>
      </c>
      <c r="DE1141">
        <v>0.1133098</v>
      </c>
      <c r="DF1141">
        <v>0.51822449999999998</v>
      </c>
      <c r="DG1141">
        <v>0.4063117</v>
      </c>
      <c r="DH1141">
        <v>0.66707459999999996</v>
      </c>
      <c r="DI1141">
        <v>0.51391810000000004</v>
      </c>
      <c r="DJ1141">
        <v>0.75935010000000003</v>
      </c>
      <c r="DK1141">
        <v>0.8582149</v>
      </c>
      <c r="DL1141">
        <v>1.445838</v>
      </c>
      <c r="DM1141">
        <v>1.096848</v>
      </c>
      <c r="DN1141">
        <v>0.85599749999999997</v>
      </c>
      <c r="DO1141">
        <v>0.97198390000000001</v>
      </c>
      <c r="DP1141">
        <v>1.407243</v>
      </c>
      <c r="DQ1141">
        <v>1.8011919999999999</v>
      </c>
      <c r="DR1141">
        <v>2.2255449999999999</v>
      </c>
      <c r="DS1141">
        <v>2.4537990000000001</v>
      </c>
      <c r="DT1141">
        <v>2.3932090000000001</v>
      </c>
      <c r="DU1141">
        <v>2.2573370000000001</v>
      </c>
      <c r="DV1141">
        <v>1.2009840000000001</v>
      </c>
      <c r="DW1141">
        <v>-2.0749089999999999</v>
      </c>
      <c r="DX1141">
        <v>-2.8934850000000001</v>
      </c>
      <c r="DY1141">
        <v>-2.373958</v>
      </c>
      <c r="DZ1141">
        <v>-1.09436</v>
      </c>
      <c r="EA1141">
        <v>-0.47771059999999999</v>
      </c>
      <c r="EB1141">
        <v>-0.1577288</v>
      </c>
      <c r="EC1141">
        <v>0.45852340000000003</v>
      </c>
      <c r="ED1141">
        <v>0.9018275</v>
      </c>
      <c r="EE1141">
        <v>0.7554073</v>
      </c>
      <c r="EF1141">
        <v>1.0749629999999999</v>
      </c>
      <c r="EG1141">
        <v>0.99341400000000002</v>
      </c>
      <c r="EH1141">
        <v>1.2371000000000001</v>
      </c>
      <c r="EI1141">
        <v>1.3927160000000001</v>
      </c>
      <c r="EJ1141">
        <v>2.0025270000000002</v>
      </c>
      <c r="EK1141">
        <v>1.6185480000000001</v>
      </c>
      <c r="EL1141">
        <v>1.333674</v>
      </c>
      <c r="EM1141">
        <v>1.4504889999999999</v>
      </c>
      <c r="EN1141">
        <v>1.925335</v>
      </c>
      <c r="EO1141">
        <v>2.2901820000000002</v>
      </c>
      <c r="EP1141">
        <v>2.7646419999999998</v>
      </c>
      <c r="EQ1141">
        <v>3.0385110000000002</v>
      </c>
      <c r="ER1141">
        <v>2.9389419999999999</v>
      </c>
      <c r="ES1141">
        <v>2.9739049999999998</v>
      </c>
      <c r="ET1141">
        <v>1.8778619999999999</v>
      </c>
      <c r="EU1141">
        <v>61.014429999999997</v>
      </c>
      <c r="EV1141">
        <v>60.021639999999998</v>
      </c>
      <c r="EW1141">
        <v>60.021639999999998</v>
      </c>
      <c r="EX1141">
        <v>60.021639999999998</v>
      </c>
      <c r="EY1141">
        <v>60.021639999999998</v>
      </c>
      <c r="EZ1141">
        <v>61.014429999999997</v>
      </c>
      <c r="FA1141">
        <v>61.014429999999997</v>
      </c>
      <c r="FB1141">
        <v>61.014429999999997</v>
      </c>
      <c r="FC1141">
        <v>62.014429999999997</v>
      </c>
      <c r="FD1141">
        <v>64</v>
      </c>
      <c r="FE1141">
        <v>67.985569999999996</v>
      </c>
      <c r="FF1141">
        <v>70.992789999999999</v>
      </c>
      <c r="FG1141">
        <v>72.021640000000005</v>
      </c>
      <c r="FH1141">
        <v>70.036060000000006</v>
      </c>
      <c r="FI1141">
        <v>71.028850000000006</v>
      </c>
      <c r="FJ1141">
        <v>72.036060000000006</v>
      </c>
      <c r="FK1141">
        <v>70.064909999999998</v>
      </c>
      <c r="FL1141">
        <v>69.057699999999997</v>
      </c>
      <c r="FM1141">
        <v>67.043279999999996</v>
      </c>
      <c r="FN1141">
        <v>64.028850000000006</v>
      </c>
      <c r="FO1141">
        <v>61.021639999999998</v>
      </c>
      <c r="FP1141">
        <v>60.007210000000001</v>
      </c>
      <c r="FQ1141">
        <v>60.007210000000001</v>
      </c>
      <c r="FR1141">
        <v>60.985570000000003</v>
      </c>
      <c r="FS1141">
        <v>6.2414759999999996</v>
      </c>
      <c r="FT1141">
        <v>0.31706269999999998</v>
      </c>
      <c r="FU1141">
        <v>0.49502059999999998</v>
      </c>
    </row>
    <row r="1142" spans="1:177" x14ac:dyDescent="0.3">
      <c r="A1142" t="s">
        <v>226</v>
      </c>
      <c r="B1142" t="s">
        <v>0</v>
      </c>
      <c r="C1142" t="s">
        <v>273</v>
      </c>
      <c r="D1142" s="30" t="s">
        <v>250</v>
      </c>
      <c r="E1142" t="s">
        <v>221</v>
      </c>
      <c r="F1142">
        <v>1883</v>
      </c>
      <c r="G1142">
        <v>4.5248720000000002</v>
      </c>
      <c r="H1142">
        <v>4.9444790000000003</v>
      </c>
      <c r="I1142">
        <v>4.7030750000000001</v>
      </c>
      <c r="J1142">
        <v>3.9220640000000002</v>
      </c>
      <c r="K1142">
        <v>2.6053099999999998</v>
      </c>
      <c r="L1142">
        <v>1.607818</v>
      </c>
      <c r="M1142">
        <v>1.329339</v>
      </c>
      <c r="N1142">
        <v>0.72315119999999999</v>
      </c>
      <c r="O1142">
        <v>0.20957490000000001</v>
      </c>
      <c r="P1142">
        <v>-0.31821070000000001</v>
      </c>
      <c r="Q1142">
        <v>-1.4017900000000001</v>
      </c>
      <c r="R1142">
        <v>-1.6483939999999999</v>
      </c>
      <c r="S1142">
        <v>-2.043212</v>
      </c>
      <c r="T1142">
        <v>-2.3655780000000002</v>
      </c>
      <c r="U1142">
        <v>-2.0672649999999999</v>
      </c>
      <c r="V1142">
        <v>-1.276178</v>
      </c>
      <c r="W1142">
        <v>-0.47027649999999999</v>
      </c>
      <c r="X1142">
        <v>0.89150039999999997</v>
      </c>
      <c r="Y1142">
        <v>1.806365</v>
      </c>
      <c r="Z1142">
        <v>2.3600400000000001</v>
      </c>
      <c r="AA1142">
        <v>2.8313100000000002</v>
      </c>
      <c r="AB1142">
        <v>2.8268979999999999</v>
      </c>
      <c r="AC1142">
        <v>2.7375340000000001</v>
      </c>
      <c r="AD1142">
        <v>2.5270990000000002</v>
      </c>
      <c r="AE1142">
        <v>-2.5668289999999998</v>
      </c>
      <c r="AF1142">
        <v>-2.12791</v>
      </c>
      <c r="AG1142">
        <v>-1.331372</v>
      </c>
      <c r="AH1142">
        <v>-0.91535469999999997</v>
      </c>
      <c r="AI1142">
        <v>-1.3100130000000001</v>
      </c>
      <c r="AJ1142">
        <v>-1.5853139999999999</v>
      </c>
      <c r="AK1142">
        <v>-1.194887</v>
      </c>
      <c r="AL1142">
        <v>-1.4229970000000001</v>
      </c>
      <c r="AM1142">
        <v>-1.411978</v>
      </c>
      <c r="AN1142">
        <v>-1.1071569999999999</v>
      </c>
      <c r="AO1142">
        <v>-1.1437930000000001</v>
      </c>
      <c r="AP1142">
        <v>-0.87580100000000005</v>
      </c>
      <c r="AQ1142">
        <v>-0.92551969999999995</v>
      </c>
      <c r="AR1142">
        <v>-1.040529</v>
      </c>
      <c r="AS1142">
        <v>-0.83734940000000002</v>
      </c>
      <c r="AT1142">
        <v>-0.50642330000000002</v>
      </c>
      <c r="AU1142">
        <v>-0.61710390000000004</v>
      </c>
      <c r="AV1142">
        <v>-0.28691460000000002</v>
      </c>
      <c r="AW1142">
        <v>-0.26636860000000001</v>
      </c>
      <c r="AX1142">
        <v>-0.43152259999999998</v>
      </c>
      <c r="AY1142">
        <v>-0.18952359999999999</v>
      </c>
      <c r="AZ1142">
        <v>-0.155219</v>
      </c>
      <c r="BA1142">
        <v>-0.1052483</v>
      </c>
      <c r="BB1142">
        <v>-0.18318229999999999</v>
      </c>
      <c r="BC1142">
        <v>-1.988232</v>
      </c>
      <c r="BD1142">
        <v>-1.622425</v>
      </c>
      <c r="BE1142">
        <v>-0.86240119999999998</v>
      </c>
      <c r="BF1142">
        <v>-0.51541360000000003</v>
      </c>
      <c r="BG1142">
        <v>-0.83978810000000004</v>
      </c>
      <c r="BH1142">
        <v>-1.088794</v>
      </c>
      <c r="BI1142">
        <v>-0.82368750000000002</v>
      </c>
      <c r="BJ1142">
        <v>-1.0697719999999999</v>
      </c>
      <c r="BK1142">
        <v>-1.065666</v>
      </c>
      <c r="BL1142">
        <v>-0.71639160000000002</v>
      </c>
      <c r="BM1142">
        <v>-0.70971050000000002</v>
      </c>
      <c r="BN1142">
        <v>-0.40844910000000001</v>
      </c>
      <c r="BO1142">
        <v>-0.47037289999999998</v>
      </c>
      <c r="BP1142">
        <v>-0.69516210000000001</v>
      </c>
      <c r="BQ1142">
        <v>-0.55030939999999995</v>
      </c>
      <c r="BR1142">
        <v>-0.1956019</v>
      </c>
      <c r="BS1142">
        <v>-0.1650517</v>
      </c>
      <c r="BT1142">
        <v>0.12586559999999999</v>
      </c>
      <c r="BU1142">
        <v>0.1131727</v>
      </c>
      <c r="BV1142">
        <v>4.5910800000000002E-2</v>
      </c>
      <c r="BW1142">
        <v>0.25503710000000002</v>
      </c>
      <c r="BX1142">
        <v>0.22902749999999999</v>
      </c>
      <c r="BY1142">
        <v>0.30520799999999998</v>
      </c>
      <c r="BZ1142">
        <v>0.26151760000000002</v>
      </c>
      <c r="CA1142">
        <v>-1.5874980000000001</v>
      </c>
      <c r="CB1142">
        <v>-1.272327</v>
      </c>
      <c r="CC1142">
        <v>-0.53759369999999995</v>
      </c>
      <c r="CD1142">
        <v>-0.23841560000000001</v>
      </c>
      <c r="CE1142">
        <v>-0.5141116</v>
      </c>
      <c r="CF1142">
        <v>-0.74490500000000004</v>
      </c>
      <c r="CG1142">
        <v>-0.56659550000000003</v>
      </c>
      <c r="CH1142">
        <v>-0.82512859999999999</v>
      </c>
      <c r="CI1142">
        <v>-0.82581150000000003</v>
      </c>
      <c r="CJ1142">
        <v>-0.4457488</v>
      </c>
      <c r="CK1142">
        <v>-0.4090664</v>
      </c>
      <c r="CL1142">
        <v>-8.4762699999999996E-2</v>
      </c>
      <c r="CM1142">
        <v>-0.15513959999999999</v>
      </c>
      <c r="CN1142">
        <v>-0.45596229999999999</v>
      </c>
      <c r="CO1142">
        <v>-0.3515064</v>
      </c>
      <c r="CP1142">
        <v>1.9671899999999999E-2</v>
      </c>
      <c r="CQ1142">
        <v>0.14803839999999999</v>
      </c>
      <c r="CR1142">
        <v>0.41175580000000001</v>
      </c>
      <c r="CS1142">
        <v>0.37604179999999998</v>
      </c>
      <c r="CT1142">
        <v>0.37657970000000002</v>
      </c>
      <c r="CU1142">
        <v>0.56293859999999996</v>
      </c>
      <c r="CV1142">
        <v>0.49515540000000002</v>
      </c>
      <c r="CW1142">
        <v>0.58948880000000003</v>
      </c>
      <c r="CX1142">
        <v>0.5695154</v>
      </c>
      <c r="CY1142">
        <v>-1.1867639999999999</v>
      </c>
      <c r="CZ1142">
        <v>-0.92222919999999997</v>
      </c>
      <c r="DA1142">
        <v>-0.21278620000000001</v>
      </c>
      <c r="DB1142">
        <v>3.8582400000000003E-2</v>
      </c>
      <c r="DC1142">
        <v>-0.18843499999999999</v>
      </c>
      <c r="DD1142">
        <v>-0.4010164</v>
      </c>
      <c r="DE1142">
        <v>-0.30950359999999999</v>
      </c>
      <c r="DF1142">
        <v>-0.58048560000000005</v>
      </c>
      <c r="DG1142">
        <v>-0.58595710000000001</v>
      </c>
      <c r="DH1142">
        <v>-0.17510600000000001</v>
      </c>
      <c r="DI1142">
        <v>-0.1084224</v>
      </c>
      <c r="DJ1142">
        <v>0.23892379999999999</v>
      </c>
      <c r="DK1142">
        <v>0.16009370000000001</v>
      </c>
      <c r="DL1142">
        <v>-0.21676239999999999</v>
      </c>
      <c r="DM1142">
        <v>-0.15270329999999999</v>
      </c>
      <c r="DN1142">
        <v>0.23494580000000001</v>
      </c>
      <c r="DO1142">
        <v>0.46112839999999999</v>
      </c>
      <c r="DP1142">
        <v>0.69764610000000005</v>
      </c>
      <c r="DQ1142">
        <v>0.63891089999999995</v>
      </c>
      <c r="DR1142">
        <v>0.70724849999999995</v>
      </c>
      <c r="DS1142">
        <v>0.87084010000000001</v>
      </c>
      <c r="DT1142">
        <v>0.7612833</v>
      </c>
      <c r="DU1142">
        <v>0.87376960000000004</v>
      </c>
      <c r="DV1142">
        <v>0.87751319999999999</v>
      </c>
      <c r="DW1142">
        <v>-0.60816729999999997</v>
      </c>
      <c r="DX1142">
        <v>-0.4167438</v>
      </c>
      <c r="DY1142">
        <v>0.25618419999999997</v>
      </c>
      <c r="DZ1142">
        <v>0.43852360000000001</v>
      </c>
      <c r="EA1142">
        <v>0.28179029999999999</v>
      </c>
      <c r="EB1142">
        <v>9.5504000000000006E-2</v>
      </c>
      <c r="EC1142">
        <v>6.1696399999999998E-2</v>
      </c>
      <c r="ED1142">
        <v>-0.22725999999999999</v>
      </c>
      <c r="EE1142">
        <v>-0.23964540000000001</v>
      </c>
      <c r="EF1142">
        <v>0.2156593</v>
      </c>
      <c r="EG1142">
        <v>0.3256599</v>
      </c>
      <c r="EH1142">
        <v>0.70627569999999995</v>
      </c>
      <c r="EI1142">
        <v>0.61524049999999997</v>
      </c>
      <c r="EJ1142">
        <v>0.1286042</v>
      </c>
      <c r="EK1142">
        <v>0.1343367</v>
      </c>
      <c r="EL1142">
        <v>0.54576709999999995</v>
      </c>
      <c r="EM1142">
        <v>0.91318060000000001</v>
      </c>
      <c r="EN1142">
        <v>1.1104259999999999</v>
      </c>
      <c r="EO1142">
        <v>1.0184519999999999</v>
      </c>
      <c r="EP1142">
        <v>1.184682</v>
      </c>
      <c r="EQ1142">
        <v>1.315401</v>
      </c>
      <c r="ER1142">
        <v>1.1455299999999999</v>
      </c>
      <c r="ES1142">
        <v>1.2842260000000001</v>
      </c>
      <c r="ET1142">
        <v>1.3222130000000001</v>
      </c>
      <c r="EU1142">
        <v>59.983969999999999</v>
      </c>
      <c r="EV1142">
        <v>59.983969999999999</v>
      </c>
      <c r="EW1142">
        <v>59.983969999999999</v>
      </c>
      <c r="EX1142">
        <v>58.982190000000003</v>
      </c>
      <c r="EY1142">
        <v>59.980409999999999</v>
      </c>
      <c r="EZ1142">
        <v>58.980409999999999</v>
      </c>
      <c r="FA1142">
        <v>57.982190000000003</v>
      </c>
      <c r="FB1142">
        <v>57.989310000000003</v>
      </c>
      <c r="FC1142">
        <v>59.00356</v>
      </c>
      <c r="FD1142">
        <v>62.016030000000001</v>
      </c>
      <c r="FE1142">
        <v>65.017809999999997</v>
      </c>
      <c r="FF1142">
        <v>72.014250000000004</v>
      </c>
      <c r="FG1142">
        <v>74.010689999999997</v>
      </c>
      <c r="FH1142">
        <v>77.00712</v>
      </c>
      <c r="FI1142">
        <v>79.003559999999993</v>
      </c>
      <c r="FJ1142">
        <v>78.005340000000004</v>
      </c>
      <c r="FK1142">
        <v>78.001779999999997</v>
      </c>
      <c r="FL1142">
        <v>76.003559999999993</v>
      </c>
      <c r="FM1142">
        <v>73.005340000000004</v>
      </c>
      <c r="FN1142">
        <v>66.005340000000004</v>
      </c>
      <c r="FO1142">
        <v>61.00891</v>
      </c>
      <c r="FP1142">
        <v>57.007129999999997</v>
      </c>
      <c r="FQ1142">
        <v>56.00356</v>
      </c>
      <c r="FR1142">
        <v>54</v>
      </c>
      <c r="FS1142">
        <v>5.7388890000000004</v>
      </c>
      <c r="FT1142">
        <v>0.31609540000000003</v>
      </c>
      <c r="FU1142">
        <v>0.48393609999999998</v>
      </c>
    </row>
    <row r="1143" spans="1:177" x14ac:dyDescent="0.3">
      <c r="A1143" t="s">
        <v>226</v>
      </c>
      <c r="B1143" t="s">
        <v>0</v>
      </c>
      <c r="C1143" t="s">
        <v>273</v>
      </c>
      <c r="D1143" s="30" t="s">
        <v>251</v>
      </c>
      <c r="E1143" t="s">
        <v>219</v>
      </c>
      <c r="F1143">
        <v>2196</v>
      </c>
      <c r="G1143">
        <v>5.4980130000000003</v>
      </c>
      <c r="H1143">
        <v>5.3717620000000004</v>
      </c>
      <c r="I1143">
        <v>4.5386030000000002</v>
      </c>
      <c r="J1143">
        <v>3.736183</v>
      </c>
      <c r="K1143">
        <v>2.8102100000000001</v>
      </c>
      <c r="L1143">
        <v>2.1936749999999998</v>
      </c>
      <c r="M1143">
        <v>2.2100170000000001</v>
      </c>
      <c r="N1143">
        <v>2.2196910000000001</v>
      </c>
      <c r="O1143">
        <v>1.9024669999999999</v>
      </c>
      <c r="P1143">
        <v>1.9577059999999999</v>
      </c>
      <c r="Q1143">
        <v>1.9158249999999999</v>
      </c>
      <c r="R1143">
        <v>2.0395690000000002</v>
      </c>
      <c r="S1143">
        <v>1.8042670000000001</v>
      </c>
      <c r="T1143">
        <v>1.888139</v>
      </c>
      <c r="U1143">
        <v>1.656007</v>
      </c>
      <c r="V1143">
        <v>2.0338340000000001</v>
      </c>
      <c r="W1143">
        <v>2.600193</v>
      </c>
      <c r="X1143">
        <v>3.6742560000000002</v>
      </c>
      <c r="Y1143">
        <v>4.1227280000000004</v>
      </c>
      <c r="Z1143">
        <v>4.1367430000000001</v>
      </c>
      <c r="AA1143">
        <v>4.1407600000000002</v>
      </c>
      <c r="AB1143">
        <v>3.9794200000000002</v>
      </c>
      <c r="AC1143">
        <v>3.603059</v>
      </c>
      <c r="AD1143">
        <v>2.9207860000000001</v>
      </c>
      <c r="AE1143">
        <v>-2.648882</v>
      </c>
      <c r="AF1143">
        <v>-2.6729729999999998</v>
      </c>
      <c r="AG1143">
        <v>-2.114268</v>
      </c>
      <c r="AH1143">
        <v>-1.384396</v>
      </c>
      <c r="AI1143">
        <v>-1.1874499999999999</v>
      </c>
      <c r="AJ1143">
        <v>-0.99686070000000004</v>
      </c>
      <c r="AK1143">
        <v>-0.60733890000000001</v>
      </c>
      <c r="AL1143">
        <v>-0.52387720000000004</v>
      </c>
      <c r="AM1143">
        <v>-0.54944309999999996</v>
      </c>
      <c r="AN1143">
        <v>-0.3550025</v>
      </c>
      <c r="AO1143">
        <v>-0.44819629999999999</v>
      </c>
      <c r="AP1143">
        <v>-0.28393550000000001</v>
      </c>
      <c r="AQ1143">
        <v>-0.31910870000000002</v>
      </c>
      <c r="AR1143">
        <v>-0.21486250000000001</v>
      </c>
      <c r="AS1143">
        <v>-0.20558370000000001</v>
      </c>
      <c r="AT1143">
        <v>-0.1023323</v>
      </c>
      <c r="AU1143">
        <v>-5.4865700000000003E-2</v>
      </c>
      <c r="AV1143">
        <v>0.27003500000000003</v>
      </c>
      <c r="AW1143">
        <v>0.49172060000000001</v>
      </c>
      <c r="AX1143">
        <v>0.52984160000000002</v>
      </c>
      <c r="AY1143">
        <v>0.58226290000000003</v>
      </c>
      <c r="AZ1143">
        <v>0.53425920000000005</v>
      </c>
      <c r="BA1143">
        <v>0.34820849999999998</v>
      </c>
      <c r="BB1143">
        <v>-2.8463800000000001E-2</v>
      </c>
      <c r="BC1143">
        <v>-2.2497150000000001</v>
      </c>
      <c r="BD1143">
        <v>-2.3124180000000001</v>
      </c>
      <c r="BE1143">
        <v>-1.7683199999999999</v>
      </c>
      <c r="BF1143">
        <v>-1.090101</v>
      </c>
      <c r="BG1143">
        <v>-0.91185210000000005</v>
      </c>
      <c r="BH1143">
        <v>-0.75180979999999997</v>
      </c>
      <c r="BI1143">
        <v>-0.40860350000000001</v>
      </c>
      <c r="BJ1143">
        <v>-0.32110470000000002</v>
      </c>
      <c r="BK1143">
        <v>-0.35981190000000002</v>
      </c>
      <c r="BL1143">
        <v>-0.13870779999999999</v>
      </c>
      <c r="BM1143">
        <v>-0.21203350000000001</v>
      </c>
      <c r="BN1143">
        <v>-4.20291E-2</v>
      </c>
      <c r="BO1143">
        <v>-6.8364499999999995E-2</v>
      </c>
      <c r="BP1143">
        <v>2.3634599999999999E-2</v>
      </c>
      <c r="BQ1143">
        <v>8.2237999999999999E-3</v>
      </c>
      <c r="BR1143">
        <v>0.1040055</v>
      </c>
      <c r="BS1143">
        <v>0.18908800000000001</v>
      </c>
      <c r="BT1143">
        <v>0.51642690000000002</v>
      </c>
      <c r="BU1143">
        <v>0.72005379999999997</v>
      </c>
      <c r="BV1143">
        <v>0.79101359999999998</v>
      </c>
      <c r="BW1143">
        <v>0.84956469999999995</v>
      </c>
      <c r="BX1143">
        <v>0.77951009999999998</v>
      </c>
      <c r="BY1143">
        <v>0.64920800000000001</v>
      </c>
      <c r="BZ1143">
        <v>0.26306049999999997</v>
      </c>
      <c r="CA1143">
        <v>-1.9732529999999999</v>
      </c>
      <c r="CB1143">
        <v>-2.0626989999999998</v>
      </c>
      <c r="CC1143">
        <v>-1.528718</v>
      </c>
      <c r="CD1143">
        <v>-0.88627239999999996</v>
      </c>
      <c r="CE1143">
        <v>-0.7209738</v>
      </c>
      <c r="CF1143">
        <v>-0.5820883</v>
      </c>
      <c r="CG1143">
        <v>-0.27095999999999998</v>
      </c>
      <c r="CH1143">
        <v>-0.1806652</v>
      </c>
      <c r="CI1143">
        <v>-0.2284738</v>
      </c>
      <c r="CJ1143">
        <v>1.1097299999999999E-2</v>
      </c>
      <c r="CK1143">
        <v>-4.8467799999999998E-2</v>
      </c>
      <c r="CL1143">
        <v>0.1255146</v>
      </c>
      <c r="CM1143">
        <v>0.10530009999999999</v>
      </c>
      <c r="CN1143">
        <v>0.18881700000000001</v>
      </c>
      <c r="CO1143">
        <v>0.15630620000000001</v>
      </c>
      <c r="CP1143">
        <v>0.24691440000000001</v>
      </c>
      <c r="CQ1143">
        <v>0.35804960000000002</v>
      </c>
      <c r="CR1143">
        <v>0.68707720000000005</v>
      </c>
      <c r="CS1143">
        <v>0.87819670000000005</v>
      </c>
      <c r="CT1143">
        <v>0.9719006</v>
      </c>
      <c r="CU1143">
        <v>1.034697</v>
      </c>
      <c r="CV1143">
        <v>0.94937009999999999</v>
      </c>
      <c r="CW1143">
        <v>0.85767939999999998</v>
      </c>
      <c r="CX1143">
        <v>0.46496929999999997</v>
      </c>
      <c r="CY1143">
        <v>-1.6967920000000001</v>
      </c>
      <c r="CZ1143">
        <v>-1.81298</v>
      </c>
      <c r="DA1143">
        <v>-1.289115</v>
      </c>
      <c r="DB1143">
        <v>-0.6824441</v>
      </c>
      <c r="DC1143">
        <v>-0.5300956</v>
      </c>
      <c r="DD1143">
        <v>-0.41236679999999998</v>
      </c>
      <c r="DE1143">
        <v>-0.1333165</v>
      </c>
      <c r="DF1143">
        <v>-4.02256E-2</v>
      </c>
      <c r="DG1143">
        <v>-9.7135799999999994E-2</v>
      </c>
      <c r="DH1143">
        <v>0.1609024</v>
      </c>
      <c r="DI1143">
        <v>0.1150978</v>
      </c>
      <c r="DJ1143">
        <v>0.29305829999999999</v>
      </c>
      <c r="DK1143">
        <v>0.27896470000000001</v>
      </c>
      <c r="DL1143">
        <v>0.35399940000000002</v>
      </c>
      <c r="DM1143">
        <v>0.30438870000000001</v>
      </c>
      <c r="DN1143">
        <v>0.38982329999999998</v>
      </c>
      <c r="DO1143">
        <v>0.52701120000000001</v>
      </c>
      <c r="DP1143">
        <v>0.85772749999999998</v>
      </c>
      <c r="DQ1143">
        <v>1.03634</v>
      </c>
      <c r="DR1143">
        <v>1.1527879999999999</v>
      </c>
      <c r="DS1143">
        <v>1.21983</v>
      </c>
      <c r="DT1143">
        <v>1.1192299999999999</v>
      </c>
      <c r="DU1143">
        <v>1.0661510000000001</v>
      </c>
      <c r="DV1143">
        <v>0.66687810000000003</v>
      </c>
      <c r="DW1143">
        <v>-1.297625</v>
      </c>
      <c r="DX1143">
        <v>-1.4524250000000001</v>
      </c>
      <c r="DY1143">
        <v>-0.94316770000000005</v>
      </c>
      <c r="DZ1143">
        <v>-0.38814850000000001</v>
      </c>
      <c r="EA1143">
        <v>-0.25449769999999999</v>
      </c>
      <c r="EB1143">
        <v>-0.16731589999999999</v>
      </c>
      <c r="EC1143">
        <v>6.5418900000000002E-2</v>
      </c>
      <c r="ED1143">
        <v>0.16254679999999999</v>
      </c>
      <c r="EE1143">
        <v>9.2495499999999994E-2</v>
      </c>
      <c r="EF1143">
        <v>0.37719720000000001</v>
      </c>
      <c r="EG1143">
        <v>0.35126069999999998</v>
      </c>
      <c r="EH1143">
        <v>0.53496480000000002</v>
      </c>
      <c r="EI1143">
        <v>0.52970890000000004</v>
      </c>
      <c r="EJ1143">
        <v>0.59249649999999998</v>
      </c>
      <c r="EK1143">
        <v>0.5181962</v>
      </c>
      <c r="EL1143">
        <v>0.5961611</v>
      </c>
      <c r="EM1143">
        <v>0.77096489999999995</v>
      </c>
      <c r="EN1143">
        <v>1.1041190000000001</v>
      </c>
      <c r="EO1143">
        <v>1.2646729999999999</v>
      </c>
      <c r="EP1143">
        <v>1.4139600000000001</v>
      </c>
      <c r="EQ1143">
        <v>1.487131</v>
      </c>
      <c r="ER1143">
        <v>1.3644810000000001</v>
      </c>
      <c r="ES1143">
        <v>1.3671500000000001</v>
      </c>
      <c r="ET1143">
        <v>0.95840230000000004</v>
      </c>
      <c r="EU1143">
        <v>56.754939999999998</v>
      </c>
      <c r="EV1143">
        <v>55.066560000000003</v>
      </c>
      <c r="EW1143">
        <v>54.75309</v>
      </c>
      <c r="EX1143">
        <v>55.749630000000003</v>
      </c>
      <c r="EY1143">
        <v>56.064120000000003</v>
      </c>
      <c r="EZ1143">
        <v>56.065130000000003</v>
      </c>
      <c r="FA1143">
        <v>57.066560000000003</v>
      </c>
      <c r="FB1143">
        <v>57.754519999999999</v>
      </c>
      <c r="FC1143">
        <v>58.378599999999999</v>
      </c>
      <c r="FD1143">
        <v>58.751060000000003</v>
      </c>
      <c r="FE1143">
        <v>59.070439999999998</v>
      </c>
      <c r="FF1143">
        <v>59.816380000000002</v>
      </c>
      <c r="FG1143">
        <v>57.754519999999999</v>
      </c>
      <c r="FH1143">
        <v>56.37574</v>
      </c>
      <c r="FI1143">
        <v>56.071040000000004</v>
      </c>
      <c r="FJ1143">
        <v>56.751060000000003</v>
      </c>
      <c r="FK1143">
        <v>57.751480000000001</v>
      </c>
      <c r="FL1143">
        <v>56.066560000000003</v>
      </c>
      <c r="FM1143">
        <v>55.759419999999999</v>
      </c>
      <c r="FN1143">
        <v>57.128419999999998</v>
      </c>
      <c r="FO1143">
        <v>57.430070000000001</v>
      </c>
      <c r="FP1143">
        <v>56.445349999999998</v>
      </c>
      <c r="FQ1143">
        <v>56.439439999999998</v>
      </c>
      <c r="FR1143">
        <v>55.438009999999998</v>
      </c>
      <c r="FS1143">
        <v>3.0817139999999998</v>
      </c>
      <c r="FT1143">
        <v>0.1672988</v>
      </c>
      <c r="FU1143">
        <v>0.25648549999999998</v>
      </c>
    </row>
    <row r="1144" spans="1:177" x14ac:dyDescent="0.3">
      <c r="A1144" t="s">
        <v>226</v>
      </c>
      <c r="B1144" t="s">
        <v>0</v>
      </c>
      <c r="C1144" t="s">
        <v>273</v>
      </c>
      <c r="D1144" s="30" t="s">
        <v>251</v>
      </c>
      <c r="E1144" t="s">
        <v>220</v>
      </c>
      <c r="F1144">
        <v>1504</v>
      </c>
      <c r="G1144">
        <v>3.6536059999999999</v>
      </c>
      <c r="H1144">
        <v>3.3625400000000001</v>
      </c>
      <c r="I1144">
        <v>2.5849519999999999</v>
      </c>
      <c r="J1144">
        <v>2.112476</v>
      </c>
      <c r="K1144">
        <v>1.6992590000000001</v>
      </c>
      <c r="L1144">
        <v>1.461625</v>
      </c>
      <c r="M1144">
        <v>1.591966</v>
      </c>
      <c r="N1144">
        <v>1.8060050000000001</v>
      </c>
      <c r="O1144">
        <v>1.5831109999999999</v>
      </c>
      <c r="P1144">
        <v>1.6321140000000001</v>
      </c>
      <c r="Q1144">
        <v>1.5182709999999999</v>
      </c>
      <c r="R1144">
        <v>1.5579069999999999</v>
      </c>
      <c r="S1144">
        <v>1.3611800000000001</v>
      </c>
      <c r="T1144">
        <v>1.552082</v>
      </c>
      <c r="U1144">
        <v>1.3063849999999999</v>
      </c>
      <c r="V1144">
        <v>1.460982</v>
      </c>
      <c r="W1144">
        <v>1.8441240000000001</v>
      </c>
      <c r="X1144">
        <v>2.6153409999999999</v>
      </c>
      <c r="Y1144">
        <v>2.991714</v>
      </c>
      <c r="Z1144">
        <v>3.035434</v>
      </c>
      <c r="AA1144">
        <v>2.985506</v>
      </c>
      <c r="AB1144">
        <v>2.8484039999999999</v>
      </c>
      <c r="AC1144">
        <v>2.5046200000000001</v>
      </c>
      <c r="AD1144">
        <v>1.8884320000000001</v>
      </c>
      <c r="AE1144">
        <v>-1.957352</v>
      </c>
      <c r="AF1144">
        <v>-2.1382210000000001</v>
      </c>
      <c r="AG1144">
        <v>-1.8636900000000001</v>
      </c>
      <c r="AH1144">
        <v>-1.261252</v>
      </c>
      <c r="AI1144">
        <v>-0.93097419999999997</v>
      </c>
      <c r="AJ1144">
        <v>-0.56946410000000003</v>
      </c>
      <c r="AK1144">
        <v>-0.27552900000000002</v>
      </c>
      <c r="AL1144">
        <v>-0.11943090000000001</v>
      </c>
      <c r="AM1144">
        <v>-0.1263494</v>
      </c>
      <c r="AN1144">
        <v>-5.8302300000000001E-2</v>
      </c>
      <c r="AO1144">
        <v>-0.18692400000000001</v>
      </c>
      <c r="AP1144">
        <v>-0.1228982</v>
      </c>
      <c r="AQ1144">
        <v>-0.14956759999999999</v>
      </c>
      <c r="AR1144">
        <v>3.4445499999999997E-2</v>
      </c>
      <c r="AS1144">
        <v>-4.0840300000000003E-2</v>
      </c>
      <c r="AT1144">
        <v>-7.7683000000000002E-2</v>
      </c>
      <c r="AU1144">
        <v>-1.29102E-2</v>
      </c>
      <c r="AV1144">
        <v>0.1805175</v>
      </c>
      <c r="AW1144">
        <v>0.36998140000000002</v>
      </c>
      <c r="AX1144">
        <v>0.46517520000000001</v>
      </c>
      <c r="AY1144">
        <v>0.45200430000000003</v>
      </c>
      <c r="AZ1144">
        <v>0.4352705</v>
      </c>
      <c r="BA1144">
        <v>0.20501520000000001</v>
      </c>
      <c r="BB1144">
        <v>-0.16661429999999999</v>
      </c>
      <c r="BC1144">
        <v>-1.6130770000000001</v>
      </c>
      <c r="BD1144">
        <v>-1.8290230000000001</v>
      </c>
      <c r="BE1144">
        <v>-1.5729390000000001</v>
      </c>
      <c r="BF1144">
        <v>-1.007074</v>
      </c>
      <c r="BG1144">
        <v>-0.70913029999999999</v>
      </c>
      <c r="BH1144">
        <v>-0.41857539999999999</v>
      </c>
      <c r="BI1144">
        <v>-0.1441914</v>
      </c>
      <c r="BJ1144">
        <v>2.4860699999999999E-2</v>
      </c>
      <c r="BK1144">
        <v>4.9151000000000004E-3</v>
      </c>
      <c r="BL1144">
        <v>9.5893900000000004E-2</v>
      </c>
      <c r="BM1144">
        <v>-8.2625000000000007E-3</v>
      </c>
      <c r="BN1144">
        <v>5.3910699999999999E-2</v>
      </c>
      <c r="BO1144">
        <v>4.7509500000000003E-2</v>
      </c>
      <c r="BP1144">
        <v>0.2397135</v>
      </c>
      <c r="BQ1144">
        <v>0.15051610000000001</v>
      </c>
      <c r="BR1144">
        <v>9.9388799999999999E-2</v>
      </c>
      <c r="BS1144">
        <v>0.16486010000000001</v>
      </c>
      <c r="BT1144">
        <v>0.37403930000000002</v>
      </c>
      <c r="BU1144">
        <v>0.55382129999999996</v>
      </c>
      <c r="BV1144">
        <v>0.6665951</v>
      </c>
      <c r="BW1144">
        <v>0.6711741</v>
      </c>
      <c r="BX1144">
        <v>0.63998270000000002</v>
      </c>
      <c r="BY1144">
        <v>0.47231010000000001</v>
      </c>
      <c r="BZ1144">
        <v>8.4605299999999994E-2</v>
      </c>
      <c r="CA1144">
        <v>-1.3746320000000001</v>
      </c>
      <c r="CB1144">
        <v>-1.614873</v>
      </c>
      <c r="CC1144">
        <v>-1.3715660000000001</v>
      </c>
      <c r="CD1144">
        <v>-0.83103139999999998</v>
      </c>
      <c r="CE1144">
        <v>-0.55548189999999997</v>
      </c>
      <c r="CF1144">
        <v>-0.31407040000000003</v>
      </c>
      <c r="CG1144">
        <v>-5.3227400000000001E-2</v>
      </c>
      <c r="CH1144">
        <v>0.1247967</v>
      </c>
      <c r="CI1144">
        <v>9.5828499999999997E-2</v>
      </c>
      <c r="CJ1144">
        <v>0.2026898</v>
      </c>
      <c r="CK1144">
        <v>0.11547780000000001</v>
      </c>
      <c r="CL1144">
        <v>0.1763681</v>
      </c>
      <c r="CM1144">
        <v>0.18400459999999999</v>
      </c>
      <c r="CN1144">
        <v>0.38188159999999999</v>
      </c>
      <c r="CO1144">
        <v>0.283049</v>
      </c>
      <c r="CP1144">
        <v>0.22202820000000001</v>
      </c>
      <c r="CQ1144">
        <v>0.2879833</v>
      </c>
      <c r="CR1144">
        <v>0.50807190000000002</v>
      </c>
      <c r="CS1144">
        <v>0.68114819999999998</v>
      </c>
      <c r="CT1144">
        <v>0.80609779999999998</v>
      </c>
      <c r="CU1144">
        <v>0.82297039999999999</v>
      </c>
      <c r="CV1144">
        <v>0.78176579999999996</v>
      </c>
      <c r="CW1144">
        <v>0.65743770000000001</v>
      </c>
      <c r="CX1144">
        <v>0.25859919999999997</v>
      </c>
      <c r="CY1144">
        <v>-1.136188</v>
      </c>
      <c r="CZ1144">
        <v>-1.4007229999999999</v>
      </c>
      <c r="DA1144">
        <v>-1.170193</v>
      </c>
      <c r="DB1144">
        <v>-0.65498840000000003</v>
      </c>
      <c r="DC1144">
        <v>-0.40183340000000001</v>
      </c>
      <c r="DD1144">
        <v>-0.20956530000000001</v>
      </c>
      <c r="DE1144">
        <v>3.7736699999999998E-2</v>
      </c>
      <c r="DF1144">
        <v>0.22473270000000001</v>
      </c>
      <c r="DG1144">
        <v>0.18674189999999999</v>
      </c>
      <c r="DH1144">
        <v>0.30948569999999997</v>
      </c>
      <c r="DI1144">
        <v>0.23921819999999999</v>
      </c>
      <c r="DJ1144">
        <v>0.29882540000000002</v>
      </c>
      <c r="DK1144">
        <v>0.3204996</v>
      </c>
      <c r="DL1144">
        <v>0.5240496</v>
      </c>
      <c r="DM1144">
        <v>0.4155818</v>
      </c>
      <c r="DN1144">
        <v>0.34466760000000002</v>
      </c>
      <c r="DO1144">
        <v>0.41110639999999998</v>
      </c>
      <c r="DP1144">
        <v>0.64210449999999997</v>
      </c>
      <c r="DQ1144">
        <v>0.8084751</v>
      </c>
      <c r="DR1144">
        <v>0.94560060000000001</v>
      </c>
      <c r="DS1144">
        <v>0.97476669999999999</v>
      </c>
      <c r="DT1144">
        <v>0.92354890000000001</v>
      </c>
      <c r="DU1144">
        <v>0.84256540000000002</v>
      </c>
      <c r="DV1144">
        <v>0.43259310000000001</v>
      </c>
      <c r="DW1144">
        <v>-0.79191290000000003</v>
      </c>
      <c r="DX1144">
        <v>-1.0915250000000001</v>
      </c>
      <c r="DY1144">
        <v>-0.87944199999999995</v>
      </c>
      <c r="DZ1144">
        <v>-0.40081040000000001</v>
      </c>
      <c r="EA1144">
        <v>-0.17998939999999999</v>
      </c>
      <c r="EB1144">
        <v>-5.8676699999999998E-2</v>
      </c>
      <c r="EC1144">
        <v>0.16907430000000001</v>
      </c>
      <c r="ED1144">
        <v>0.36902430000000003</v>
      </c>
      <c r="EE1144">
        <v>0.31800640000000002</v>
      </c>
      <c r="EF1144">
        <v>0.46368199999999998</v>
      </c>
      <c r="EG1144">
        <v>0.41787960000000002</v>
      </c>
      <c r="EH1144">
        <v>0.47563440000000001</v>
      </c>
      <c r="EI1144">
        <v>0.5175767</v>
      </c>
      <c r="EJ1144">
        <v>0.72931760000000001</v>
      </c>
      <c r="EK1144">
        <v>0.60693819999999998</v>
      </c>
      <c r="EL1144">
        <v>0.52173939999999996</v>
      </c>
      <c r="EM1144">
        <v>0.58887670000000003</v>
      </c>
      <c r="EN1144">
        <v>0.83562630000000004</v>
      </c>
      <c r="EO1144">
        <v>0.99231499999999995</v>
      </c>
      <c r="EP1144">
        <v>1.1470199999999999</v>
      </c>
      <c r="EQ1144">
        <v>1.193937</v>
      </c>
      <c r="ER1144">
        <v>1.128261</v>
      </c>
      <c r="ES1144">
        <v>1.1098600000000001</v>
      </c>
      <c r="ET1144">
        <v>0.68381270000000005</v>
      </c>
      <c r="EU1144">
        <v>58.003520000000002</v>
      </c>
      <c r="EV1144">
        <v>56.003520000000002</v>
      </c>
      <c r="EW1144">
        <v>55.996479999999998</v>
      </c>
      <c r="EX1144">
        <v>56.99297</v>
      </c>
      <c r="EY1144">
        <v>57</v>
      </c>
      <c r="EZ1144">
        <v>57</v>
      </c>
      <c r="FA1144">
        <v>58.003520000000002</v>
      </c>
      <c r="FB1144">
        <v>59</v>
      </c>
      <c r="FC1144">
        <v>59.00703</v>
      </c>
      <c r="FD1144">
        <v>59.996479999999998</v>
      </c>
      <c r="FE1144">
        <v>60.010550000000002</v>
      </c>
      <c r="FF1144">
        <v>61.989449999999998</v>
      </c>
      <c r="FG1144">
        <v>59</v>
      </c>
      <c r="FH1144">
        <v>57</v>
      </c>
      <c r="FI1144">
        <v>57.00703</v>
      </c>
      <c r="FJ1144">
        <v>57.996479999999998</v>
      </c>
      <c r="FK1144">
        <v>59</v>
      </c>
      <c r="FL1144">
        <v>57.003520000000002</v>
      </c>
      <c r="FM1144">
        <v>57.00703</v>
      </c>
      <c r="FN1144">
        <v>58.99297</v>
      </c>
      <c r="FO1144">
        <v>58.985939999999999</v>
      </c>
      <c r="FP1144">
        <v>58.003520000000002</v>
      </c>
      <c r="FQ1144">
        <v>57.996479999999998</v>
      </c>
      <c r="FR1144">
        <v>56.99297</v>
      </c>
      <c r="FS1144">
        <v>2.3347769999999999</v>
      </c>
      <c r="FT1144">
        <v>0.1185344</v>
      </c>
      <c r="FU1144">
        <v>0.1862192</v>
      </c>
    </row>
    <row r="1145" spans="1:177" x14ac:dyDescent="0.3">
      <c r="A1145" t="s">
        <v>226</v>
      </c>
      <c r="B1145" t="s">
        <v>0</v>
      </c>
      <c r="C1145" t="s">
        <v>273</v>
      </c>
      <c r="D1145" s="30" t="s">
        <v>251</v>
      </c>
      <c r="E1145" t="s">
        <v>221</v>
      </c>
      <c r="F1145">
        <v>692</v>
      </c>
      <c r="G1145">
        <v>1.818562</v>
      </c>
      <c r="H1145">
        <v>2.0143979999999999</v>
      </c>
      <c r="I1145">
        <v>1.931219</v>
      </c>
      <c r="J1145">
        <v>1.5780959999999999</v>
      </c>
      <c r="K1145">
        <v>1.0957790000000001</v>
      </c>
      <c r="L1145">
        <v>0.74328289999999997</v>
      </c>
      <c r="M1145">
        <v>0.65622570000000002</v>
      </c>
      <c r="N1145">
        <v>0.47603079999999998</v>
      </c>
      <c r="O1145">
        <v>0.3743263</v>
      </c>
      <c r="P1145">
        <v>0.39360289999999998</v>
      </c>
      <c r="Q1145">
        <v>0.453737</v>
      </c>
      <c r="R1145">
        <v>0.55629870000000003</v>
      </c>
      <c r="S1145">
        <v>0.49945339999999999</v>
      </c>
      <c r="T1145">
        <v>0.41328229999999999</v>
      </c>
      <c r="U1145">
        <v>0.38843630000000001</v>
      </c>
      <c r="V1145">
        <v>0.59697690000000003</v>
      </c>
      <c r="W1145">
        <v>0.78133189999999997</v>
      </c>
      <c r="X1145">
        <v>1.1044970000000001</v>
      </c>
      <c r="Y1145">
        <v>1.1834180000000001</v>
      </c>
      <c r="Z1145">
        <v>1.137772</v>
      </c>
      <c r="AA1145">
        <v>1.2063900000000001</v>
      </c>
      <c r="AB1145">
        <v>1.1519470000000001</v>
      </c>
      <c r="AC1145">
        <v>1.083148</v>
      </c>
      <c r="AD1145">
        <v>1.0264489999999999</v>
      </c>
      <c r="AE1145">
        <v>-1.0476179999999999</v>
      </c>
      <c r="AF1145">
        <v>-0.84279999999999999</v>
      </c>
      <c r="AG1145">
        <v>-0.53389660000000005</v>
      </c>
      <c r="AH1145">
        <v>-0.36863829999999997</v>
      </c>
      <c r="AI1145">
        <v>-0.48504520000000001</v>
      </c>
      <c r="AJ1145">
        <v>-0.56485960000000002</v>
      </c>
      <c r="AK1145">
        <v>-0.42431859999999999</v>
      </c>
      <c r="AL1145">
        <v>-0.47685889999999997</v>
      </c>
      <c r="AM1145">
        <v>-0.48063080000000002</v>
      </c>
      <c r="AN1145">
        <v>-0.36790200000000001</v>
      </c>
      <c r="AO1145">
        <v>-0.37760680000000002</v>
      </c>
      <c r="AP1145">
        <v>-0.27228580000000002</v>
      </c>
      <c r="AQ1145">
        <v>-0.29752279999999998</v>
      </c>
      <c r="AR1145">
        <v>-0.3323721</v>
      </c>
      <c r="AS1145">
        <v>-0.26903490000000002</v>
      </c>
      <c r="AT1145">
        <v>-0.14173169999999999</v>
      </c>
      <c r="AU1145">
        <v>-0.1848458</v>
      </c>
      <c r="AV1145">
        <v>-4.5499600000000001E-2</v>
      </c>
      <c r="AW1145">
        <v>-3.1489E-3</v>
      </c>
      <c r="AX1145">
        <v>-9.4001799999999996E-2</v>
      </c>
      <c r="AY1145">
        <v>-1.85506E-2</v>
      </c>
      <c r="AZ1145">
        <v>-2.85188E-2</v>
      </c>
      <c r="BA1145">
        <v>-3.5548900000000001E-2</v>
      </c>
      <c r="BB1145">
        <v>-5.5338600000000002E-2</v>
      </c>
      <c r="BC1145">
        <v>-0.83975610000000001</v>
      </c>
      <c r="BD1145">
        <v>-0.66138699999999995</v>
      </c>
      <c r="BE1145">
        <v>-0.363506</v>
      </c>
      <c r="BF1145">
        <v>-0.22350030000000001</v>
      </c>
      <c r="BG1145">
        <v>-0.3184767</v>
      </c>
      <c r="BH1145">
        <v>-0.39330419999999999</v>
      </c>
      <c r="BI1145">
        <v>-0.2959889</v>
      </c>
      <c r="BJ1145">
        <v>-0.35554789999999997</v>
      </c>
      <c r="BK1145">
        <v>-0.36171350000000002</v>
      </c>
      <c r="BL1145">
        <v>-0.2341385</v>
      </c>
      <c r="BM1145">
        <v>-0.2280191</v>
      </c>
      <c r="BN1145">
        <v>-0.1109531</v>
      </c>
      <c r="BO1145">
        <v>-0.13947480000000001</v>
      </c>
      <c r="BP1145">
        <v>-0.2115765</v>
      </c>
      <c r="BQ1145">
        <v>-0.16870399999999999</v>
      </c>
      <c r="BR1145">
        <v>-3.1691999999999998E-2</v>
      </c>
      <c r="BS1145">
        <v>-2.70706E-2</v>
      </c>
      <c r="BT1145">
        <v>0.10049859999999999</v>
      </c>
      <c r="BU1145">
        <v>0.1314284</v>
      </c>
      <c r="BV1145">
        <v>7.5297799999999998E-2</v>
      </c>
      <c r="BW1145">
        <v>0.14137620000000001</v>
      </c>
      <c r="BX1145">
        <v>0.1076293</v>
      </c>
      <c r="BY1145">
        <v>0.10728500000000001</v>
      </c>
      <c r="BZ1145">
        <v>9.9499500000000005E-2</v>
      </c>
      <c r="CA1145">
        <v>-0.69579179999999996</v>
      </c>
      <c r="CB1145">
        <v>-0.53574100000000002</v>
      </c>
      <c r="CC1145">
        <v>-0.24549399999999999</v>
      </c>
      <c r="CD1145">
        <v>-0.12297810000000001</v>
      </c>
      <c r="CE1145">
        <v>-0.20311180000000001</v>
      </c>
      <c r="CF1145">
        <v>-0.27448539999999999</v>
      </c>
      <c r="CG1145">
        <v>-0.20710809999999999</v>
      </c>
      <c r="CH1145">
        <v>-0.2715282</v>
      </c>
      <c r="CI1145">
        <v>-0.27935169999999998</v>
      </c>
      <c r="CJ1145">
        <v>-0.14149439999999999</v>
      </c>
      <c r="CK1145">
        <v>-0.1244151</v>
      </c>
      <c r="CL1145">
        <v>7.8549999999999996E-4</v>
      </c>
      <c r="CM1145">
        <v>-3.0011199999999998E-2</v>
      </c>
      <c r="CN1145">
        <v>-0.12791379999999999</v>
      </c>
      <c r="CO1145">
        <v>-9.9215100000000001E-2</v>
      </c>
      <c r="CP1145">
        <v>4.4521100000000001E-2</v>
      </c>
      <c r="CQ1145">
        <v>8.2203999999999999E-2</v>
      </c>
      <c r="CR1145">
        <v>0.2016165</v>
      </c>
      <c r="CS1145">
        <v>0.22463620000000001</v>
      </c>
      <c r="CT1145">
        <v>0.19255420000000001</v>
      </c>
      <c r="CU1145">
        <v>0.252141</v>
      </c>
      <c r="CV1145">
        <v>0.20192499999999999</v>
      </c>
      <c r="CW1145">
        <v>0.20621129999999999</v>
      </c>
      <c r="CX1145">
        <v>0.2067399</v>
      </c>
      <c r="CY1145">
        <v>-0.55182750000000003</v>
      </c>
      <c r="CZ1145">
        <v>-0.41009489999999998</v>
      </c>
      <c r="DA1145">
        <v>-0.12748209999999999</v>
      </c>
      <c r="DB1145">
        <v>-2.2456E-2</v>
      </c>
      <c r="DC1145">
        <v>-8.7746900000000003E-2</v>
      </c>
      <c r="DD1145">
        <v>-0.15566669999999999</v>
      </c>
      <c r="DE1145">
        <v>-0.11822729999999999</v>
      </c>
      <c r="DF1145">
        <v>-0.1875086</v>
      </c>
      <c r="DG1145">
        <v>-0.19699</v>
      </c>
      <c r="DH1145">
        <v>-4.8850200000000003E-2</v>
      </c>
      <c r="DI1145">
        <v>-2.0811199999999998E-2</v>
      </c>
      <c r="DJ1145">
        <v>0.1125241</v>
      </c>
      <c r="DK1145">
        <v>7.9452300000000003E-2</v>
      </c>
      <c r="DL1145">
        <v>-4.4251100000000002E-2</v>
      </c>
      <c r="DM1145">
        <v>-2.9726200000000001E-2</v>
      </c>
      <c r="DN1145">
        <v>0.1207343</v>
      </c>
      <c r="DO1145">
        <v>0.1914786</v>
      </c>
      <c r="DP1145">
        <v>0.30273450000000002</v>
      </c>
      <c r="DQ1145">
        <v>0.31784400000000002</v>
      </c>
      <c r="DR1145">
        <v>0.30981049999999999</v>
      </c>
      <c r="DS1145">
        <v>0.3629058</v>
      </c>
      <c r="DT1145">
        <v>0.29622080000000001</v>
      </c>
      <c r="DU1145">
        <v>0.30513760000000001</v>
      </c>
      <c r="DV1145">
        <v>0.31398019999999999</v>
      </c>
      <c r="DW1145">
        <v>-0.34396579999999999</v>
      </c>
      <c r="DX1145">
        <v>-0.228682</v>
      </c>
      <c r="DY1145">
        <v>4.2908399999999999E-2</v>
      </c>
      <c r="DZ1145">
        <v>0.122682</v>
      </c>
      <c r="EA1145">
        <v>7.8821600000000006E-2</v>
      </c>
      <c r="EB1145">
        <v>1.5888800000000002E-2</v>
      </c>
      <c r="EC1145">
        <v>1.0102399999999999E-2</v>
      </c>
      <c r="ED1145">
        <v>-6.6197599999999995E-2</v>
      </c>
      <c r="EE1145">
        <v>-7.8072699999999995E-2</v>
      </c>
      <c r="EF1145">
        <v>8.4913199999999994E-2</v>
      </c>
      <c r="EG1145">
        <v>0.12877649999999999</v>
      </c>
      <c r="EH1145">
        <v>0.27385690000000001</v>
      </c>
      <c r="EI1145">
        <v>0.2375004</v>
      </c>
      <c r="EJ1145">
        <v>7.6544500000000001E-2</v>
      </c>
      <c r="EK1145">
        <v>7.0604700000000006E-2</v>
      </c>
      <c r="EL1145">
        <v>0.2307739</v>
      </c>
      <c r="EM1145">
        <v>0.3492538</v>
      </c>
      <c r="EN1145">
        <v>0.44873269999999998</v>
      </c>
      <c r="EO1145">
        <v>0.45242130000000003</v>
      </c>
      <c r="EP1145">
        <v>0.47911009999999998</v>
      </c>
      <c r="EQ1145">
        <v>0.52283250000000003</v>
      </c>
      <c r="ER1145">
        <v>0.4323689</v>
      </c>
      <c r="ES1145">
        <v>0.44797150000000002</v>
      </c>
      <c r="ET1145">
        <v>0.46881830000000002</v>
      </c>
      <c r="EU1145">
        <v>53.983820000000001</v>
      </c>
      <c r="EV1145">
        <v>52.987050000000004</v>
      </c>
      <c r="EW1145">
        <v>51.99353</v>
      </c>
      <c r="EX1145">
        <v>52.990290000000002</v>
      </c>
      <c r="EY1145">
        <v>53.987050000000004</v>
      </c>
      <c r="EZ1145">
        <v>53.990290000000002</v>
      </c>
      <c r="FA1145">
        <v>54.987050000000004</v>
      </c>
      <c r="FB1145">
        <v>54.990290000000002</v>
      </c>
      <c r="FC1145">
        <v>56.983820000000001</v>
      </c>
      <c r="FD1145">
        <v>55.987050000000004</v>
      </c>
      <c r="FE1145">
        <v>56.983820000000001</v>
      </c>
      <c r="FF1145">
        <v>54.99353</v>
      </c>
      <c r="FG1145">
        <v>54.990290000000002</v>
      </c>
      <c r="FH1145">
        <v>54.990290000000002</v>
      </c>
      <c r="FI1145">
        <v>53.99353</v>
      </c>
      <c r="FJ1145">
        <v>53.987050000000004</v>
      </c>
      <c r="FK1145">
        <v>54.980580000000003</v>
      </c>
      <c r="FL1145">
        <v>53.987050000000004</v>
      </c>
      <c r="FM1145">
        <v>52.990290000000002</v>
      </c>
      <c r="FN1145">
        <v>52.990290000000002</v>
      </c>
      <c r="FO1145">
        <v>53.977339999999998</v>
      </c>
      <c r="FP1145">
        <v>52.987050000000004</v>
      </c>
      <c r="FQ1145">
        <v>52.983820000000001</v>
      </c>
      <c r="FR1145">
        <v>51.987050000000004</v>
      </c>
      <c r="FS1145">
        <v>2.048435</v>
      </c>
      <c r="FT1145">
        <v>0.109319</v>
      </c>
      <c r="FU1145">
        <v>0.1711115</v>
      </c>
    </row>
    <row r="1146" spans="1:177" x14ac:dyDescent="0.3">
      <c r="A1146" t="s">
        <v>226</v>
      </c>
      <c r="B1146" t="s">
        <v>0</v>
      </c>
      <c r="C1146" t="s">
        <v>273</v>
      </c>
      <c r="D1146" s="30" t="s">
        <v>252</v>
      </c>
      <c r="E1146" t="s">
        <v>219</v>
      </c>
      <c r="F1146">
        <v>1584</v>
      </c>
      <c r="G1146">
        <v>4.3582049999999999</v>
      </c>
      <c r="H1146">
        <v>3.988378</v>
      </c>
      <c r="I1146">
        <v>3.3320159999999999</v>
      </c>
      <c r="J1146">
        <v>2.8742619999999999</v>
      </c>
      <c r="K1146">
        <v>2.1575150000000001</v>
      </c>
      <c r="L1146">
        <v>1.8356410000000001</v>
      </c>
      <c r="M1146">
        <v>1.5390649999999999</v>
      </c>
      <c r="N1146">
        <v>1.572149</v>
      </c>
      <c r="O1146">
        <v>1.151408</v>
      </c>
      <c r="P1146">
        <v>1.354398</v>
      </c>
      <c r="Q1146">
        <v>1.317788</v>
      </c>
      <c r="R1146">
        <v>1.7642610000000001</v>
      </c>
      <c r="S1146">
        <v>1.8041290000000001</v>
      </c>
      <c r="T1146">
        <v>1.7930330000000001</v>
      </c>
      <c r="U1146">
        <v>1.7293149999999999</v>
      </c>
      <c r="V1146">
        <v>2.1274199999999999</v>
      </c>
      <c r="W1146">
        <v>2.3480650000000001</v>
      </c>
      <c r="X1146">
        <v>2.5811099999999998</v>
      </c>
      <c r="Y1146">
        <v>3.1108009999999999</v>
      </c>
      <c r="Z1146">
        <v>3.3362699999999998</v>
      </c>
      <c r="AA1146">
        <v>3.4883130000000002</v>
      </c>
      <c r="AB1146">
        <v>3.3576779999999999</v>
      </c>
      <c r="AC1146">
        <v>3.0228299999999999</v>
      </c>
      <c r="AD1146">
        <v>2.6683400000000002</v>
      </c>
      <c r="AE1146">
        <v>-1.476925</v>
      </c>
      <c r="AF1146">
        <v>-1.411019</v>
      </c>
      <c r="AG1146">
        <v>-1.1259840000000001</v>
      </c>
      <c r="AH1146">
        <v>-0.9056111</v>
      </c>
      <c r="AI1146">
        <v>-0.90201949999999997</v>
      </c>
      <c r="AJ1146">
        <v>-0.55944260000000001</v>
      </c>
      <c r="AK1146">
        <v>-0.39792939999999999</v>
      </c>
      <c r="AL1146">
        <v>-0.1250184</v>
      </c>
      <c r="AM1146">
        <v>-0.2099067</v>
      </c>
      <c r="AN1146">
        <v>5.59493E-2</v>
      </c>
      <c r="AO1146">
        <v>0.14673340000000001</v>
      </c>
      <c r="AP1146">
        <v>0.33210339999999999</v>
      </c>
      <c r="AQ1146">
        <v>0.20646809999999999</v>
      </c>
      <c r="AR1146">
        <v>0.1813998</v>
      </c>
      <c r="AS1146">
        <v>-4.8980700000000002E-2</v>
      </c>
      <c r="AT1146">
        <v>0.1591399</v>
      </c>
      <c r="AU1146">
        <v>0.3068167</v>
      </c>
      <c r="AV1146">
        <v>0.33227279999999998</v>
      </c>
      <c r="AW1146">
        <v>0.4604509</v>
      </c>
      <c r="AX1146">
        <v>0.40741719999999998</v>
      </c>
      <c r="AY1146">
        <v>0.47324919999999998</v>
      </c>
      <c r="AZ1146">
        <v>0.15311150000000001</v>
      </c>
      <c r="BA1146">
        <v>5.8621000000000003E-3</v>
      </c>
      <c r="BB1146">
        <v>-8.8739000000000005E-3</v>
      </c>
      <c r="BC1146">
        <v>-1.125456</v>
      </c>
      <c r="BD1146">
        <v>-1.0490980000000001</v>
      </c>
      <c r="BE1146">
        <v>-0.81443779999999999</v>
      </c>
      <c r="BF1146">
        <v>-0.6088576</v>
      </c>
      <c r="BG1146">
        <v>-0.63129959999999996</v>
      </c>
      <c r="BH1146">
        <v>-0.36143890000000001</v>
      </c>
      <c r="BI1146">
        <v>-0.27760299999999999</v>
      </c>
      <c r="BJ1146">
        <v>-2.3557999999999999E-2</v>
      </c>
      <c r="BK1146">
        <v>-9.5162099999999999E-2</v>
      </c>
      <c r="BL1146">
        <v>0.20533970000000001</v>
      </c>
      <c r="BM1146">
        <v>0.32186169999999997</v>
      </c>
      <c r="BN1146">
        <v>0.55455089999999996</v>
      </c>
      <c r="BO1146">
        <v>0.4140644</v>
      </c>
      <c r="BP1146">
        <v>0.37621700000000002</v>
      </c>
      <c r="BQ1146">
        <v>0.17376749999999999</v>
      </c>
      <c r="BR1146">
        <v>0.37243900000000002</v>
      </c>
      <c r="BS1146">
        <v>0.56091530000000001</v>
      </c>
      <c r="BT1146">
        <v>0.56165169999999998</v>
      </c>
      <c r="BU1146">
        <v>0.68443359999999998</v>
      </c>
      <c r="BV1146">
        <v>0.64546959999999998</v>
      </c>
      <c r="BW1146">
        <v>0.69282370000000004</v>
      </c>
      <c r="BX1146">
        <v>0.37081340000000002</v>
      </c>
      <c r="BY1146">
        <v>0.23557449999999999</v>
      </c>
      <c r="BZ1146">
        <v>0.21238270000000001</v>
      </c>
      <c r="CA1146">
        <v>-0.88202999999999998</v>
      </c>
      <c r="CB1146">
        <v>-0.79843359999999997</v>
      </c>
      <c r="CC1146">
        <v>-0.59866189999999997</v>
      </c>
      <c r="CD1146">
        <v>-0.40332699999999999</v>
      </c>
      <c r="CE1146">
        <v>-0.44379970000000002</v>
      </c>
      <c r="CF1146">
        <v>-0.2243021</v>
      </c>
      <c r="CG1146">
        <v>-0.1942654</v>
      </c>
      <c r="CH1146">
        <v>4.6713200000000003E-2</v>
      </c>
      <c r="CI1146">
        <v>-1.56904E-2</v>
      </c>
      <c r="CJ1146">
        <v>0.308807</v>
      </c>
      <c r="CK1146">
        <v>0.44315510000000002</v>
      </c>
      <c r="CL1146">
        <v>0.70861739999999995</v>
      </c>
      <c r="CM1146">
        <v>0.55784500000000004</v>
      </c>
      <c r="CN1146">
        <v>0.51114680000000001</v>
      </c>
      <c r="CO1146">
        <v>0.32804220000000001</v>
      </c>
      <c r="CP1146">
        <v>0.5201692</v>
      </c>
      <c r="CQ1146">
        <v>0.73690330000000004</v>
      </c>
      <c r="CR1146">
        <v>0.72051880000000001</v>
      </c>
      <c r="CS1146">
        <v>0.83956339999999996</v>
      </c>
      <c r="CT1146">
        <v>0.81034390000000001</v>
      </c>
      <c r="CU1146">
        <v>0.84490030000000005</v>
      </c>
      <c r="CV1146">
        <v>0.52159299999999997</v>
      </c>
      <c r="CW1146">
        <v>0.39467269999999999</v>
      </c>
      <c r="CX1146">
        <v>0.36562440000000002</v>
      </c>
      <c r="CY1146">
        <v>-0.63860360000000005</v>
      </c>
      <c r="CZ1146">
        <v>-0.5477687</v>
      </c>
      <c r="DA1146">
        <v>-0.38288610000000001</v>
      </c>
      <c r="DB1146">
        <v>-0.19779649999999999</v>
      </c>
      <c r="DC1146">
        <v>-0.25629990000000002</v>
      </c>
      <c r="DD1146">
        <v>-8.7165300000000001E-2</v>
      </c>
      <c r="DE1146">
        <v>-0.1109277</v>
      </c>
      <c r="DF1146">
        <v>0.1169843</v>
      </c>
      <c r="DG1146">
        <v>6.3781299999999999E-2</v>
      </c>
      <c r="DH1146">
        <v>0.41227439999999999</v>
      </c>
      <c r="DI1146">
        <v>0.56444839999999996</v>
      </c>
      <c r="DJ1146">
        <v>0.86268400000000001</v>
      </c>
      <c r="DK1146">
        <v>0.70162559999999996</v>
      </c>
      <c r="DL1146">
        <v>0.6460766</v>
      </c>
      <c r="DM1146">
        <v>0.48231689999999999</v>
      </c>
      <c r="DN1146">
        <v>0.66789949999999998</v>
      </c>
      <c r="DO1146">
        <v>0.91289120000000001</v>
      </c>
      <c r="DP1146">
        <v>0.87938590000000005</v>
      </c>
      <c r="DQ1146">
        <v>0.9946931</v>
      </c>
      <c r="DR1146">
        <v>0.97521829999999998</v>
      </c>
      <c r="DS1146">
        <v>0.99697690000000005</v>
      </c>
      <c r="DT1146">
        <v>0.67237259999999999</v>
      </c>
      <c r="DU1146">
        <v>0.55377080000000001</v>
      </c>
      <c r="DV1146">
        <v>0.5188661</v>
      </c>
      <c r="DW1146">
        <v>-0.28713460000000002</v>
      </c>
      <c r="DX1146">
        <v>-0.1858485</v>
      </c>
      <c r="DY1146">
        <v>-7.1340100000000004E-2</v>
      </c>
      <c r="DZ1146">
        <v>9.8957000000000003E-2</v>
      </c>
      <c r="EA1146">
        <v>1.44201E-2</v>
      </c>
      <c r="EB1146">
        <v>0.1108384</v>
      </c>
      <c r="EC1146">
        <v>9.3986999999999994E-3</v>
      </c>
      <c r="ED1146">
        <v>0.21844469999999999</v>
      </c>
      <c r="EE1146">
        <v>0.17852589999999999</v>
      </c>
      <c r="EF1146">
        <v>0.56166479999999996</v>
      </c>
      <c r="EG1146">
        <v>0.73957680000000003</v>
      </c>
      <c r="EH1146">
        <v>1.0851310000000001</v>
      </c>
      <c r="EI1146">
        <v>0.90922190000000003</v>
      </c>
      <c r="EJ1146">
        <v>0.84089380000000002</v>
      </c>
      <c r="EK1146">
        <v>0.70506519999999995</v>
      </c>
      <c r="EL1146">
        <v>0.88119860000000005</v>
      </c>
      <c r="EM1146">
        <v>1.16699</v>
      </c>
      <c r="EN1146">
        <v>1.108765</v>
      </c>
      <c r="EO1146">
        <v>1.2186760000000001</v>
      </c>
      <c r="EP1146">
        <v>1.213271</v>
      </c>
      <c r="EQ1146">
        <v>1.2165509999999999</v>
      </c>
      <c r="ER1146">
        <v>0.89007449999999999</v>
      </c>
      <c r="ES1146">
        <v>0.78348320000000005</v>
      </c>
      <c r="ET1146">
        <v>0.74012270000000002</v>
      </c>
      <c r="EU1146">
        <v>69.380380000000002</v>
      </c>
      <c r="EV1146">
        <v>70.055539999999993</v>
      </c>
      <c r="EW1146">
        <v>69.065809999999999</v>
      </c>
      <c r="EX1146">
        <v>69.057299999999998</v>
      </c>
      <c r="EY1146">
        <v>67.120869999999996</v>
      </c>
      <c r="EZ1146">
        <v>68.124120000000005</v>
      </c>
      <c r="FA1146">
        <v>69.061800000000005</v>
      </c>
      <c r="FB1146">
        <v>69.474959999999996</v>
      </c>
      <c r="FC1146">
        <v>72.353089999999995</v>
      </c>
      <c r="FD1146">
        <v>76.307299999999998</v>
      </c>
      <c r="FE1146">
        <v>80.889889999999994</v>
      </c>
      <c r="FF1146">
        <v>85.614850000000004</v>
      </c>
      <c r="FG1146">
        <v>87.674400000000006</v>
      </c>
      <c r="FH1146">
        <v>87.004739999999998</v>
      </c>
      <c r="FI1146">
        <v>84.273520000000005</v>
      </c>
      <c r="FJ1146">
        <v>82.576560000000001</v>
      </c>
      <c r="FK1146">
        <v>83.933909999999997</v>
      </c>
      <c r="FL1146">
        <v>83.629859999999994</v>
      </c>
      <c r="FM1146">
        <v>82.702690000000004</v>
      </c>
      <c r="FN1146">
        <v>77.961960000000005</v>
      </c>
      <c r="FO1146">
        <v>75.955699999999993</v>
      </c>
      <c r="FP1146">
        <v>73.602609999999999</v>
      </c>
      <c r="FQ1146">
        <v>72.901409999999998</v>
      </c>
      <c r="FR1146">
        <v>70.652410000000003</v>
      </c>
      <c r="FS1146">
        <v>3.4967169999999999</v>
      </c>
      <c r="FT1146">
        <v>0.14328689999999999</v>
      </c>
      <c r="FU1146">
        <v>0.25329170000000001</v>
      </c>
    </row>
    <row r="1147" spans="1:177" x14ac:dyDescent="0.3">
      <c r="A1147" t="s">
        <v>226</v>
      </c>
      <c r="B1147" t="s">
        <v>0</v>
      </c>
      <c r="C1147" t="s">
        <v>273</v>
      </c>
      <c r="D1147" s="30" t="s">
        <v>252</v>
      </c>
      <c r="E1147" t="s">
        <v>220</v>
      </c>
      <c r="F1147">
        <v>1082</v>
      </c>
      <c r="G1147">
        <v>3.0712069999999998</v>
      </c>
      <c r="H1147">
        <v>2.765933</v>
      </c>
      <c r="I1147">
        <v>2.2928760000000001</v>
      </c>
      <c r="J1147">
        <v>1.8575470000000001</v>
      </c>
      <c r="K1147">
        <v>1.3835630000000001</v>
      </c>
      <c r="L1147">
        <v>1.250991</v>
      </c>
      <c r="M1147">
        <v>0.99539219999999995</v>
      </c>
      <c r="N1147">
        <v>1.0159579999999999</v>
      </c>
      <c r="O1147">
        <v>0.71593530000000005</v>
      </c>
      <c r="P1147">
        <v>0.92884670000000003</v>
      </c>
      <c r="Q1147">
        <v>0.94253730000000002</v>
      </c>
      <c r="R1147">
        <v>1.1795279999999999</v>
      </c>
      <c r="S1147">
        <v>1.1556919999999999</v>
      </c>
      <c r="T1147">
        <v>1.260545</v>
      </c>
      <c r="U1147">
        <v>1.2502310000000001</v>
      </c>
      <c r="V1147">
        <v>1.529002</v>
      </c>
      <c r="W1147">
        <v>1.746424</v>
      </c>
      <c r="X1147">
        <v>1.9082950000000001</v>
      </c>
      <c r="Y1147">
        <v>2.2172320000000001</v>
      </c>
      <c r="Z1147">
        <v>2.356865</v>
      </c>
      <c r="AA1147">
        <v>2.3871519999999999</v>
      </c>
      <c r="AB1147">
        <v>2.3398810000000001</v>
      </c>
      <c r="AC1147">
        <v>2.153851</v>
      </c>
      <c r="AD1147">
        <v>1.7985800000000001</v>
      </c>
      <c r="AE1147">
        <v>-0.97484700000000002</v>
      </c>
      <c r="AF1147">
        <v>-1.0285139999999999</v>
      </c>
      <c r="AG1147">
        <v>-0.78986290000000003</v>
      </c>
      <c r="AH1147">
        <v>-0.69068439999999998</v>
      </c>
      <c r="AI1147">
        <v>-0.66337800000000002</v>
      </c>
      <c r="AJ1147">
        <v>-0.31412689999999999</v>
      </c>
      <c r="AK1147">
        <v>-0.28336509999999998</v>
      </c>
      <c r="AL1147">
        <v>-0.14641209999999999</v>
      </c>
      <c r="AM1147">
        <v>-0.27084409999999998</v>
      </c>
      <c r="AN1147">
        <v>-3.9002200000000001E-2</v>
      </c>
      <c r="AO1147">
        <v>1.7032200000000001E-2</v>
      </c>
      <c r="AP1147">
        <v>0.1200423</v>
      </c>
      <c r="AQ1147">
        <v>3.8039200000000002E-2</v>
      </c>
      <c r="AR1147">
        <v>9.5477300000000001E-2</v>
      </c>
      <c r="AS1147">
        <v>-1.9518600000000001E-2</v>
      </c>
      <c r="AT1147">
        <v>0.13492770000000001</v>
      </c>
      <c r="AU1147">
        <v>0.32706429999999997</v>
      </c>
      <c r="AV1147">
        <v>0.36810130000000002</v>
      </c>
      <c r="AW1147">
        <v>0.39541680000000001</v>
      </c>
      <c r="AX1147">
        <v>0.3653902</v>
      </c>
      <c r="AY1147">
        <v>0.3487324</v>
      </c>
      <c r="AZ1147">
        <v>0.1671523</v>
      </c>
      <c r="BA1147">
        <v>0.12302879999999999</v>
      </c>
      <c r="BB1147">
        <v>-3.8152199999999997E-2</v>
      </c>
      <c r="BC1147">
        <v>-0.70173609999999997</v>
      </c>
      <c r="BD1147">
        <v>-0.72914020000000002</v>
      </c>
      <c r="BE1147">
        <v>-0.54339150000000003</v>
      </c>
      <c r="BF1147">
        <v>-0.4745239</v>
      </c>
      <c r="BG1147">
        <v>-0.45778479999999999</v>
      </c>
      <c r="BH1147">
        <v>-0.1783013</v>
      </c>
      <c r="BI1147">
        <v>-0.18490780000000001</v>
      </c>
      <c r="BJ1147">
        <v>-6.9579799999999997E-2</v>
      </c>
      <c r="BK1147">
        <v>-0.17093559999999999</v>
      </c>
      <c r="BL1147">
        <v>9.0492500000000003E-2</v>
      </c>
      <c r="BM1147">
        <v>0.1734156</v>
      </c>
      <c r="BN1147">
        <v>0.30081190000000002</v>
      </c>
      <c r="BO1147">
        <v>0.18925110000000001</v>
      </c>
      <c r="BP1147">
        <v>0.25697179999999997</v>
      </c>
      <c r="BQ1147">
        <v>0.1840038</v>
      </c>
      <c r="BR1147">
        <v>0.31846829999999998</v>
      </c>
      <c r="BS1147">
        <v>0.53207749999999998</v>
      </c>
      <c r="BT1147">
        <v>0.55844349999999998</v>
      </c>
      <c r="BU1147">
        <v>0.58586419999999995</v>
      </c>
      <c r="BV1147">
        <v>0.5714726</v>
      </c>
      <c r="BW1147">
        <v>0.53313160000000004</v>
      </c>
      <c r="BX1147">
        <v>0.35584110000000002</v>
      </c>
      <c r="BY1147">
        <v>0.31236910000000001</v>
      </c>
      <c r="BZ1147">
        <v>0.1623008</v>
      </c>
      <c r="CA1147">
        <v>-0.51258040000000005</v>
      </c>
      <c r="CB1147">
        <v>-0.5217948</v>
      </c>
      <c r="CC1147">
        <v>-0.37268610000000002</v>
      </c>
      <c r="CD1147">
        <v>-0.32481169999999998</v>
      </c>
      <c r="CE1147">
        <v>-0.31539149999999999</v>
      </c>
      <c r="CF1147">
        <v>-8.4228899999999995E-2</v>
      </c>
      <c r="CG1147">
        <v>-0.1167165</v>
      </c>
      <c r="CH1147">
        <v>-1.6365999999999999E-2</v>
      </c>
      <c r="CI1147">
        <v>-0.1017392</v>
      </c>
      <c r="CJ1147">
        <v>0.18018010000000001</v>
      </c>
      <c r="CK1147">
        <v>0.28172619999999998</v>
      </c>
      <c r="CL1147">
        <v>0.42601250000000002</v>
      </c>
      <c r="CM1147">
        <v>0.29397990000000002</v>
      </c>
      <c r="CN1147">
        <v>0.36882229999999999</v>
      </c>
      <c r="CO1147">
        <v>0.3249628</v>
      </c>
      <c r="CP1147">
        <v>0.44558799999999998</v>
      </c>
      <c r="CQ1147">
        <v>0.67406900000000003</v>
      </c>
      <c r="CR1147">
        <v>0.6902739</v>
      </c>
      <c r="CS1147">
        <v>0.7177675</v>
      </c>
      <c r="CT1147">
        <v>0.71420459999999997</v>
      </c>
      <c r="CU1147">
        <v>0.66084589999999999</v>
      </c>
      <c r="CV1147">
        <v>0.48652649999999997</v>
      </c>
      <c r="CW1147">
        <v>0.4435056</v>
      </c>
      <c r="CX1147">
        <v>0.30113390000000001</v>
      </c>
      <c r="CY1147">
        <v>-0.32342470000000001</v>
      </c>
      <c r="CZ1147">
        <v>-0.31444939999999999</v>
      </c>
      <c r="DA1147">
        <v>-0.20198070000000001</v>
      </c>
      <c r="DB1147">
        <v>-0.17509959999999999</v>
      </c>
      <c r="DC1147">
        <v>-0.17299829999999999</v>
      </c>
      <c r="DD1147">
        <v>9.8435999999999992E-3</v>
      </c>
      <c r="DE1147">
        <v>-4.8525199999999998E-2</v>
      </c>
      <c r="DF1147">
        <v>3.6847699999999997E-2</v>
      </c>
      <c r="DG1147">
        <v>-3.25429E-2</v>
      </c>
      <c r="DH1147">
        <v>0.26986769999999999</v>
      </c>
      <c r="DI1147">
        <v>0.39003680000000002</v>
      </c>
      <c r="DJ1147">
        <v>0.55121299999999995</v>
      </c>
      <c r="DK1147">
        <v>0.39870879999999997</v>
      </c>
      <c r="DL1147">
        <v>0.48067290000000001</v>
      </c>
      <c r="DM1147">
        <v>0.46592169999999999</v>
      </c>
      <c r="DN1147">
        <v>0.57270770000000004</v>
      </c>
      <c r="DO1147">
        <v>0.81606049999999997</v>
      </c>
      <c r="DP1147">
        <v>0.82210439999999996</v>
      </c>
      <c r="DQ1147">
        <v>0.8496707</v>
      </c>
      <c r="DR1147">
        <v>0.8569367</v>
      </c>
      <c r="DS1147">
        <v>0.78856029999999999</v>
      </c>
      <c r="DT1147">
        <v>0.61721179999999998</v>
      </c>
      <c r="DU1147">
        <v>0.57464199999999999</v>
      </c>
      <c r="DV1147">
        <v>0.4399671</v>
      </c>
      <c r="DW1147">
        <v>-5.0313799999999999E-2</v>
      </c>
      <c r="DX1147">
        <v>-1.50755E-2</v>
      </c>
      <c r="DY1147">
        <v>4.4490799999999997E-2</v>
      </c>
      <c r="DZ1147">
        <v>4.1061E-2</v>
      </c>
      <c r="EA1147">
        <v>3.2594999999999999E-2</v>
      </c>
      <c r="EB1147">
        <v>0.1456692</v>
      </c>
      <c r="EC1147">
        <v>4.9932200000000003E-2</v>
      </c>
      <c r="ED1147">
        <v>0.11368</v>
      </c>
      <c r="EE1147">
        <v>6.7365700000000001E-2</v>
      </c>
      <c r="EF1147">
        <v>0.39936240000000001</v>
      </c>
      <c r="EG1147">
        <v>0.54642009999999996</v>
      </c>
      <c r="EH1147">
        <v>0.73198260000000004</v>
      </c>
      <c r="EI1147">
        <v>0.54992059999999998</v>
      </c>
      <c r="EJ1147">
        <v>0.6421673</v>
      </c>
      <c r="EK1147">
        <v>0.66944409999999999</v>
      </c>
      <c r="EL1147">
        <v>0.75624829999999998</v>
      </c>
      <c r="EM1147">
        <v>1.021074</v>
      </c>
      <c r="EN1147">
        <v>1.0124470000000001</v>
      </c>
      <c r="EO1147">
        <v>1.0401180000000001</v>
      </c>
      <c r="EP1147">
        <v>1.0630189999999999</v>
      </c>
      <c r="EQ1147">
        <v>0.97295949999999998</v>
      </c>
      <c r="ER1147">
        <v>0.80590059999999997</v>
      </c>
      <c r="ES1147">
        <v>0.7639823</v>
      </c>
      <c r="ET1147">
        <v>0.64042010000000005</v>
      </c>
      <c r="EU1147">
        <v>70.0154</v>
      </c>
      <c r="EV1147">
        <v>71.0077</v>
      </c>
      <c r="EW1147">
        <v>70.0154</v>
      </c>
      <c r="EX1147">
        <v>70</v>
      </c>
      <c r="EY1147">
        <v>69.0077</v>
      </c>
      <c r="EZ1147">
        <v>70.0154</v>
      </c>
      <c r="FA1147">
        <v>70.0154</v>
      </c>
      <c r="FB1147">
        <v>71.9846</v>
      </c>
      <c r="FC1147">
        <v>72.976889999999997</v>
      </c>
      <c r="FD1147">
        <v>75.9923</v>
      </c>
      <c r="FE1147">
        <v>79.0154</v>
      </c>
      <c r="FF1147">
        <v>84.9923</v>
      </c>
      <c r="FG1147">
        <v>88</v>
      </c>
      <c r="FH1147">
        <v>87.023110000000003</v>
      </c>
      <c r="FI1147">
        <v>83.038510000000002</v>
      </c>
      <c r="FJ1147">
        <v>81.023110000000003</v>
      </c>
      <c r="FK1147">
        <v>83.0077</v>
      </c>
      <c r="FL1147">
        <v>83.023110000000003</v>
      </c>
      <c r="FM1147">
        <v>83.038510000000002</v>
      </c>
      <c r="FN1147">
        <v>77.038510000000002</v>
      </c>
      <c r="FO1147">
        <v>75.030810000000002</v>
      </c>
      <c r="FP1147">
        <v>72.053910000000002</v>
      </c>
      <c r="FQ1147">
        <v>71.030810000000002</v>
      </c>
      <c r="FR1147">
        <v>70.038510000000002</v>
      </c>
      <c r="FS1147">
        <v>3.0410330000000001</v>
      </c>
      <c r="FT1147">
        <v>0.1260522</v>
      </c>
      <c r="FU1147">
        <v>0.223328</v>
      </c>
    </row>
    <row r="1148" spans="1:177" x14ac:dyDescent="0.3">
      <c r="A1148" t="s">
        <v>226</v>
      </c>
      <c r="B1148" t="s">
        <v>0</v>
      </c>
      <c r="C1148" t="s">
        <v>273</v>
      </c>
      <c r="D1148" s="30" t="s">
        <v>252</v>
      </c>
      <c r="E1148" t="s">
        <v>221</v>
      </c>
      <c r="F1148">
        <v>502</v>
      </c>
      <c r="G1148">
        <v>1.363542</v>
      </c>
      <c r="H1148">
        <v>1.2842800000000001</v>
      </c>
      <c r="I1148">
        <v>1.055766</v>
      </c>
      <c r="J1148">
        <v>0.99108669999999999</v>
      </c>
      <c r="K1148">
        <v>0.76312690000000005</v>
      </c>
      <c r="L1148">
        <v>0.57700799999999997</v>
      </c>
      <c r="M1148">
        <v>0.55165470000000005</v>
      </c>
      <c r="N1148">
        <v>0.54943660000000005</v>
      </c>
      <c r="O1148">
        <v>0.43885930000000001</v>
      </c>
      <c r="P1148">
        <v>0.4193404</v>
      </c>
      <c r="Q1148">
        <v>0.36778369999999999</v>
      </c>
      <c r="R1148">
        <v>0.56967800000000002</v>
      </c>
      <c r="S1148">
        <v>0.61749430000000005</v>
      </c>
      <c r="T1148">
        <v>0.53284310000000001</v>
      </c>
      <c r="U1148">
        <v>0.47249790000000003</v>
      </c>
      <c r="V1148">
        <v>0.60535729999999999</v>
      </c>
      <c r="W1148">
        <v>0.58927320000000005</v>
      </c>
      <c r="X1148">
        <v>0.67811390000000005</v>
      </c>
      <c r="Y1148">
        <v>0.86467079999999996</v>
      </c>
      <c r="Z1148">
        <v>0.93890379999999996</v>
      </c>
      <c r="AA1148">
        <v>1.0605260000000001</v>
      </c>
      <c r="AB1148">
        <v>0.94042610000000004</v>
      </c>
      <c r="AC1148">
        <v>0.81374979999999997</v>
      </c>
      <c r="AD1148">
        <v>0.80131010000000003</v>
      </c>
      <c r="AE1148">
        <v>-0.65861579999999997</v>
      </c>
      <c r="AF1148">
        <v>-0.5829685</v>
      </c>
      <c r="AG1148">
        <v>-0.51293370000000005</v>
      </c>
      <c r="AH1148">
        <v>-0.39716319999999999</v>
      </c>
      <c r="AI1148">
        <v>-0.4108501</v>
      </c>
      <c r="AJ1148">
        <v>-0.37956990000000002</v>
      </c>
      <c r="AK1148">
        <v>-0.18509030000000001</v>
      </c>
      <c r="AL1148">
        <v>-4.2811000000000002E-2</v>
      </c>
      <c r="AM1148">
        <v>-1.2110299999999999E-2</v>
      </c>
      <c r="AN1148">
        <v>-3.7004999999999998E-3</v>
      </c>
      <c r="AO1148">
        <v>6.6749000000000001E-3</v>
      </c>
      <c r="AP1148">
        <v>6.2012400000000002E-2</v>
      </c>
      <c r="AQ1148">
        <v>3.74752E-2</v>
      </c>
      <c r="AR1148">
        <v>-1.96099E-2</v>
      </c>
      <c r="AS1148">
        <v>-0.1521989</v>
      </c>
      <c r="AT1148">
        <v>-8.1756300000000004E-2</v>
      </c>
      <c r="AU1148">
        <v>-0.17164650000000001</v>
      </c>
      <c r="AV1148">
        <v>-0.15059929999999999</v>
      </c>
      <c r="AW1148">
        <v>-7.9760200000000003E-2</v>
      </c>
      <c r="AX1148">
        <v>-0.1196667</v>
      </c>
      <c r="AY1148">
        <v>-4.0111899999999999E-2</v>
      </c>
      <c r="AZ1148">
        <v>-0.18671570000000001</v>
      </c>
      <c r="BA1148">
        <v>-0.26315440000000001</v>
      </c>
      <c r="BB1148">
        <v>-0.1171628</v>
      </c>
      <c r="BC1148">
        <v>-0.43549070000000001</v>
      </c>
      <c r="BD1148">
        <v>-0.37219530000000001</v>
      </c>
      <c r="BE1148">
        <v>-0.32198189999999999</v>
      </c>
      <c r="BF1148">
        <v>-0.1960433</v>
      </c>
      <c r="BG1148">
        <v>-0.23588919999999999</v>
      </c>
      <c r="BH1148">
        <v>-0.23987890000000001</v>
      </c>
      <c r="BI1148">
        <v>-0.1117915</v>
      </c>
      <c r="BJ1148">
        <v>2.1536199999999998E-2</v>
      </c>
      <c r="BK1148">
        <v>4.9714599999999998E-2</v>
      </c>
      <c r="BL1148">
        <v>7.3022900000000002E-2</v>
      </c>
      <c r="BM1148">
        <v>9.3074400000000002E-2</v>
      </c>
      <c r="BN1148">
        <v>0.1927953</v>
      </c>
      <c r="BO1148">
        <v>0.17050380000000001</v>
      </c>
      <c r="BP1148">
        <v>8.4778500000000007E-2</v>
      </c>
      <c r="BQ1148">
        <v>-5.4375E-2</v>
      </c>
      <c r="BR1148">
        <v>1.8528099999999999E-2</v>
      </c>
      <c r="BS1148">
        <v>-2.9194000000000001E-2</v>
      </c>
      <c r="BT1148">
        <v>-3.09638E-2</v>
      </c>
      <c r="BU1148">
        <v>3.66463E-2</v>
      </c>
      <c r="BV1148">
        <v>-8.9814999999999999E-3</v>
      </c>
      <c r="BW1148">
        <v>7.1801299999999998E-2</v>
      </c>
      <c r="BX1148">
        <v>-7.8833299999999995E-2</v>
      </c>
      <c r="BY1148">
        <v>-0.13945659999999999</v>
      </c>
      <c r="BZ1148">
        <v>-1.9356100000000001E-2</v>
      </c>
      <c r="CA1148">
        <v>-0.28095500000000001</v>
      </c>
      <c r="CB1148">
        <v>-0.22621440000000001</v>
      </c>
      <c r="CC1148">
        <v>-0.18972939999999999</v>
      </c>
      <c r="CD1148">
        <v>-5.6748300000000002E-2</v>
      </c>
      <c r="CE1148">
        <v>-0.11471190000000001</v>
      </c>
      <c r="CF1148">
        <v>-0.14312929999999999</v>
      </c>
      <c r="CG1148">
        <v>-6.10249E-2</v>
      </c>
      <c r="CH1148">
        <v>6.6102800000000003E-2</v>
      </c>
      <c r="CI1148">
        <v>9.2534400000000003E-2</v>
      </c>
      <c r="CJ1148">
        <v>0.1261612</v>
      </c>
      <c r="CK1148">
        <v>0.15291450000000001</v>
      </c>
      <c r="CL1148">
        <v>0.28337519999999999</v>
      </c>
      <c r="CM1148">
        <v>0.26263890000000001</v>
      </c>
      <c r="CN1148">
        <v>0.15707750000000001</v>
      </c>
      <c r="CO1148">
        <v>1.3377399999999999E-2</v>
      </c>
      <c r="CP1148">
        <v>8.7984900000000005E-2</v>
      </c>
      <c r="CQ1148">
        <v>6.9468299999999997E-2</v>
      </c>
      <c r="CR1148">
        <v>5.1895299999999998E-2</v>
      </c>
      <c r="CS1148">
        <v>0.1172691</v>
      </c>
      <c r="CT1148">
        <v>6.7678699999999994E-2</v>
      </c>
      <c r="CU1148">
        <v>0.1493121</v>
      </c>
      <c r="CV1148">
        <v>-4.1143999999999998E-3</v>
      </c>
      <c r="CW1148">
        <v>-5.37838E-2</v>
      </c>
      <c r="CX1148">
        <v>4.83846E-2</v>
      </c>
      <c r="CY1148">
        <v>-0.12641920000000001</v>
      </c>
      <c r="CZ1148">
        <v>-8.0233499999999999E-2</v>
      </c>
      <c r="DA1148">
        <v>-5.7476800000000002E-2</v>
      </c>
      <c r="DB1148">
        <v>8.2546800000000004E-2</v>
      </c>
      <c r="DC1148">
        <v>6.4653999999999996E-3</v>
      </c>
      <c r="DD1148">
        <v>-4.6379700000000003E-2</v>
      </c>
      <c r="DE1148">
        <v>-1.0258400000000001E-2</v>
      </c>
      <c r="DF1148">
        <v>0.1106695</v>
      </c>
      <c r="DG1148">
        <v>0.1353541</v>
      </c>
      <c r="DH1148">
        <v>0.1792996</v>
      </c>
      <c r="DI1148">
        <v>0.21275450000000001</v>
      </c>
      <c r="DJ1148">
        <v>0.37395499999999998</v>
      </c>
      <c r="DK1148">
        <v>0.35477409999999998</v>
      </c>
      <c r="DL1148">
        <v>0.22937660000000001</v>
      </c>
      <c r="DM1148">
        <v>8.1129900000000005E-2</v>
      </c>
      <c r="DN1148">
        <v>0.15744159999999999</v>
      </c>
      <c r="DO1148">
        <v>0.16813049999999999</v>
      </c>
      <c r="DP1148">
        <v>0.1347545</v>
      </c>
      <c r="DQ1148">
        <v>0.19789190000000001</v>
      </c>
      <c r="DR1148">
        <v>0.14433889999999999</v>
      </c>
      <c r="DS1148">
        <v>0.22682279999999999</v>
      </c>
      <c r="DT1148">
        <v>7.0604600000000003E-2</v>
      </c>
      <c r="DU1148">
        <v>3.1888899999999998E-2</v>
      </c>
      <c r="DV1148">
        <v>0.1161252</v>
      </c>
      <c r="DW1148">
        <v>9.6705899999999997E-2</v>
      </c>
      <c r="DX1148">
        <v>0.13053970000000001</v>
      </c>
      <c r="DY1148">
        <v>0.13347500000000001</v>
      </c>
      <c r="DZ1148">
        <v>0.28366669999999999</v>
      </c>
      <c r="EA1148">
        <v>0.18142620000000001</v>
      </c>
      <c r="EB1148">
        <v>9.33113E-2</v>
      </c>
      <c r="EC1148">
        <v>6.3040399999999996E-2</v>
      </c>
      <c r="ED1148">
        <v>0.1750167</v>
      </c>
      <c r="EE1148">
        <v>0.19717899999999999</v>
      </c>
      <c r="EF1148">
        <v>0.2560229</v>
      </c>
      <c r="EG1148">
        <v>0.29915399999999998</v>
      </c>
      <c r="EH1148">
        <v>0.50473789999999996</v>
      </c>
      <c r="EI1148">
        <v>0.48780259999999998</v>
      </c>
      <c r="EJ1148">
        <v>0.33376499999999998</v>
      </c>
      <c r="EK1148">
        <v>0.17895369999999999</v>
      </c>
      <c r="EL1148">
        <v>0.25772610000000001</v>
      </c>
      <c r="EM1148">
        <v>0.310583</v>
      </c>
      <c r="EN1148">
        <v>0.25439000000000001</v>
      </c>
      <c r="EO1148">
        <v>0.31429839999999998</v>
      </c>
      <c r="EP1148">
        <v>0.25502399999999997</v>
      </c>
      <c r="EQ1148">
        <v>0.33873599999999998</v>
      </c>
      <c r="ER1148">
        <v>0.1784869</v>
      </c>
      <c r="ES1148">
        <v>0.1555868</v>
      </c>
      <c r="ET1148">
        <v>0.21393200000000001</v>
      </c>
      <c r="EU1148">
        <v>67.996790000000004</v>
      </c>
      <c r="EV1148">
        <v>67.980739999999997</v>
      </c>
      <c r="EW1148">
        <v>66.996790000000004</v>
      </c>
      <c r="EX1148">
        <v>67.003209999999996</v>
      </c>
      <c r="EY1148">
        <v>63.009630000000001</v>
      </c>
      <c r="EZ1148">
        <v>64.003209999999996</v>
      </c>
      <c r="FA1148">
        <v>66.983949999999993</v>
      </c>
      <c r="FB1148">
        <v>64.006420000000006</v>
      </c>
      <c r="FC1148">
        <v>70.993579999999994</v>
      </c>
      <c r="FD1148">
        <v>76.993579999999994</v>
      </c>
      <c r="FE1148">
        <v>84.974320000000006</v>
      </c>
      <c r="FF1148">
        <v>86.971109999999996</v>
      </c>
      <c r="FG1148">
        <v>86.964699999999993</v>
      </c>
      <c r="FH1148">
        <v>86.964699999999993</v>
      </c>
      <c r="FI1148">
        <v>86.964699999999993</v>
      </c>
      <c r="FJ1148">
        <v>85.961489999999998</v>
      </c>
      <c r="FK1148">
        <v>85.951859999999996</v>
      </c>
      <c r="FL1148">
        <v>84.951859999999996</v>
      </c>
      <c r="FM1148">
        <v>81.971109999999996</v>
      </c>
      <c r="FN1148">
        <v>79.974320000000006</v>
      </c>
      <c r="FO1148">
        <v>77.971109999999996</v>
      </c>
      <c r="FP1148">
        <v>76.977530000000002</v>
      </c>
      <c r="FQ1148">
        <v>76.977530000000002</v>
      </c>
      <c r="FR1148">
        <v>71.990369999999999</v>
      </c>
      <c r="FS1148">
        <v>1.57542</v>
      </c>
      <c r="FT1148">
        <v>6.6726900000000006E-2</v>
      </c>
      <c r="FU1148">
        <v>0.1106357</v>
      </c>
    </row>
    <row r="1149" spans="1:177" x14ac:dyDescent="0.3">
      <c r="A1149" t="s">
        <v>226</v>
      </c>
      <c r="B1149" t="s">
        <v>0</v>
      </c>
      <c r="C1149" t="s">
        <v>273</v>
      </c>
      <c r="D1149" s="30" t="s">
        <v>253</v>
      </c>
      <c r="E1149" t="s">
        <v>219</v>
      </c>
      <c r="F1149">
        <v>7618</v>
      </c>
      <c r="G1149">
        <v>21.91685</v>
      </c>
      <c r="H1149">
        <v>20.22831</v>
      </c>
      <c r="I1149">
        <v>17.06296</v>
      </c>
      <c r="J1149">
        <v>14.31508</v>
      </c>
      <c r="K1149">
        <v>10.98973</v>
      </c>
      <c r="L1149">
        <v>9.761018</v>
      </c>
      <c r="M1149">
        <v>8.3893599999999999</v>
      </c>
      <c r="N1149">
        <v>8.2497849999999993</v>
      </c>
      <c r="O1149">
        <v>6.0641400000000001</v>
      </c>
      <c r="P1149">
        <v>6.1430990000000003</v>
      </c>
      <c r="Q1149">
        <v>5.9236120000000003</v>
      </c>
      <c r="R1149">
        <v>7.1721199999999996</v>
      </c>
      <c r="S1149">
        <v>7.0981439999999996</v>
      </c>
      <c r="T1149">
        <v>8.0739400000000003</v>
      </c>
      <c r="U1149">
        <v>8.9264869999999998</v>
      </c>
      <c r="V1149">
        <v>12.96719</v>
      </c>
      <c r="W1149">
        <v>16.418189999999999</v>
      </c>
      <c r="X1149">
        <v>19.706250000000001</v>
      </c>
      <c r="Y1149">
        <v>22.17418</v>
      </c>
      <c r="Z1149">
        <v>22.779859999999999</v>
      </c>
      <c r="AA1149">
        <v>23.309329999999999</v>
      </c>
      <c r="AB1149">
        <v>22.691559999999999</v>
      </c>
      <c r="AC1149">
        <v>20.31025</v>
      </c>
      <c r="AD1149">
        <v>17.76717</v>
      </c>
      <c r="AE1149">
        <v>-7.3246419999999999</v>
      </c>
      <c r="AF1149">
        <v>-6.9538359999999999</v>
      </c>
      <c r="AG1149">
        <v>-5.6326660000000004</v>
      </c>
      <c r="AH1149">
        <v>-4.5299100000000001</v>
      </c>
      <c r="AI1149">
        <v>-4.6181780000000003</v>
      </c>
      <c r="AJ1149">
        <v>-2.8620380000000001</v>
      </c>
      <c r="AK1149">
        <v>-2.0287829999999998</v>
      </c>
      <c r="AL1149">
        <v>-0.61441789999999996</v>
      </c>
      <c r="AM1149">
        <v>-1.049002</v>
      </c>
      <c r="AN1149">
        <v>0.47942620000000002</v>
      </c>
      <c r="AO1149">
        <v>1.069288</v>
      </c>
      <c r="AP1149">
        <v>2.29698</v>
      </c>
      <c r="AQ1149">
        <v>1.713282</v>
      </c>
      <c r="AR1149">
        <v>1.590354</v>
      </c>
      <c r="AS1149">
        <v>0.2428083</v>
      </c>
      <c r="AT1149">
        <v>1.452564</v>
      </c>
      <c r="AU1149">
        <v>2.8877989999999998</v>
      </c>
      <c r="AV1149">
        <v>3.1433070000000001</v>
      </c>
      <c r="AW1149">
        <v>3.4629029999999998</v>
      </c>
      <c r="AX1149">
        <v>3.0289199999999998</v>
      </c>
      <c r="AY1149">
        <v>3.232564</v>
      </c>
      <c r="AZ1149">
        <v>1.4910460000000001</v>
      </c>
      <c r="BA1149">
        <v>0.64556290000000005</v>
      </c>
      <c r="BB1149">
        <v>0.48231269999999998</v>
      </c>
      <c r="BC1149">
        <v>-5.571161</v>
      </c>
      <c r="BD1149">
        <v>-5.1379599999999996</v>
      </c>
      <c r="BE1149">
        <v>-4.0611129999999998</v>
      </c>
      <c r="BF1149">
        <v>-3.0295399999999999</v>
      </c>
      <c r="BG1149">
        <v>-3.2462119999999999</v>
      </c>
      <c r="BH1149">
        <v>-1.865002</v>
      </c>
      <c r="BI1149">
        <v>-1.4302980000000001</v>
      </c>
      <c r="BJ1149">
        <v>-0.11088439999999999</v>
      </c>
      <c r="BK1149">
        <v>-0.47710089999999999</v>
      </c>
      <c r="BL1149">
        <v>1.225346</v>
      </c>
      <c r="BM1149">
        <v>1.9420999999999999</v>
      </c>
      <c r="BN1149">
        <v>3.411842</v>
      </c>
      <c r="BO1149">
        <v>2.7517670000000001</v>
      </c>
      <c r="BP1149">
        <v>2.5568059999999999</v>
      </c>
      <c r="BQ1149">
        <v>1.349761</v>
      </c>
      <c r="BR1149">
        <v>2.5008020000000002</v>
      </c>
      <c r="BS1149">
        <v>4.1486419999999997</v>
      </c>
      <c r="BT1149">
        <v>4.2752400000000002</v>
      </c>
      <c r="BU1149">
        <v>4.5675400000000002</v>
      </c>
      <c r="BV1149">
        <v>4.2058549999999997</v>
      </c>
      <c r="BW1149">
        <v>4.3192139999999997</v>
      </c>
      <c r="BX1149">
        <v>2.5648049999999998</v>
      </c>
      <c r="BY1149">
        <v>1.781987</v>
      </c>
      <c r="BZ1149">
        <v>1.580028</v>
      </c>
      <c r="CA1149">
        <v>-4.3567039999999997</v>
      </c>
      <c r="CB1149">
        <v>-3.8802910000000002</v>
      </c>
      <c r="CC1149">
        <v>-2.972661</v>
      </c>
      <c r="CD1149">
        <v>-1.990389</v>
      </c>
      <c r="CE1149">
        <v>-2.2959930000000002</v>
      </c>
      <c r="CF1149">
        <v>-1.174458</v>
      </c>
      <c r="CG1149">
        <v>-1.0157890000000001</v>
      </c>
      <c r="CH1149">
        <v>0.2378614</v>
      </c>
      <c r="CI1149">
        <v>-8.1004000000000007E-2</v>
      </c>
      <c r="CJ1149">
        <v>1.741968</v>
      </c>
      <c r="CK1149">
        <v>2.5466069999999998</v>
      </c>
      <c r="CL1149">
        <v>4.1839919999999999</v>
      </c>
      <c r="CM1149">
        <v>3.4710179999999999</v>
      </c>
      <c r="CN1149">
        <v>3.2261669999999998</v>
      </c>
      <c r="CO1149">
        <v>2.1164339999999999</v>
      </c>
      <c r="CP1149">
        <v>3.2268080000000001</v>
      </c>
      <c r="CQ1149">
        <v>5.0218970000000001</v>
      </c>
      <c r="CR1149">
        <v>5.0592129999999997</v>
      </c>
      <c r="CS1149">
        <v>5.3326079999999996</v>
      </c>
      <c r="CT1149">
        <v>5.0209970000000004</v>
      </c>
      <c r="CU1149">
        <v>5.0718249999999996</v>
      </c>
      <c r="CV1149">
        <v>3.308487</v>
      </c>
      <c r="CW1149">
        <v>2.5690710000000001</v>
      </c>
      <c r="CX1149">
        <v>2.3403010000000002</v>
      </c>
      <c r="CY1149">
        <v>-3.1422479999999999</v>
      </c>
      <c r="CZ1149">
        <v>-2.6226210000000001</v>
      </c>
      <c r="DA1149">
        <v>-1.8842080000000001</v>
      </c>
      <c r="DB1149">
        <v>-0.95123729999999995</v>
      </c>
      <c r="DC1149">
        <v>-1.345774</v>
      </c>
      <c r="DD1149">
        <v>-0.4839137</v>
      </c>
      <c r="DE1149">
        <v>-0.60127980000000003</v>
      </c>
      <c r="DF1149">
        <v>0.5866072</v>
      </c>
      <c r="DG1149">
        <v>0.31509300000000001</v>
      </c>
      <c r="DH1149">
        <v>2.2585899999999999</v>
      </c>
      <c r="DI1149">
        <v>3.1511140000000002</v>
      </c>
      <c r="DJ1149">
        <v>4.9561419999999998</v>
      </c>
      <c r="DK1149">
        <v>4.1902699999999999</v>
      </c>
      <c r="DL1149">
        <v>3.8955289999999998</v>
      </c>
      <c r="DM1149">
        <v>2.8831060000000002</v>
      </c>
      <c r="DN1149">
        <v>3.952814</v>
      </c>
      <c r="DO1149">
        <v>5.8951529999999996</v>
      </c>
      <c r="DP1149">
        <v>5.8431860000000002</v>
      </c>
      <c r="DQ1149">
        <v>6.097677</v>
      </c>
      <c r="DR1149">
        <v>5.8361390000000002</v>
      </c>
      <c r="DS1149">
        <v>5.8244360000000004</v>
      </c>
      <c r="DT1149">
        <v>4.0521690000000001</v>
      </c>
      <c r="DU1149">
        <v>3.3561550000000002</v>
      </c>
      <c r="DV1149">
        <v>3.1005750000000001</v>
      </c>
      <c r="DW1149">
        <v>-1.3887670000000001</v>
      </c>
      <c r="DX1149">
        <v>-0.80674559999999995</v>
      </c>
      <c r="DY1149">
        <v>-0.31265500000000002</v>
      </c>
      <c r="DZ1149">
        <v>0.54913239999999996</v>
      </c>
      <c r="EA1149">
        <v>2.6191800000000001E-2</v>
      </c>
      <c r="EB1149">
        <v>0.51312239999999998</v>
      </c>
      <c r="EC1149">
        <v>-2.7946999999999998E-3</v>
      </c>
      <c r="ED1149">
        <v>1.090141</v>
      </c>
      <c r="EE1149">
        <v>0.88699410000000001</v>
      </c>
      <c r="EF1149">
        <v>3.0045099999999998</v>
      </c>
      <c r="EG1149">
        <v>4.0239260000000003</v>
      </c>
      <c r="EH1149">
        <v>6.0710050000000004</v>
      </c>
      <c r="EI1149">
        <v>5.2287549999999996</v>
      </c>
      <c r="EJ1149">
        <v>4.86198</v>
      </c>
      <c r="EK1149">
        <v>3.990059</v>
      </c>
      <c r="EL1149">
        <v>5.0010510000000004</v>
      </c>
      <c r="EM1149">
        <v>7.155996</v>
      </c>
      <c r="EN1149">
        <v>6.9751180000000002</v>
      </c>
      <c r="EO1149">
        <v>7.2023140000000003</v>
      </c>
      <c r="EP1149">
        <v>7.0130749999999997</v>
      </c>
      <c r="EQ1149">
        <v>6.9110870000000002</v>
      </c>
      <c r="ER1149">
        <v>5.1259290000000002</v>
      </c>
      <c r="ES1149">
        <v>4.4925790000000001</v>
      </c>
      <c r="ET1149">
        <v>4.1982900000000001</v>
      </c>
      <c r="EU1149">
        <v>73.668869999999998</v>
      </c>
      <c r="EV1149">
        <v>72.675070000000005</v>
      </c>
      <c r="EW1149">
        <v>72.341669999999993</v>
      </c>
      <c r="EX1149">
        <v>71.323970000000003</v>
      </c>
      <c r="EY1149">
        <v>70.996979999999994</v>
      </c>
      <c r="EZ1149">
        <v>71.669430000000006</v>
      </c>
      <c r="FA1149">
        <v>71.669430000000006</v>
      </c>
      <c r="FB1149">
        <v>71.992109999999997</v>
      </c>
      <c r="FC1149">
        <v>75.339250000000007</v>
      </c>
      <c r="FD1149">
        <v>79.365610000000004</v>
      </c>
      <c r="FE1149">
        <v>84.031080000000003</v>
      </c>
      <c r="FF1149">
        <v>86.043490000000006</v>
      </c>
      <c r="FG1149">
        <v>88.37182</v>
      </c>
      <c r="FH1149">
        <v>87.057580000000002</v>
      </c>
      <c r="FI1149">
        <v>86.730590000000007</v>
      </c>
      <c r="FJ1149">
        <v>87.718540000000004</v>
      </c>
      <c r="FK1149">
        <v>87.699719999999999</v>
      </c>
      <c r="FL1149">
        <v>86.044970000000006</v>
      </c>
      <c r="FM1149">
        <v>84.69162</v>
      </c>
      <c r="FN1149">
        <v>79.382679999999993</v>
      </c>
      <c r="FO1149">
        <v>75.394530000000003</v>
      </c>
      <c r="FP1149">
        <v>75.042509999999993</v>
      </c>
      <c r="FQ1149">
        <v>73.712500000000006</v>
      </c>
      <c r="FR1149">
        <v>73.050989999999999</v>
      </c>
      <c r="FS1149">
        <v>17.19537</v>
      </c>
      <c r="FT1149">
        <v>0.70450970000000002</v>
      </c>
      <c r="FU1149">
        <v>1.24847</v>
      </c>
    </row>
    <row r="1150" spans="1:177" x14ac:dyDescent="0.3">
      <c r="A1150" t="s">
        <v>226</v>
      </c>
      <c r="B1150" t="s">
        <v>0</v>
      </c>
      <c r="C1150" t="s">
        <v>273</v>
      </c>
      <c r="D1150" s="30" t="s">
        <v>253</v>
      </c>
      <c r="E1150" t="s">
        <v>220</v>
      </c>
      <c r="F1150">
        <v>5109</v>
      </c>
      <c r="G1150">
        <v>15.09014</v>
      </c>
      <c r="H1150">
        <v>13.519019999999999</v>
      </c>
      <c r="I1150">
        <v>11.484780000000001</v>
      </c>
      <c r="J1150">
        <v>9.3228639999999992</v>
      </c>
      <c r="K1150">
        <v>7.232945</v>
      </c>
      <c r="L1150">
        <v>6.8414869999999999</v>
      </c>
      <c r="M1150">
        <v>5.6496500000000003</v>
      </c>
      <c r="N1150">
        <v>5.3604320000000003</v>
      </c>
      <c r="O1150">
        <v>3.774756</v>
      </c>
      <c r="P1150">
        <v>4.4816390000000004</v>
      </c>
      <c r="Q1150">
        <v>4.5289619999999999</v>
      </c>
      <c r="R1150">
        <v>5.3579140000000001</v>
      </c>
      <c r="S1150">
        <v>5.0890919999999999</v>
      </c>
      <c r="T1150">
        <v>6.1962510000000002</v>
      </c>
      <c r="U1150">
        <v>7.2018639999999996</v>
      </c>
      <c r="V1150">
        <v>9.8519210000000008</v>
      </c>
      <c r="W1150">
        <v>12.67131</v>
      </c>
      <c r="X1150">
        <v>14.84834</v>
      </c>
      <c r="Y1150">
        <v>15.92985</v>
      </c>
      <c r="Z1150">
        <v>16.532260000000001</v>
      </c>
      <c r="AA1150">
        <v>16.336780000000001</v>
      </c>
      <c r="AB1150">
        <v>15.86999</v>
      </c>
      <c r="AC1150">
        <v>14.3484</v>
      </c>
      <c r="AD1150">
        <v>11.9838</v>
      </c>
      <c r="AE1150">
        <v>-4.8528760000000002</v>
      </c>
      <c r="AF1150">
        <v>-5.0246729999999999</v>
      </c>
      <c r="AG1150">
        <v>-3.9095140000000002</v>
      </c>
      <c r="AH1150">
        <v>-3.3848060000000002</v>
      </c>
      <c r="AI1150">
        <v>-3.3377119999999998</v>
      </c>
      <c r="AJ1150">
        <v>-1.559876</v>
      </c>
      <c r="AK1150">
        <v>-1.426132</v>
      </c>
      <c r="AL1150">
        <v>-0.71022830000000003</v>
      </c>
      <c r="AM1150">
        <v>-1.3527089999999999</v>
      </c>
      <c r="AN1150">
        <v>-7.7589E-3</v>
      </c>
      <c r="AO1150">
        <v>0.35051320000000002</v>
      </c>
      <c r="AP1150">
        <v>1.164909</v>
      </c>
      <c r="AQ1150">
        <v>0.76452310000000001</v>
      </c>
      <c r="AR1150">
        <v>1.112358</v>
      </c>
      <c r="AS1150">
        <v>0.53397530000000004</v>
      </c>
      <c r="AT1150">
        <v>1.6022339999999999</v>
      </c>
      <c r="AU1150">
        <v>3.1309459999999998</v>
      </c>
      <c r="AV1150">
        <v>3.4628230000000002</v>
      </c>
      <c r="AW1150">
        <v>3.1957879999999999</v>
      </c>
      <c r="AX1150">
        <v>2.970834</v>
      </c>
      <c r="AY1150">
        <v>2.6103679999999998</v>
      </c>
      <c r="AZ1150">
        <v>1.64381</v>
      </c>
      <c r="BA1150">
        <v>1.3451610000000001</v>
      </c>
      <c r="BB1150">
        <v>0.32796029999999998</v>
      </c>
      <c r="BC1150">
        <v>-3.5161099999999998</v>
      </c>
      <c r="BD1150">
        <v>-3.5480369999999999</v>
      </c>
      <c r="BE1150">
        <v>-2.690928</v>
      </c>
      <c r="BF1150">
        <v>-2.3207279999999999</v>
      </c>
      <c r="BG1150">
        <v>-2.3210060000000001</v>
      </c>
      <c r="BH1150">
        <v>-0.8972966</v>
      </c>
      <c r="BI1150">
        <v>-0.94535820000000004</v>
      </c>
      <c r="BJ1150">
        <v>-0.33853949999999999</v>
      </c>
      <c r="BK1150">
        <v>-0.86250830000000001</v>
      </c>
      <c r="BL1150">
        <v>0.62784189999999995</v>
      </c>
      <c r="BM1150">
        <v>1.1183190000000001</v>
      </c>
      <c r="BN1150">
        <v>2.0528</v>
      </c>
      <c r="BO1150">
        <v>1.500221</v>
      </c>
      <c r="BP1150">
        <v>1.896334</v>
      </c>
      <c r="BQ1150">
        <v>1.5296369999999999</v>
      </c>
      <c r="BR1150">
        <v>2.4881229999999999</v>
      </c>
      <c r="BS1150">
        <v>4.1249669999999998</v>
      </c>
      <c r="BT1150">
        <v>4.3847189999999996</v>
      </c>
      <c r="BU1150">
        <v>4.1197780000000002</v>
      </c>
      <c r="BV1150">
        <v>3.971902</v>
      </c>
      <c r="BW1150">
        <v>3.5039959999999999</v>
      </c>
      <c r="BX1150">
        <v>2.5557599999999998</v>
      </c>
      <c r="BY1150">
        <v>2.258661</v>
      </c>
      <c r="BZ1150">
        <v>1.3044629999999999</v>
      </c>
      <c r="CA1150">
        <v>-2.5902690000000002</v>
      </c>
      <c r="CB1150">
        <v>-2.5253230000000002</v>
      </c>
      <c r="CC1150">
        <v>-1.846938</v>
      </c>
      <c r="CD1150">
        <v>-1.5837509999999999</v>
      </c>
      <c r="CE1150">
        <v>-1.6168389999999999</v>
      </c>
      <c r="CF1150">
        <v>-0.43839600000000001</v>
      </c>
      <c r="CG1150">
        <v>-0.61237549999999996</v>
      </c>
      <c r="CH1150">
        <v>-8.1108899999999998E-2</v>
      </c>
      <c r="CI1150">
        <v>-0.52299649999999998</v>
      </c>
      <c r="CJ1150">
        <v>1.068057</v>
      </c>
      <c r="CK1150">
        <v>1.650099</v>
      </c>
      <c r="CL1150">
        <v>2.667751</v>
      </c>
      <c r="CM1150">
        <v>2.0097619999999998</v>
      </c>
      <c r="CN1150">
        <v>2.4393129999999998</v>
      </c>
      <c r="CO1150">
        <v>2.2192289999999999</v>
      </c>
      <c r="CP1150">
        <v>3.1016870000000001</v>
      </c>
      <c r="CQ1150">
        <v>4.8134240000000004</v>
      </c>
      <c r="CR1150">
        <v>5.0232210000000004</v>
      </c>
      <c r="CS1150">
        <v>4.7597319999999996</v>
      </c>
      <c r="CT1150">
        <v>4.6652380000000004</v>
      </c>
      <c r="CU1150">
        <v>4.1229199999999997</v>
      </c>
      <c r="CV1150">
        <v>3.187373</v>
      </c>
      <c r="CW1150">
        <v>2.8913479999999998</v>
      </c>
      <c r="CX1150">
        <v>1.980785</v>
      </c>
      <c r="CY1150">
        <v>-1.6644289999999999</v>
      </c>
      <c r="CZ1150">
        <v>-1.5026090000000001</v>
      </c>
      <c r="DA1150">
        <v>-1.0029490000000001</v>
      </c>
      <c r="DB1150">
        <v>-0.84677440000000004</v>
      </c>
      <c r="DC1150">
        <v>-0.91267200000000004</v>
      </c>
      <c r="DD1150">
        <v>2.0504600000000001E-2</v>
      </c>
      <c r="DE1150">
        <v>-0.2793928</v>
      </c>
      <c r="DF1150">
        <v>0.1763216</v>
      </c>
      <c r="DG1150">
        <v>-0.1834847</v>
      </c>
      <c r="DH1150">
        <v>1.5082720000000001</v>
      </c>
      <c r="DI1150">
        <v>2.1818780000000002</v>
      </c>
      <c r="DJ1150">
        <v>3.282702</v>
      </c>
      <c r="DK1150">
        <v>2.519304</v>
      </c>
      <c r="DL1150">
        <v>2.9822929999999999</v>
      </c>
      <c r="DM1150">
        <v>2.9088210000000001</v>
      </c>
      <c r="DN1150">
        <v>3.7152509999999999</v>
      </c>
      <c r="DO1150">
        <v>5.5018799999999999</v>
      </c>
      <c r="DP1150">
        <v>5.6617240000000004</v>
      </c>
      <c r="DQ1150">
        <v>5.3996849999999998</v>
      </c>
      <c r="DR1150">
        <v>5.3585739999999999</v>
      </c>
      <c r="DS1150">
        <v>4.7418440000000004</v>
      </c>
      <c r="DT1150">
        <v>3.8189869999999999</v>
      </c>
      <c r="DU1150">
        <v>3.5240360000000002</v>
      </c>
      <c r="DV1150">
        <v>2.6571069999999999</v>
      </c>
      <c r="DW1150">
        <v>-0.32766250000000002</v>
      </c>
      <c r="DX1150">
        <v>-2.5973E-2</v>
      </c>
      <c r="DY1150">
        <v>0.21563679999999999</v>
      </c>
      <c r="DZ1150">
        <v>0.21730340000000001</v>
      </c>
      <c r="EA1150">
        <v>0.1040334</v>
      </c>
      <c r="EB1150">
        <v>0.68308409999999997</v>
      </c>
      <c r="EC1150">
        <v>0.20138120000000001</v>
      </c>
      <c r="ED1150">
        <v>0.54801049999999996</v>
      </c>
      <c r="EE1150">
        <v>0.3067163</v>
      </c>
      <c r="EF1150">
        <v>2.1438730000000001</v>
      </c>
      <c r="EG1150">
        <v>2.949684</v>
      </c>
      <c r="EH1150">
        <v>4.1705930000000002</v>
      </c>
      <c r="EI1150">
        <v>3.2550020000000002</v>
      </c>
      <c r="EJ1150">
        <v>3.7662680000000002</v>
      </c>
      <c r="EK1150">
        <v>3.9044819999999998</v>
      </c>
      <c r="EL1150">
        <v>4.60114</v>
      </c>
      <c r="EM1150">
        <v>6.4959009999999999</v>
      </c>
      <c r="EN1150">
        <v>6.5836189999999997</v>
      </c>
      <c r="EO1150">
        <v>6.3236759999999999</v>
      </c>
      <c r="EP1150">
        <v>6.3596409999999999</v>
      </c>
      <c r="EQ1150">
        <v>5.635472</v>
      </c>
      <c r="ER1150">
        <v>4.7309369999999999</v>
      </c>
      <c r="ES1150">
        <v>4.4375359999999997</v>
      </c>
      <c r="ET1150">
        <v>3.63361</v>
      </c>
      <c r="EU1150">
        <v>74.008480000000006</v>
      </c>
      <c r="EV1150">
        <v>73.016949999999994</v>
      </c>
      <c r="EW1150">
        <v>73.016949999999994</v>
      </c>
      <c r="EX1150">
        <v>72.991529999999997</v>
      </c>
      <c r="EY1150">
        <v>72</v>
      </c>
      <c r="EZ1150">
        <v>72.008480000000006</v>
      </c>
      <c r="FA1150">
        <v>72.008480000000006</v>
      </c>
      <c r="FB1150">
        <v>71.991519999999994</v>
      </c>
      <c r="FC1150">
        <v>74.008480000000006</v>
      </c>
      <c r="FD1150">
        <v>76.042370000000005</v>
      </c>
      <c r="FE1150">
        <v>81.042370000000005</v>
      </c>
      <c r="FF1150">
        <v>83.05932</v>
      </c>
      <c r="FG1150">
        <v>85.050839999999994</v>
      </c>
      <c r="FH1150">
        <v>84.076269999999994</v>
      </c>
      <c r="FI1150">
        <v>83.084739999999996</v>
      </c>
      <c r="FJ1150">
        <v>85.067790000000002</v>
      </c>
      <c r="FK1150">
        <v>86.042370000000005</v>
      </c>
      <c r="FL1150">
        <v>84.05932</v>
      </c>
      <c r="FM1150">
        <v>84.033900000000003</v>
      </c>
      <c r="FN1150">
        <v>78.067790000000002</v>
      </c>
      <c r="FO1150">
        <v>74.084739999999996</v>
      </c>
      <c r="FP1150">
        <v>74.05932</v>
      </c>
      <c r="FQ1150">
        <v>73.067790000000002</v>
      </c>
      <c r="FR1150">
        <v>72.076269999999994</v>
      </c>
      <c r="FS1150">
        <v>14.63157</v>
      </c>
      <c r="FT1150">
        <v>0.60769980000000001</v>
      </c>
      <c r="FU1150">
        <v>1.081574</v>
      </c>
    </row>
    <row r="1151" spans="1:177" x14ac:dyDescent="0.3">
      <c r="A1151" t="s">
        <v>226</v>
      </c>
      <c r="B1151" t="s">
        <v>0</v>
      </c>
      <c r="C1151" t="s">
        <v>273</v>
      </c>
      <c r="D1151" s="30" t="s">
        <v>253</v>
      </c>
      <c r="E1151" t="s">
        <v>221</v>
      </c>
      <c r="F1151">
        <v>2509</v>
      </c>
      <c r="G1151">
        <v>7.1366050000000003</v>
      </c>
      <c r="H1151">
        <v>6.9007529999999999</v>
      </c>
      <c r="I1151">
        <v>5.7821040000000004</v>
      </c>
      <c r="J1151">
        <v>5.1780910000000002</v>
      </c>
      <c r="K1151">
        <v>3.8953730000000002</v>
      </c>
      <c r="L1151">
        <v>2.9286319999999999</v>
      </c>
      <c r="M1151">
        <v>2.8426019999999999</v>
      </c>
      <c r="N1151">
        <v>2.960518</v>
      </c>
      <c r="O1151">
        <v>2.3566609999999999</v>
      </c>
      <c r="P1151">
        <v>1.681832</v>
      </c>
      <c r="Q1151">
        <v>1.359423</v>
      </c>
      <c r="R1151">
        <v>1.9211020000000001</v>
      </c>
      <c r="S1151">
        <v>2.0725669999999998</v>
      </c>
      <c r="T1151">
        <v>1.9855989999999999</v>
      </c>
      <c r="U1151">
        <v>1.8686529999999999</v>
      </c>
      <c r="V1151">
        <v>3.3490090000000001</v>
      </c>
      <c r="W1151">
        <v>3.9368069999999999</v>
      </c>
      <c r="X1151">
        <v>5.1103509999999996</v>
      </c>
      <c r="Y1151">
        <v>6.3911509999999998</v>
      </c>
      <c r="Z1151">
        <v>6.3369160000000004</v>
      </c>
      <c r="AA1151">
        <v>6.9437709999999999</v>
      </c>
      <c r="AB1151">
        <v>6.7855189999999999</v>
      </c>
      <c r="AC1151">
        <v>6.084435</v>
      </c>
      <c r="AD1151">
        <v>5.8489579999999997</v>
      </c>
      <c r="AE1151">
        <v>-3.5026069999999998</v>
      </c>
      <c r="AF1151">
        <v>-3.0925410000000002</v>
      </c>
      <c r="AG1151">
        <v>-2.6976390000000001</v>
      </c>
      <c r="AH1151">
        <v>-2.0964450000000001</v>
      </c>
      <c r="AI1151">
        <v>-2.1747960000000002</v>
      </c>
      <c r="AJ1151">
        <v>-2.0339149999999999</v>
      </c>
      <c r="AK1151">
        <v>-0.98177479999999995</v>
      </c>
      <c r="AL1151">
        <v>-0.20948449999999999</v>
      </c>
      <c r="AM1151">
        <v>-5.3500499999999999E-2</v>
      </c>
      <c r="AN1151">
        <v>2.9250000000000001E-3</v>
      </c>
      <c r="AO1151">
        <v>9.3942100000000001E-2</v>
      </c>
      <c r="AP1151">
        <v>0.44775700000000002</v>
      </c>
      <c r="AQ1151">
        <v>0.35379890000000003</v>
      </c>
      <c r="AR1151">
        <v>-2.1328799999999998E-2</v>
      </c>
      <c r="AS1151">
        <v>-0.82453670000000001</v>
      </c>
      <c r="AT1151">
        <v>-0.5426803</v>
      </c>
      <c r="AU1151">
        <v>-0.88998909999999998</v>
      </c>
      <c r="AV1151">
        <v>-0.78459789999999996</v>
      </c>
      <c r="AW1151">
        <v>-0.33822170000000001</v>
      </c>
      <c r="AX1151">
        <v>-0.56600260000000002</v>
      </c>
      <c r="AY1151">
        <v>-0.1244686</v>
      </c>
      <c r="AZ1151">
        <v>-0.9340714</v>
      </c>
      <c r="BA1151">
        <v>-1.369499</v>
      </c>
      <c r="BB1151">
        <v>-0.49789689999999998</v>
      </c>
      <c r="BC1151">
        <v>-2.348875</v>
      </c>
      <c r="BD1151">
        <v>-2.0002080000000002</v>
      </c>
      <c r="BE1151">
        <v>-1.6996519999999999</v>
      </c>
      <c r="BF1151">
        <v>-1.034451</v>
      </c>
      <c r="BG1151">
        <v>-1.2506299999999999</v>
      </c>
      <c r="BH1151">
        <v>-1.2963960000000001</v>
      </c>
      <c r="BI1151">
        <v>-0.60348159999999995</v>
      </c>
      <c r="BJ1151">
        <v>0.1238942</v>
      </c>
      <c r="BK1151">
        <v>0.26396799999999998</v>
      </c>
      <c r="BL1151">
        <v>0.3983855</v>
      </c>
      <c r="BM1151">
        <v>0.53674920000000004</v>
      </c>
      <c r="BN1151">
        <v>1.1278319999999999</v>
      </c>
      <c r="BO1151">
        <v>1.0494840000000001</v>
      </c>
      <c r="BP1151">
        <v>0.51901929999999996</v>
      </c>
      <c r="BQ1151">
        <v>-0.32217489999999999</v>
      </c>
      <c r="BR1151">
        <v>-3.08458E-2</v>
      </c>
      <c r="BS1151">
        <v>-0.14823620000000001</v>
      </c>
      <c r="BT1151">
        <v>-0.1698653</v>
      </c>
      <c r="BU1151">
        <v>0.25584240000000003</v>
      </c>
      <c r="BV1151">
        <v>-2.0549000000000001E-3</v>
      </c>
      <c r="BW1151">
        <v>0.45268960000000003</v>
      </c>
      <c r="BX1151">
        <v>-0.37606810000000002</v>
      </c>
      <c r="BY1151">
        <v>-0.72188549999999996</v>
      </c>
      <c r="BZ1151">
        <v>8.0604000000000006E-3</v>
      </c>
      <c r="CA1151">
        <v>-1.549803</v>
      </c>
      <c r="CB1151">
        <v>-1.243662</v>
      </c>
      <c r="CC1151">
        <v>-1.0084500000000001</v>
      </c>
      <c r="CD1151">
        <v>-0.29891709999999999</v>
      </c>
      <c r="CE1151">
        <v>-0.61055519999999996</v>
      </c>
      <c r="CF1151">
        <v>-0.78559210000000002</v>
      </c>
      <c r="CG1151">
        <v>-0.34147699999999997</v>
      </c>
      <c r="CH1151">
        <v>0.35479119999999997</v>
      </c>
      <c r="CI1151">
        <v>0.48384569999999999</v>
      </c>
      <c r="CJ1151">
        <v>0.67228019999999999</v>
      </c>
      <c r="CK1151">
        <v>0.84343599999999996</v>
      </c>
      <c r="CL1151">
        <v>1.5988500000000001</v>
      </c>
      <c r="CM1151">
        <v>1.5313140000000001</v>
      </c>
      <c r="CN1151">
        <v>0.89326280000000002</v>
      </c>
      <c r="CO1151">
        <v>2.5759399999999998E-2</v>
      </c>
      <c r="CP1151">
        <v>0.32364910000000002</v>
      </c>
      <c r="CQ1151">
        <v>0.36549959999999998</v>
      </c>
      <c r="CR1151">
        <v>0.25589659999999997</v>
      </c>
      <c r="CS1151">
        <v>0.66728940000000003</v>
      </c>
      <c r="CT1151">
        <v>0.38853359999999998</v>
      </c>
      <c r="CU1151">
        <v>0.85242770000000001</v>
      </c>
      <c r="CV1151">
        <v>1.04032E-2</v>
      </c>
      <c r="CW1151">
        <v>-0.2733507</v>
      </c>
      <c r="CX1151">
        <v>0.3584849</v>
      </c>
      <c r="CY1151">
        <v>-0.75073109999999998</v>
      </c>
      <c r="CZ1151">
        <v>-0.48711539999999998</v>
      </c>
      <c r="DA1151">
        <v>-0.3172469</v>
      </c>
      <c r="DB1151">
        <v>0.43661689999999997</v>
      </c>
      <c r="DC1151">
        <v>2.9519299999999998E-2</v>
      </c>
      <c r="DD1151">
        <v>-0.27478849999999999</v>
      </c>
      <c r="DE1151">
        <v>-7.9472299999999996E-2</v>
      </c>
      <c r="DF1151">
        <v>0.58568819999999999</v>
      </c>
      <c r="DG1151">
        <v>0.70372330000000005</v>
      </c>
      <c r="DH1151">
        <v>0.94617490000000004</v>
      </c>
      <c r="DI1151">
        <v>1.150123</v>
      </c>
      <c r="DJ1151">
        <v>2.069868</v>
      </c>
      <c r="DK1151">
        <v>2.0131429999999999</v>
      </c>
      <c r="DL1151">
        <v>1.267506</v>
      </c>
      <c r="DM1151">
        <v>0.37369370000000002</v>
      </c>
      <c r="DN1151">
        <v>0.67814410000000003</v>
      </c>
      <c r="DO1151">
        <v>0.8792354</v>
      </c>
      <c r="DP1151">
        <v>0.68165849999999995</v>
      </c>
      <c r="DQ1151">
        <v>1.0787359999999999</v>
      </c>
      <c r="DR1151">
        <v>0.77912219999999999</v>
      </c>
      <c r="DS1151">
        <v>1.2521659999999999</v>
      </c>
      <c r="DT1151">
        <v>0.39687460000000002</v>
      </c>
      <c r="DU1151">
        <v>0.17518410000000001</v>
      </c>
      <c r="DV1151">
        <v>0.70890940000000002</v>
      </c>
      <c r="DW1151">
        <v>0.40300150000000001</v>
      </c>
      <c r="DX1151">
        <v>0.60521760000000002</v>
      </c>
      <c r="DY1151">
        <v>0.68074000000000001</v>
      </c>
      <c r="DZ1151">
        <v>1.4986109999999999</v>
      </c>
      <c r="EA1151">
        <v>0.95368529999999996</v>
      </c>
      <c r="EB1151">
        <v>0.4627308</v>
      </c>
      <c r="EC1151">
        <v>0.2988208</v>
      </c>
      <c r="ED1151">
        <v>0.91906690000000002</v>
      </c>
      <c r="EE1151">
        <v>1.0211920000000001</v>
      </c>
      <c r="EF1151">
        <v>1.3416349999999999</v>
      </c>
      <c r="EG1151">
        <v>1.59293</v>
      </c>
      <c r="EH1151">
        <v>2.749943</v>
      </c>
      <c r="EI1151">
        <v>2.708828</v>
      </c>
      <c r="EJ1151">
        <v>1.8078540000000001</v>
      </c>
      <c r="EK1151">
        <v>0.87605560000000005</v>
      </c>
      <c r="EL1151">
        <v>1.189978</v>
      </c>
      <c r="EM1151">
        <v>1.6209880000000001</v>
      </c>
      <c r="EN1151">
        <v>1.2963910000000001</v>
      </c>
      <c r="EO1151">
        <v>1.672801</v>
      </c>
      <c r="EP1151">
        <v>1.34307</v>
      </c>
      <c r="EQ1151">
        <v>1.829324</v>
      </c>
      <c r="ER1151">
        <v>0.95487789999999995</v>
      </c>
      <c r="ES1151">
        <v>0.82279709999999995</v>
      </c>
      <c r="ET1151">
        <v>1.2148669999999999</v>
      </c>
      <c r="EU1151">
        <v>72.991590000000002</v>
      </c>
      <c r="EV1151">
        <v>71.993269999999995</v>
      </c>
      <c r="EW1151">
        <v>70.994960000000006</v>
      </c>
      <c r="EX1151">
        <v>67.998320000000007</v>
      </c>
      <c r="EY1151">
        <v>68.996639999999999</v>
      </c>
      <c r="EZ1151">
        <v>70.993269999999995</v>
      </c>
      <c r="FA1151">
        <v>70.993269999999995</v>
      </c>
      <c r="FB1151">
        <v>71.993269999999995</v>
      </c>
      <c r="FC1151">
        <v>77.993269999999995</v>
      </c>
      <c r="FD1151">
        <v>85.993269999999995</v>
      </c>
      <c r="FE1151">
        <v>89.991590000000002</v>
      </c>
      <c r="FF1151">
        <v>91.994960000000006</v>
      </c>
      <c r="FG1151">
        <v>94.994960000000006</v>
      </c>
      <c r="FH1151">
        <v>93.003360000000001</v>
      </c>
      <c r="FI1151">
        <v>94.001679999999993</v>
      </c>
      <c r="FJ1151">
        <v>93.005039999999994</v>
      </c>
      <c r="FK1151">
        <v>91.005039999999994</v>
      </c>
      <c r="FL1151">
        <v>90.005039999999994</v>
      </c>
      <c r="FM1151">
        <v>86.003360000000001</v>
      </c>
      <c r="FN1151">
        <v>82.005039999999994</v>
      </c>
      <c r="FO1151">
        <v>78.006730000000005</v>
      </c>
      <c r="FP1151">
        <v>77.003360000000001</v>
      </c>
      <c r="FQ1151">
        <v>74.998320000000007</v>
      </c>
      <c r="FR1151">
        <v>74.994960000000006</v>
      </c>
      <c r="FS1151">
        <v>8.1670400000000001</v>
      </c>
      <c r="FT1151">
        <v>0.34321000000000002</v>
      </c>
      <c r="FU1151">
        <v>0.56669709999999995</v>
      </c>
    </row>
    <row r="1152" spans="1:177" x14ac:dyDescent="0.3">
      <c r="A1152" t="s">
        <v>226</v>
      </c>
      <c r="B1152" t="s">
        <v>199</v>
      </c>
      <c r="C1152" t="s">
        <v>272</v>
      </c>
      <c r="D1152" s="30" t="s">
        <v>230</v>
      </c>
      <c r="E1152" t="s">
        <v>219</v>
      </c>
      <c r="F1152">
        <v>8585</v>
      </c>
      <c r="G1152">
        <v>1.6527210000000001</v>
      </c>
      <c r="H1152">
        <v>1.5506279999999999</v>
      </c>
      <c r="I1152">
        <v>1.3066439999999999</v>
      </c>
      <c r="J1152">
        <v>1.0912649999999999</v>
      </c>
      <c r="K1152">
        <v>0.92746709999999999</v>
      </c>
      <c r="L1152">
        <v>0.92159389999999997</v>
      </c>
      <c r="M1152">
        <v>0.94618389999999997</v>
      </c>
      <c r="N1152">
        <v>0.88806220000000002</v>
      </c>
      <c r="O1152">
        <v>0.62236550000000002</v>
      </c>
      <c r="P1152">
        <v>0.4110837</v>
      </c>
      <c r="Q1152">
        <v>0.23543349999999999</v>
      </c>
      <c r="R1152">
        <v>0.1219179</v>
      </c>
      <c r="S1152">
        <v>3.8202199999999999E-2</v>
      </c>
      <c r="T1152">
        <v>-1.62525E-2</v>
      </c>
      <c r="U1152">
        <v>7.0901500000000006E-2</v>
      </c>
      <c r="V1152">
        <v>0.1774365</v>
      </c>
      <c r="W1152">
        <v>0.40715180000000001</v>
      </c>
      <c r="X1152">
        <v>0.76346899999999995</v>
      </c>
      <c r="Y1152">
        <v>1.094403</v>
      </c>
      <c r="Z1152">
        <v>1.36297</v>
      </c>
      <c r="AA1152">
        <v>1.5060279999999999</v>
      </c>
      <c r="AB1152">
        <v>1.5214780000000001</v>
      </c>
      <c r="AC1152">
        <v>1.3074539999999999</v>
      </c>
      <c r="AD1152">
        <v>1.1318900000000001</v>
      </c>
      <c r="AE1152">
        <v>-0.44016820000000001</v>
      </c>
      <c r="AF1152">
        <v>-0.46825990000000001</v>
      </c>
      <c r="AG1152">
        <v>-0.40119830000000001</v>
      </c>
      <c r="AH1152">
        <v>-0.33347209999999999</v>
      </c>
      <c r="AI1152">
        <v>-0.28325470000000003</v>
      </c>
      <c r="AJ1152">
        <v>-0.15151539999999999</v>
      </c>
      <c r="AK1152">
        <v>-0.1027124</v>
      </c>
      <c r="AL1152">
        <v>-8.6356699999999995E-2</v>
      </c>
      <c r="AM1152">
        <v>-0.16067529999999999</v>
      </c>
      <c r="AN1152">
        <v>-0.11988119999999999</v>
      </c>
      <c r="AO1152">
        <v>-7.3299000000000003E-2</v>
      </c>
      <c r="AP1152">
        <v>-2.1537299999999999E-2</v>
      </c>
      <c r="AQ1152">
        <v>1.6332699999999999E-2</v>
      </c>
      <c r="AR1152">
        <v>-1.8443000000000001E-2</v>
      </c>
      <c r="AS1152">
        <v>3.1330000000000003E-4</v>
      </c>
      <c r="AT1152">
        <v>-2.7103100000000001E-2</v>
      </c>
      <c r="AU1152">
        <v>-5.2554400000000001E-2</v>
      </c>
      <c r="AV1152">
        <v>-4.1954499999999999E-2</v>
      </c>
      <c r="AW1152">
        <v>-6.1102499999999997E-2</v>
      </c>
      <c r="AX1152">
        <v>-8.4600099999999998E-2</v>
      </c>
      <c r="AY1152">
        <v>-5.8068300000000003E-2</v>
      </c>
      <c r="AZ1152">
        <v>-3.0376400000000001E-2</v>
      </c>
      <c r="BA1152">
        <v>-0.13222600000000001</v>
      </c>
      <c r="BB1152">
        <v>-0.17493339999999999</v>
      </c>
      <c r="BC1152">
        <v>-0.34743360000000001</v>
      </c>
      <c r="BD1152">
        <v>-0.38567859999999998</v>
      </c>
      <c r="BE1152">
        <v>-0.32794240000000002</v>
      </c>
      <c r="BF1152">
        <v>-0.26755400000000001</v>
      </c>
      <c r="BG1152">
        <v>-0.2137165</v>
      </c>
      <c r="BH1152">
        <v>-8.3184099999999997E-2</v>
      </c>
      <c r="BI1152">
        <v>-4.82678E-2</v>
      </c>
      <c r="BJ1152">
        <v>-3.6455899999999999E-2</v>
      </c>
      <c r="BK1152">
        <v>-0.10390679999999999</v>
      </c>
      <c r="BL1152">
        <v>-6.6739099999999996E-2</v>
      </c>
      <c r="BM1152">
        <v>-2.2042800000000001E-2</v>
      </c>
      <c r="BN1152">
        <v>3.2497199999999997E-2</v>
      </c>
      <c r="BO1152">
        <v>6.4888399999999999E-2</v>
      </c>
      <c r="BP1152">
        <v>3.7689300000000002E-2</v>
      </c>
      <c r="BQ1152">
        <v>6.1242100000000001E-2</v>
      </c>
      <c r="BR1152">
        <v>3.2791300000000002E-2</v>
      </c>
      <c r="BS1152">
        <v>2.8333E-3</v>
      </c>
      <c r="BT1152">
        <v>7.0489999999999997E-3</v>
      </c>
      <c r="BU1152">
        <v>-1.0133100000000001E-2</v>
      </c>
      <c r="BV1152">
        <v>-2.3332599999999998E-2</v>
      </c>
      <c r="BW1152">
        <v>1.1003799999999999E-2</v>
      </c>
      <c r="BX1152">
        <v>3.6990200000000001E-2</v>
      </c>
      <c r="BY1152">
        <v>-6.3623399999999997E-2</v>
      </c>
      <c r="BZ1152">
        <v>-0.1043212</v>
      </c>
      <c r="CA1152">
        <v>-0.28320590000000001</v>
      </c>
      <c r="CB1152">
        <v>-0.32848309999999997</v>
      </c>
      <c r="CC1152">
        <v>-0.27720549999999999</v>
      </c>
      <c r="CD1152">
        <v>-0.2218994</v>
      </c>
      <c r="CE1152">
        <v>-0.1655546</v>
      </c>
      <c r="CF1152">
        <v>-3.5858000000000001E-2</v>
      </c>
      <c r="CG1152">
        <v>-1.0559600000000001E-2</v>
      </c>
      <c r="CH1152">
        <v>-1.8947E-3</v>
      </c>
      <c r="CI1152">
        <v>-6.4589199999999999E-2</v>
      </c>
      <c r="CJ1152">
        <v>-2.9933000000000001E-2</v>
      </c>
      <c r="CK1152">
        <v>1.34571E-2</v>
      </c>
      <c r="CL1152">
        <v>6.9921300000000006E-2</v>
      </c>
      <c r="CM1152">
        <v>9.8517900000000005E-2</v>
      </c>
      <c r="CN1152">
        <v>7.6566300000000004E-2</v>
      </c>
      <c r="CO1152">
        <v>0.10344109999999999</v>
      </c>
      <c r="CP1152">
        <v>7.4274000000000007E-2</v>
      </c>
      <c r="CQ1152">
        <v>4.1194599999999998E-2</v>
      </c>
      <c r="CR1152">
        <v>4.0988700000000003E-2</v>
      </c>
      <c r="CS1152">
        <v>2.5168099999999999E-2</v>
      </c>
      <c r="CT1152">
        <v>1.9101099999999999E-2</v>
      </c>
      <c r="CU1152">
        <v>5.8842800000000001E-2</v>
      </c>
      <c r="CV1152">
        <v>8.3648E-2</v>
      </c>
      <c r="CW1152">
        <v>-1.6109399999999999E-2</v>
      </c>
      <c r="CX1152">
        <v>-5.5415300000000001E-2</v>
      </c>
      <c r="CY1152">
        <v>-0.21897829999999999</v>
      </c>
      <c r="CZ1152">
        <v>-0.27128760000000002</v>
      </c>
      <c r="DA1152">
        <v>-0.2264687</v>
      </c>
      <c r="DB1152">
        <v>-0.1762447</v>
      </c>
      <c r="DC1152">
        <v>-0.1173926</v>
      </c>
      <c r="DD1152">
        <v>1.1468000000000001E-2</v>
      </c>
      <c r="DE1152">
        <v>2.7148599999999998E-2</v>
      </c>
      <c r="DF1152">
        <v>3.2666500000000001E-2</v>
      </c>
      <c r="DG1152">
        <v>-2.5271499999999999E-2</v>
      </c>
      <c r="DH1152">
        <v>6.8729999999999998E-3</v>
      </c>
      <c r="DI1152">
        <v>4.8957100000000003E-2</v>
      </c>
      <c r="DJ1152">
        <v>0.10734539999999999</v>
      </c>
      <c r="DK1152">
        <v>0.1321475</v>
      </c>
      <c r="DL1152">
        <v>0.1154433</v>
      </c>
      <c r="DM1152">
        <v>0.1456402</v>
      </c>
      <c r="DN1152">
        <v>0.1157567</v>
      </c>
      <c r="DO1152">
        <v>7.9556000000000002E-2</v>
      </c>
      <c r="DP1152">
        <v>7.4928400000000006E-2</v>
      </c>
      <c r="DQ1152">
        <v>6.04694E-2</v>
      </c>
      <c r="DR1152">
        <v>6.1534800000000001E-2</v>
      </c>
      <c r="DS1152">
        <v>0.1066819</v>
      </c>
      <c r="DT1152">
        <v>0.1303059</v>
      </c>
      <c r="DU1152">
        <v>3.1404500000000002E-2</v>
      </c>
      <c r="DV1152">
        <v>-6.5094999999999997E-3</v>
      </c>
      <c r="DW1152">
        <v>-0.12624369999999999</v>
      </c>
      <c r="DX1152">
        <v>-0.18870629999999999</v>
      </c>
      <c r="DY1152">
        <v>-0.15321280000000001</v>
      </c>
      <c r="DZ1152">
        <v>-0.1103266</v>
      </c>
      <c r="EA1152">
        <v>-4.7854500000000001E-2</v>
      </c>
      <c r="EB1152">
        <v>7.9799300000000004E-2</v>
      </c>
      <c r="EC1152">
        <v>8.1593200000000005E-2</v>
      </c>
      <c r="ED1152">
        <v>8.2567299999999996E-2</v>
      </c>
      <c r="EE1152">
        <v>3.1496999999999997E-2</v>
      </c>
      <c r="EF1152">
        <v>6.0015100000000002E-2</v>
      </c>
      <c r="EG1152">
        <v>0.10021330000000001</v>
      </c>
      <c r="EH1152">
        <v>0.16137989999999999</v>
      </c>
      <c r="EI1152">
        <v>0.18070320000000001</v>
      </c>
      <c r="EJ1152">
        <v>0.17157559999999999</v>
      </c>
      <c r="EK1152">
        <v>0.2065689</v>
      </c>
      <c r="EL1152">
        <v>0.17565120000000001</v>
      </c>
      <c r="EM1152">
        <v>0.1349437</v>
      </c>
      <c r="EN1152">
        <v>0.1239319</v>
      </c>
      <c r="EO1152">
        <v>0.1114387</v>
      </c>
      <c r="EP1152">
        <v>0.1228023</v>
      </c>
      <c r="EQ1152">
        <v>0.17575399999999999</v>
      </c>
      <c r="ER1152">
        <v>0.1976725</v>
      </c>
      <c r="ES1152">
        <v>0.1000071</v>
      </c>
      <c r="ET1152">
        <v>6.4102699999999999E-2</v>
      </c>
      <c r="EU1152">
        <v>54.491059999999997</v>
      </c>
      <c r="EV1152">
        <v>54.196570000000001</v>
      </c>
      <c r="EW1152">
        <v>53.37321</v>
      </c>
      <c r="EX1152">
        <v>53.166600000000003</v>
      </c>
      <c r="EY1152">
        <v>52.688839999999999</v>
      </c>
      <c r="EZ1152">
        <v>52.415080000000003</v>
      </c>
      <c r="FA1152">
        <v>51.859360000000002</v>
      </c>
      <c r="FB1152">
        <v>52.581479999999999</v>
      </c>
      <c r="FC1152">
        <v>56.426360000000003</v>
      </c>
      <c r="FD1152">
        <v>61.287199999999999</v>
      </c>
      <c r="FE1152">
        <v>65.26052</v>
      </c>
      <c r="FF1152">
        <v>67.990030000000004</v>
      </c>
      <c r="FG1152">
        <v>68.804050000000004</v>
      </c>
      <c r="FH1152">
        <v>69.595460000000003</v>
      </c>
      <c r="FI1152">
        <v>69.265219999999999</v>
      </c>
      <c r="FJ1152">
        <v>68.736130000000003</v>
      </c>
      <c r="FK1152">
        <v>67.550269999999998</v>
      </c>
      <c r="FL1152">
        <v>66.514489999999995</v>
      </c>
      <c r="FM1152">
        <v>64.342150000000004</v>
      </c>
      <c r="FN1152">
        <v>60.951819999999998</v>
      </c>
      <c r="FO1152">
        <v>57.990250000000003</v>
      </c>
      <c r="FP1152">
        <v>56.801049999999996</v>
      </c>
      <c r="FQ1152">
        <v>56.042439999999999</v>
      </c>
      <c r="FR1152">
        <v>54.973489999999998</v>
      </c>
      <c r="FS1152">
        <v>0.99780000000000002</v>
      </c>
      <c r="FT1152">
        <v>4.94917E-2</v>
      </c>
      <c r="FU1152">
        <v>5.9975500000000001E-2</v>
      </c>
    </row>
    <row r="1153" spans="1:177" x14ac:dyDescent="0.3">
      <c r="A1153" t="s">
        <v>226</v>
      </c>
      <c r="B1153" t="s">
        <v>199</v>
      </c>
      <c r="C1153" t="s">
        <v>272</v>
      </c>
      <c r="D1153" s="30" t="s">
        <v>230</v>
      </c>
      <c r="E1153" t="s">
        <v>220</v>
      </c>
      <c r="F1153">
        <v>6107</v>
      </c>
      <c r="G1153">
        <v>1.6597090000000001</v>
      </c>
      <c r="H1153">
        <v>1.5176080000000001</v>
      </c>
      <c r="I1153">
        <v>1.2837240000000001</v>
      </c>
      <c r="J1153">
        <v>1.074031</v>
      </c>
      <c r="K1153">
        <v>0.90485159999999998</v>
      </c>
      <c r="L1153">
        <v>0.87479890000000005</v>
      </c>
      <c r="M1153">
        <v>0.93709339999999997</v>
      </c>
      <c r="N1153">
        <v>0.97378169999999997</v>
      </c>
      <c r="O1153">
        <v>0.73903039999999998</v>
      </c>
      <c r="P1153">
        <v>0.51105900000000004</v>
      </c>
      <c r="Q1153">
        <v>0.38184129999999999</v>
      </c>
      <c r="R1153">
        <v>0.26403130000000002</v>
      </c>
      <c r="S1153">
        <v>0.18006459999999999</v>
      </c>
      <c r="T1153">
        <v>0.18126680000000001</v>
      </c>
      <c r="U1153">
        <v>0.28990280000000002</v>
      </c>
      <c r="V1153">
        <v>0.3750309</v>
      </c>
      <c r="W1153">
        <v>0.54854409999999998</v>
      </c>
      <c r="X1153">
        <v>0.8353931</v>
      </c>
      <c r="Y1153">
        <v>1.148075</v>
      </c>
      <c r="Z1153">
        <v>1.440985</v>
      </c>
      <c r="AA1153">
        <v>1.584519</v>
      </c>
      <c r="AB1153">
        <v>1.6260479999999999</v>
      </c>
      <c r="AC1153">
        <v>1.392225</v>
      </c>
      <c r="AD1153">
        <v>1.2032989999999999</v>
      </c>
      <c r="AE1153">
        <v>-0.54481789999999997</v>
      </c>
      <c r="AF1153">
        <v>-0.59145490000000001</v>
      </c>
      <c r="AG1153">
        <v>-0.51918880000000001</v>
      </c>
      <c r="AH1153">
        <v>-0.42289159999999998</v>
      </c>
      <c r="AI1153">
        <v>-0.36551539999999999</v>
      </c>
      <c r="AJ1153">
        <v>-0.2394163</v>
      </c>
      <c r="AK1153">
        <v>-0.1462068</v>
      </c>
      <c r="AL1153">
        <v>-8.0597000000000002E-2</v>
      </c>
      <c r="AM1153">
        <v>-0.16570009999999999</v>
      </c>
      <c r="AN1153">
        <v>-0.18168670000000001</v>
      </c>
      <c r="AO1153">
        <v>-0.1197424</v>
      </c>
      <c r="AP1153">
        <v>-7.6721399999999995E-2</v>
      </c>
      <c r="AQ1153">
        <v>-3.8590399999999997E-2</v>
      </c>
      <c r="AR1153">
        <v>-2.7241399999999999E-2</v>
      </c>
      <c r="AS1153">
        <v>3.0466500000000001E-2</v>
      </c>
      <c r="AT1153">
        <v>1.59182E-2</v>
      </c>
      <c r="AU1153">
        <v>-3.99621E-2</v>
      </c>
      <c r="AV1153">
        <v>-5.4294099999999998E-2</v>
      </c>
      <c r="AW1153">
        <v>-6.7175299999999993E-2</v>
      </c>
      <c r="AX1153">
        <v>-7.6070499999999999E-2</v>
      </c>
      <c r="AY1153">
        <v>-6.8355200000000005E-2</v>
      </c>
      <c r="AZ1153">
        <v>-9.3378000000000003E-3</v>
      </c>
      <c r="BA1153">
        <v>-0.12252010000000001</v>
      </c>
      <c r="BB1153">
        <v>-0.1680741</v>
      </c>
      <c r="BC1153">
        <v>-0.4330254</v>
      </c>
      <c r="BD1153">
        <v>-0.49547530000000001</v>
      </c>
      <c r="BE1153">
        <v>-0.42299249999999999</v>
      </c>
      <c r="BF1153">
        <v>-0.34021289999999998</v>
      </c>
      <c r="BG1153">
        <v>-0.28079359999999998</v>
      </c>
      <c r="BH1153">
        <v>-0.16056889999999999</v>
      </c>
      <c r="BI1153">
        <v>-8.3602999999999997E-2</v>
      </c>
      <c r="BJ1153">
        <v>-1.48047E-2</v>
      </c>
      <c r="BK1153">
        <v>-9.5960799999999999E-2</v>
      </c>
      <c r="BL1153">
        <v>-0.1244649</v>
      </c>
      <c r="BM1153">
        <v>-6.1886499999999997E-2</v>
      </c>
      <c r="BN1153">
        <v>-1.6543100000000002E-2</v>
      </c>
      <c r="BO1153">
        <v>1.4974400000000001E-2</v>
      </c>
      <c r="BP1153">
        <v>3.6331200000000001E-2</v>
      </c>
      <c r="BQ1153">
        <v>0.102574</v>
      </c>
      <c r="BR1153">
        <v>8.3455600000000005E-2</v>
      </c>
      <c r="BS1153">
        <v>2.6968900000000001E-2</v>
      </c>
      <c r="BT1153">
        <v>2.2507E-3</v>
      </c>
      <c r="BU1153">
        <v>-8.7627999999999994E-3</v>
      </c>
      <c r="BV1153">
        <v>-5.4333999999999997E-3</v>
      </c>
      <c r="BW1153">
        <v>1.5954599999999999E-2</v>
      </c>
      <c r="BX1153">
        <v>7.5489200000000006E-2</v>
      </c>
      <c r="BY1153">
        <v>-3.3942E-2</v>
      </c>
      <c r="BZ1153">
        <v>-7.6228199999999996E-2</v>
      </c>
      <c r="CA1153">
        <v>-0.35559819999999998</v>
      </c>
      <c r="CB1153">
        <v>-0.4290001</v>
      </c>
      <c r="CC1153">
        <v>-0.3563674</v>
      </c>
      <c r="CD1153">
        <v>-0.28294989999999998</v>
      </c>
      <c r="CE1153">
        <v>-0.22211549999999999</v>
      </c>
      <c r="CF1153">
        <v>-0.1059594</v>
      </c>
      <c r="CG1153">
        <v>-4.02437E-2</v>
      </c>
      <c r="CH1153">
        <v>3.07628E-2</v>
      </c>
      <c r="CI1153">
        <v>-4.7659600000000003E-2</v>
      </c>
      <c r="CJ1153">
        <v>-8.4833199999999997E-2</v>
      </c>
      <c r="CK1153">
        <v>-2.18157E-2</v>
      </c>
      <c r="CL1153">
        <v>2.5136200000000001E-2</v>
      </c>
      <c r="CM1153">
        <v>5.20732E-2</v>
      </c>
      <c r="CN1153">
        <v>8.0361399999999999E-2</v>
      </c>
      <c r="CO1153">
        <v>0.1525154</v>
      </c>
      <c r="CP1153">
        <v>0.13023190000000001</v>
      </c>
      <c r="CQ1153">
        <v>7.3325199999999993E-2</v>
      </c>
      <c r="CR1153">
        <v>4.1413400000000003E-2</v>
      </c>
      <c r="CS1153">
        <v>3.1693499999999999E-2</v>
      </c>
      <c r="CT1153">
        <v>4.3489699999999999E-2</v>
      </c>
      <c r="CU1153">
        <v>7.4347200000000002E-2</v>
      </c>
      <c r="CV1153">
        <v>0.1342402</v>
      </c>
      <c r="CW1153">
        <v>2.7406900000000001E-2</v>
      </c>
      <c r="CX1153">
        <v>-1.2616E-2</v>
      </c>
      <c r="CY1153">
        <v>-0.2781711</v>
      </c>
      <c r="CZ1153">
        <v>-0.36252499999999999</v>
      </c>
      <c r="DA1153">
        <v>-0.28974220000000001</v>
      </c>
      <c r="DB1153">
        <v>-0.2256869</v>
      </c>
      <c r="DC1153">
        <v>-0.16343750000000001</v>
      </c>
      <c r="DD1153">
        <v>-5.135E-2</v>
      </c>
      <c r="DE1153">
        <v>3.1155000000000002E-3</v>
      </c>
      <c r="DF1153">
        <v>7.6330300000000004E-2</v>
      </c>
      <c r="DG1153">
        <v>6.4170000000000004E-4</v>
      </c>
      <c r="DH1153">
        <v>-4.5201499999999999E-2</v>
      </c>
      <c r="DI1153">
        <v>1.82551E-2</v>
      </c>
      <c r="DJ1153">
        <v>6.6815600000000003E-2</v>
      </c>
      <c r="DK1153">
        <v>8.9172000000000001E-2</v>
      </c>
      <c r="DL1153">
        <v>0.1243916</v>
      </c>
      <c r="DM1153">
        <v>0.2024569</v>
      </c>
      <c r="DN1153">
        <v>0.1770081</v>
      </c>
      <c r="DO1153">
        <v>0.1196815</v>
      </c>
      <c r="DP1153">
        <v>8.0576200000000001E-2</v>
      </c>
      <c r="DQ1153">
        <v>7.21498E-2</v>
      </c>
      <c r="DR1153">
        <v>9.24127E-2</v>
      </c>
      <c r="DS1153">
        <v>0.13273989999999999</v>
      </c>
      <c r="DT1153">
        <v>0.1929911</v>
      </c>
      <c r="DU1153">
        <v>8.8755799999999996E-2</v>
      </c>
      <c r="DV1153">
        <v>5.0996199999999998E-2</v>
      </c>
      <c r="DW1153">
        <v>-0.16637850000000001</v>
      </c>
      <c r="DX1153">
        <v>-0.26654539999999999</v>
      </c>
      <c r="DY1153">
        <v>-0.193546</v>
      </c>
      <c r="DZ1153">
        <v>-0.1430082</v>
      </c>
      <c r="EA1153">
        <v>-7.8715599999999997E-2</v>
      </c>
      <c r="EB1153">
        <v>2.7497400000000002E-2</v>
      </c>
      <c r="EC1153">
        <v>6.5719299999999994E-2</v>
      </c>
      <c r="ED1153">
        <v>0.14212250000000001</v>
      </c>
      <c r="EE1153">
        <v>7.0380999999999999E-2</v>
      </c>
      <c r="EF1153">
        <v>1.2020400000000001E-2</v>
      </c>
      <c r="EG1153">
        <v>7.6110999999999998E-2</v>
      </c>
      <c r="EH1153">
        <v>0.12699389999999999</v>
      </c>
      <c r="EI1153">
        <v>0.14273669999999999</v>
      </c>
      <c r="EJ1153">
        <v>0.1879642</v>
      </c>
      <c r="EK1153">
        <v>0.27456439999999999</v>
      </c>
      <c r="EL1153">
        <v>0.2445456</v>
      </c>
      <c r="EM1153">
        <v>0.18661249999999999</v>
      </c>
      <c r="EN1153">
        <v>0.13712099999999999</v>
      </c>
      <c r="EO1153">
        <v>0.13056229999999999</v>
      </c>
      <c r="EP1153">
        <v>0.1630499</v>
      </c>
      <c r="EQ1153">
        <v>0.21704960000000001</v>
      </c>
      <c r="ER1153">
        <v>0.27781810000000001</v>
      </c>
      <c r="ES1153">
        <v>0.17733389999999999</v>
      </c>
      <c r="ET1153">
        <v>0.1428421</v>
      </c>
      <c r="EU1153">
        <v>55.871879999999997</v>
      </c>
      <c r="EV1153">
        <v>55.550139999999999</v>
      </c>
      <c r="EW1153">
        <v>55.000869999999999</v>
      </c>
      <c r="EX1153">
        <v>54.949860000000001</v>
      </c>
      <c r="EY1153">
        <v>54.407179999999997</v>
      </c>
      <c r="EZ1153">
        <v>54.133479999999999</v>
      </c>
      <c r="FA1153">
        <v>53.591540000000002</v>
      </c>
      <c r="FB1153">
        <v>54.3108</v>
      </c>
      <c r="FC1153">
        <v>57.484690000000001</v>
      </c>
      <c r="FD1153">
        <v>61.845550000000003</v>
      </c>
      <c r="FE1153">
        <v>65.440619999999996</v>
      </c>
      <c r="FF1153">
        <v>68.041830000000004</v>
      </c>
      <c r="FG1153">
        <v>68.743110000000001</v>
      </c>
      <c r="FH1153">
        <v>69.026219999999995</v>
      </c>
      <c r="FI1153">
        <v>68.580060000000003</v>
      </c>
      <c r="FJ1153">
        <v>68.075209999999998</v>
      </c>
      <c r="FK1153">
        <v>67.03528</v>
      </c>
      <c r="FL1153">
        <v>66.077389999999994</v>
      </c>
      <c r="FM1153">
        <v>64.074370000000002</v>
      </c>
      <c r="FN1153">
        <v>60.856920000000002</v>
      </c>
      <c r="FO1153">
        <v>58.481960000000001</v>
      </c>
      <c r="FP1153">
        <v>57.568379999999998</v>
      </c>
      <c r="FQ1153">
        <v>56.96481</v>
      </c>
      <c r="FR1153">
        <v>56.144500000000001</v>
      </c>
      <c r="FS1153">
        <v>1.26081</v>
      </c>
      <c r="FT1153">
        <v>6.2404800000000003E-2</v>
      </c>
      <c r="FU1153">
        <v>7.5112100000000001E-2</v>
      </c>
    </row>
    <row r="1154" spans="1:177" x14ac:dyDescent="0.3">
      <c r="A1154" t="s">
        <v>226</v>
      </c>
      <c r="B1154" t="s">
        <v>199</v>
      </c>
      <c r="C1154" t="s">
        <v>272</v>
      </c>
      <c r="D1154" s="30" t="s">
        <v>230</v>
      </c>
      <c r="E1154" t="s">
        <v>221</v>
      </c>
      <c r="F1154">
        <v>2478</v>
      </c>
      <c r="G1154">
        <v>1.6939599999999999</v>
      </c>
      <c r="H1154">
        <v>1.6423490000000001</v>
      </c>
      <c r="I1154">
        <v>1.3620859999999999</v>
      </c>
      <c r="J1154">
        <v>1.1414329999999999</v>
      </c>
      <c r="K1154">
        <v>0.98192369999999995</v>
      </c>
      <c r="L1154">
        <v>1.001236</v>
      </c>
      <c r="M1154">
        <v>0.96025689999999997</v>
      </c>
      <c r="N1154">
        <v>0.72495889999999996</v>
      </c>
      <c r="O1154">
        <v>0.37226179999999998</v>
      </c>
      <c r="P1154">
        <v>0.1561862</v>
      </c>
      <c r="Q1154">
        <v>-0.1245214</v>
      </c>
      <c r="R1154">
        <v>-0.20911689999999999</v>
      </c>
      <c r="S1154">
        <v>-0.30523790000000001</v>
      </c>
      <c r="T1154">
        <v>-0.4741051</v>
      </c>
      <c r="U1154">
        <v>-0.43608580000000002</v>
      </c>
      <c r="V1154">
        <v>-0.27368480000000001</v>
      </c>
      <c r="W1154">
        <v>9.6061499999999994E-2</v>
      </c>
      <c r="X1154">
        <v>0.62660360000000004</v>
      </c>
      <c r="Y1154">
        <v>1.009646</v>
      </c>
      <c r="Z1154">
        <v>1.240138</v>
      </c>
      <c r="AA1154">
        <v>1.374028</v>
      </c>
      <c r="AB1154">
        <v>1.3508260000000001</v>
      </c>
      <c r="AC1154">
        <v>1.171405</v>
      </c>
      <c r="AD1154">
        <v>1.0371790000000001</v>
      </c>
      <c r="AE1154">
        <v>-0.38839659999999998</v>
      </c>
      <c r="AF1154">
        <v>-0.35618610000000001</v>
      </c>
      <c r="AG1154">
        <v>-0.28286539999999999</v>
      </c>
      <c r="AH1154">
        <v>-0.240004</v>
      </c>
      <c r="AI1154">
        <v>-0.204878</v>
      </c>
      <c r="AJ1154">
        <v>-9.6050399999999994E-2</v>
      </c>
      <c r="AK1154">
        <v>-0.11351799999999999</v>
      </c>
      <c r="AL1154">
        <v>-0.17753189999999999</v>
      </c>
      <c r="AM1154">
        <v>-0.2962764</v>
      </c>
      <c r="AN1154">
        <v>-7.4057899999999996E-2</v>
      </c>
      <c r="AO1154">
        <v>-8.2299700000000003E-2</v>
      </c>
      <c r="AP1154">
        <v>-1.11381E-2</v>
      </c>
      <c r="AQ1154">
        <v>1.54801E-2</v>
      </c>
      <c r="AR1154">
        <v>-0.1185725</v>
      </c>
      <c r="AS1154">
        <v>-0.16980190000000001</v>
      </c>
      <c r="AT1154">
        <v>-0.19049730000000001</v>
      </c>
      <c r="AU1154">
        <v>-0.1590008</v>
      </c>
      <c r="AV1154">
        <v>-8.3662399999999998E-2</v>
      </c>
      <c r="AW1154">
        <v>-0.125467</v>
      </c>
      <c r="AX1154">
        <v>-0.18688399999999999</v>
      </c>
      <c r="AY1154">
        <v>-0.18724370000000001</v>
      </c>
      <c r="AZ1154">
        <v>-0.19069069999999999</v>
      </c>
      <c r="BA1154">
        <v>-0.2777598</v>
      </c>
      <c r="BB1154">
        <v>-0.31478129999999999</v>
      </c>
      <c r="BC1154">
        <v>-0.2461412</v>
      </c>
      <c r="BD1154">
        <v>-0.23687830000000001</v>
      </c>
      <c r="BE1154">
        <v>-0.1986639</v>
      </c>
      <c r="BF1154">
        <v>-0.16504920000000001</v>
      </c>
      <c r="BG1154">
        <v>-0.12261279999999999</v>
      </c>
      <c r="BH1154">
        <v>8.7259999999999996E-4</v>
      </c>
      <c r="BI1154">
        <v>-3.4597000000000003E-2</v>
      </c>
      <c r="BJ1154">
        <v>-0.11256149999999999</v>
      </c>
      <c r="BK1154">
        <v>-0.18400279999999999</v>
      </c>
      <c r="BL1154">
        <v>6.4263999999999996E-3</v>
      </c>
      <c r="BM1154">
        <v>7.1714999999999999E-3</v>
      </c>
      <c r="BN1154">
        <v>9.6105499999999996E-2</v>
      </c>
      <c r="BO1154">
        <v>0.1196752</v>
      </c>
      <c r="BP1154">
        <v>-5.3880999999999998E-3</v>
      </c>
      <c r="BQ1154">
        <v>-7.0927199999999996E-2</v>
      </c>
      <c r="BR1154">
        <v>-0.104647</v>
      </c>
      <c r="BS1154">
        <v>-7.7355599999999997E-2</v>
      </c>
      <c r="BT1154">
        <v>-2.9775000000000001E-3</v>
      </c>
      <c r="BU1154">
        <v>-3.3666399999999999E-2</v>
      </c>
      <c r="BV1154">
        <v>-8.2866700000000001E-2</v>
      </c>
      <c r="BW1154">
        <v>-5.6868700000000001E-2</v>
      </c>
      <c r="BX1154">
        <v>-8.3081100000000005E-2</v>
      </c>
      <c r="BY1154">
        <v>-0.1735989</v>
      </c>
      <c r="BZ1154">
        <v>-0.20368349999999999</v>
      </c>
      <c r="CA1154">
        <v>-0.14761550000000001</v>
      </c>
      <c r="CB1154">
        <v>-0.15424599999999999</v>
      </c>
      <c r="CC1154">
        <v>-0.1403462</v>
      </c>
      <c r="CD1154">
        <v>-0.11313570000000001</v>
      </c>
      <c r="CE1154">
        <v>-6.5636200000000006E-2</v>
      </c>
      <c r="CF1154">
        <v>6.8001199999999998E-2</v>
      </c>
      <c r="CG1154">
        <v>2.0063399999999999E-2</v>
      </c>
      <c r="CH1154">
        <v>-6.7563200000000004E-2</v>
      </c>
      <c r="CI1154">
        <v>-0.1062424</v>
      </c>
      <c r="CJ1154">
        <v>6.2169500000000003E-2</v>
      </c>
      <c r="CK1154">
        <v>6.9138900000000003E-2</v>
      </c>
      <c r="CL1154">
        <v>0.17038220000000001</v>
      </c>
      <c r="CM1154">
        <v>0.1918405</v>
      </c>
      <c r="CN1154">
        <v>7.3003100000000001E-2</v>
      </c>
      <c r="CO1154">
        <v>-2.4467999999999998E-3</v>
      </c>
      <c r="CP1154">
        <v>-4.5187400000000003E-2</v>
      </c>
      <c r="CQ1154">
        <v>-2.0808400000000001E-2</v>
      </c>
      <c r="CR1154">
        <v>5.29045E-2</v>
      </c>
      <c r="CS1154">
        <v>2.99145E-2</v>
      </c>
      <c r="CT1154">
        <v>-1.08246E-2</v>
      </c>
      <c r="CU1154">
        <v>3.3428600000000003E-2</v>
      </c>
      <c r="CV1154">
        <v>-8.5511000000000007E-3</v>
      </c>
      <c r="CW1154">
        <v>-0.1014573</v>
      </c>
      <c r="CX1154">
        <v>-0.1267374</v>
      </c>
      <c r="CY1154">
        <v>-4.9089800000000003E-2</v>
      </c>
      <c r="CZ1154">
        <v>-7.1613700000000002E-2</v>
      </c>
      <c r="DA1154">
        <v>-8.2028500000000004E-2</v>
      </c>
      <c r="DB1154">
        <v>-6.12223E-2</v>
      </c>
      <c r="DC1154">
        <v>-8.6595000000000005E-3</v>
      </c>
      <c r="DD1154">
        <v>0.13512969999999999</v>
      </c>
      <c r="DE1154">
        <v>7.4723899999999996E-2</v>
      </c>
      <c r="DF1154">
        <v>-2.2564899999999999E-2</v>
      </c>
      <c r="DG1154">
        <v>-2.8482E-2</v>
      </c>
      <c r="DH1154">
        <v>0.1179127</v>
      </c>
      <c r="DI1154">
        <v>0.13110630000000001</v>
      </c>
      <c r="DJ1154">
        <v>0.24465880000000001</v>
      </c>
      <c r="DK1154">
        <v>0.26400570000000001</v>
      </c>
      <c r="DL1154">
        <v>0.15139430000000001</v>
      </c>
      <c r="DM1154">
        <v>6.6033499999999995E-2</v>
      </c>
      <c r="DN1154">
        <v>1.4272200000000001E-2</v>
      </c>
      <c r="DO1154">
        <v>3.5738800000000001E-2</v>
      </c>
      <c r="DP1154">
        <v>0.1087866</v>
      </c>
      <c r="DQ1154">
        <v>9.3495300000000003E-2</v>
      </c>
      <c r="DR1154">
        <v>6.1217599999999997E-2</v>
      </c>
      <c r="DS1154">
        <v>0.123726</v>
      </c>
      <c r="DT1154">
        <v>6.5978999999999996E-2</v>
      </c>
      <c r="DU1154">
        <v>-2.9315799999999999E-2</v>
      </c>
      <c r="DV1154">
        <v>-4.97914E-2</v>
      </c>
      <c r="DW1154">
        <v>9.3165600000000001E-2</v>
      </c>
      <c r="DX1154">
        <v>4.7694199999999999E-2</v>
      </c>
      <c r="DY1154">
        <v>2.173E-3</v>
      </c>
      <c r="DZ1154">
        <v>1.37325E-2</v>
      </c>
      <c r="EA1154">
        <v>7.3605699999999996E-2</v>
      </c>
      <c r="EB1154">
        <v>0.2320527</v>
      </c>
      <c r="EC1154">
        <v>0.1536449</v>
      </c>
      <c r="ED1154">
        <v>4.2405499999999999E-2</v>
      </c>
      <c r="EE1154">
        <v>8.3791699999999997E-2</v>
      </c>
      <c r="EF1154">
        <v>0.19839699999999999</v>
      </c>
      <c r="EG1154">
        <v>0.22057750000000001</v>
      </c>
      <c r="EH1154">
        <v>0.3519024</v>
      </c>
      <c r="EI1154">
        <v>0.3682009</v>
      </c>
      <c r="EJ1154">
        <v>0.2645788</v>
      </c>
      <c r="EK1154">
        <v>0.1649082</v>
      </c>
      <c r="EL1154">
        <v>0.1001225</v>
      </c>
      <c r="EM1154">
        <v>0.117384</v>
      </c>
      <c r="EN1154">
        <v>0.18947140000000001</v>
      </c>
      <c r="EO1154">
        <v>0.18529599999999999</v>
      </c>
      <c r="EP1154">
        <v>0.16523489999999999</v>
      </c>
      <c r="EQ1154">
        <v>0.25410100000000002</v>
      </c>
      <c r="ER1154">
        <v>0.17358860000000001</v>
      </c>
      <c r="ES1154">
        <v>7.4845099999999998E-2</v>
      </c>
      <c r="ET1154">
        <v>6.1306399999999997E-2</v>
      </c>
      <c r="EU1154">
        <v>51.084679999999999</v>
      </c>
      <c r="EV1154">
        <v>50.857399999999998</v>
      </c>
      <c r="EW1154">
        <v>49.357889999999998</v>
      </c>
      <c r="EX1154">
        <v>48.76737</v>
      </c>
      <c r="EY1154">
        <v>48.449779999999997</v>
      </c>
      <c r="EZ1154">
        <v>48.17586</v>
      </c>
      <c r="FA1154">
        <v>47.586179999999999</v>
      </c>
      <c r="FB1154">
        <v>48.31532</v>
      </c>
      <c r="FC1154">
        <v>53.815460000000002</v>
      </c>
      <c r="FD1154">
        <v>59.909680000000002</v>
      </c>
      <c r="FE1154">
        <v>64.816149999999993</v>
      </c>
      <c r="FF1154">
        <v>67.862170000000006</v>
      </c>
      <c r="FG1154">
        <v>68.95438</v>
      </c>
      <c r="FH1154">
        <v>70.999709999999993</v>
      </c>
      <c r="FI1154">
        <v>70.955489999999998</v>
      </c>
      <c r="FJ1154">
        <v>70.366579999999999</v>
      </c>
      <c r="FK1154">
        <v>68.820729999999998</v>
      </c>
      <c r="FL1154">
        <v>67.59281</v>
      </c>
      <c r="FM1154">
        <v>65.002790000000005</v>
      </c>
      <c r="FN1154">
        <v>61.185969999999998</v>
      </c>
      <c r="FO1154">
        <v>56.777270000000001</v>
      </c>
      <c r="FP1154">
        <v>54.908140000000003</v>
      </c>
      <c r="FQ1154">
        <v>53.767020000000002</v>
      </c>
      <c r="FR1154">
        <v>52.084699999999998</v>
      </c>
      <c r="FS1154">
        <v>1.0678350000000001</v>
      </c>
      <c r="FT1154">
        <v>5.9817500000000003E-2</v>
      </c>
      <c r="FU1154">
        <v>8.5014699999999999E-2</v>
      </c>
    </row>
    <row r="1155" spans="1:177" x14ac:dyDescent="0.3">
      <c r="A1155" t="s">
        <v>226</v>
      </c>
      <c r="B1155" t="s">
        <v>199</v>
      </c>
      <c r="C1155" t="s">
        <v>272</v>
      </c>
      <c r="D1155" s="30" t="s">
        <v>231</v>
      </c>
      <c r="E1155" t="s">
        <v>219</v>
      </c>
      <c r="F1155">
        <v>8114</v>
      </c>
      <c r="G1155">
        <v>1.7733049999999999</v>
      </c>
      <c r="H1155">
        <v>1.7080169999999999</v>
      </c>
      <c r="I1155">
        <v>1.4907360000000001</v>
      </c>
      <c r="J1155">
        <v>1.238972</v>
      </c>
      <c r="K1155">
        <v>1.0592189999999999</v>
      </c>
      <c r="L1155">
        <v>0.98729659999999997</v>
      </c>
      <c r="M1155">
        <v>1.0223450000000001</v>
      </c>
      <c r="N1155">
        <v>0.93508570000000002</v>
      </c>
      <c r="O1155">
        <v>0.76774120000000001</v>
      </c>
      <c r="P1155">
        <v>0.49524699999999999</v>
      </c>
      <c r="Q1155">
        <v>0.28316829999999998</v>
      </c>
      <c r="R1155">
        <v>0.14760000000000001</v>
      </c>
      <c r="S1155">
        <v>0.16505829999999999</v>
      </c>
      <c r="T1155">
        <v>0.20700730000000001</v>
      </c>
      <c r="U1155">
        <v>0.42431210000000003</v>
      </c>
      <c r="V1155">
        <v>0.67675510000000005</v>
      </c>
      <c r="W1155">
        <v>1.0383279999999999</v>
      </c>
      <c r="X1155">
        <v>1.4096649999999999</v>
      </c>
      <c r="Y1155">
        <v>1.756956</v>
      </c>
      <c r="Z1155">
        <v>1.922069</v>
      </c>
      <c r="AA1155">
        <v>1.9970810000000001</v>
      </c>
      <c r="AB1155">
        <v>1.98061</v>
      </c>
      <c r="AC1155">
        <v>1.845453</v>
      </c>
      <c r="AD1155">
        <v>1.5384230000000001</v>
      </c>
      <c r="AE1155">
        <v>-0.59459879999999998</v>
      </c>
      <c r="AF1155">
        <v>-0.53030500000000003</v>
      </c>
      <c r="AG1155">
        <v>-0.38986989999999999</v>
      </c>
      <c r="AH1155">
        <v>-0.33902090000000001</v>
      </c>
      <c r="AI1155">
        <v>-0.26832410000000001</v>
      </c>
      <c r="AJ1155">
        <v>-0.16869690000000001</v>
      </c>
      <c r="AK1155">
        <v>-0.100977</v>
      </c>
      <c r="AL1155">
        <v>-8.3828E-2</v>
      </c>
      <c r="AM1155">
        <v>-5.1340900000000002E-2</v>
      </c>
      <c r="AN1155">
        <v>-5.2180999999999998E-2</v>
      </c>
      <c r="AO1155">
        <v>-4.8488999999999997E-3</v>
      </c>
      <c r="AP1155">
        <v>1.0153300000000001E-2</v>
      </c>
      <c r="AQ1155">
        <v>5.0713399999999999E-2</v>
      </c>
      <c r="AR1155">
        <v>1.0312E-2</v>
      </c>
      <c r="AS1155">
        <v>4.02396E-2</v>
      </c>
      <c r="AT1155">
        <v>-1.6156199999999999E-2</v>
      </c>
      <c r="AU1155">
        <v>3.9176500000000003E-2</v>
      </c>
      <c r="AV1155">
        <v>-1.1991E-2</v>
      </c>
      <c r="AW1155">
        <v>5.0799400000000001E-2</v>
      </c>
      <c r="AX1155">
        <v>9.2546199999999995E-2</v>
      </c>
      <c r="AY1155">
        <v>5.2551199999999999E-2</v>
      </c>
      <c r="AZ1155">
        <v>1.55449E-2</v>
      </c>
      <c r="BA1155">
        <v>1.9865799999999999E-2</v>
      </c>
      <c r="BB1155">
        <v>-8.4442900000000001E-2</v>
      </c>
      <c r="BC1155">
        <v>-0.50514479999999995</v>
      </c>
      <c r="BD1155">
        <v>-0.44990760000000002</v>
      </c>
      <c r="BE1155">
        <v>-0.33244030000000002</v>
      </c>
      <c r="BF1155">
        <v>-0.28463129999999998</v>
      </c>
      <c r="BG1155">
        <v>-0.21711030000000001</v>
      </c>
      <c r="BH1155">
        <v>-0.11973780000000001</v>
      </c>
      <c r="BI1155">
        <v>-4.3381799999999998E-2</v>
      </c>
      <c r="BJ1155">
        <v>-4.7704099999999999E-2</v>
      </c>
      <c r="BK1155">
        <v>-2.1848099999999999E-2</v>
      </c>
      <c r="BL1155">
        <v>-3.4665E-3</v>
      </c>
      <c r="BM1155">
        <v>4.5511299999999998E-2</v>
      </c>
      <c r="BN1155">
        <v>5.8409799999999998E-2</v>
      </c>
      <c r="BO1155">
        <v>9.7479200000000002E-2</v>
      </c>
      <c r="BP1155">
        <v>5.9468500000000001E-2</v>
      </c>
      <c r="BQ1155">
        <v>9.5557299999999998E-2</v>
      </c>
      <c r="BR1155">
        <v>4.7891900000000001E-2</v>
      </c>
      <c r="BS1155">
        <v>9.6671000000000007E-2</v>
      </c>
      <c r="BT1155">
        <v>5.0254E-2</v>
      </c>
      <c r="BU1155">
        <v>9.8743700000000004E-2</v>
      </c>
      <c r="BV1155">
        <v>0.13637679999999999</v>
      </c>
      <c r="BW1155">
        <v>0.1043437</v>
      </c>
      <c r="BX1155">
        <v>6.3938800000000004E-2</v>
      </c>
      <c r="BY1155">
        <v>6.6965300000000005E-2</v>
      </c>
      <c r="BZ1155">
        <v>-4.2124399999999999E-2</v>
      </c>
      <c r="CA1155">
        <v>-0.44318920000000001</v>
      </c>
      <c r="CB1155">
        <v>-0.39422459999999998</v>
      </c>
      <c r="CC1155">
        <v>-0.2926647</v>
      </c>
      <c r="CD1155">
        <v>-0.24696119999999999</v>
      </c>
      <c r="CE1155">
        <v>-0.18163969999999999</v>
      </c>
      <c r="CF1155">
        <v>-8.58289E-2</v>
      </c>
      <c r="CG1155">
        <v>-3.4914999999999998E-3</v>
      </c>
      <c r="CH1155">
        <v>-2.2684699999999999E-2</v>
      </c>
      <c r="CI1155">
        <v>-1.4215E-3</v>
      </c>
      <c r="CJ1155">
        <v>3.0273100000000001E-2</v>
      </c>
      <c r="CK1155">
        <v>8.0390600000000006E-2</v>
      </c>
      <c r="CL1155">
        <v>9.1832200000000003E-2</v>
      </c>
      <c r="CM1155">
        <v>0.12986900000000001</v>
      </c>
      <c r="CN1155">
        <v>9.3514200000000006E-2</v>
      </c>
      <c r="CO1155">
        <v>0.13387009999999999</v>
      </c>
      <c r="CP1155">
        <v>9.22515E-2</v>
      </c>
      <c r="CQ1155">
        <v>0.13649159999999999</v>
      </c>
      <c r="CR1155">
        <v>9.3364699999999995E-2</v>
      </c>
      <c r="CS1155">
        <v>0.1319497</v>
      </c>
      <c r="CT1155">
        <v>0.16673370000000001</v>
      </c>
      <c r="CU1155">
        <v>0.14021510000000001</v>
      </c>
      <c r="CV1155">
        <v>9.7456200000000007E-2</v>
      </c>
      <c r="CW1155">
        <v>9.95862E-2</v>
      </c>
      <c r="CX1155">
        <v>-1.2814799999999999E-2</v>
      </c>
      <c r="CY1155">
        <v>-0.38123370000000001</v>
      </c>
      <c r="CZ1155">
        <v>-0.3385415</v>
      </c>
      <c r="DA1155">
        <v>-0.25288909999999998</v>
      </c>
      <c r="DB1155">
        <v>-0.20929120000000001</v>
      </c>
      <c r="DC1155">
        <v>-0.1461692</v>
      </c>
      <c r="DD1155">
        <v>-5.1920099999999997E-2</v>
      </c>
      <c r="DE1155">
        <v>3.6398800000000002E-2</v>
      </c>
      <c r="DF1155">
        <v>2.3346E-3</v>
      </c>
      <c r="DG1155">
        <v>1.90051E-2</v>
      </c>
      <c r="DH1155">
        <v>6.4012700000000006E-2</v>
      </c>
      <c r="DI1155">
        <v>0.11526989999999999</v>
      </c>
      <c r="DJ1155">
        <v>0.12525449999999999</v>
      </c>
      <c r="DK1155">
        <v>0.16225890000000001</v>
      </c>
      <c r="DL1155">
        <v>0.1275598</v>
      </c>
      <c r="DM1155">
        <v>0.1721829</v>
      </c>
      <c r="DN1155">
        <v>0.13661100000000001</v>
      </c>
      <c r="DO1155">
        <v>0.1763122</v>
      </c>
      <c r="DP1155">
        <v>0.1364754</v>
      </c>
      <c r="DQ1155">
        <v>0.16515579999999999</v>
      </c>
      <c r="DR1155">
        <v>0.1970906</v>
      </c>
      <c r="DS1155">
        <v>0.1760864</v>
      </c>
      <c r="DT1155">
        <v>0.1309736</v>
      </c>
      <c r="DU1155">
        <v>0.13220709999999999</v>
      </c>
      <c r="DV1155">
        <v>1.64948E-2</v>
      </c>
      <c r="DW1155">
        <v>-0.29177969999999998</v>
      </c>
      <c r="DX1155">
        <v>-0.25814409999999999</v>
      </c>
      <c r="DY1155">
        <v>-0.19545950000000001</v>
      </c>
      <c r="DZ1155">
        <v>-0.1549015</v>
      </c>
      <c r="EA1155">
        <v>-9.4955399999999995E-2</v>
      </c>
      <c r="EB1155">
        <v>-2.9610000000000001E-3</v>
      </c>
      <c r="EC1155">
        <v>9.3993999999999994E-2</v>
      </c>
      <c r="ED1155">
        <v>3.84585E-2</v>
      </c>
      <c r="EE1155">
        <v>4.8497899999999997E-2</v>
      </c>
      <c r="EF1155">
        <v>0.1127272</v>
      </c>
      <c r="EG1155">
        <v>0.1656301</v>
      </c>
      <c r="EH1155">
        <v>0.173511</v>
      </c>
      <c r="EI1155">
        <v>0.20902470000000001</v>
      </c>
      <c r="EJ1155">
        <v>0.17671629999999999</v>
      </c>
      <c r="EK1155">
        <v>0.2275006</v>
      </c>
      <c r="EL1155">
        <v>0.20065910000000001</v>
      </c>
      <c r="EM1155">
        <v>0.23380670000000001</v>
      </c>
      <c r="EN1155">
        <v>0.19872039999999999</v>
      </c>
      <c r="EO1155">
        <v>0.21310000000000001</v>
      </c>
      <c r="EP1155">
        <v>0.2409212</v>
      </c>
      <c r="EQ1155">
        <v>0.227879</v>
      </c>
      <c r="ER1155">
        <v>0.17936750000000001</v>
      </c>
      <c r="ES1155">
        <v>0.17930650000000001</v>
      </c>
      <c r="ET1155">
        <v>5.8813200000000003E-2</v>
      </c>
      <c r="EU1155">
        <v>63.468940000000003</v>
      </c>
      <c r="EV1155">
        <v>62.997230000000002</v>
      </c>
      <c r="EW1155">
        <v>62.35866</v>
      </c>
      <c r="EX1155">
        <v>62.34066</v>
      </c>
      <c r="EY1155">
        <v>61.824219999999997</v>
      </c>
      <c r="EZ1155">
        <v>61.666910000000001</v>
      </c>
      <c r="FA1155">
        <v>61.121229999999997</v>
      </c>
      <c r="FB1155">
        <v>61.841380000000001</v>
      </c>
      <c r="FC1155">
        <v>65.162030000000001</v>
      </c>
      <c r="FD1155">
        <v>69.830470000000005</v>
      </c>
      <c r="FE1155">
        <v>75.043090000000007</v>
      </c>
      <c r="FF1155">
        <v>78.418869999999998</v>
      </c>
      <c r="FG1155">
        <v>80.06044</v>
      </c>
      <c r="FH1155">
        <v>81.198859999999996</v>
      </c>
      <c r="FI1155">
        <v>81.674030000000002</v>
      </c>
      <c r="FJ1155">
        <v>81.150779999999997</v>
      </c>
      <c r="FK1155">
        <v>79.817819999999998</v>
      </c>
      <c r="FL1155">
        <v>78.319149999999993</v>
      </c>
      <c r="FM1155">
        <v>75.754810000000006</v>
      </c>
      <c r="FN1155">
        <v>72.025829999999999</v>
      </c>
      <c r="FO1155">
        <v>67.563749999999999</v>
      </c>
      <c r="FP1155">
        <v>65.832040000000006</v>
      </c>
      <c r="FQ1155">
        <v>64.738579999999999</v>
      </c>
      <c r="FR1155">
        <v>64.099930000000001</v>
      </c>
      <c r="FS1155">
        <v>0.82136319999999996</v>
      </c>
      <c r="FT1155">
        <v>3.7325999999999998E-2</v>
      </c>
      <c r="FU1155">
        <v>5.5719600000000001E-2</v>
      </c>
    </row>
    <row r="1156" spans="1:177" x14ac:dyDescent="0.3">
      <c r="A1156" t="s">
        <v>226</v>
      </c>
      <c r="B1156" t="s">
        <v>199</v>
      </c>
      <c r="C1156" t="s">
        <v>272</v>
      </c>
      <c r="D1156" s="30" t="s">
        <v>231</v>
      </c>
      <c r="E1156" t="s">
        <v>220</v>
      </c>
      <c r="F1156">
        <v>5755</v>
      </c>
      <c r="G1156">
        <v>1.739468</v>
      </c>
      <c r="H1156">
        <v>1.724064</v>
      </c>
      <c r="I1156">
        <v>1.5266630000000001</v>
      </c>
      <c r="J1156">
        <v>1.2799579999999999</v>
      </c>
      <c r="K1156">
        <v>1.0899760000000001</v>
      </c>
      <c r="L1156">
        <v>1.0602020000000001</v>
      </c>
      <c r="M1156">
        <v>1.037053</v>
      </c>
      <c r="N1156">
        <v>0.98223890000000003</v>
      </c>
      <c r="O1156">
        <v>0.87943000000000005</v>
      </c>
      <c r="P1156">
        <v>0.66697390000000001</v>
      </c>
      <c r="Q1156">
        <v>0.51751650000000005</v>
      </c>
      <c r="R1156">
        <v>0.36274250000000002</v>
      </c>
      <c r="S1156">
        <v>0.33900209999999997</v>
      </c>
      <c r="T1156">
        <v>0.39104090000000002</v>
      </c>
      <c r="U1156">
        <v>0.59384789999999998</v>
      </c>
      <c r="V1156">
        <v>0.82320459999999995</v>
      </c>
      <c r="W1156">
        <v>1.103483</v>
      </c>
      <c r="X1156">
        <v>1.4347179999999999</v>
      </c>
      <c r="Y1156">
        <v>1.7470889999999999</v>
      </c>
      <c r="Z1156">
        <v>1.9086650000000001</v>
      </c>
      <c r="AA1156">
        <v>2.0543269999999998</v>
      </c>
      <c r="AB1156">
        <v>2.0419839999999998</v>
      </c>
      <c r="AC1156">
        <v>1.9244669999999999</v>
      </c>
      <c r="AD1156">
        <v>1.5829089999999999</v>
      </c>
      <c r="AE1156">
        <v>-0.73583699999999996</v>
      </c>
      <c r="AF1156">
        <v>-0.59121760000000001</v>
      </c>
      <c r="AG1156">
        <v>-0.4113926</v>
      </c>
      <c r="AH1156">
        <v>-0.35153289999999998</v>
      </c>
      <c r="AI1156">
        <v>-0.29886099999999999</v>
      </c>
      <c r="AJ1156">
        <v>-0.13403180000000001</v>
      </c>
      <c r="AK1156">
        <v>-7.0903800000000003E-2</v>
      </c>
      <c r="AL1156">
        <v>-8.3856600000000003E-2</v>
      </c>
      <c r="AM1156">
        <v>-6.1021899999999997E-2</v>
      </c>
      <c r="AN1156">
        <v>-6.9588899999999995E-2</v>
      </c>
      <c r="AO1156">
        <v>1.6682000000000001E-3</v>
      </c>
      <c r="AP1156">
        <v>5.5648E-3</v>
      </c>
      <c r="AQ1156">
        <v>1.94474E-2</v>
      </c>
      <c r="AR1156">
        <v>1.52771E-2</v>
      </c>
      <c r="AS1156">
        <v>7.0180099999999995E-2</v>
      </c>
      <c r="AT1156">
        <v>4.4232800000000003E-2</v>
      </c>
      <c r="AU1156">
        <v>4.7829499999999997E-2</v>
      </c>
      <c r="AV1156">
        <v>-5.6204000000000002E-3</v>
      </c>
      <c r="AW1156">
        <v>2.8346699999999999E-2</v>
      </c>
      <c r="AX1156">
        <v>6.1356099999999997E-2</v>
      </c>
      <c r="AY1156">
        <v>7.4728500000000003E-2</v>
      </c>
      <c r="AZ1156">
        <v>3.3180099999999997E-2</v>
      </c>
      <c r="BA1156">
        <v>4.6052500000000003E-2</v>
      </c>
      <c r="BB1156">
        <v>-7.0773000000000003E-2</v>
      </c>
      <c r="BC1156">
        <v>-0.61051239999999996</v>
      </c>
      <c r="BD1156">
        <v>-0.488568</v>
      </c>
      <c r="BE1156">
        <v>-0.34316020000000003</v>
      </c>
      <c r="BF1156">
        <v>-0.28818470000000002</v>
      </c>
      <c r="BG1156">
        <v>-0.23210720000000001</v>
      </c>
      <c r="BH1156">
        <v>-7.86491E-2</v>
      </c>
      <c r="BI1156">
        <v>-3.8108599999999999E-2</v>
      </c>
      <c r="BJ1156">
        <v>-5.4291499999999999E-2</v>
      </c>
      <c r="BK1156">
        <v>-2.6442799999999999E-2</v>
      </c>
      <c r="BL1156">
        <v>-1.66537E-2</v>
      </c>
      <c r="BM1156">
        <v>5.9781000000000001E-2</v>
      </c>
      <c r="BN1156">
        <v>5.7453200000000003E-2</v>
      </c>
      <c r="BO1156">
        <v>6.9883399999999998E-2</v>
      </c>
      <c r="BP1156">
        <v>6.8716399999999997E-2</v>
      </c>
      <c r="BQ1156">
        <v>0.13121940000000001</v>
      </c>
      <c r="BR1156">
        <v>0.1092204</v>
      </c>
      <c r="BS1156">
        <v>0.1119926</v>
      </c>
      <c r="BT1156">
        <v>6.2404599999999998E-2</v>
      </c>
      <c r="BU1156">
        <v>8.8331900000000005E-2</v>
      </c>
      <c r="BV1156">
        <v>0.11102720000000001</v>
      </c>
      <c r="BW1156">
        <v>0.1280657</v>
      </c>
      <c r="BX1156">
        <v>8.9179300000000003E-2</v>
      </c>
      <c r="BY1156">
        <v>0.1071003</v>
      </c>
      <c r="BZ1156">
        <v>-2.39195E-2</v>
      </c>
      <c r="CA1156">
        <v>-0.52371290000000004</v>
      </c>
      <c r="CB1156">
        <v>-0.41747309999999999</v>
      </c>
      <c r="CC1156">
        <v>-0.29590260000000002</v>
      </c>
      <c r="CD1156">
        <v>-0.24431</v>
      </c>
      <c r="CE1156">
        <v>-0.1858737</v>
      </c>
      <c r="CF1156">
        <v>-4.0291300000000002E-2</v>
      </c>
      <c r="CG1156">
        <v>-1.53948E-2</v>
      </c>
      <c r="CH1156">
        <v>-3.3814700000000003E-2</v>
      </c>
      <c r="CI1156">
        <v>-2.4935000000000001E-3</v>
      </c>
      <c r="CJ1156">
        <v>2.0008999999999999E-2</v>
      </c>
      <c r="CK1156">
        <v>0.1000298</v>
      </c>
      <c r="CL1156">
        <v>9.3390799999999996E-2</v>
      </c>
      <c r="CM1156">
        <v>0.10481509999999999</v>
      </c>
      <c r="CN1156">
        <v>0.1057283</v>
      </c>
      <c r="CO1156">
        <v>0.17349500000000001</v>
      </c>
      <c r="CP1156">
        <v>0.1542306</v>
      </c>
      <c r="CQ1156">
        <v>0.15643180000000001</v>
      </c>
      <c r="CR1156">
        <v>0.1095185</v>
      </c>
      <c r="CS1156">
        <v>0.12987750000000001</v>
      </c>
      <c r="CT1156">
        <v>0.14542930000000001</v>
      </c>
      <c r="CU1156">
        <v>0.16500690000000001</v>
      </c>
      <c r="CV1156">
        <v>0.1279642</v>
      </c>
      <c r="CW1156">
        <v>0.14938180000000001</v>
      </c>
      <c r="CX1156">
        <v>8.5310000000000004E-3</v>
      </c>
      <c r="CY1156">
        <v>-0.43691340000000001</v>
      </c>
      <c r="CZ1156">
        <v>-0.34637829999999997</v>
      </c>
      <c r="DA1156">
        <v>-0.24864510000000001</v>
      </c>
      <c r="DB1156">
        <v>-0.20043520000000001</v>
      </c>
      <c r="DC1156">
        <v>-0.13964029999999999</v>
      </c>
      <c r="DD1156">
        <v>-1.9334E-3</v>
      </c>
      <c r="DE1156">
        <v>7.3191000000000003E-3</v>
      </c>
      <c r="DF1156">
        <v>-1.3337999999999999E-2</v>
      </c>
      <c r="DG1156">
        <v>2.14559E-2</v>
      </c>
      <c r="DH1156">
        <v>5.6671800000000001E-2</v>
      </c>
      <c r="DI1156">
        <v>0.1402785</v>
      </c>
      <c r="DJ1156">
        <v>0.12932850000000001</v>
      </c>
      <c r="DK1156">
        <v>0.13974690000000001</v>
      </c>
      <c r="DL1156">
        <v>0.14274029999999999</v>
      </c>
      <c r="DM1156">
        <v>0.21577060000000001</v>
      </c>
      <c r="DN1156">
        <v>0.1992408</v>
      </c>
      <c r="DO1156">
        <v>0.20087089999999999</v>
      </c>
      <c r="DP1156">
        <v>0.1566324</v>
      </c>
      <c r="DQ1156">
        <v>0.1714232</v>
      </c>
      <c r="DR1156">
        <v>0.1798314</v>
      </c>
      <c r="DS1156">
        <v>0.20194809999999999</v>
      </c>
      <c r="DT1156">
        <v>0.16674910000000001</v>
      </c>
      <c r="DU1156">
        <v>0.19166330000000001</v>
      </c>
      <c r="DV1156">
        <v>4.09816E-2</v>
      </c>
      <c r="DW1156">
        <v>-0.3115888</v>
      </c>
      <c r="DX1156">
        <v>-0.24372859999999999</v>
      </c>
      <c r="DY1156">
        <v>-0.18041270000000001</v>
      </c>
      <c r="DZ1156">
        <v>-0.13708699999999999</v>
      </c>
      <c r="EA1156">
        <v>-7.2886500000000007E-2</v>
      </c>
      <c r="EB1156">
        <v>5.3449200000000002E-2</v>
      </c>
      <c r="EC1156">
        <v>4.0114200000000003E-2</v>
      </c>
      <c r="ED1156">
        <v>1.6227100000000001E-2</v>
      </c>
      <c r="EE1156">
        <v>5.6034899999999999E-2</v>
      </c>
      <c r="EF1156">
        <v>0.109607</v>
      </c>
      <c r="EG1156">
        <v>0.19839129999999999</v>
      </c>
      <c r="EH1156">
        <v>0.18121680000000001</v>
      </c>
      <c r="EI1156">
        <v>0.19018289999999999</v>
      </c>
      <c r="EJ1156">
        <v>0.19617960000000001</v>
      </c>
      <c r="EK1156">
        <v>0.2768099</v>
      </c>
      <c r="EL1156">
        <v>0.26422839999999997</v>
      </c>
      <c r="EM1156">
        <v>0.26503409999999999</v>
      </c>
      <c r="EN1156">
        <v>0.22465740000000001</v>
      </c>
      <c r="EO1156">
        <v>0.23140839999999999</v>
      </c>
      <c r="EP1156">
        <v>0.2295025</v>
      </c>
      <c r="EQ1156">
        <v>0.25528529999999999</v>
      </c>
      <c r="ER1156">
        <v>0.22274830000000001</v>
      </c>
      <c r="ES1156">
        <v>0.25271110000000002</v>
      </c>
      <c r="ET1156">
        <v>8.7834999999999996E-2</v>
      </c>
      <c r="EU1156">
        <v>63.792560000000002</v>
      </c>
      <c r="EV1156">
        <v>63.651470000000003</v>
      </c>
      <c r="EW1156">
        <v>63.329810000000002</v>
      </c>
      <c r="EX1156">
        <v>63.417430000000003</v>
      </c>
      <c r="EY1156">
        <v>63.324100000000001</v>
      </c>
      <c r="EZ1156">
        <v>63.233750000000001</v>
      </c>
      <c r="FA1156">
        <v>62.780850000000001</v>
      </c>
      <c r="FB1156">
        <v>62.917230000000004</v>
      </c>
      <c r="FC1156">
        <v>64.324910000000003</v>
      </c>
      <c r="FD1156">
        <v>67.187860000000001</v>
      </c>
      <c r="FE1156">
        <v>71.832229999999996</v>
      </c>
      <c r="FF1156">
        <v>75.305809999999994</v>
      </c>
      <c r="FG1156">
        <v>76.557220000000001</v>
      </c>
      <c r="FH1156">
        <v>77.024649999999994</v>
      </c>
      <c r="FI1156">
        <v>77.340109999999996</v>
      </c>
      <c r="FJ1156">
        <v>76.97484</v>
      </c>
      <c r="FK1156">
        <v>75.841459999999998</v>
      </c>
      <c r="FL1156">
        <v>74.568060000000003</v>
      </c>
      <c r="FM1156">
        <v>72.29571</v>
      </c>
      <c r="FN1156">
        <v>69.109840000000005</v>
      </c>
      <c r="FO1156">
        <v>66.009500000000003</v>
      </c>
      <c r="FP1156">
        <v>64.859719999999996</v>
      </c>
      <c r="FQ1156">
        <v>64.216579999999993</v>
      </c>
      <c r="FR1156">
        <v>64.027590000000004</v>
      </c>
      <c r="FS1156">
        <v>1.0113920000000001</v>
      </c>
      <c r="FT1156">
        <v>4.3454E-2</v>
      </c>
      <c r="FU1156">
        <v>6.4452300000000004E-2</v>
      </c>
    </row>
    <row r="1157" spans="1:177" x14ac:dyDescent="0.3">
      <c r="A1157" t="s">
        <v>226</v>
      </c>
      <c r="B1157" t="s">
        <v>199</v>
      </c>
      <c r="C1157" t="s">
        <v>272</v>
      </c>
      <c r="D1157" s="30" t="s">
        <v>231</v>
      </c>
      <c r="E1157" t="s">
        <v>221</v>
      </c>
      <c r="F1157">
        <v>2359</v>
      </c>
      <c r="G1157">
        <v>1.849278</v>
      </c>
      <c r="H1157">
        <v>1.7451380000000001</v>
      </c>
      <c r="I1157">
        <v>1.491433</v>
      </c>
      <c r="J1157">
        <v>1.2000729999999999</v>
      </c>
      <c r="K1157">
        <v>1.0284409999999999</v>
      </c>
      <c r="L1157">
        <v>0.90220420000000001</v>
      </c>
      <c r="M1157">
        <v>1.0148470000000001</v>
      </c>
      <c r="N1157">
        <v>0.82854700000000003</v>
      </c>
      <c r="O1157">
        <v>0.50081980000000004</v>
      </c>
      <c r="P1157">
        <v>5.3508399999999998E-2</v>
      </c>
      <c r="Q1157">
        <v>-0.26771489999999998</v>
      </c>
      <c r="R1157">
        <v>-0.34086149999999998</v>
      </c>
      <c r="S1157">
        <v>-0.2420378</v>
      </c>
      <c r="T1157">
        <v>-0.19276499999999999</v>
      </c>
      <c r="U1157">
        <v>8.1633700000000003E-2</v>
      </c>
      <c r="V1157">
        <v>0.44702160000000002</v>
      </c>
      <c r="W1157">
        <v>0.99692780000000003</v>
      </c>
      <c r="X1157">
        <v>1.4657469999999999</v>
      </c>
      <c r="Y1157">
        <v>1.875254</v>
      </c>
      <c r="Z1157">
        <v>2.0061770000000001</v>
      </c>
      <c r="AA1157">
        <v>1.951287</v>
      </c>
      <c r="AB1157">
        <v>1.9107890000000001</v>
      </c>
      <c r="AC1157">
        <v>1.7161489999999999</v>
      </c>
      <c r="AD1157">
        <v>1.472953</v>
      </c>
      <c r="AE1157">
        <v>-0.53266590000000003</v>
      </c>
      <c r="AF1157">
        <v>-0.53005780000000002</v>
      </c>
      <c r="AG1157">
        <v>-0.4200624</v>
      </c>
      <c r="AH1157">
        <v>-0.39409620000000001</v>
      </c>
      <c r="AI1157">
        <v>-0.2953327</v>
      </c>
      <c r="AJ1157">
        <v>-0.28403519999999999</v>
      </c>
      <c r="AK1157">
        <v>-0.1862287</v>
      </c>
      <c r="AL1157">
        <v>-0.16192029999999999</v>
      </c>
      <c r="AM1157">
        <v>-0.1348442</v>
      </c>
      <c r="AN1157">
        <v>-0.15446550000000001</v>
      </c>
      <c r="AO1157">
        <v>-0.1047386</v>
      </c>
      <c r="AP1157">
        <v>-4.0349400000000001E-2</v>
      </c>
      <c r="AQ1157">
        <v>5.5896399999999999E-2</v>
      </c>
      <c r="AR1157">
        <v>-4.6041600000000002E-2</v>
      </c>
      <c r="AS1157">
        <v>-6.8875699999999998E-2</v>
      </c>
      <c r="AT1157">
        <v>-0.1596225</v>
      </c>
      <c r="AU1157">
        <v>-5.5078999999999996E-3</v>
      </c>
      <c r="AV1157">
        <v>-8.4710999999999995E-2</v>
      </c>
      <c r="AW1157">
        <v>3.8653E-2</v>
      </c>
      <c r="AX1157">
        <v>9.5754500000000006E-2</v>
      </c>
      <c r="AY1157">
        <v>-3.1663400000000001E-2</v>
      </c>
      <c r="AZ1157">
        <v>-7.2468500000000005E-2</v>
      </c>
      <c r="BA1157">
        <v>-0.1089635</v>
      </c>
      <c r="BB1157">
        <v>-0.1806566</v>
      </c>
      <c r="BC1157">
        <v>-0.3986787</v>
      </c>
      <c r="BD1157">
        <v>-0.39792080000000002</v>
      </c>
      <c r="BE1157">
        <v>-0.30968410000000002</v>
      </c>
      <c r="BF1157">
        <v>-0.29382409999999998</v>
      </c>
      <c r="BG1157">
        <v>-0.211781</v>
      </c>
      <c r="BH1157">
        <v>-0.19109200000000001</v>
      </c>
      <c r="BI1157">
        <v>-5.6804199999999999E-2</v>
      </c>
      <c r="BJ1157">
        <v>-7.0857400000000001E-2</v>
      </c>
      <c r="BK1157">
        <v>-6.40294E-2</v>
      </c>
      <c r="BL1157">
        <v>-5.74811E-2</v>
      </c>
      <c r="BM1157">
        <v>-2.2841799999999999E-2</v>
      </c>
      <c r="BN1157">
        <v>4.7776100000000002E-2</v>
      </c>
      <c r="BO1157">
        <v>0.13761999999999999</v>
      </c>
      <c r="BP1157">
        <v>4.0506899999999998E-2</v>
      </c>
      <c r="BQ1157">
        <v>2.7429599999999998E-2</v>
      </c>
      <c r="BR1157">
        <v>-3.4773400000000003E-2</v>
      </c>
      <c r="BS1157">
        <v>0.1074683</v>
      </c>
      <c r="BT1157">
        <v>5.0891199999999998E-2</v>
      </c>
      <c r="BU1157">
        <v>0.13375219999999999</v>
      </c>
      <c r="BV1157">
        <v>0.17764920000000001</v>
      </c>
      <c r="BW1157">
        <v>6.5162899999999996E-2</v>
      </c>
      <c r="BX1157">
        <v>9.4856000000000003E-3</v>
      </c>
      <c r="BY1157">
        <v>-3.7108299999999997E-2</v>
      </c>
      <c r="BZ1157">
        <v>-0.1033443</v>
      </c>
      <c r="CA1157">
        <v>-0.30587950000000003</v>
      </c>
      <c r="CB1157">
        <v>-0.30640309999999998</v>
      </c>
      <c r="CC1157">
        <v>-0.23323640000000001</v>
      </c>
      <c r="CD1157">
        <v>-0.22437589999999999</v>
      </c>
      <c r="CE1157">
        <v>-0.1539133</v>
      </c>
      <c r="CF1157">
        <v>-0.12671969999999999</v>
      </c>
      <c r="CG1157">
        <v>3.2834799999999997E-2</v>
      </c>
      <c r="CH1157">
        <v>-7.7875000000000002E-3</v>
      </c>
      <c r="CI1157">
        <v>-1.49832E-2</v>
      </c>
      <c r="CJ1157">
        <v>9.6900000000000007E-3</v>
      </c>
      <c r="CK1157">
        <v>3.3879699999999999E-2</v>
      </c>
      <c r="CL1157">
        <v>0.10881159999999999</v>
      </c>
      <c r="CM1157">
        <v>0.19422149999999999</v>
      </c>
      <c r="CN1157">
        <v>0.1004501</v>
      </c>
      <c r="CO1157">
        <v>9.41303E-2</v>
      </c>
      <c r="CP1157">
        <v>5.1696800000000001E-2</v>
      </c>
      <c r="CQ1157">
        <v>0.1857153</v>
      </c>
      <c r="CR1157">
        <v>0.14480879999999999</v>
      </c>
      <c r="CS1157">
        <v>0.1996175</v>
      </c>
      <c r="CT1157">
        <v>0.2343692</v>
      </c>
      <c r="CU1157">
        <v>0.13222449999999999</v>
      </c>
      <c r="CV1157">
        <v>6.6246799999999995E-2</v>
      </c>
      <c r="CW1157">
        <v>1.2658300000000001E-2</v>
      </c>
      <c r="CX1157">
        <v>-4.9798000000000002E-2</v>
      </c>
      <c r="CY1157">
        <v>-0.2130804</v>
      </c>
      <c r="CZ1157">
        <v>-0.2148854</v>
      </c>
      <c r="DA1157">
        <v>-0.1567887</v>
      </c>
      <c r="DB1157">
        <v>-0.1549277</v>
      </c>
      <c r="DC1157">
        <v>-9.6045599999999995E-2</v>
      </c>
      <c r="DD1157">
        <v>-6.23475E-2</v>
      </c>
      <c r="DE1157">
        <v>0.1224739</v>
      </c>
      <c r="DF1157">
        <v>5.5282400000000002E-2</v>
      </c>
      <c r="DG1157">
        <v>3.40629E-2</v>
      </c>
      <c r="DH1157">
        <v>7.6861100000000002E-2</v>
      </c>
      <c r="DI1157">
        <v>9.0601100000000004E-2</v>
      </c>
      <c r="DJ1157">
        <v>0.169847</v>
      </c>
      <c r="DK1157">
        <v>0.25082300000000002</v>
      </c>
      <c r="DL1157">
        <v>0.16039329999999999</v>
      </c>
      <c r="DM1157">
        <v>0.1608311</v>
      </c>
      <c r="DN1157">
        <v>0.13816690000000001</v>
      </c>
      <c r="DO1157">
        <v>0.26396229999999998</v>
      </c>
      <c r="DP1157">
        <v>0.23872640000000001</v>
      </c>
      <c r="DQ1157">
        <v>0.26548290000000002</v>
      </c>
      <c r="DR1157">
        <v>0.29108919999999999</v>
      </c>
      <c r="DS1157">
        <v>0.19928609999999999</v>
      </c>
      <c r="DT1157">
        <v>0.1230079</v>
      </c>
      <c r="DU1157">
        <v>6.2425000000000001E-2</v>
      </c>
      <c r="DV1157">
        <v>3.7483E-3</v>
      </c>
      <c r="DW1157">
        <v>-7.9093200000000002E-2</v>
      </c>
      <c r="DX1157">
        <v>-8.27484E-2</v>
      </c>
      <c r="DY1157">
        <v>-4.64105E-2</v>
      </c>
      <c r="DZ1157">
        <v>-5.4655500000000003E-2</v>
      </c>
      <c r="EA1157">
        <v>-1.24939E-2</v>
      </c>
      <c r="EB1157">
        <v>3.05957E-2</v>
      </c>
      <c r="EC1157">
        <v>0.25189840000000002</v>
      </c>
      <c r="ED1157">
        <v>0.14634530000000001</v>
      </c>
      <c r="EE1157">
        <v>0.1048777</v>
      </c>
      <c r="EF1157">
        <v>0.17384549999999999</v>
      </c>
      <c r="EG1157">
        <v>0.17249790000000001</v>
      </c>
      <c r="EH1157">
        <v>0.25797249999999999</v>
      </c>
      <c r="EI1157">
        <v>0.33254660000000003</v>
      </c>
      <c r="EJ1157">
        <v>0.24694179999999999</v>
      </c>
      <c r="EK1157">
        <v>0.25713639999999999</v>
      </c>
      <c r="EL1157">
        <v>0.26301609999999997</v>
      </c>
      <c r="EM1157">
        <v>0.37693850000000001</v>
      </c>
      <c r="EN1157">
        <v>0.37432860000000001</v>
      </c>
      <c r="EO1157">
        <v>0.36058200000000001</v>
      </c>
      <c r="EP1157">
        <v>0.37298389999999998</v>
      </c>
      <c r="EQ1157">
        <v>0.2961124</v>
      </c>
      <c r="ER1157">
        <v>0.20496200000000001</v>
      </c>
      <c r="ES1157">
        <v>0.13428019999999999</v>
      </c>
      <c r="ET1157">
        <v>8.1060599999999997E-2</v>
      </c>
      <c r="EU1157">
        <v>62.683390000000003</v>
      </c>
      <c r="EV1157">
        <v>61.409050000000001</v>
      </c>
      <c r="EW1157">
        <v>60.001100000000001</v>
      </c>
      <c r="EX1157">
        <v>59.726680000000002</v>
      </c>
      <c r="EY1157">
        <v>58.183079999999997</v>
      </c>
      <c r="EZ1157">
        <v>57.863219999999998</v>
      </c>
      <c r="FA1157">
        <v>57.092280000000002</v>
      </c>
      <c r="FB1157">
        <v>59.229640000000003</v>
      </c>
      <c r="FC1157">
        <v>67.19426</v>
      </c>
      <c r="FD1157">
        <v>76.245769999999993</v>
      </c>
      <c r="FE1157">
        <v>82.837940000000003</v>
      </c>
      <c r="FF1157">
        <v>85.976330000000004</v>
      </c>
      <c r="FG1157">
        <v>88.565160000000006</v>
      </c>
      <c r="FH1157">
        <v>91.332539999999995</v>
      </c>
      <c r="FI1157">
        <v>92.195409999999995</v>
      </c>
      <c r="FJ1157">
        <v>91.288629999999998</v>
      </c>
      <c r="FK1157">
        <v>89.471190000000007</v>
      </c>
      <c r="FL1157">
        <v>87.425640000000001</v>
      </c>
      <c r="FM1157">
        <v>84.152450000000002</v>
      </c>
      <c r="FN1157">
        <v>79.104990000000001</v>
      </c>
      <c r="FO1157">
        <v>71.33708</v>
      </c>
      <c r="FP1157">
        <v>68.192610000000002</v>
      </c>
      <c r="FQ1157">
        <v>66.005899999999997</v>
      </c>
      <c r="FR1157">
        <v>64.275630000000007</v>
      </c>
      <c r="FS1157">
        <v>1.401937</v>
      </c>
      <c r="FT1157">
        <v>6.5270300000000003E-2</v>
      </c>
      <c r="FU1157">
        <v>0.1108683</v>
      </c>
    </row>
    <row r="1158" spans="1:177" x14ac:dyDescent="0.3">
      <c r="A1158" t="s">
        <v>226</v>
      </c>
      <c r="B1158" t="s">
        <v>199</v>
      </c>
      <c r="C1158" t="s">
        <v>272</v>
      </c>
      <c r="D1158" s="30" t="s">
        <v>232</v>
      </c>
      <c r="E1158" t="s">
        <v>219</v>
      </c>
      <c r="F1158">
        <v>8946</v>
      </c>
      <c r="G1158">
        <v>1.8067390000000001</v>
      </c>
      <c r="H1158">
        <v>1.7301089999999999</v>
      </c>
      <c r="I1158">
        <v>1.469004</v>
      </c>
      <c r="J1158">
        <v>1.2514050000000001</v>
      </c>
      <c r="K1158">
        <v>1.1243300000000001</v>
      </c>
      <c r="L1158">
        <v>1.0471269999999999</v>
      </c>
      <c r="M1158">
        <v>1.137704</v>
      </c>
      <c r="N1158">
        <v>1.1608849999999999</v>
      </c>
      <c r="O1158">
        <v>0.94651689999999999</v>
      </c>
      <c r="P1158">
        <v>0.79356769999999999</v>
      </c>
      <c r="Q1158">
        <v>0.73719069999999998</v>
      </c>
      <c r="R1158">
        <v>0.65626569999999995</v>
      </c>
      <c r="S1158">
        <v>0.64078069999999998</v>
      </c>
      <c r="T1158">
        <v>0.6941657</v>
      </c>
      <c r="U1158">
        <v>0.83035999999999999</v>
      </c>
      <c r="V1158">
        <v>1.036503</v>
      </c>
      <c r="W1158">
        <v>1.2864100000000001</v>
      </c>
      <c r="X1158">
        <v>1.7557100000000001</v>
      </c>
      <c r="Y1158">
        <v>1.8871070000000001</v>
      </c>
      <c r="Z1158">
        <v>1.925872</v>
      </c>
      <c r="AA1158">
        <v>1.915181</v>
      </c>
      <c r="AB1158">
        <v>1.767048</v>
      </c>
      <c r="AC1158">
        <v>1.5026189999999999</v>
      </c>
      <c r="AD1158">
        <v>1.2595179999999999</v>
      </c>
      <c r="AE1158">
        <v>-0.4288998</v>
      </c>
      <c r="AF1158">
        <v>-0.40265620000000002</v>
      </c>
      <c r="AG1158">
        <v>-0.34376410000000002</v>
      </c>
      <c r="AH1158">
        <v>-0.27046969999999998</v>
      </c>
      <c r="AI1158">
        <v>-0.1837271</v>
      </c>
      <c r="AJ1158">
        <v>-0.1179221</v>
      </c>
      <c r="AK1158">
        <v>-7.0943900000000004E-2</v>
      </c>
      <c r="AL1158">
        <v>-4.6480500000000001E-2</v>
      </c>
      <c r="AM1158">
        <v>-0.11610429999999999</v>
      </c>
      <c r="AN1158">
        <v>-6.8347000000000005E-2</v>
      </c>
      <c r="AO1158">
        <v>3.7854E-3</v>
      </c>
      <c r="AP1158">
        <v>8.5372999999999994E-3</v>
      </c>
      <c r="AQ1158">
        <v>-4.6113999999999999E-3</v>
      </c>
      <c r="AR1158">
        <v>-9.7093000000000006E-3</v>
      </c>
      <c r="AS1158">
        <v>1.5633000000000001E-2</v>
      </c>
      <c r="AT1158">
        <v>2.2919100000000001E-2</v>
      </c>
      <c r="AU1158">
        <v>1.1238000000000001E-3</v>
      </c>
      <c r="AV1158">
        <v>5.18705E-2</v>
      </c>
      <c r="AW1158">
        <v>4.6311400000000003E-2</v>
      </c>
      <c r="AX1158">
        <v>5.9173700000000003E-2</v>
      </c>
      <c r="AY1158">
        <v>7.0494899999999999E-2</v>
      </c>
      <c r="AZ1158">
        <v>-1.862E-4</v>
      </c>
      <c r="BA1158">
        <v>-9.9874500000000005E-2</v>
      </c>
      <c r="BB1158">
        <v>-0.1655886</v>
      </c>
      <c r="BC1158">
        <v>-0.34278199999999998</v>
      </c>
      <c r="BD1158">
        <v>-0.33270880000000003</v>
      </c>
      <c r="BE1158">
        <v>-0.28378740000000002</v>
      </c>
      <c r="BF1158">
        <v>-0.218196</v>
      </c>
      <c r="BG1158">
        <v>-0.12968360000000001</v>
      </c>
      <c r="BH1158">
        <v>-7.9007800000000003E-2</v>
      </c>
      <c r="BI1158">
        <v>-3.7659199999999997E-2</v>
      </c>
      <c r="BJ1158">
        <v>-9.9316000000000005E-3</v>
      </c>
      <c r="BK1158">
        <v>-6.73628E-2</v>
      </c>
      <c r="BL1158">
        <v>-2.96498E-2</v>
      </c>
      <c r="BM1158">
        <v>4.4650000000000002E-2</v>
      </c>
      <c r="BN1158">
        <v>4.4574299999999997E-2</v>
      </c>
      <c r="BO1158">
        <v>3.2190900000000001E-2</v>
      </c>
      <c r="BP1158">
        <v>3.4136899999999998E-2</v>
      </c>
      <c r="BQ1158">
        <v>6.2963599999999995E-2</v>
      </c>
      <c r="BR1158">
        <v>7.0899000000000004E-2</v>
      </c>
      <c r="BS1158">
        <v>3.7405500000000001E-2</v>
      </c>
      <c r="BT1158">
        <v>8.9750800000000006E-2</v>
      </c>
      <c r="BU1158">
        <v>8.6618000000000001E-2</v>
      </c>
      <c r="BV1158">
        <v>0.1060919</v>
      </c>
      <c r="BW1158">
        <v>0.1195103</v>
      </c>
      <c r="BX1158">
        <v>4.2700599999999998E-2</v>
      </c>
      <c r="BY1158">
        <v>-5.1847699999999997E-2</v>
      </c>
      <c r="BZ1158">
        <v>-0.1137672</v>
      </c>
      <c r="CA1158">
        <v>-0.28313700000000003</v>
      </c>
      <c r="CB1158">
        <v>-0.2842635</v>
      </c>
      <c r="CC1158">
        <v>-0.24224770000000001</v>
      </c>
      <c r="CD1158">
        <v>-0.1819914</v>
      </c>
      <c r="CE1158">
        <v>-9.2253299999999996E-2</v>
      </c>
      <c r="CF1158">
        <v>-5.2055900000000002E-2</v>
      </c>
      <c r="CG1158">
        <v>-1.46062E-2</v>
      </c>
      <c r="CH1158">
        <v>1.5382E-2</v>
      </c>
      <c r="CI1158">
        <v>-3.3604599999999998E-2</v>
      </c>
      <c r="CJ1158">
        <v>-2.8482E-3</v>
      </c>
      <c r="CK1158">
        <v>7.2952799999999998E-2</v>
      </c>
      <c r="CL1158">
        <v>6.9533399999999995E-2</v>
      </c>
      <c r="CM1158">
        <v>5.7680099999999998E-2</v>
      </c>
      <c r="CN1158">
        <v>6.4504599999999995E-2</v>
      </c>
      <c r="CO1158">
        <v>9.5744599999999999E-2</v>
      </c>
      <c r="CP1158">
        <v>0.1041296</v>
      </c>
      <c r="CQ1158">
        <v>6.2534000000000006E-2</v>
      </c>
      <c r="CR1158">
        <v>0.1159867</v>
      </c>
      <c r="CS1158">
        <v>0.1145342</v>
      </c>
      <c r="CT1158">
        <v>0.1385873</v>
      </c>
      <c r="CU1158">
        <v>0.15345819999999999</v>
      </c>
      <c r="CV1158">
        <v>7.2403800000000004E-2</v>
      </c>
      <c r="CW1158">
        <v>-1.85845E-2</v>
      </c>
      <c r="CX1158">
        <v>-7.7875899999999998E-2</v>
      </c>
      <c r="CY1158">
        <v>-0.2234921</v>
      </c>
      <c r="CZ1158">
        <v>-0.2358181</v>
      </c>
      <c r="DA1158">
        <v>-0.200708</v>
      </c>
      <c r="DB1158">
        <v>-0.14578679999999999</v>
      </c>
      <c r="DC1158">
        <v>-5.4822900000000001E-2</v>
      </c>
      <c r="DD1158">
        <v>-2.5104000000000001E-2</v>
      </c>
      <c r="DE1158">
        <v>8.4466999999999997E-3</v>
      </c>
      <c r="DF1158">
        <v>4.0695700000000001E-2</v>
      </c>
      <c r="DG1158">
        <v>1.5359999999999999E-4</v>
      </c>
      <c r="DH1158">
        <v>2.39534E-2</v>
      </c>
      <c r="DI1158">
        <v>0.1012555</v>
      </c>
      <c r="DJ1158">
        <v>9.4492499999999993E-2</v>
      </c>
      <c r="DK1158">
        <v>8.3169300000000002E-2</v>
      </c>
      <c r="DL1158">
        <v>9.4872399999999996E-2</v>
      </c>
      <c r="DM1158">
        <v>0.12852569999999999</v>
      </c>
      <c r="DN1158">
        <v>0.13736029999999999</v>
      </c>
      <c r="DO1158">
        <v>8.7662500000000004E-2</v>
      </c>
      <c r="DP1158">
        <v>0.1422225</v>
      </c>
      <c r="DQ1158">
        <v>0.1424503</v>
      </c>
      <c r="DR1158">
        <v>0.1710827</v>
      </c>
      <c r="DS1158">
        <v>0.18740609999999999</v>
      </c>
      <c r="DT1158">
        <v>0.10210710000000001</v>
      </c>
      <c r="DU1158">
        <v>1.4678800000000001E-2</v>
      </c>
      <c r="DV1158">
        <v>-4.1984500000000001E-2</v>
      </c>
      <c r="DW1158">
        <v>-0.1373742</v>
      </c>
      <c r="DX1158">
        <v>-0.16587080000000001</v>
      </c>
      <c r="DY1158">
        <v>-0.1407313</v>
      </c>
      <c r="DZ1158">
        <v>-9.3513100000000002E-2</v>
      </c>
      <c r="EA1158">
        <v>-7.7950000000000003E-4</v>
      </c>
      <c r="EB1158">
        <v>1.3810299999999999E-2</v>
      </c>
      <c r="EC1158">
        <v>4.1731499999999998E-2</v>
      </c>
      <c r="ED1158">
        <v>7.7244599999999997E-2</v>
      </c>
      <c r="EE1158">
        <v>4.8895099999999997E-2</v>
      </c>
      <c r="EF1158">
        <v>6.2650700000000004E-2</v>
      </c>
      <c r="EG1158">
        <v>0.1421201</v>
      </c>
      <c r="EH1158">
        <v>0.13052939999999999</v>
      </c>
      <c r="EI1158">
        <v>0.1199716</v>
      </c>
      <c r="EJ1158">
        <v>0.13871849999999999</v>
      </c>
      <c r="EK1158">
        <v>0.17585629999999999</v>
      </c>
      <c r="EL1158">
        <v>0.18534010000000001</v>
      </c>
      <c r="EM1158">
        <v>0.1239442</v>
      </c>
      <c r="EN1158">
        <v>0.18010290000000001</v>
      </c>
      <c r="EO1158">
        <v>0.1827569</v>
      </c>
      <c r="EP1158">
        <v>0.218001</v>
      </c>
      <c r="EQ1158">
        <v>0.23642150000000001</v>
      </c>
      <c r="ER1158">
        <v>0.14499390000000001</v>
      </c>
      <c r="ES1158">
        <v>6.27056E-2</v>
      </c>
      <c r="ET1158">
        <v>9.8369000000000009E-3</v>
      </c>
      <c r="EU1158">
        <v>49.664560000000002</v>
      </c>
      <c r="EV1158">
        <v>49.056530000000002</v>
      </c>
      <c r="EW1158">
        <v>48.642029999999998</v>
      </c>
      <c r="EX1158">
        <v>48.146990000000002</v>
      </c>
      <c r="EY1158">
        <v>48.370800000000003</v>
      </c>
      <c r="EZ1158">
        <v>47.970390000000002</v>
      </c>
      <c r="FA1158">
        <v>47.415179999999999</v>
      </c>
      <c r="FB1158">
        <v>47.447249999999997</v>
      </c>
      <c r="FC1158">
        <v>51.493099999999998</v>
      </c>
      <c r="FD1158">
        <v>56.797930000000001</v>
      </c>
      <c r="FE1158">
        <v>61.083060000000003</v>
      </c>
      <c r="FF1158">
        <v>63.550220000000003</v>
      </c>
      <c r="FG1158">
        <v>64.999660000000006</v>
      </c>
      <c r="FH1158">
        <v>65.365740000000002</v>
      </c>
      <c r="FI1158">
        <v>64.819829999999996</v>
      </c>
      <c r="FJ1158">
        <v>63.560079999999999</v>
      </c>
      <c r="FK1158">
        <v>61.535409999999999</v>
      </c>
      <c r="FL1158">
        <v>57.724220000000003</v>
      </c>
      <c r="FM1158">
        <v>55.584409999999998</v>
      </c>
      <c r="FN1158">
        <v>53.557400000000001</v>
      </c>
      <c r="FO1158">
        <v>52.700620000000001</v>
      </c>
      <c r="FP1158">
        <v>52.241950000000003</v>
      </c>
      <c r="FQ1158">
        <v>51.092739999999999</v>
      </c>
      <c r="FR1158">
        <v>50.262659999999997</v>
      </c>
      <c r="FS1158">
        <v>0.48026069999999998</v>
      </c>
      <c r="FT1158">
        <v>2.68883E-2</v>
      </c>
      <c r="FU1158">
        <v>4.2746100000000002E-2</v>
      </c>
    </row>
    <row r="1159" spans="1:177" x14ac:dyDescent="0.3">
      <c r="A1159" t="s">
        <v>226</v>
      </c>
      <c r="B1159" t="s">
        <v>199</v>
      </c>
      <c r="C1159" t="s">
        <v>272</v>
      </c>
      <c r="D1159" s="30" t="s">
        <v>232</v>
      </c>
      <c r="E1159" t="s">
        <v>220</v>
      </c>
      <c r="F1159">
        <v>6423</v>
      </c>
      <c r="G1159">
        <v>1.882512</v>
      </c>
      <c r="H1159">
        <v>1.8020309999999999</v>
      </c>
      <c r="I1159">
        <v>1.524041</v>
      </c>
      <c r="J1159">
        <v>1.292816</v>
      </c>
      <c r="K1159">
        <v>1.2024809999999999</v>
      </c>
      <c r="L1159">
        <v>1.0753440000000001</v>
      </c>
      <c r="M1159">
        <v>1.1681980000000001</v>
      </c>
      <c r="N1159">
        <v>1.224515</v>
      </c>
      <c r="O1159">
        <v>1.066111</v>
      </c>
      <c r="P1159">
        <v>0.93788990000000005</v>
      </c>
      <c r="Q1159">
        <v>0.92162489999999997</v>
      </c>
      <c r="R1159">
        <v>0.85072499999999995</v>
      </c>
      <c r="S1159">
        <v>0.80471020000000004</v>
      </c>
      <c r="T1159">
        <v>0.8734307</v>
      </c>
      <c r="U1159">
        <v>0.99338150000000003</v>
      </c>
      <c r="V1159">
        <v>1.186855</v>
      </c>
      <c r="W1159">
        <v>1.379321</v>
      </c>
      <c r="X1159">
        <v>1.88992</v>
      </c>
      <c r="Y1159">
        <v>1.998424</v>
      </c>
      <c r="Z1159">
        <v>2.0174539999999999</v>
      </c>
      <c r="AA1159">
        <v>2.007082</v>
      </c>
      <c r="AB1159">
        <v>1.9133279999999999</v>
      </c>
      <c r="AC1159">
        <v>1.618978</v>
      </c>
      <c r="AD1159">
        <v>1.3282119999999999</v>
      </c>
      <c r="AE1159">
        <v>-0.48708319999999999</v>
      </c>
      <c r="AF1159">
        <v>-0.42713180000000001</v>
      </c>
      <c r="AG1159">
        <v>-0.39084370000000002</v>
      </c>
      <c r="AH1159">
        <v>-0.29693130000000001</v>
      </c>
      <c r="AI1159">
        <v>-0.13094439999999999</v>
      </c>
      <c r="AJ1159">
        <v>-0.1445545</v>
      </c>
      <c r="AK1159">
        <v>-6.4578499999999997E-2</v>
      </c>
      <c r="AL1159">
        <v>-4.9358600000000002E-2</v>
      </c>
      <c r="AM1159">
        <v>-9.8508600000000002E-2</v>
      </c>
      <c r="AN1159">
        <v>-5.6717999999999998E-2</v>
      </c>
      <c r="AO1159">
        <v>3.0071199999999999E-2</v>
      </c>
      <c r="AP1159">
        <v>3.6009300000000001E-2</v>
      </c>
      <c r="AQ1159">
        <v>-2.9761000000000002E-3</v>
      </c>
      <c r="AR1159">
        <v>1.45454E-2</v>
      </c>
      <c r="AS1159">
        <v>5.2981399999999998E-2</v>
      </c>
      <c r="AT1159">
        <v>8.1063499999999997E-2</v>
      </c>
      <c r="AU1159">
        <v>2.1000100000000001E-2</v>
      </c>
      <c r="AV1159">
        <v>7.0308999999999996E-2</v>
      </c>
      <c r="AW1159">
        <v>4.0156900000000002E-2</v>
      </c>
      <c r="AX1159">
        <v>3.8718000000000002E-2</v>
      </c>
      <c r="AY1159">
        <v>5.2658700000000003E-2</v>
      </c>
      <c r="AZ1159">
        <v>3.6990200000000001E-2</v>
      </c>
      <c r="BA1159">
        <v>-7.5289800000000004E-2</v>
      </c>
      <c r="BB1159">
        <v>-0.16441720000000001</v>
      </c>
      <c r="BC1159">
        <v>-0.36604989999999998</v>
      </c>
      <c r="BD1159">
        <v>-0.33994010000000002</v>
      </c>
      <c r="BE1159">
        <v>-0.30857820000000002</v>
      </c>
      <c r="BF1159">
        <v>-0.23394100000000001</v>
      </c>
      <c r="BG1159">
        <v>-8.5400599999999993E-2</v>
      </c>
      <c r="BH1159">
        <v>-9.1593800000000003E-2</v>
      </c>
      <c r="BI1159">
        <v>-3.6946699999999999E-2</v>
      </c>
      <c r="BJ1159">
        <v>-1.21263E-2</v>
      </c>
      <c r="BK1159">
        <v>-5.1787E-2</v>
      </c>
      <c r="BL1159">
        <v>-2.17708E-2</v>
      </c>
      <c r="BM1159">
        <v>6.8247000000000002E-2</v>
      </c>
      <c r="BN1159">
        <v>6.8964600000000001E-2</v>
      </c>
      <c r="BO1159">
        <v>3.2841099999999998E-2</v>
      </c>
      <c r="BP1159">
        <v>6.5990800000000002E-2</v>
      </c>
      <c r="BQ1159">
        <v>0.1095776</v>
      </c>
      <c r="BR1159">
        <v>0.13661999999999999</v>
      </c>
      <c r="BS1159">
        <v>6.1706900000000002E-2</v>
      </c>
      <c r="BT1159">
        <v>0.1170868</v>
      </c>
      <c r="BU1159">
        <v>8.6673899999999998E-2</v>
      </c>
      <c r="BV1159">
        <v>8.9698700000000006E-2</v>
      </c>
      <c r="BW1159">
        <v>0.1083607</v>
      </c>
      <c r="BX1159">
        <v>9.3196399999999999E-2</v>
      </c>
      <c r="BY1159">
        <v>-1.09424E-2</v>
      </c>
      <c r="BZ1159">
        <v>-9.4487500000000002E-2</v>
      </c>
      <c r="CA1159">
        <v>-0.28222249999999999</v>
      </c>
      <c r="CB1159">
        <v>-0.27955140000000001</v>
      </c>
      <c r="CC1159">
        <v>-0.25160139999999998</v>
      </c>
      <c r="CD1159">
        <v>-0.19031410000000001</v>
      </c>
      <c r="CE1159">
        <v>-5.3857099999999998E-2</v>
      </c>
      <c r="CF1159">
        <v>-5.4913400000000001E-2</v>
      </c>
      <c r="CG1159">
        <v>-1.7809100000000001E-2</v>
      </c>
      <c r="CH1159">
        <v>1.36606E-2</v>
      </c>
      <c r="CI1159">
        <v>-1.9427799999999999E-2</v>
      </c>
      <c r="CJ1159">
        <v>2.4334999999999999E-3</v>
      </c>
      <c r="CK1159">
        <v>9.4687300000000002E-2</v>
      </c>
      <c r="CL1159">
        <v>9.1789300000000004E-2</v>
      </c>
      <c r="CM1159">
        <v>5.7647900000000002E-2</v>
      </c>
      <c r="CN1159">
        <v>0.1016218</v>
      </c>
      <c r="CO1159">
        <v>0.14877589999999999</v>
      </c>
      <c r="CP1159">
        <v>0.17509820000000001</v>
      </c>
      <c r="CQ1159">
        <v>8.99002E-2</v>
      </c>
      <c r="CR1159">
        <v>0.1494849</v>
      </c>
      <c r="CS1159">
        <v>0.1188915</v>
      </c>
      <c r="CT1159">
        <v>0.12500790000000001</v>
      </c>
      <c r="CU1159">
        <v>0.14693980000000001</v>
      </c>
      <c r="CV1159">
        <v>0.13212470000000001</v>
      </c>
      <c r="CW1159">
        <v>3.3624500000000002E-2</v>
      </c>
      <c r="CX1159">
        <v>-4.6054400000000002E-2</v>
      </c>
      <c r="CY1159">
        <v>-0.19839519999999999</v>
      </c>
      <c r="CZ1159">
        <v>-0.21916269999999999</v>
      </c>
      <c r="DA1159">
        <v>-0.19462450000000001</v>
      </c>
      <c r="DB1159">
        <v>-0.14668719999999999</v>
      </c>
      <c r="DC1159">
        <v>-2.2313599999999999E-2</v>
      </c>
      <c r="DD1159">
        <v>-1.82329E-2</v>
      </c>
      <c r="DE1159">
        <v>1.3286000000000001E-3</v>
      </c>
      <c r="DF1159">
        <v>3.9447599999999999E-2</v>
      </c>
      <c r="DG1159">
        <v>1.2931399999999999E-2</v>
      </c>
      <c r="DH1159">
        <v>2.6637899999999999E-2</v>
      </c>
      <c r="DI1159">
        <v>0.1211277</v>
      </c>
      <c r="DJ1159">
        <v>0.11461399999999999</v>
      </c>
      <c r="DK1159">
        <v>8.2454799999999995E-2</v>
      </c>
      <c r="DL1159">
        <v>0.13725270000000001</v>
      </c>
      <c r="DM1159">
        <v>0.18797430000000001</v>
      </c>
      <c r="DN1159">
        <v>0.2135765</v>
      </c>
      <c r="DO1159">
        <v>0.11809360000000001</v>
      </c>
      <c r="DP1159">
        <v>0.18188309999999999</v>
      </c>
      <c r="DQ1159">
        <v>0.15110899999999999</v>
      </c>
      <c r="DR1159">
        <v>0.16031699999999999</v>
      </c>
      <c r="DS1159">
        <v>0.18551880000000001</v>
      </c>
      <c r="DT1159">
        <v>0.17105300000000001</v>
      </c>
      <c r="DU1159">
        <v>7.8191300000000005E-2</v>
      </c>
      <c r="DV1159">
        <v>2.3787000000000001E-3</v>
      </c>
      <c r="DW1159">
        <v>-7.7361799999999994E-2</v>
      </c>
      <c r="DX1159">
        <v>-0.1319709</v>
      </c>
      <c r="DY1159">
        <v>-0.112359</v>
      </c>
      <c r="DZ1159">
        <v>-8.3696800000000002E-2</v>
      </c>
      <c r="EA1159">
        <v>2.3230199999999999E-2</v>
      </c>
      <c r="EB1159">
        <v>3.4727800000000003E-2</v>
      </c>
      <c r="EC1159">
        <v>2.8960400000000001E-2</v>
      </c>
      <c r="ED1159">
        <v>7.6679800000000006E-2</v>
      </c>
      <c r="EE1159">
        <v>5.9652999999999998E-2</v>
      </c>
      <c r="EF1159">
        <v>6.1585099999999997E-2</v>
      </c>
      <c r="EG1159">
        <v>0.15930349999999999</v>
      </c>
      <c r="EH1159">
        <v>0.14756929999999999</v>
      </c>
      <c r="EI1159">
        <v>0.1182719</v>
      </c>
      <c r="EJ1159">
        <v>0.18869810000000001</v>
      </c>
      <c r="EK1159">
        <v>0.24457039999999999</v>
      </c>
      <c r="EL1159">
        <v>0.26913290000000001</v>
      </c>
      <c r="EM1159">
        <v>0.15880040000000001</v>
      </c>
      <c r="EN1159">
        <v>0.2286608</v>
      </c>
      <c r="EO1159">
        <v>0.197626</v>
      </c>
      <c r="EP1159">
        <v>0.2112977</v>
      </c>
      <c r="EQ1159">
        <v>0.24122080000000001</v>
      </c>
      <c r="ER1159">
        <v>0.22725919999999999</v>
      </c>
      <c r="ES1159">
        <v>0.14253879999999999</v>
      </c>
      <c r="ET1159">
        <v>7.2308399999999995E-2</v>
      </c>
      <c r="EU1159">
        <v>52.13044</v>
      </c>
      <c r="EV1159">
        <v>51.676220000000001</v>
      </c>
      <c r="EW1159">
        <v>51.373759999999997</v>
      </c>
      <c r="EX1159">
        <v>50.723390000000002</v>
      </c>
      <c r="EY1159">
        <v>51.016599999999997</v>
      </c>
      <c r="EZ1159">
        <v>50.713720000000002</v>
      </c>
      <c r="FA1159">
        <v>49.920090000000002</v>
      </c>
      <c r="FB1159">
        <v>49.768839999999997</v>
      </c>
      <c r="FC1159">
        <v>53.695059999999998</v>
      </c>
      <c r="FD1159">
        <v>58.136719999999997</v>
      </c>
      <c r="FE1159">
        <v>61.749040000000001</v>
      </c>
      <c r="FF1159">
        <v>64.065950000000001</v>
      </c>
      <c r="FG1159">
        <v>65.436629999999994</v>
      </c>
      <c r="FH1159">
        <v>65.65204</v>
      </c>
      <c r="FI1159">
        <v>65.008949999999999</v>
      </c>
      <c r="FJ1159">
        <v>63.568069999999999</v>
      </c>
      <c r="FK1159">
        <v>61.76943</v>
      </c>
      <c r="FL1159">
        <v>58.818510000000003</v>
      </c>
      <c r="FM1159">
        <v>56.958469999999998</v>
      </c>
      <c r="FN1159">
        <v>55.156849999999999</v>
      </c>
      <c r="FO1159">
        <v>54.493929999999999</v>
      </c>
      <c r="FP1159">
        <v>54.287489999999998</v>
      </c>
      <c r="FQ1159">
        <v>53.137839999999997</v>
      </c>
      <c r="FR1159">
        <v>52.434109999999997</v>
      </c>
      <c r="FS1159">
        <v>0.60188090000000005</v>
      </c>
      <c r="FT1159">
        <v>3.1852499999999999E-2</v>
      </c>
      <c r="FU1159">
        <v>4.9577099999999999E-2</v>
      </c>
    </row>
    <row r="1160" spans="1:177" x14ac:dyDescent="0.3">
      <c r="A1160" t="s">
        <v>226</v>
      </c>
      <c r="B1160" t="s">
        <v>199</v>
      </c>
      <c r="C1160" t="s">
        <v>272</v>
      </c>
      <c r="D1160" s="30" t="s">
        <v>232</v>
      </c>
      <c r="E1160" t="s">
        <v>221</v>
      </c>
      <c r="F1160">
        <v>2523</v>
      </c>
      <c r="G1160">
        <v>1.768521</v>
      </c>
      <c r="H1160">
        <v>1.697549</v>
      </c>
      <c r="I1160">
        <v>1.4453819999999999</v>
      </c>
      <c r="J1160">
        <v>1.259817</v>
      </c>
      <c r="K1160">
        <v>1.048549</v>
      </c>
      <c r="L1160">
        <v>1.041253</v>
      </c>
      <c r="M1160">
        <v>1.1210359999999999</v>
      </c>
      <c r="N1160">
        <v>1.051668</v>
      </c>
      <c r="O1160">
        <v>0.68558249999999998</v>
      </c>
      <c r="P1160">
        <v>0.47099740000000001</v>
      </c>
      <c r="Q1160">
        <v>0.32048359999999998</v>
      </c>
      <c r="R1160">
        <v>0.22613159999999999</v>
      </c>
      <c r="S1160">
        <v>0.2663181</v>
      </c>
      <c r="T1160">
        <v>0.32839109999999999</v>
      </c>
      <c r="U1160">
        <v>0.50473610000000002</v>
      </c>
      <c r="V1160">
        <v>0.76570550000000004</v>
      </c>
      <c r="W1160">
        <v>1.137208</v>
      </c>
      <c r="X1160">
        <v>1.52861</v>
      </c>
      <c r="Y1160">
        <v>1.7077910000000001</v>
      </c>
      <c r="Z1160">
        <v>1.7694030000000001</v>
      </c>
      <c r="AA1160">
        <v>1.7923009999999999</v>
      </c>
      <c r="AB1160">
        <v>1.5366660000000001</v>
      </c>
      <c r="AC1160">
        <v>1.303326</v>
      </c>
      <c r="AD1160">
        <v>1.148352</v>
      </c>
      <c r="AE1160">
        <v>-0.4843172</v>
      </c>
      <c r="AF1160">
        <v>-0.47937540000000001</v>
      </c>
      <c r="AG1160">
        <v>-0.3695505</v>
      </c>
      <c r="AH1160">
        <v>-0.3164785</v>
      </c>
      <c r="AI1160">
        <v>-0.3654461</v>
      </c>
      <c r="AJ1160">
        <v>-0.1417688</v>
      </c>
      <c r="AK1160">
        <v>-0.14298379999999999</v>
      </c>
      <c r="AL1160">
        <v>-0.13001869999999999</v>
      </c>
      <c r="AM1160">
        <v>-0.2919735</v>
      </c>
      <c r="AN1160">
        <v>-0.16958239999999999</v>
      </c>
      <c r="AO1160">
        <v>-0.14413680000000001</v>
      </c>
      <c r="AP1160">
        <v>-0.12605340000000001</v>
      </c>
      <c r="AQ1160">
        <v>-0.1023879</v>
      </c>
      <c r="AR1160">
        <v>-0.1240526</v>
      </c>
      <c r="AS1160">
        <v>-0.1175046</v>
      </c>
      <c r="AT1160">
        <v>-0.1441703</v>
      </c>
      <c r="AU1160">
        <v>-0.1029388</v>
      </c>
      <c r="AV1160">
        <v>-6.1127399999999998E-2</v>
      </c>
      <c r="AW1160">
        <v>-2.38821E-2</v>
      </c>
      <c r="AX1160">
        <v>-1.90607E-2</v>
      </c>
      <c r="AY1160">
        <v>-1.8252500000000001E-2</v>
      </c>
      <c r="AZ1160">
        <v>-0.1644969</v>
      </c>
      <c r="BA1160">
        <v>-0.27702379999999999</v>
      </c>
      <c r="BB1160">
        <v>-0.30022130000000002</v>
      </c>
      <c r="BC1160">
        <v>-0.36913570000000001</v>
      </c>
      <c r="BD1160">
        <v>-0.37513550000000001</v>
      </c>
      <c r="BE1160">
        <v>-0.28491100000000003</v>
      </c>
      <c r="BF1160">
        <v>-0.21813070000000001</v>
      </c>
      <c r="BG1160">
        <v>-0.23317070000000001</v>
      </c>
      <c r="BH1160">
        <v>-8.4357699999999994E-2</v>
      </c>
      <c r="BI1160">
        <v>-6.5039799999999995E-2</v>
      </c>
      <c r="BJ1160">
        <v>-4.8549299999999997E-2</v>
      </c>
      <c r="BK1160">
        <v>-0.17353840000000001</v>
      </c>
      <c r="BL1160">
        <v>-8.7080900000000003E-2</v>
      </c>
      <c r="BM1160">
        <v>-4.8409599999999997E-2</v>
      </c>
      <c r="BN1160">
        <v>-3.7477299999999998E-2</v>
      </c>
      <c r="BO1160">
        <v>-1.1277499999999999E-2</v>
      </c>
      <c r="BP1160">
        <v>-4.2217299999999999E-2</v>
      </c>
      <c r="BQ1160">
        <v>-4.3349899999999997E-2</v>
      </c>
      <c r="BR1160">
        <v>-6.41959E-2</v>
      </c>
      <c r="BS1160">
        <v>-3.0266299999999999E-2</v>
      </c>
      <c r="BT1160">
        <v>2.4686E-3</v>
      </c>
      <c r="BU1160">
        <v>5.6170699999999997E-2</v>
      </c>
      <c r="BV1160">
        <v>7.9875399999999999E-2</v>
      </c>
      <c r="BW1160">
        <v>9.4081999999999999E-2</v>
      </c>
      <c r="BX1160">
        <v>-9.1630400000000001E-2</v>
      </c>
      <c r="BY1160">
        <v>-0.19554820000000001</v>
      </c>
      <c r="BZ1160">
        <v>-0.21890319999999999</v>
      </c>
      <c r="CA1160">
        <v>-0.28936139999999999</v>
      </c>
      <c r="CB1160">
        <v>-0.30293930000000002</v>
      </c>
      <c r="CC1160">
        <v>-0.22628999999999999</v>
      </c>
      <c r="CD1160">
        <v>-0.15001529999999999</v>
      </c>
      <c r="CE1160">
        <v>-0.14155719999999999</v>
      </c>
      <c r="CF1160">
        <v>-4.4594799999999997E-2</v>
      </c>
      <c r="CG1160">
        <v>-1.1056E-2</v>
      </c>
      <c r="CH1160">
        <v>7.8761000000000005E-3</v>
      </c>
      <c r="CI1160">
        <v>-9.1510499999999995E-2</v>
      </c>
      <c r="CJ1160">
        <v>-2.9940600000000001E-2</v>
      </c>
      <c r="CK1160">
        <v>1.7890699999999999E-2</v>
      </c>
      <c r="CL1160">
        <v>2.3870200000000001E-2</v>
      </c>
      <c r="CM1160">
        <v>5.1825200000000002E-2</v>
      </c>
      <c r="CN1160">
        <v>1.44616E-2</v>
      </c>
      <c r="CO1160">
        <v>8.0093999999999999E-3</v>
      </c>
      <c r="CP1160">
        <v>-8.8058000000000008E-3</v>
      </c>
      <c r="CQ1160">
        <v>2.0066500000000001E-2</v>
      </c>
      <c r="CR1160">
        <v>4.6515099999999997E-2</v>
      </c>
      <c r="CS1160">
        <v>0.11161500000000001</v>
      </c>
      <c r="CT1160">
        <v>0.14839820000000001</v>
      </c>
      <c r="CU1160">
        <v>0.1718846</v>
      </c>
      <c r="CV1160">
        <v>-4.1163199999999997E-2</v>
      </c>
      <c r="CW1160">
        <v>-0.13911850000000001</v>
      </c>
      <c r="CX1160">
        <v>-0.16258249999999999</v>
      </c>
      <c r="CY1160">
        <v>-0.209587</v>
      </c>
      <c r="CZ1160">
        <v>-0.230743</v>
      </c>
      <c r="DA1160">
        <v>-0.16766890000000001</v>
      </c>
      <c r="DB1160">
        <v>-8.1899899999999998E-2</v>
      </c>
      <c r="DC1160">
        <v>-4.9943599999999998E-2</v>
      </c>
      <c r="DD1160">
        <v>-4.8320000000000004E-3</v>
      </c>
      <c r="DE1160">
        <v>4.2927800000000002E-2</v>
      </c>
      <c r="DF1160">
        <v>6.43016E-2</v>
      </c>
      <c r="DG1160">
        <v>-9.4827000000000002E-3</v>
      </c>
      <c r="DH1160">
        <v>2.71997E-2</v>
      </c>
      <c r="DI1160">
        <v>8.4191100000000005E-2</v>
      </c>
      <c r="DJ1160">
        <v>8.5217699999999993E-2</v>
      </c>
      <c r="DK1160">
        <v>0.114928</v>
      </c>
      <c r="DL1160">
        <v>7.1140400000000006E-2</v>
      </c>
      <c r="DM1160">
        <v>5.9368600000000001E-2</v>
      </c>
      <c r="DN1160">
        <v>4.6584199999999999E-2</v>
      </c>
      <c r="DO1160">
        <v>7.0399199999999995E-2</v>
      </c>
      <c r="DP1160">
        <v>9.0561600000000006E-2</v>
      </c>
      <c r="DQ1160">
        <v>0.16705929999999999</v>
      </c>
      <c r="DR1160">
        <v>0.216921</v>
      </c>
      <c r="DS1160">
        <v>0.2496872</v>
      </c>
      <c r="DT1160">
        <v>9.3039000000000004E-3</v>
      </c>
      <c r="DU1160">
        <v>-8.2688800000000007E-2</v>
      </c>
      <c r="DV1160">
        <v>-0.1062618</v>
      </c>
      <c r="DW1160">
        <v>-9.4405500000000003E-2</v>
      </c>
      <c r="DX1160">
        <v>-0.12650310000000001</v>
      </c>
      <c r="DY1160">
        <v>-8.3029400000000003E-2</v>
      </c>
      <c r="DZ1160">
        <v>1.6447900000000001E-2</v>
      </c>
      <c r="EA1160">
        <v>8.2331799999999997E-2</v>
      </c>
      <c r="EB1160">
        <v>5.25792E-2</v>
      </c>
      <c r="EC1160">
        <v>0.1208718</v>
      </c>
      <c r="ED1160">
        <v>0.14577100000000001</v>
      </c>
      <c r="EE1160">
        <v>0.10895249999999999</v>
      </c>
      <c r="EF1160">
        <v>0.1097012</v>
      </c>
      <c r="EG1160">
        <v>0.1799183</v>
      </c>
      <c r="EH1160">
        <v>0.1737937</v>
      </c>
      <c r="EI1160">
        <v>0.20603840000000001</v>
      </c>
      <c r="EJ1160">
        <v>0.15297569999999999</v>
      </c>
      <c r="EK1160">
        <v>0.13352330000000001</v>
      </c>
      <c r="EL1160">
        <v>0.12655859999999999</v>
      </c>
      <c r="EM1160">
        <v>0.1430717</v>
      </c>
      <c r="EN1160">
        <v>0.15415760000000001</v>
      </c>
      <c r="EO1160">
        <v>0.2471121</v>
      </c>
      <c r="EP1160">
        <v>0.3158571</v>
      </c>
      <c r="EQ1160">
        <v>0.3620217</v>
      </c>
      <c r="ER1160">
        <v>8.2170400000000005E-2</v>
      </c>
      <c r="ES1160">
        <v>-1.2132E-3</v>
      </c>
      <c r="ET1160">
        <v>-2.4943699999999999E-2</v>
      </c>
      <c r="EU1160">
        <v>43.397750000000002</v>
      </c>
      <c r="EV1160">
        <v>42.39884</v>
      </c>
      <c r="EW1160">
        <v>41.699599999999997</v>
      </c>
      <c r="EX1160">
        <v>41.599330000000002</v>
      </c>
      <c r="EY1160">
        <v>41.646769999999997</v>
      </c>
      <c r="EZ1160">
        <v>40.998510000000003</v>
      </c>
      <c r="FA1160">
        <v>41.049190000000003</v>
      </c>
      <c r="FB1160">
        <v>41.547150000000002</v>
      </c>
      <c r="FC1160">
        <v>45.89705</v>
      </c>
      <c r="FD1160">
        <v>53.395580000000002</v>
      </c>
      <c r="FE1160">
        <v>59.390590000000003</v>
      </c>
      <c r="FF1160">
        <v>62.239570000000001</v>
      </c>
      <c r="FG1160">
        <v>63.889130000000002</v>
      </c>
      <c r="FH1160">
        <v>64.638130000000004</v>
      </c>
      <c r="FI1160">
        <v>64.339200000000005</v>
      </c>
      <c r="FJ1160">
        <v>63.539740000000002</v>
      </c>
      <c r="FK1160">
        <v>60.940620000000003</v>
      </c>
      <c r="FL1160">
        <v>54.943150000000003</v>
      </c>
      <c r="FM1160">
        <v>52.092320000000001</v>
      </c>
      <c r="FN1160">
        <v>49.492510000000003</v>
      </c>
      <c r="FO1160">
        <v>48.143090000000001</v>
      </c>
      <c r="FP1160">
        <v>47.043410000000002</v>
      </c>
      <c r="FQ1160">
        <v>45.895319999999998</v>
      </c>
      <c r="FR1160">
        <v>44.744140000000002</v>
      </c>
      <c r="FS1160">
        <v>0.87345260000000002</v>
      </c>
      <c r="FT1160">
        <v>5.1584199999999997E-2</v>
      </c>
      <c r="FU1160">
        <v>8.5723300000000002E-2</v>
      </c>
    </row>
    <row r="1161" spans="1:177" x14ac:dyDescent="0.3">
      <c r="A1161" t="s">
        <v>226</v>
      </c>
      <c r="B1161" t="s">
        <v>199</v>
      </c>
      <c r="C1161" t="s">
        <v>272</v>
      </c>
      <c r="D1161" s="30" t="s">
        <v>233</v>
      </c>
      <c r="E1161" t="s">
        <v>219</v>
      </c>
      <c r="F1161">
        <v>8837</v>
      </c>
      <c r="G1161">
        <v>1.8315220000000001</v>
      </c>
      <c r="H1161">
        <v>1.777423</v>
      </c>
      <c r="I1161">
        <v>1.526238</v>
      </c>
      <c r="J1161">
        <v>1.311598</v>
      </c>
      <c r="K1161">
        <v>1.1859249999999999</v>
      </c>
      <c r="L1161">
        <v>1.127764</v>
      </c>
      <c r="M1161">
        <v>1.2399830000000001</v>
      </c>
      <c r="N1161">
        <v>1.1741349999999999</v>
      </c>
      <c r="O1161">
        <v>0.83665140000000005</v>
      </c>
      <c r="P1161">
        <v>0.62065049999999999</v>
      </c>
      <c r="Q1161">
        <v>0.52074480000000001</v>
      </c>
      <c r="R1161">
        <v>0.43052279999999998</v>
      </c>
      <c r="S1161">
        <v>0.37861630000000002</v>
      </c>
      <c r="T1161">
        <v>0.4272434</v>
      </c>
      <c r="U1161">
        <v>0.54967500000000002</v>
      </c>
      <c r="V1161">
        <v>0.76495190000000002</v>
      </c>
      <c r="W1161">
        <v>0.99871840000000001</v>
      </c>
      <c r="X1161">
        <v>1.426374</v>
      </c>
      <c r="Y1161">
        <v>1.7087289999999999</v>
      </c>
      <c r="Z1161">
        <v>1.791803</v>
      </c>
      <c r="AA1161">
        <v>1.790168</v>
      </c>
      <c r="AB1161">
        <v>1.656911</v>
      </c>
      <c r="AC1161">
        <v>1.41734</v>
      </c>
      <c r="AD1161">
        <v>1.2224699999999999</v>
      </c>
      <c r="AE1161">
        <v>-0.43326999999999999</v>
      </c>
      <c r="AF1161">
        <v>-0.40963070000000001</v>
      </c>
      <c r="AG1161">
        <v>-0.35130099999999997</v>
      </c>
      <c r="AH1161">
        <v>-0.27815580000000001</v>
      </c>
      <c r="AI1161">
        <v>-0.18911130000000001</v>
      </c>
      <c r="AJ1161">
        <v>-0.12301769999999999</v>
      </c>
      <c r="AK1161">
        <v>-7.3280100000000001E-2</v>
      </c>
      <c r="AL1161">
        <v>-4.6582400000000003E-2</v>
      </c>
      <c r="AM1161">
        <v>-0.11451409999999999</v>
      </c>
      <c r="AN1161">
        <v>-6.7566100000000004E-2</v>
      </c>
      <c r="AO1161">
        <v>1.9794999999999999E-3</v>
      </c>
      <c r="AP1161">
        <v>5.6753000000000003E-3</v>
      </c>
      <c r="AQ1161">
        <v>-7.3524000000000003E-3</v>
      </c>
      <c r="AR1161">
        <v>-1.4752899999999999E-2</v>
      </c>
      <c r="AS1161">
        <v>6.5658000000000001E-3</v>
      </c>
      <c r="AT1161">
        <v>1.00918E-2</v>
      </c>
      <c r="AU1161">
        <v>-1.3580099999999999E-2</v>
      </c>
      <c r="AV1161">
        <v>2.2567799999999999E-2</v>
      </c>
      <c r="AW1161">
        <v>3.1702000000000001E-2</v>
      </c>
      <c r="AX1161">
        <v>4.8447400000000002E-2</v>
      </c>
      <c r="AY1161">
        <v>5.9673200000000003E-2</v>
      </c>
      <c r="AZ1161">
        <v>-7.1896E-3</v>
      </c>
      <c r="BA1161">
        <v>-0.10184070000000001</v>
      </c>
      <c r="BB1161">
        <v>-0.16713220000000001</v>
      </c>
      <c r="BC1161">
        <v>-0.3459528</v>
      </c>
      <c r="BD1161">
        <v>-0.33922980000000003</v>
      </c>
      <c r="BE1161">
        <v>-0.29103509999999999</v>
      </c>
      <c r="BF1161">
        <v>-0.22544339999999999</v>
      </c>
      <c r="BG1161">
        <v>-0.13420209999999999</v>
      </c>
      <c r="BH1161">
        <v>-8.3488499999999993E-2</v>
      </c>
      <c r="BI1161">
        <v>-3.9575100000000002E-2</v>
      </c>
      <c r="BJ1161">
        <v>-9.6664000000000003E-3</v>
      </c>
      <c r="BK1161">
        <v>-6.54198E-2</v>
      </c>
      <c r="BL1161">
        <v>-2.8313899999999999E-2</v>
      </c>
      <c r="BM1161">
        <v>4.33201E-2</v>
      </c>
      <c r="BN1161">
        <v>4.2097099999999998E-2</v>
      </c>
      <c r="BO1161">
        <v>2.9826700000000001E-2</v>
      </c>
      <c r="BP1161">
        <v>2.93783E-2</v>
      </c>
      <c r="BQ1161">
        <v>5.4259500000000002E-2</v>
      </c>
      <c r="BR1161">
        <v>5.8446600000000001E-2</v>
      </c>
      <c r="BS1161">
        <v>2.3204099999999998E-2</v>
      </c>
      <c r="BT1161">
        <v>6.08386E-2</v>
      </c>
      <c r="BU1161">
        <v>7.2477600000000003E-2</v>
      </c>
      <c r="BV1161">
        <v>9.6022999999999997E-2</v>
      </c>
      <c r="BW1161">
        <v>0.109351</v>
      </c>
      <c r="BX1161">
        <v>3.6237900000000003E-2</v>
      </c>
      <c r="BY1161">
        <v>-5.3261700000000002E-2</v>
      </c>
      <c r="BZ1161">
        <v>-0.1147294</v>
      </c>
      <c r="CA1161">
        <v>-0.28547709999999998</v>
      </c>
      <c r="CB1161">
        <v>-0.29047040000000002</v>
      </c>
      <c r="CC1161">
        <v>-0.24929519999999999</v>
      </c>
      <c r="CD1161">
        <v>-0.18893499999999999</v>
      </c>
      <c r="CE1161">
        <v>-9.6172199999999999E-2</v>
      </c>
      <c r="CF1161">
        <v>-5.6110699999999999E-2</v>
      </c>
      <c r="CG1161">
        <v>-1.6231099999999998E-2</v>
      </c>
      <c r="CH1161">
        <v>1.5901499999999999E-2</v>
      </c>
      <c r="CI1161">
        <v>-3.1417199999999999E-2</v>
      </c>
      <c r="CJ1161">
        <v>-1.1280000000000001E-3</v>
      </c>
      <c r="CK1161">
        <v>7.1952500000000003E-2</v>
      </c>
      <c r="CL1161">
        <v>6.7322699999999999E-2</v>
      </c>
      <c r="CM1161">
        <v>5.5576800000000003E-2</v>
      </c>
      <c r="CN1161">
        <v>5.99436E-2</v>
      </c>
      <c r="CO1161">
        <v>8.7291999999999995E-2</v>
      </c>
      <c r="CP1161">
        <v>9.1937000000000005E-2</v>
      </c>
      <c r="CQ1161">
        <v>4.86807E-2</v>
      </c>
      <c r="CR1161">
        <v>8.73448E-2</v>
      </c>
      <c r="CS1161">
        <v>0.10071869999999999</v>
      </c>
      <c r="CT1161">
        <v>0.1289737</v>
      </c>
      <c r="CU1161">
        <v>0.14375760000000001</v>
      </c>
      <c r="CV1161">
        <v>6.6315700000000005E-2</v>
      </c>
      <c r="CW1161">
        <v>-1.9616000000000001E-2</v>
      </c>
      <c r="CX1161">
        <v>-7.8435400000000002E-2</v>
      </c>
      <c r="CY1161">
        <v>-0.22500149999999999</v>
      </c>
      <c r="CZ1161">
        <v>-0.24171100000000001</v>
      </c>
      <c r="DA1161">
        <v>-0.2075552</v>
      </c>
      <c r="DB1161">
        <v>-0.1524266</v>
      </c>
      <c r="DC1161">
        <v>-5.8142300000000001E-2</v>
      </c>
      <c r="DD1161">
        <v>-2.8732899999999999E-2</v>
      </c>
      <c r="DE1161">
        <v>7.1129000000000001E-3</v>
      </c>
      <c r="DF1161">
        <v>4.1469399999999997E-2</v>
      </c>
      <c r="DG1161">
        <v>2.5853999999999999E-3</v>
      </c>
      <c r="DH1161">
        <v>2.6058000000000001E-2</v>
      </c>
      <c r="DI1161">
        <v>0.1005849</v>
      </c>
      <c r="DJ1161">
        <v>9.25483E-2</v>
      </c>
      <c r="DK1161">
        <v>8.1326899999999994E-2</v>
      </c>
      <c r="DL1161">
        <v>9.05088E-2</v>
      </c>
      <c r="DM1161">
        <v>0.1203246</v>
      </c>
      <c r="DN1161">
        <v>0.12542739999999999</v>
      </c>
      <c r="DO1161">
        <v>7.4157299999999995E-2</v>
      </c>
      <c r="DP1161">
        <v>0.11385099999999999</v>
      </c>
      <c r="DQ1161">
        <v>0.12895970000000001</v>
      </c>
      <c r="DR1161">
        <v>0.1619244</v>
      </c>
      <c r="DS1161">
        <v>0.1781643</v>
      </c>
      <c r="DT1161">
        <v>9.6393499999999993E-2</v>
      </c>
      <c r="DU1161">
        <v>1.40296E-2</v>
      </c>
      <c r="DV1161">
        <v>-4.21413E-2</v>
      </c>
      <c r="DW1161">
        <v>-0.13768430000000001</v>
      </c>
      <c r="DX1161">
        <v>-0.1713102</v>
      </c>
      <c r="DY1161">
        <v>-0.14728930000000001</v>
      </c>
      <c r="DZ1161">
        <v>-9.9714200000000003E-2</v>
      </c>
      <c r="EA1161">
        <v>-3.2331E-3</v>
      </c>
      <c r="EB1161">
        <v>1.07963E-2</v>
      </c>
      <c r="EC1161">
        <v>4.0817800000000001E-2</v>
      </c>
      <c r="ED1161">
        <v>7.8385399999999994E-2</v>
      </c>
      <c r="EE1161">
        <v>5.1679799999999998E-2</v>
      </c>
      <c r="EF1161">
        <v>6.5310099999999996E-2</v>
      </c>
      <c r="EG1161">
        <v>0.14192550000000001</v>
      </c>
      <c r="EH1161">
        <v>0.1289701</v>
      </c>
      <c r="EI1161">
        <v>0.118506</v>
      </c>
      <c r="EJ1161">
        <v>0.13464010000000001</v>
      </c>
      <c r="EK1161">
        <v>0.16801830000000001</v>
      </c>
      <c r="EL1161">
        <v>0.1737822</v>
      </c>
      <c r="EM1161">
        <v>0.1109415</v>
      </c>
      <c r="EN1161">
        <v>0.1521218</v>
      </c>
      <c r="EO1161">
        <v>0.16973530000000001</v>
      </c>
      <c r="EP1161">
        <v>0.20949989999999999</v>
      </c>
      <c r="EQ1161">
        <v>0.22784209999999999</v>
      </c>
      <c r="ER1161">
        <v>0.139821</v>
      </c>
      <c r="ES1161">
        <v>6.26086E-2</v>
      </c>
      <c r="ET1161">
        <v>1.02615E-2</v>
      </c>
      <c r="EU1161">
        <v>45.45335</v>
      </c>
      <c r="EV1161">
        <v>45.015360000000001</v>
      </c>
      <c r="EW1161">
        <v>44.679310000000001</v>
      </c>
      <c r="EX1161">
        <v>44.235520000000001</v>
      </c>
      <c r="EY1161">
        <v>44.0396</v>
      </c>
      <c r="EZ1161">
        <v>43.195239999999998</v>
      </c>
      <c r="FA1161">
        <v>43.234659999999998</v>
      </c>
      <c r="FB1161">
        <v>43.339910000000003</v>
      </c>
      <c r="FC1161">
        <v>47.58737</v>
      </c>
      <c r="FD1161">
        <v>52.172840000000001</v>
      </c>
      <c r="FE1161">
        <v>55.518709999999999</v>
      </c>
      <c r="FF1161">
        <v>57.577649999999998</v>
      </c>
      <c r="FG1161">
        <v>58.67604</v>
      </c>
      <c r="FH1161">
        <v>58.921259999999997</v>
      </c>
      <c r="FI1161">
        <v>58.052590000000002</v>
      </c>
      <c r="FJ1161">
        <v>57.28</v>
      </c>
      <c r="FK1161">
        <v>55.920780000000001</v>
      </c>
      <c r="FL1161">
        <v>54.197569999999999</v>
      </c>
      <c r="FM1161">
        <v>51.688479999999998</v>
      </c>
      <c r="FN1161">
        <v>50.397419999999997</v>
      </c>
      <c r="FO1161">
        <v>49.39734</v>
      </c>
      <c r="FP1161">
        <v>48.551659999999998</v>
      </c>
      <c r="FQ1161">
        <v>47.273020000000002</v>
      </c>
      <c r="FR1161">
        <v>47.057940000000002</v>
      </c>
      <c r="FS1161">
        <v>0.48476320000000001</v>
      </c>
      <c r="FT1161">
        <v>2.7092000000000001E-2</v>
      </c>
      <c r="FU1161">
        <v>4.3223400000000002E-2</v>
      </c>
    </row>
    <row r="1162" spans="1:177" x14ac:dyDescent="0.3">
      <c r="A1162" t="s">
        <v>226</v>
      </c>
      <c r="B1162" t="s">
        <v>199</v>
      </c>
      <c r="C1162" t="s">
        <v>272</v>
      </c>
      <c r="D1162" s="30" t="s">
        <v>233</v>
      </c>
      <c r="E1162" t="s">
        <v>220</v>
      </c>
      <c r="F1162">
        <v>6315</v>
      </c>
      <c r="G1162">
        <v>1.9213070000000001</v>
      </c>
      <c r="H1162">
        <v>1.8640669999999999</v>
      </c>
      <c r="I1162">
        <v>1.5848359999999999</v>
      </c>
      <c r="J1162">
        <v>1.3575550000000001</v>
      </c>
      <c r="K1162">
        <v>1.2674540000000001</v>
      </c>
      <c r="L1162">
        <v>1.1513679999999999</v>
      </c>
      <c r="M1162">
        <v>1.2717849999999999</v>
      </c>
      <c r="N1162">
        <v>1.2401420000000001</v>
      </c>
      <c r="O1162">
        <v>0.95270849999999996</v>
      </c>
      <c r="P1162">
        <v>0.76103220000000005</v>
      </c>
      <c r="Q1162">
        <v>0.70201519999999995</v>
      </c>
      <c r="R1162">
        <v>0.62184240000000002</v>
      </c>
      <c r="S1162">
        <v>0.53717539999999997</v>
      </c>
      <c r="T1162">
        <v>0.61122379999999998</v>
      </c>
      <c r="U1162">
        <v>0.72364479999999998</v>
      </c>
      <c r="V1162">
        <v>0.92125279999999998</v>
      </c>
      <c r="W1162">
        <v>1.082155</v>
      </c>
      <c r="X1162">
        <v>1.504451</v>
      </c>
      <c r="Y1162">
        <v>1.7806070000000001</v>
      </c>
      <c r="Z1162">
        <v>1.842997</v>
      </c>
      <c r="AA1162">
        <v>1.848055</v>
      </c>
      <c r="AB1162">
        <v>1.7706120000000001</v>
      </c>
      <c r="AC1162">
        <v>1.510065</v>
      </c>
      <c r="AD1162">
        <v>1.2796099999999999</v>
      </c>
      <c r="AE1162">
        <v>-0.48980370000000001</v>
      </c>
      <c r="AF1162">
        <v>-0.4337799</v>
      </c>
      <c r="AG1162">
        <v>-0.39942739999999999</v>
      </c>
      <c r="AH1162">
        <v>-0.30512699999999998</v>
      </c>
      <c r="AI1162">
        <v>-0.1341174</v>
      </c>
      <c r="AJ1162">
        <v>-0.15018020000000001</v>
      </c>
      <c r="AK1162">
        <v>-6.60916E-2</v>
      </c>
      <c r="AL1162">
        <v>-4.9782800000000002E-2</v>
      </c>
      <c r="AM1162">
        <v>-9.8716100000000001E-2</v>
      </c>
      <c r="AN1162">
        <v>-5.7344600000000003E-2</v>
      </c>
      <c r="AO1162">
        <v>2.6404299999999999E-2</v>
      </c>
      <c r="AP1162">
        <v>3.1375500000000001E-2</v>
      </c>
      <c r="AQ1162">
        <v>-8.6975000000000004E-3</v>
      </c>
      <c r="AR1162">
        <v>7.659E-3</v>
      </c>
      <c r="AS1162">
        <v>4.10043E-2</v>
      </c>
      <c r="AT1162">
        <v>6.4476599999999995E-2</v>
      </c>
      <c r="AU1162">
        <v>3.6072000000000001E-3</v>
      </c>
      <c r="AV1162">
        <v>3.06529E-2</v>
      </c>
      <c r="AW1162">
        <v>2.12818E-2</v>
      </c>
      <c r="AX1162">
        <v>2.3378199999999998E-2</v>
      </c>
      <c r="AY1162">
        <v>3.73888E-2</v>
      </c>
      <c r="AZ1162">
        <v>2.50504E-2</v>
      </c>
      <c r="BA1162">
        <v>-7.9712699999999997E-2</v>
      </c>
      <c r="BB1162">
        <v>-0.16738980000000001</v>
      </c>
      <c r="BC1162">
        <v>-0.36642849999999999</v>
      </c>
      <c r="BD1162">
        <v>-0.34597820000000001</v>
      </c>
      <c r="BE1162">
        <v>-0.31643959999999999</v>
      </c>
      <c r="BF1162">
        <v>-0.2414972</v>
      </c>
      <c r="BG1162">
        <v>-8.7920499999999999E-2</v>
      </c>
      <c r="BH1162">
        <v>-9.5961900000000003E-2</v>
      </c>
      <c r="BI1162">
        <v>-3.8254200000000002E-2</v>
      </c>
      <c r="BJ1162">
        <v>-1.2109200000000001E-2</v>
      </c>
      <c r="BK1162">
        <v>-5.1711899999999998E-2</v>
      </c>
      <c r="BL1162">
        <v>-2.20974E-2</v>
      </c>
      <c r="BM1162">
        <v>6.4942799999999995E-2</v>
      </c>
      <c r="BN1162">
        <v>6.4698900000000004E-2</v>
      </c>
      <c r="BO1162">
        <v>2.76069E-2</v>
      </c>
      <c r="BP1162">
        <v>5.9450900000000001E-2</v>
      </c>
      <c r="BQ1162">
        <v>9.8003000000000007E-2</v>
      </c>
      <c r="BR1162">
        <v>0.1203856</v>
      </c>
      <c r="BS1162">
        <v>4.4923999999999999E-2</v>
      </c>
      <c r="BT1162">
        <v>7.8011899999999995E-2</v>
      </c>
      <c r="BU1162">
        <v>6.8429199999999996E-2</v>
      </c>
      <c r="BV1162">
        <v>7.5194800000000006E-2</v>
      </c>
      <c r="BW1162">
        <v>9.4127299999999997E-2</v>
      </c>
      <c r="BX1162">
        <v>8.2323599999999997E-2</v>
      </c>
      <c r="BY1162">
        <v>-1.4203199999999999E-2</v>
      </c>
      <c r="BZ1162">
        <v>-9.6284900000000007E-2</v>
      </c>
      <c r="CA1162">
        <v>-0.28097909999999998</v>
      </c>
      <c r="CB1162">
        <v>-0.28516710000000001</v>
      </c>
      <c r="CC1162">
        <v>-0.25896249999999998</v>
      </c>
      <c r="CD1162">
        <v>-0.1974273</v>
      </c>
      <c r="CE1162">
        <v>-5.5924700000000001E-2</v>
      </c>
      <c r="CF1162">
        <v>-5.8410400000000001E-2</v>
      </c>
      <c r="CG1162">
        <v>-1.89742E-2</v>
      </c>
      <c r="CH1162">
        <v>1.3983499999999999E-2</v>
      </c>
      <c r="CI1162">
        <v>-1.9157E-2</v>
      </c>
      <c r="CJ1162">
        <v>2.3146999999999998E-3</v>
      </c>
      <c r="CK1162">
        <v>9.1634400000000005E-2</v>
      </c>
      <c r="CL1162">
        <v>8.7778599999999998E-2</v>
      </c>
      <c r="CM1162">
        <v>5.2751300000000001E-2</v>
      </c>
      <c r="CN1162">
        <v>9.5321799999999998E-2</v>
      </c>
      <c r="CO1162">
        <v>0.13748009999999999</v>
      </c>
      <c r="CP1162">
        <v>0.159108</v>
      </c>
      <c r="CQ1162">
        <v>7.3539900000000005E-2</v>
      </c>
      <c r="CR1162">
        <v>0.11081249999999999</v>
      </c>
      <c r="CS1162">
        <v>0.1010833</v>
      </c>
      <c r="CT1162">
        <v>0.1110829</v>
      </c>
      <c r="CU1162">
        <v>0.13342419999999999</v>
      </c>
      <c r="CV1162">
        <v>0.1219908</v>
      </c>
      <c r="CW1162">
        <v>3.1168499999999998E-2</v>
      </c>
      <c r="CX1162">
        <v>-4.7037799999999998E-2</v>
      </c>
      <c r="CY1162">
        <v>-0.1955298</v>
      </c>
      <c r="CZ1162">
        <v>-0.2243559</v>
      </c>
      <c r="DA1162">
        <v>-0.20148530000000001</v>
      </c>
      <c r="DB1162">
        <v>-0.15335750000000001</v>
      </c>
      <c r="DC1162">
        <v>-2.39288E-2</v>
      </c>
      <c r="DD1162">
        <v>-2.0858999999999999E-2</v>
      </c>
      <c r="DE1162">
        <v>3.0590000000000001E-4</v>
      </c>
      <c r="DF1162">
        <v>4.0076199999999999E-2</v>
      </c>
      <c r="DG1162">
        <v>1.3398E-2</v>
      </c>
      <c r="DH1162">
        <v>2.6726900000000001E-2</v>
      </c>
      <c r="DI1162">
        <v>0.118326</v>
      </c>
      <c r="DJ1162">
        <v>0.11085830000000001</v>
      </c>
      <c r="DK1162">
        <v>7.7895599999999995E-2</v>
      </c>
      <c r="DL1162">
        <v>0.1311927</v>
      </c>
      <c r="DM1162">
        <v>0.17695720000000001</v>
      </c>
      <c r="DN1162">
        <v>0.19783039999999999</v>
      </c>
      <c r="DO1162">
        <v>0.1021558</v>
      </c>
      <c r="DP1162">
        <v>0.1436132</v>
      </c>
      <c r="DQ1162">
        <v>0.13373750000000001</v>
      </c>
      <c r="DR1162">
        <v>0.14697099999999999</v>
      </c>
      <c r="DS1162">
        <v>0.17272109999999999</v>
      </c>
      <c r="DT1162">
        <v>0.161658</v>
      </c>
      <c r="DU1162">
        <v>7.6540200000000003E-2</v>
      </c>
      <c r="DV1162">
        <v>2.2093E-3</v>
      </c>
      <c r="DW1162">
        <v>-7.2154499999999996E-2</v>
      </c>
      <c r="DX1162">
        <v>-0.13655419999999999</v>
      </c>
      <c r="DY1162">
        <v>-0.11849750000000001</v>
      </c>
      <c r="DZ1162">
        <v>-8.9727600000000005E-2</v>
      </c>
      <c r="EA1162">
        <v>2.2268099999999999E-2</v>
      </c>
      <c r="EB1162">
        <v>3.3359300000000001E-2</v>
      </c>
      <c r="EC1162">
        <v>2.81432E-2</v>
      </c>
      <c r="ED1162">
        <v>7.7749899999999997E-2</v>
      </c>
      <c r="EE1162">
        <v>6.04021E-2</v>
      </c>
      <c r="EF1162">
        <v>6.1974099999999997E-2</v>
      </c>
      <c r="EG1162">
        <v>0.15686449999999999</v>
      </c>
      <c r="EH1162">
        <v>0.1441817</v>
      </c>
      <c r="EI1162">
        <v>0.1142</v>
      </c>
      <c r="EJ1162">
        <v>0.1829846</v>
      </c>
      <c r="EK1162">
        <v>0.23395579999999999</v>
      </c>
      <c r="EL1162">
        <v>0.2537394</v>
      </c>
      <c r="EM1162">
        <v>0.14347260000000001</v>
      </c>
      <c r="EN1162">
        <v>0.19097220000000001</v>
      </c>
      <c r="EO1162">
        <v>0.18088489999999999</v>
      </c>
      <c r="EP1162">
        <v>0.19878770000000001</v>
      </c>
      <c r="EQ1162">
        <v>0.22945960000000001</v>
      </c>
      <c r="ER1162">
        <v>0.21893119999999999</v>
      </c>
      <c r="ES1162">
        <v>0.1420498</v>
      </c>
      <c r="ET1162">
        <v>7.3314299999999999E-2</v>
      </c>
      <c r="EU1162">
        <v>46.896769999999997</v>
      </c>
      <c r="EV1162">
        <v>46.472900000000003</v>
      </c>
      <c r="EW1162">
        <v>46.254869999999997</v>
      </c>
      <c r="EX1162">
        <v>45.780929999999998</v>
      </c>
      <c r="EY1162">
        <v>45.779730000000001</v>
      </c>
      <c r="EZ1162">
        <v>44.786929999999998</v>
      </c>
      <c r="FA1162">
        <v>44.884320000000002</v>
      </c>
      <c r="FB1162">
        <v>44.989249999999998</v>
      </c>
      <c r="FC1162">
        <v>49.335180000000001</v>
      </c>
      <c r="FD1162">
        <v>53.440719999999999</v>
      </c>
      <c r="FE1162">
        <v>56.400230000000001</v>
      </c>
      <c r="FF1162">
        <v>58.671379999999999</v>
      </c>
      <c r="FG1162">
        <v>59.683129999999998</v>
      </c>
      <c r="FH1162">
        <v>59.690710000000003</v>
      </c>
      <c r="FI1162">
        <v>58.538269999999997</v>
      </c>
      <c r="FJ1162">
        <v>57.856439999999999</v>
      </c>
      <c r="FK1162">
        <v>56.542520000000003</v>
      </c>
      <c r="FL1162">
        <v>54.80368</v>
      </c>
      <c r="FM1162">
        <v>52.80498</v>
      </c>
      <c r="FN1162">
        <v>51.754939999999998</v>
      </c>
      <c r="FO1162">
        <v>50.902769999999997</v>
      </c>
      <c r="FP1162">
        <v>50.160600000000002</v>
      </c>
      <c r="FQ1162">
        <v>48.79139</v>
      </c>
      <c r="FR1162">
        <v>48.679670000000002</v>
      </c>
      <c r="FS1162">
        <v>0.61049920000000002</v>
      </c>
      <c r="FT1162">
        <v>3.2235699999999999E-2</v>
      </c>
      <c r="FU1162">
        <v>5.0260699999999998E-2</v>
      </c>
    </row>
    <row r="1163" spans="1:177" x14ac:dyDescent="0.3">
      <c r="A1163" t="s">
        <v>226</v>
      </c>
      <c r="B1163" t="s">
        <v>199</v>
      </c>
      <c r="C1163" t="s">
        <v>272</v>
      </c>
      <c r="D1163" s="30" t="s">
        <v>233</v>
      </c>
      <c r="E1163" t="s">
        <v>221</v>
      </c>
      <c r="F1163">
        <v>2522</v>
      </c>
      <c r="G1163">
        <v>1.739015</v>
      </c>
      <c r="H1163">
        <v>1.685975</v>
      </c>
      <c r="I1163">
        <v>1.4744710000000001</v>
      </c>
      <c r="J1163">
        <v>1.293323</v>
      </c>
      <c r="K1163">
        <v>1.098387</v>
      </c>
      <c r="L1163">
        <v>1.124285</v>
      </c>
      <c r="M1163">
        <v>1.2155009999999999</v>
      </c>
      <c r="N1163">
        <v>1.0513779999999999</v>
      </c>
      <c r="O1163">
        <v>0.57308840000000005</v>
      </c>
      <c r="P1163">
        <v>0.29773070000000001</v>
      </c>
      <c r="Q1163">
        <v>0.104522</v>
      </c>
      <c r="R1163">
        <v>-2.0184999999999999E-3</v>
      </c>
      <c r="S1163">
        <v>4.5982000000000002E-3</v>
      </c>
      <c r="T1163">
        <v>3.8313E-2</v>
      </c>
      <c r="U1163">
        <v>0.18283959999999999</v>
      </c>
      <c r="V1163">
        <v>0.46077770000000001</v>
      </c>
      <c r="W1163">
        <v>0.84402100000000002</v>
      </c>
      <c r="X1163">
        <v>1.2832490000000001</v>
      </c>
      <c r="Y1163">
        <v>1.5922970000000001</v>
      </c>
      <c r="Z1163">
        <v>1.6975480000000001</v>
      </c>
      <c r="AA1163">
        <v>1.7133719999999999</v>
      </c>
      <c r="AB1163">
        <v>1.477951</v>
      </c>
      <c r="AC1163">
        <v>1.257846</v>
      </c>
      <c r="AD1163">
        <v>1.132063</v>
      </c>
      <c r="AE1163">
        <v>-0.48912430000000001</v>
      </c>
      <c r="AF1163">
        <v>-0.48347079999999998</v>
      </c>
      <c r="AG1163">
        <v>-0.37328909999999998</v>
      </c>
      <c r="AH1163">
        <v>-0.3208742</v>
      </c>
      <c r="AI1163">
        <v>-0.37189240000000001</v>
      </c>
      <c r="AJ1163">
        <v>-0.14674690000000001</v>
      </c>
      <c r="AK1163">
        <v>-0.14675830000000001</v>
      </c>
      <c r="AL1163">
        <v>-0.1330559</v>
      </c>
      <c r="AM1163">
        <v>-0.28985660000000002</v>
      </c>
      <c r="AN1163">
        <v>-0.16780870000000001</v>
      </c>
      <c r="AO1163">
        <v>-0.14300470000000001</v>
      </c>
      <c r="AP1163">
        <v>-0.12582860000000001</v>
      </c>
      <c r="AQ1163">
        <v>-0.10182190000000001</v>
      </c>
      <c r="AR1163">
        <v>-0.12706100000000001</v>
      </c>
      <c r="AS1163">
        <v>-0.1223177</v>
      </c>
      <c r="AT1163">
        <v>-0.15116889999999999</v>
      </c>
      <c r="AU1163">
        <v>-0.1140688</v>
      </c>
      <c r="AV1163">
        <v>-7.49359E-2</v>
      </c>
      <c r="AW1163">
        <v>-3.3011499999999999E-2</v>
      </c>
      <c r="AX1163">
        <v>-2.3435899999999999E-2</v>
      </c>
      <c r="AY1163">
        <v>-2.4323399999999998E-2</v>
      </c>
      <c r="AZ1163">
        <v>-0.16535839999999999</v>
      </c>
      <c r="BA1163">
        <v>-0.27505279999999999</v>
      </c>
      <c r="BB1163">
        <v>-0.3000314</v>
      </c>
      <c r="BC1163">
        <v>-0.37301390000000001</v>
      </c>
      <c r="BD1163">
        <v>-0.37855650000000002</v>
      </c>
      <c r="BE1163">
        <v>-0.28852489999999997</v>
      </c>
      <c r="BF1163">
        <v>-0.22217200000000001</v>
      </c>
      <c r="BG1163">
        <v>-0.23870749999999999</v>
      </c>
      <c r="BH1163">
        <v>-8.9134400000000003E-2</v>
      </c>
      <c r="BI1163">
        <v>-6.8371100000000004E-2</v>
      </c>
      <c r="BJ1163">
        <v>-5.1306600000000001E-2</v>
      </c>
      <c r="BK1163">
        <v>-0.17122970000000001</v>
      </c>
      <c r="BL1163">
        <v>-8.4465799999999994E-2</v>
      </c>
      <c r="BM1163">
        <v>-4.67476E-2</v>
      </c>
      <c r="BN1163">
        <v>-3.69371E-2</v>
      </c>
      <c r="BO1163">
        <v>-1.05068E-2</v>
      </c>
      <c r="BP1163">
        <v>-4.4944699999999997E-2</v>
      </c>
      <c r="BQ1163">
        <v>-4.7606700000000002E-2</v>
      </c>
      <c r="BR1163">
        <v>-7.0660500000000001E-2</v>
      </c>
      <c r="BS1163">
        <v>-4.0808200000000003E-2</v>
      </c>
      <c r="BT1163">
        <v>-1.0869999999999999E-2</v>
      </c>
      <c r="BU1163">
        <v>4.7504699999999997E-2</v>
      </c>
      <c r="BV1163">
        <v>7.6139200000000004E-2</v>
      </c>
      <c r="BW1163">
        <v>8.8435799999999995E-2</v>
      </c>
      <c r="BX1163">
        <v>-9.2177599999999998E-2</v>
      </c>
      <c r="BY1163">
        <v>-0.1933946</v>
      </c>
      <c r="BZ1163">
        <v>-0.21834139999999999</v>
      </c>
      <c r="CA1163">
        <v>-0.29259629999999998</v>
      </c>
      <c r="CB1163">
        <v>-0.30589319999999998</v>
      </c>
      <c r="CC1163">
        <v>-0.22981750000000001</v>
      </c>
      <c r="CD1163">
        <v>-0.15381110000000001</v>
      </c>
      <c r="CE1163">
        <v>-0.14646400000000001</v>
      </c>
      <c r="CF1163">
        <v>-4.9232100000000001E-2</v>
      </c>
      <c r="CG1163">
        <v>-1.40804E-2</v>
      </c>
      <c r="CH1163">
        <v>5.3128000000000003E-3</v>
      </c>
      <c r="CI1163">
        <v>-8.9068900000000006E-2</v>
      </c>
      <c r="CJ1163">
        <v>-2.6742700000000001E-2</v>
      </c>
      <c r="CK1163">
        <v>1.9919900000000001E-2</v>
      </c>
      <c r="CL1163">
        <v>2.4629000000000002E-2</v>
      </c>
      <c r="CM1163">
        <v>5.2737699999999998E-2</v>
      </c>
      <c r="CN1163">
        <v>1.1928899999999999E-2</v>
      </c>
      <c r="CO1163">
        <v>4.1380000000000002E-3</v>
      </c>
      <c r="CP1163">
        <v>-1.4900699999999999E-2</v>
      </c>
      <c r="CQ1163">
        <v>9.9319000000000005E-3</v>
      </c>
      <c r="CR1163">
        <v>3.3501900000000001E-2</v>
      </c>
      <c r="CS1163">
        <v>0.1032699</v>
      </c>
      <c r="CT1163">
        <v>0.1451046</v>
      </c>
      <c r="CU1163">
        <v>0.1665325</v>
      </c>
      <c r="CV1163">
        <v>-4.1492800000000003E-2</v>
      </c>
      <c r="CW1163">
        <v>-0.1368384</v>
      </c>
      <c r="CX1163">
        <v>-0.16176309999999999</v>
      </c>
      <c r="CY1163">
        <v>-0.21217859999999999</v>
      </c>
      <c r="CZ1163">
        <v>-0.23322989999999999</v>
      </c>
      <c r="DA1163">
        <v>-0.17111009999999999</v>
      </c>
      <c r="DB1163">
        <v>-8.5450300000000007E-2</v>
      </c>
      <c r="DC1163">
        <v>-5.4220600000000001E-2</v>
      </c>
      <c r="DD1163">
        <v>-9.3297999999999992E-3</v>
      </c>
      <c r="DE1163">
        <v>4.0210299999999997E-2</v>
      </c>
      <c r="DF1163">
        <v>6.19322E-2</v>
      </c>
      <c r="DG1163">
        <v>-6.9083E-3</v>
      </c>
      <c r="DH1163">
        <v>3.0980299999999999E-2</v>
      </c>
      <c r="DI1163">
        <v>8.6587300000000006E-2</v>
      </c>
      <c r="DJ1163">
        <v>8.6194999999999994E-2</v>
      </c>
      <c r="DK1163">
        <v>0.11598219999999999</v>
      </c>
      <c r="DL1163">
        <v>6.88024E-2</v>
      </c>
      <c r="DM1163">
        <v>5.5882599999999998E-2</v>
      </c>
      <c r="DN1163">
        <v>4.0859100000000002E-2</v>
      </c>
      <c r="DO1163">
        <v>6.0671999999999997E-2</v>
      </c>
      <c r="DP1163">
        <v>7.7873700000000004E-2</v>
      </c>
      <c r="DQ1163">
        <v>0.15903519999999999</v>
      </c>
      <c r="DR1163">
        <v>0.21406990000000001</v>
      </c>
      <c r="DS1163">
        <v>0.24462909999999999</v>
      </c>
      <c r="DT1163">
        <v>9.1918999999999994E-3</v>
      </c>
      <c r="DU1163">
        <v>-8.0282300000000001E-2</v>
      </c>
      <c r="DV1163">
        <v>-0.10518479999999999</v>
      </c>
      <c r="DW1163">
        <v>-9.6068200000000006E-2</v>
      </c>
      <c r="DX1163">
        <v>-0.1283156</v>
      </c>
      <c r="DY1163">
        <v>-8.6345900000000003E-2</v>
      </c>
      <c r="DZ1163">
        <v>1.3252E-2</v>
      </c>
      <c r="EA1163">
        <v>7.8964300000000001E-2</v>
      </c>
      <c r="EB1163">
        <v>4.8282699999999998E-2</v>
      </c>
      <c r="EC1163">
        <v>0.11859749999999999</v>
      </c>
      <c r="ED1163">
        <v>0.14368149999999999</v>
      </c>
      <c r="EE1163">
        <v>0.1117187</v>
      </c>
      <c r="EF1163">
        <v>0.1143232</v>
      </c>
      <c r="EG1163">
        <v>0.18284449999999999</v>
      </c>
      <c r="EH1163">
        <v>0.17508650000000001</v>
      </c>
      <c r="EI1163">
        <v>0.20729729999999999</v>
      </c>
      <c r="EJ1163">
        <v>0.15091869999999999</v>
      </c>
      <c r="EK1163">
        <v>0.13059370000000001</v>
      </c>
      <c r="EL1163">
        <v>0.1213675</v>
      </c>
      <c r="EM1163">
        <v>0.13393260000000001</v>
      </c>
      <c r="EN1163">
        <v>0.1419396</v>
      </c>
      <c r="EO1163">
        <v>0.2395514</v>
      </c>
      <c r="EP1163">
        <v>0.31364500000000001</v>
      </c>
      <c r="EQ1163">
        <v>0.35738839999999999</v>
      </c>
      <c r="ER1163">
        <v>8.2372699999999993E-2</v>
      </c>
      <c r="ES1163">
        <v>1.3759E-3</v>
      </c>
      <c r="ET1163">
        <v>-2.34947E-2</v>
      </c>
      <c r="EU1163">
        <v>41.836599999999997</v>
      </c>
      <c r="EV1163">
        <v>41.363239999999998</v>
      </c>
      <c r="EW1163">
        <v>40.731470000000002</v>
      </c>
      <c r="EX1163">
        <v>40.363199999999999</v>
      </c>
      <c r="EY1163">
        <v>39.679400000000001</v>
      </c>
      <c r="EZ1163">
        <v>39.206969999999998</v>
      </c>
      <c r="FA1163">
        <v>39.101140000000001</v>
      </c>
      <c r="FB1163">
        <v>39.2072</v>
      </c>
      <c r="FC1163">
        <v>43.207889999999999</v>
      </c>
      <c r="FD1163">
        <v>48.995899999999999</v>
      </c>
      <c r="FE1163">
        <v>53.309910000000002</v>
      </c>
      <c r="FF1163">
        <v>54.837130000000002</v>
      </c>
      <c r="FG1163">
        <v>56.152619999999999</v>
      </c>
      <c r="FH1163">
        <v>56.993290000000002</v>
      </c>
      <c r="FI1163">
        <v>56.835659999999997</v>
      </c>
      <c r="FJ1163">
        <v>55.835659999999997</v>
      </c>
      <c r="FK1163">
        <v>54.362960000000001</v>
      </c>
      <c r="FL1163">
        <v>52.678899999999999</v>
      </c>
      <c r="FM1163">
        <v>48.890920000000001</v>
      </c>
      <c r="FN1163">
        <v>46.995959999999997</v>
      </c>
      <c r="FO1163">
        <v>45.625250000000001</v>
      </c>
      <c r="FP1163">
        <v>44.520180000000003</v>
      </c>
      <c r="FQ1163">
        <v>43.468490000000003</v>
      </c>
      <c r="FR1163">
        <v>42.994410000000002</v>
      </c>
      <c r="FS1163">
        <v>0.87581439999999999</v>
      </c>
      <c r="FT1163">
        <v>5.1697100000000003E-2</v>
      </c>
      <c r="FU1163">
        <v>8.6164500000000005E-2</v>
      </c>
    </row>
    <row r="1164" spans="1:177" x14ac:dyDescent="0.3">
      <c r="A1164" t="s">
        <v>226</v>
      </c>
      <c r="B1164" t="s">
        <v>199</v>
      </c>
      <c r="C1164" t="s">
        <v>272</v>
      </c>
      <c r="D1164" s="30" t="s">
        <v>234</v>
      </c>
      <c r="E1164" t="s">
        <v>219</v>
      </c>
      <c r="F1164">
        <v>8927</v>
      </c>
      <c r="G1164">
        <v>1.796926</v>
      </c>
      <c r="H1164">
        <v>1.7268399999999999</v>
      </c>
      <c r="I1164">
        <v>1.462126</v>
      </c>
      <c r="J1164">
        <v>1.2506379999999999</v>
      </c>
      <c r="K1164">
        <v>1.12747</v>
      </c>
      <c r="L1164">
        <v>1.0569299999999999</v>
      </c>
      <c r="M1164">
        <v>1.1566110000000001</v>
      </c>
      <c r="N1164">
        <v>1.177311</v>
      </c>
      <c r="O1164">
        <v>0.91879100000000002</v>
      </c>
      <c r="P1164">
        <v>0.73391450000000003</v>
      </c>
      <c r="Q1164">
        <v>0.63345940000000001</v>
      </c>
      <c r="R1164">
        <v>0.52218359999999997</v>
      </c>
      <c r="S1164">
        <v>0.48791079999999998</v>
      </c>
      <c r="T1164">
        <v>0.54330239999999996</v>
      </c>
      <c r="U1164">
        <v>0.66193979999999997</v>
      </c>
      <c r="V1164">
        <v>0.85303329999999999</v>
      </c>
      <c r="W1164">
        <v>1.085313</v>
      </c>
      <c r="X1164">
        <v>1.524105</v>
      </c>
      <c r="Y1164">
        <v>1.7226459999999999</v>
      </c>
      <c r="Z1164">
        <v>1.785873</v>
      </c>
      <c r="AA1164">
        <v>1.7721229999999999</v>
      </c>
      <c r="AB1164">
        <v>1.6269499999999999</v>
      </c>
      <c r="AC1164">
        <v>1.392118</v>
      </c>
      <c r="AD1164">
        <v>1.191311</v>
      </c>
      <c r="AE1164">
        <v>-0.42840600000000001</v>
      </c>
      <c r="AF1164">
        <v>-0.40363329999999997</v>
      </c>
      <c r="AG1164">
        <v>-0.34394580000000002</v>
      </c>
      <c r="AH1164">
        <v>-0.27092110000000003</v>
      </c>
      <c r="AI1164">
        <v>-0.18438399999999999</v>
      </c>
      <c r="AJ1164">
        <v>-0.1182175</v>
      </c>
      <c r="AK1164">
        <v>-7.1365200000000004E-2</v>
      </c>
      <c r="AL1164">
        <v>-4.6371999999999997E-2</v>
      </c>
      <c r="AM1164">
        <v>-0.1143899</v>
      </c>
      <c r="AN1164">
        <v>-6.7644099999999999E-2</v>
      </c>
      <c r="AO1164">
        <v>2.2479000000000002E-3</v>
      </c>
      <c r="AP1164">
        <v>6.4279999999999997E-3</v>
      </c>
      <c r="AQ1164">
        <v>-6.7688000000000002E-3</v>
      </c>
      <c r="AR1164">
        <v>-1.3788699999999999E-2</v>
      </c>
      <c r="AS1164">
        <v>8.5032000000000007E-3</v>
      </c>
      <c r="AT1164">
        <v>1.2229E-2</v>
      </c>
      <c r="AU1164">
        <v>-1.0662400000000001E-2</v>
      </c>
      <c r="AV1164">
        <v>3.18622E-2</v>
      </c>
      <c r="AW1164">
        <v>3.45805E-2</v>
      </c>
      <c r="AX1164">
        <v>4.9467200000000003E-2</v>
      </c>
      <c r="AY1164">
        <v>5.97508E-2</v>
      </c>
      <c r="AZ1164">
        <v>-7.2779999999999997E-3</v>
      </c>
      <c r="BA1164">
        <v>-0.1008651</v>
      </c>
      <c r="BB1164">
        <v>-0.16494410000000001</v>
      </c>
      <c r="BC1164">
        <v>-0.3417886</v>
      </c>
      <c r="BD1164">
        <v>-0.33349709999999999</v>
      </c>
      <c r="BE1164">
        <v>-0.28384860000000001</v>
      </c>
      <c r="BF1164">
        <v>-0.21846470000000001</v>
      </c>
      <c r="BG1164">
        <v>-0.12998000000000001</v>
      </c>
      <c r="BH1164">
        <v>-7.9047099999999995E-2</v>
      </c>
      <c r="BI1164">
        <v>-3.7905399999999999E-2</v>
      </c>
      <c r="BJ1164">
        <v>-9.6702000000000003E-3</v>
      </c>
      <c r="BK1164">
        <v>-6.5501400000000001E-2</v>
      </c>
      <c r="BL1164">
        <v>-2.87157E-2</v>
      </c>
      <c r="BM1164">
        <v>4.3310800000000003E-2</v>
      </c>
      <c r="BN1164">
        <v>4.2625299999999998E-2</v>
      </c>
      <c r="BO1164">
        <v>3.0190399999999999E-2</v>
      </c>
      <c r="BP1164">
        <v>3.01763E-2</v>
      </c>
      <c r="BQ1164">
        <v>5.5985E-2</v>
      </c>
      <c r="BR1164">
        <v>6.0365000000000002E-2</v>
      </c>
      <c r="BS1164">
        <v>2.58286E-2</v>
      </c>
      <c r="BT1164">
        <v>6.9905099999999998E-2</v>
      </c>
      <c r="BU1164">
        <v>7.5082399999999994E-2</v>
      </c>
      <c r="BV1164">
        <v>9.6659200000000001E-2</v>
      </c>
      <c r="BW1164">
        <v>0.1090421</v>
      </c>
      <c r="BX1164">
        <v>3.5833999999999998E-2</v>
      </c>
      <c r="BY1164">
        <v>-5.2608299999999997E-2</v>
      </c>
      <c r="BZ1164">
        <v>-0.11288049999999999</v>
      </c>
      <c r="CA1164">
        <v>-0.28179769999999998</v>
      </c>
      <c r="CB1164">
        <v>-0.28492099999999998</v>
      </c>
      <c r="CC1164">
        <v>-0.24222550000000001</v>
      </c>
      <c r="CD1164">
        <v>-0.18213360000000001</v>
      </c>
      <c r="CE1164">
        <v>-9.2299999999999993E-2</v>
      </c>
      <c r="CF1164">
        <v>-5.1917900000000003E-2</v>
      </c>
      <c r="CG1164">
        <v>-1.4731299999999999E-2</v>
      </c>
      <c r="CH1164">
        <v>1.5749300000000001E-2</v>
      </c>
      <c r="CI1164">
        <v>-3.16414E-2</v>
      </c>
      <c r="CJ1164">
        <v>-1.7539999999999999E-3</v>
      </c>
      <c r="CK1164">
        <v>7.1750800000000003E-2</v>
      </c>
      <c r="CL1164">
        <v>6.7695400000000003E-2</v>
      </c>
      <c r="CM1164">
        <v>5.5788200000000003E-2</v>
      </c>
      <c r="CN1164">
        <v>6.0626199999999998E-2</v>
      </c>
      <c r="CO1164">
        <v>8.88708E-2</v>
      </c>
      <c r="CP1164">
        <v>9.3703900000000007E-2</v>
      </c>
      <c r="CQ1164">
        <v>5.1102099999999998E-2</v>
      </c>
      <c r="CR1164">
        <v>9.6253599999999995E-2</v>
      </c>
      <c r="CS1164">
        <v>0.1031339</v>
      </c>
      <c r="CT1164">
        <v>0.1293443</v>
      </c>
      <c r="CU1164">
        <v>0.14318110000000001</v>
      </c>
      <c r="CV1164">
        <v>6.5693199999999993E-2</v>
      </c>
      <c r="CW1164">
        <v>-1.9185799999999999E-2</v>
      </c>
      <c r="CX1164">
        <v>-7.6821500000000001E-2</v>
      </c>
      <c r="CY1164">
        <v>-0.2218068</v>
      </c>
      <c r="CZ1164">
        <v>-0.23634479999999999</v>
      </c>
      <c r="DA1164">
        <v>-0.20060239999999999</v>
      </c>
      <c r="DB1164">
        <v>-0.1458024</v>
      </c>
      <c r="DC1164">
        <v>-5.4619899999999999E-2</v>
      </c>
      <c r="DD1164">
        <v>-2.4788600000000001E-2</v>
      </c>
      <c r="DE1164">
        <v>8.4428999999999997E-3</v>
      </c>
      <c r="DF1164">
        <v>4.1168900000000001E-2</v>
      </c>
      <c r="DG1164">
        <v>2.2185999999999998E-3</v>
      </c>
      <c r="DH1164">
        <v>2.52077E-2</v>
      </c>
      <c r="DI1164">
        <v>0.1001908</v>
      </c>
      <c r="DJ1164">
        <v>9.2765500000000001E-2</v>
      </c>
      <c r="DK1164">
        <v>8.1386100000000003E-2</v>
      </c>
      <c r="DL1164">
        <v>9.1076199999999996E-2</v>
      </c>
      <c r="DM1164">
        <v>0.12175660000000001</v>
      </c>
      <c r="DN1164">
        <v>0.12704270000000001</v>
      </c>
      <c r="DO1164">
        <v>7.6375600000000002E-2</v>
      </c>
      <c r="DP1164">
        <v>0.122602</v>
      </c>
      <c r="DQ1164">
        <v>0.1311853</v>
      </c>
      <c r="DR1164">
        <v>0.16202929999999999</v>
      </c>
      <c r="DS1164">
        <v>0.17732010000000001</v>
      </c>
      <c r="DT1164">
        <v>9.5552499999999999E-2</v>
      </c>
      <c r="DU1164">
        <v>1.42367E-2</v>
      </c>
      <c r="DV1164">
        <v>-4.0762399999999997E-2</v>
      </c>
      <c r="DW1164">
        <v>-0.13518949999999999</v>
      </c>
      <c r="DX1164">
        <v>-0.16620860000000001</v>
      </c>
      <c r="DY1164">
        <v>-0.1405053</v>
      </c>
      <c r="DZ1164">
        <v>-9.3346100000000001E-2</v>
      </c>
      <c r="EA1164">
        <v>-2.1589999999999999E-4</v>
      </c>
      <c r="EB1164">
        <v>1.43818E-2</v>
      </c>
      <c r="EC1164">
        <v>4.1902599999999998E-2</v>
      </c>
      <c r="ED1164">
        <v>7.7870599999999998E-2</v>
      </c>
      <c r="EE1164">
        <v>5.1107E-2</v>
      </c>
      <c r="EF1164">
        <v>6.4136100000000001E-2</v>
      </c>
      <c r="EG1164">
        <v>0.14125370000000001</v>
      </c>
      <c r="EH1164">
        <v>0.12896270000000001</v>
      </c>
      <c r="EI1164">
        <v>0.1183453</v>
      </c>
      <c r="EJ1164">
        <v>0.1350411</v>
      </c>
      <c r="EK1164">
        <v>0.16923840000000001</v>
      </c>
      <c r="EL1164">
        <v>0.17517869999999999</v>
      </c>
      <c r="EM1164">
        <v>0.11286649999999999</v>
      </c>
      <c r="EN1164">
        <v>0.16064500000000001</v>
      </c>
      <c r="EO1164">
        <v>0.17168720000000001</v>
      </c>
      <c r="EP1164">
        <v>0.2092213</v>
      </c>
      <c r="EQ1164">
        <v>0.22661129999999999</v>
      </c>
      <c r="ER1164">
        <v>0.1386645</v>
      </c>
      <c r="ES1164">
        <v>6.24935E-2</v>
      </c>
      <c r="ET1164">
        <v>1.13011E-2</v>
      </c>
      <c r="EU1164">
        <v>48.891910000000003</v>
      </c>
      <c r="EV1164">
        <v>48.431719999999999</v>
      </c>
      <c r="EW1164">
        <v>47.935969999999998</v>
      </c>
      <c r="EX1164">
        <v>47.785580000000003</v>
      </c>
      <c r="EY1164">
        <v>47.26493</v>
      </c>
      <c r="EZ1164">
        <v>47.412100000000002</v>
      </c>
      <c r="FA1164">
        <v>46.60904</v>
      </c>
      <c r="FB1164">
        <v>46.543210000000002</v>
      </c>
      <c r="FC1164">
        <v>50.506149999999998</v>
      </c>
      <c r="FD1164">
        <v>55.894750000000002</v>
      </c>
      <c r="FE1164">
        <v>59.612220000000001</v>
      </c>
      <c r="FF1164">
        <v>61.973520000000001</v>
      </c>
      <c r="FG1164">
        <v>63.542999999999999</v>
      </c>
      <c r="FH1164">
        <v>63.884619999999998</v>
      </c>
      <c r="FI1164">
        <v>63.509079999999997</v>
      </c>
      <c r="FJ1164">
        <v>62.527650000000001</v>
      </c>
      <c r="FK1164">
        <v>61.175910000000002</v>
      </c>
      <c r="FL1164">
        <v>57.85971</v>
      </c>
      <c r="FM1164">
        <v>55.423630000000003</v>
      </c>
      <c r="FN1164">
        <v>53.933799999999998</v>
      </c>
      <c r="FO1164">
        <v>52.499279999999999</v>
      </c>
      <c r="FP1164">
        <v>51.828740000000003</v>
      </c>
      <c r="FQ1164">
        <v>50.698180000000001</v>
      </c>
      <c r="FR1164">
        <v>49.995179999999998</v>
      </c>
      <c r="FS1164">
        <v>0.48213590000000001</v>
      </c>
      <c r="FT1164">
        <v>2.69731E-2</v>
      </c>
      <c r="FU1164">
        <v>4.2944900000000001E-2</v>
      </c>
    </row>
    <row r="1165" spans="1:177" x14ac:dyDescent="0.3">
      <c r="A1165" t="s">
        <v>226</v>
      </c>
      <c r="B1165" t="s">
        <v>199</v>
      </c>
      <c r="C1165" t="s">
        <v>272</v>
      </c>
      <c r="D1165" s="30" t="s">
        <v>234</v>
      </c>
      <c r="E1165" t="s">
        <v>220</v>
      </c>
      <c r="F1165">
        <v>6397</v>
      </c>
      <c r="G1165">
        <v>1.8725320000000001</v>
      </c>
      <c r="H1165">
        <v>1.800953</v>
      </c>
      <c r="I1165">
        <v>1.5170779999999999</v>
      </c>
      <c r="J1165">
        <v>1.2933060000000001</v>
      </c>
      <c r="K1165">
        <v>1.2059439999999999</v>
      </c>
      <c r="L1165">
        <v>1.0829340000000001</v>
      </c>
      <c r="M1165">
        <v>1.187095</v>
      </c>
      <c r="N1165">
        <v>1.236345</v>
      </c>
      <c r="O1165">
        <v>1.029412</v>
      </c>
      <c r="P1165">
        <v>0.8751352</v>
      </c>
      <c r="Q1165">
        <v>0.8217624</v>
      </c>
      <c r="R1165">
        <v>0.72376819999999997</v>
      </c>
      <c r="S1165">
        <v>0.65760390000000002</v>
      </c>
      <c r="T1165">
        <v>0.73016700000000001</v>
      </c>
      <c r="U1165">
        <v>0.83219699999999996</v>
      </c>
      <c r="V1165">
        <v>1.0071680000000001</v>
      </c>
      <c r="W1165">
        <v>1.168553</v>
      </c>
      <c r="X1165">
        <v>1.622933</v>
      </c>
      <c r="Y1165">
        <v>1.8096559999999999</v>
      </c>
      <c r="Z1165">
        <v>1.8539859999999999</v>
      </c>
      <c r="AA1165">
        <v>1.840681</v>
      </c>
      <c r="AB1165">
        <v>1.7496100000000001</v>
      </c>
      <c r="AC1165">
        <v>1.491698</v>
      </c>
      <c r="AD1165">
        <v>1.2523770000000001</v>
      </c>
      <c r="AE1165">
        <v>-0.485128</v>
      </c>
      <c r="AF1165">
        <v>-0.42734270000000002</v>
      </c>
      <c r="AG1165">
        <v>-0.39082820000000001</v>
      </c>
      <c r="AH1165">
        <v>-0.29733179999999998</v>
      </c>
      <c r="AI1165">
        <v>-0.13080349999999999</v>
      </c>
      <c r="AJ1165">
        <v>-0.14519850000000001</v>
      </c>
      <c r="AK1165">
        <v>-6.4922199999999999E-2</v>
      </c>
      <c r="AL1165">
        <v>-5.0028099999999999E-2</v>
      </c>
      <c r="AM1165">
        <v>-9.82957E-2</v>
      </c>
      <c r="AN1165">
        <v>-5.7010400000000003E-2</v>
      </c>
      <c r="AO1165">
        <v>2.7095500000000002E-2</v>
      </c>
      <c r="AP1165">
        <v>3.2449899999999997E-2</v>
      </c>
      <c r="AQ1165">
        <v>-7.0818000000000001E-3</v>
      </c>
      <c r="AR1165">
        <v>8.7528999999999992E-3</v>
      </c>
      <c r="AS1165">
        <v>4.32653E-2</v>
      </c>
      <c r="AT1165">
        <v>6.7025500000000002E-2</v>
      </c>
      <c r="AU1165">
        <v>7.1901999999999999E-3</v>
      </c>
      <c r="AV1165">
        <v>4.3845000000000002E-2</v>
      </c>
      <c r="AW1165">
        <v>2.5735999999999998E-2</v>
      </c>
      <c r="AX1165">
        <v>2.6347800000000001E-2</v>
      </c>
      <c r="AY1165">
        <v>3.8978400000000003E-2</v>
      </c>
      <c r="AZ1165">
        <v>2.54062E-2</v>
      </c>
      <c r="BA1165">
        <v>-7.86916E-2</v>
      </c>
      <c r="BB1165">
        <v>-0.16512859999999999</v>
      </c>
      <c r="BC1165">
        <v>-0.36317539999999998</v>
      </c>
      <c r="BD1165">
        <v>-0.33991149999999998</v>
      </c>
      <c r="BE1165">
        <v>-0.30827919999999998</v>
      </c>
      <c r="BF1165">
        <v>-0.23409050000000001</v>
      </c>
      <c r="BG1165">
        <v>-8.5003300000000004E-2</v>
      </c>
      <c r="BH1165">
        <v>-9.1744199999999998E-2</v>
      </c>
      <c r="BI1165">
        <v>-3.7209699999999998E-2</v>
      </c>
      <c r="BJ1165">
        <v>-1.2622599999999999E-2</v>
      </c>
      <c r="BK1165">
        <v>-5.1463200000000001E-2</v>
      </c>
      <c r="BL1165">
        <v>-2.19455E-2</v>
      </c>
      <c r="BM1165">
        <v>6.5413600000000002E-2</v>
      </c>
      <c r="BN1165">
        <v>6.5549700000000002E-2</v>
      </c>
      <c r="BO1165">
        <v>2.89266E-2</v>
      </c>
      <c r="BP1165">
        <v>6.03343E-2</v>
      </c>
      <c r="BQ1165">
        <v>0.10001939999999999</v>
      </c>
      <c r="BR1165">
        <v>0.1227203</v>
      </c>
      <c r="BS1165">
        <v>4.8136400000000003E-2</v>
      </c>
      <c r="BT1165">
        <v>9.0850899999999998E-2</v>
      </c>
      <c r="BU1165">
        <v>7.2500499999999996E-2</v>
      </c>
      <c r="BV1165">
        <v>7.7656699999999995E-2</v>
      </c>
      <c r="BW1165">
        <v>9.5087199999999997E-2</v>
      </c>
      <c r="BX1165">
        <v>8.2031199999999999E-2</v>
      </c>
      <c r="BY1165">
        <v>-1.3887999999999999E-2</v>
      </c>
      <c r="BZ1165">
        <v>-9.4737600000000005E-2</v>
      </c>
      <c r="CA1165">
        <v>-0.2787115</v>
      </c>
      <c r="CB1165">
        <v>-0.27935700000000002</v>
      </c>
      <c r="CC1165">
        <v>-0.251106</v>
      </c>
      <c r="CD1165">
        <v>-0.19028970000000001</v>
      </c>
      <c r="CE1165">
        <v>-5.3282299999999998E-2</v>
      </c>
      <c r="CF1165">
        <v>-5.4721899999999997E-2</v>
      </c>
      <c r="CG1165">
        <v>-1.80162E-2</v>
      </c>
      <c r="CH1165">
        <v>1.3284300000000001E-2</v>
      </c>
      <c r="CI1165">
        <v>-1.9027200000000001E-2</v>
      </c>
      <c r="CJ1165">
        <v>2.3403999999999999E-3</v>
      </c>
      <c r="CK1165">
        <v>9.1952599999999995E-2</v>
      </c>
      <c r="CL1165">
        <v>8.8474499999999998E-2</v>
      </c>
      <c r="CM1165">
        <v>5.3865900000000001E-2</v>
      </c>
      <c r="CN1165">
        <v>9.6059400000000003E-2</v>
      </c>
      <c r="CO1165">
        <v>0.13932720000000001</v>
      </c>
      <c r="CP1165">
        <v>0.1612944</v>
      </c>
      <c r="CQ1165">
        <v>7.6495599999999997E-2</v>
      </c>
      <c r="CR1165">
        <v>0.123407</v>
      </c>
      <c r="CS1165">
        <v>0.10488939999999999</v>
      </c>
      <c r="CT1165">
        <v>0.113193</v>
      </c>
      <c r="CU1165">
        <v>0.13394800000000001</v>
      </c>
      <c r="CV1165">
        <v>0.1212495</v>
      </c>
      <c r="CW1165">
        <v>3.09947E-2</v>
      </c>
      <c r="CX1165">
        <v>-4.5984999999999998E-2</v>
      </c>
      <c r="CY1165">
        <v>-0.19424749999999999</v>
      </c>
      <c r="CZ1165">
        <v>-0.21880250000000001</v>
      </c>
      <c r="DA1165">
        <v>-0.19393279999999999</v>
      </c>
      <c r="DB1165">
        <v>-0.14648900000000001</v>
      </c>
      <c r="DC1165">
        <v>-2.1561199999999999E-2</v>
      </c>
      <c r="DD1165">
        <v>-1.7699599999999999E-2</v>
      </c>
      <c r="DE1165">
        <v>1.1774000000000001E-3</v>
      </c>
      <c r="DF1165">
        <v>3.9191299999999998E-2</v>
      </c>
      <c r="DG1165">
        <v>1.34089E-2</v>
      </c>
      <c r="DH1165">
        <v>2.6626299999999999E-2</v>
      </c>
      <c r="DI1165">
        <v>0.1184916</v>
      </c>
      <c r="DJ1165">
        <v>0.11139930000000001</v>
      </c>
      <c r="DK1165">
        <v>7.8805200000000006E-2</v>
      </c>
      <c r="DL1165">
        <v>0.1317845</v>
      </c>
      <c r="DM1165">
        <v>0.17863490000000001</v>
      </c>
      <c r="DN1165">
        <v>0.1998684</v>
      </c>
      <c r="DO1165">
        <v>0.1048548</v>
      </c>
      <c r="DP1165">
        <v>0.1559632</v>
      </c>
      <c r="DQ1165">
        <v>0.13727829999999999</v>
      </c>
      <c r="DR1165">
        <v>0.14872940000000001</v>
      </c>
      <c r="DS1165">
        <v>0.17280880000000001</v>
      </c>
      <c r="DT1165">
        <v>0.16046779999999999</v>
      </c>
      <c r="DU1165">
        <v>7.5877500000000001E-2</v>
      </c>
      <c r="DV1165">
        <v>2.7675999999999998E-3</v>
      </c>
      <c r="DW1165">
        <v>-7.2294999999999998E-2</v>
      </c>
      <c r="DX1165">
        <v>-0.1313713</v>
      </c>
      <c r="DY1165">
        <v>-0.11138380000000001</v>
      </c>
      <c r="DZ1165">
        <v>-8.3247699999999994E-2</v>
      </c>
      <c r="EA1165">
        <v>2.4238900000000001E-2</v>
      </c>
      <c r="EB1165">
        <v>3.57547E-2</v>
      </c>
      <c r="EC1165">
        <v>2.88898E-2</v>
      </c>
      <c r="ED1165">
        <v>7.6596800000000007E-2</v>
      </c>
      <c r="EE1165">
        <v>6.0241400000000001E-2</v>
      </c>
      <c r="EF1165">
        <v>6.1691299999999998E-2</v>
      </c>
      <c r="EG1165">
        <v>0.1568097</v>
      </c>
      <c r="EH1165">
        <v>0.14449899999999999</v>
      </c>
      <c r="EI1165">
        <v>0.1148136</v>
      </c>
      <c r="EJ1165">
        <v>0.1833659</v>
      </c>
      <c r="EK1165">
        <v>0.23538909999999999</v>
      </c>
      <c r="EL1165">
        <v>0.25556319999999999</v>
      </c>
      <c r="EM1165">
        <v>0.14580099999999999</v>
      </c>
      <c r="EN1165">
        <v>0.20296910000000001</v>
      </c>
      <c r="EO1165">
        <v>0.1840427</v>
      </c>
      <c r="EP1165">
        <v>0.2000382</v>
      </c>
      <c r="EQ1165">
        <v>0.2289176</v>
      </c>
      <c r="ER1165">
        <v>0.2170928</v>
      </c>
      <c r="ES1165">
        <v>0.140681</v>
      </c>
      <c r="ET1165">
        <v>7.3158600000000004E-2</v>
      </c>
      <c r="EU1165">
        <v>50.574109999999997</v>
      </c>
      <c r="EV1165">
        <v>50.165170000000003</v>
      </c>
      <c r="EW1165">
        <v>49.438209999999998</v>
      </c>
      <c r="EX1165">
        <v>49.749409999999997</v>
      </c>
      <c r="EY1165">
        <v>49.202089999999998</v>
      </c>
      <c r="EZ1165">
        <v>49.604610000000001</v>
      </c>
      <c r="FA1165">
        <v>48.520400000000002</v>
      </c>
      <c r="FB1165">
        <v>48.518819999999998</v>
      </c>
      <c r="FC1165">
        <v>52.000070000000001</v>
      </c>
      <c r="FD1165">
        <v>56.716059999999999</v>
      </c>
      <c r="FE1165">
        <v>60.142040000000001</v>
      </c>
      <c r="FF1165">
        <v>62.483719999999998</v>
      </c>
      <c r="FG1165">
        <v>64.044749999999993</v>
      </c>
      <c r="FH1165">
        <v>64.234359999999995</v>
      </c>
      <c r="FI1165">
        <v>63.7468</v>
      </c>
      <c r="FJ1165">
        <v>62.790320000000001</v>
      </c>
      <c r="FK1165">
        <v>61.3352</v>
      </c>
      <c r="FL1165">
        <v>58.791200000000003</v>
      </c>
      <c r="FM1165">
        <v>56.920999999999999</v>
      </c>
      <c r="FN1165">
        <v>55.866590000000002</v>
      </c>
      <c r="FO1165">
        <v>54.044379999999997</v>
      </c>
      <c r="FP1165">
        <v>53.629300000000001</v>
      </c>
      <c r="FQ1165">
        <v>52.447270000000003</v>
      </c>
      <c r="FR1165">
        <v>51.627180000000003</v>
      </c>
      <c r="FS1165">
        <v>0.60526349999999995</v>
      </c>
      <c r="FT1165">
        <v>3.2002900000000001E-2</v>
      </c>
      <c r="FU1165">
        <v>4.9845399999999998E-2</v>
      </c>
    </row>
    <row r="1166" spans="1:177" x14ac:dyDescent="0.3">
      <c r="A1166" t="s">
        <v>226</v>
      </c>
      <c r="B1166" t="s">
        <v>199</v>
      </c>
      <c r="C1166" t="s">
        <v>272</v>
      </c>
      <c r="D1166" s="30" t="s">
        <v>234</v>
      </c>
      <c r="E1166" t="s">
        <v>221</v>
      </c>
      <c r="F1166">
        <v>2530</v>
      </c>
      <c r="G1166">
        <v>1.738904</v>
      </c>
      <c r="H1166">
        <v>1.668393</v>
      </c>
      <c r="I1166">
        <v>1.422255</v>
      </c>
      <c r="J1166">
        <v>1.240356</v>
      </c>
      <c r="K1166">
        <v>1.0429759999999999</v>
      </c>
      <c r="L1166">
        <v>1.048878</v>
      </c>
      <c r="M1166">
        <v>1.1354550000000001</v>
      </c>
      <c r="N1166">
        <v>1.0730930000000001</v>
      </c>
      <c r="O1166">
        <v>0.67218250000000002</v>
      </c>
      <c r="P1166">
        <v>0.41081099999999998</v>
      </c>
      <c r="Q1166">
        <v>0.20446890000000001</v>
      </c>
      <c r="R1166">
        <v>6.5605999999999998E-2</v>
      </c>
      <c r="S1166">
        <v>8.8520799999999997E-2</v>
      </c>
      <c r="T1166">
        <v>0.1479221</v>
      </c>
      <c r="U1166">
        <v>0.30202760000000001</v>
      </c>
      <c r="V1166">
        <v>0.55419439999999998</v>
      </c>
      <c r="W1166">
        <v>0.93407399999999996</v>
      </c>
      <c r="X1166">
        <v>1.3463130000000001</v>
      </c>
      <c r="Y1166">
        <v>1.567439</v>
      </c>
      <c r="Z1166">
        <v>1.6551659999999999</v>
      </c>
      <c r="AA1166">
        <v>1.6724190000000001</v>
      </c>
      <c r="AB1166">
        <v>1.430796</v>
      </c>
      <c r="AC1166">
        <v>1.2174499999999999</v>
      </c>
      <c r="AD1166">
        <v>1.090015</v>
      </c>
      <c r="AE1166">
        <v>-0.4845006</v>
      </c>
      <c r="AF1166">
        <v>-0.47953570000000001</v>
      </c>
      <c r="AG1166">
        <v>-0.36878119999999998</v>
      </c>
      <c r="AH1166">
        <v>-0.31568980000000002</v>
      </c>
      <c r="AI1166">
        <v>-0.36620829999999999</v>
      </c>
      <c r="AJ1166">
        <v>-0.1410344</v>
      </c>
      <c r="AK1166">
        <v>-0.14341419999999999</v>
      </c>
      <c r="AL1166">
        <v>-0.12944939999999999</v>
      </c>
      <c r="AM1166">
        <v>-0.28727469999999999</v>
      </c>
      <c r="AN1166">
        <v>-0.16761490000000001</v>
      </c>
      <c r="AO1166">
        <v>-0.14329439999999999</v>
      </c>
      <c r="AP1166">
        <v>-0.12592100000000001</v>
      </c>
      <c r="AQ1166">
        <v>-0.10215440000000001</v>
      </c>
      <c r="AR1166">
        <v>-0.12629770000000001</v>
      </c>
      <c r="AS1166">
        <v>-0.12130340000000001</v>
      </c>
      <c r="AT1166">
        <v>-0.15030660000000001</v>
      </c>
      <c r="AU1166">
        <v>-0.1127218</v>
      </c>
      <c r="AV1166">
        <v>-7.1529499999999996E-2</v>
      </c>
      <c r="AW1166">
        <v>-3.3705499999999999E-2</v>
      </c>
      <c r="AX1166">
        <v>-2.5518900000000001E-2</v>
      </c>
      <c r="AY1166">
        <v>-2.6413699999999998E-2</v>
      </c>
      <c r="AZ1166">
        <v>-0.1645093</v>
      </c>
      <c r="BA1166">
        <v>-0.2714647</v>
      </c>
      <c r="BB1166">
        <v>-0.29504740000000002</v>
      </c>
      <c r="BC1166">
        <v>-0.36886269999999999</v>
      </c>
      <c r="BD1166">
        <v>-0.37496449999999998</v>
      </c>
      <c r="BE1166">
        <v>-0.28408050000000001</v>
      </c>
      <c r="BF1166">
        <v>-0.2171679</v>
      </c>
      <c r="BG1166">
        <v>-0.233486</v>
      </c>
      <c r="BH1166">
        <v>-8.3524299999999996E-2</v>
      </c>
      <c r="BI1166">
        <v>-6.5252400000000002E-2</v>
      </c>
      <c r="BJ1166">
        <v>-4.78424E-2</v>
      </c>
      <c r="BK1166">
        <v>-0.16874529999999999</v>
      </c>
      <c r="BL1166">
        <v>-8.4699899999999995E-2</v>
      </c>
      <c r="BM1166">
        <v>-4.7306800000000003E-2</v>
      </c>
      <c r="BN1166">
        <v>-3.7189899999999998E-2</v>
      </c>
      <c r="BO1166">
        <v>-1.0943400000000001E-2</v>
      </c>
      <c r="BP1166">
        <v>-4.4324299999999997E-2</v>
      </c>
      <c r="BQ1166">
        <v>-4.6875300000000002E-2</v>
      </c>
      <c r="BR1166">
        <v>-7.0069800000000002E-2</v>
      </c>
      <c r="BS1166">
        <v>-3.9760299999999998E-2</v>
      </c>
      <c r="BT1166">
        <v>-7.7026000000000004E-3</v>
      </c>
      <c r="BU1166">
        <v>4.6574999999999998E-2</v>
      </c>
      <c r="BV1166">
        <v>7.3731099999999994E-2</v>
      </c>
      <c r="BW1166">
        <v>8.6129499999999998E-2</v>
      </c>
      <c r="BX1166">
        <v>-9.1488399999999998E-2</v>
      </c>
      <c r="BY1166">
        <v>-0.1898994</v>
      </c>
      <c r="BZ1166">
        <v>-0.2135465</v>
      </c>
      <c r="CA1166">
        <v>-0.28877229999999998</v>
      </c>
      <c r="CB1166">
        <v>-0.30253869999999999</v>
      </c>
      <c r="CC1166">
        <v>-0.22541700000000001</v>
      </c>
      <c r="CD1166">
        <v>-0.14893190000000001</v>
      </c>
      <c r="CE1166">
        <v>-0.14156299999999999</v>
      </c>
      <c r="CF1166">
        <v>-4.36929E-2</v>
      </c>
      <c r="CG1166">
        <v>-1.1117800000000001E-2</v>
      </c>
      <c r="CH1166">
        <v>8.6782999999999999E-3</v>
      </c>
      <c r="CI1166">
        <v>-8.6652099999999996E-2</v>
      </c>
      <c r="CJ1166">
        <v>-2.72733E-2</v>
      </c>
      <c r="CK1166">
        <v>1.9173900000000001E-2</v>
      </c>
      <c r="CL1166">
        <v>2.4264899999999999E-2</v>
      </c>
      <c r="CM1166">
        <v>5.2228999999999998E-2</v>
      </c>
      <c r="CN1166">
        <v>1.24502E-2</v>
      </c>
      <c r="CO1166">
        <v>4.6733E-3</v>
      </c>
      <c r="CP1166">
        <v>-1.44981E-2</v>
      </c>
      <c r="CQ1166">
        <v>1.07726E-2</v>
      </c>
      <c r="CR1166">
        <v>3.65037E-2</v>
      </c>
      <c r="CS1166">
        <v>0.102177</v>
      </c>
      <c r="CT1166">
        <v>0.1424714</v>
      </c>
      <c r="CU1166">
        <v>0.16407659999999999</v>
      </c>
      <c r="CV1166">
        <v>-4.0914300000000001E-2</v>
      </c>
      <c r="CW1166">
        <v>-0.13340750000000001</v>
      </c>
      <c r="CX1166">
        <v>-0.1570993</v>
      </c>
      <c r="CY1166">
        <v>-0.2086818</v>
      </c>
      <c r="CZ1166">
        <v>-0.23011290000000001</v>
      </c>
      <c r="DA1166">
        <v>-0.1667535</v>
      </c>
      <c r="DB1166">
        <v>-8.0695900000000001E-2</v>
      </c>
      <c r="DC1166">
        <v>-4.9639900000000001E-2</v>
      </c>
      <c r="DD1166">
        <v>-3.8616000000000002E-3</v>
      </c>
      <c r="DE1166">
        <v>4.3016899999999997E-2</v>
      </c>
      <c r="DF1166">
        <v>6.5198999999999993E-2</v>
      </c>
      <c r="DG1166">
        <v>-4.5589999999999997E-3</v>
      </c>
      <c r="DH1166">
        <v>3.0153300000000001E-2</v>
      </c>
      <c r="DI1166">
        <v>8.5654599999999997E-2</v>
      </c>
      <c r="DJ1166">
        <v>8.5719799999999999E-2</v>
      </c>
      <c r="DK1166">
        <v>0.1154014</v>
      </c>
      <c r="DL1166">
        <v>6.9224800000000003E-2</v>
      </c>
      <c r="DM1166">
        <v>5.6222000000000001E-2</v>
      </c>
      <c r="DN1166">
        <v>4.1073600000000002E-2</v>
      </c>
      <c r="DO1166">
        <v>6.1305499999999999E-2</v>
      </c>
      <c r="DP1166">
        <v>8.0710100000000007E-2</v>
      </c>
      <c r="DQ1166">
        <v>0.15777910000000001</v>
      </c>
      <c r="DR1166">
        <v>0.2112117</v>
      </c>
      <c r="DS1166">
        <v>0.24202370000000001</v>
      </c>
      <c r="DT1166">
        <v>9.6597999999999996E-3</v>
      </c>
      <c r="DU1166">
        <v>-7.6915700000000004E-2</v>
      </c>
      <c r="DV1166">
        <v>-0.10065200000000001</v>
      </c>
      <c r="DW1166">
        <v>-9.3043899999999999E-2</v>
      </c>
      <c r="DX1166">
        <v>-0.12554170000000001</v>
      </c>
      <c r="DY1166">
        <v>-8.2052700000000006E-2</v>
      </c>
      <c r="DZ1166">
        <v>1.7826100000000001E-2</v>
      </c>
      <c r="EA1166">
        <v>8.3082400000000001E-2</v>
      </c>
      <c r="EB1166">
        <v>5.3648599999999998E-2</v>
      </c>
      <c r="EC1166">
        <v>0.1211786</v>
      </c>
      <c r="ED1166">
        <v>0.14680599999999999</v>
      </c>
      <c r="EE1166">
        <v>0.1139704</v>
      </c>
      <c r="EF1166">
        <v>0.1130683</v>
      </c>
      <c r="EG1166">
        <v>0.18164230000000001</v>
      </c>
      <c r="EH1166">
        <v>0.17445089999999999</v>
      </c>
      <c r="EI1166">
        <v>0.2066124</v>
      </c>
      <c r="EJ1166">
        <v>0.1511982</v>
      </c>
      <c r="EK1166">
        <v>0.13064999999999999</v>
      </c>
      <c r="EL1166">
        <v>0.1213104</v>
      </c>
      <c r="EM1166">
        <v>0.134267</v>
      </c>
      <c r="EN1166">
        <v>0.144537</v>
      </c>
      <c r="EO1166">
        <v>0.23805960000000001</v>
      </c>
      <c r="EP1166">
        <v>0.31046180000000001</v>
      </c>
      <c r="EQ1166">
        <v>0.35456690000000002</v>
      </c>
      <c r="ER1166">
        <v>8.2680799999999999E-2</v>
      </c>
      <c r="ES1166">
        <v>4.6496000000000003E-3</v>
      </c>
      <c r="ET1166">
        <v>-1.9151100000000001E-2</v>
      </c>
      <c r="EU1166">
        <v>44.640949999999997</v>
      </c>
      <c r="EV1166">
        <v>44.051229999999997</v>
      </c>
      <c r="EW1166">
        <v>44.139749999999999</v>
      </c>
      <c r="EX1166">
        <v>42.822920000000003</v>
      </c>
      <c r="EY1166">
        <v>42.369669999999999</v>
      </c>
      <c r="EZ1166">
        <v>41.871549999999999</v>
      </c>
      <c r="FA1166">
        <v>41.778979999999997</v>
      </c>
      <c r="FB1166">
        <v>41.55077</v>
      </c>
      <c r="FC1166">
        <v>46.730969999999999</v>
      </c>
      <c r="FD1166">
        <v>53.81926</v>
      </c>
      <c r="FE1166">
        <v>58.273339999999997</v>
      </c>
      <c r="FF1166">
        <v>60.684229999999999</v>
      </c>
      <c r="FG1166">
        <v>62.275039999999997</v>
      </c>
      <c r="FH1166">
        <v>63.000810000000001</v>
      </c>
      <c r="FI1166">
        <v>62.908369999999998</v>
      </c>
      <c r="FJ1166">
        <v>61.863869999999999</v>
      </c>
      <c r="FK1166">
        <v>60.77337</v>
      </c>
      <c r="FL1166">
        <v>55.505809999999997</v>
      </c>
      <c r="FM1166">
        <v>51.639749999999999</v>
      </c>
      <c r="FN1166">
        <v>49.049599999999998</v>
      </c>
      <c r="FO1166">
        <v>48.594760000000001</v>
      </c>
      <c r="FP1166">
        <v>47.278669999999998</v>
      </c>
      <c r="FQ1166">
        <v>46.278199999999998</v>
      </c>
      <c r="FR1166">
        <v>45.871070000000003</v>
      </c>
      <c r="FS1166">
        <v>0.87461310000000003</v>
      </c>
      <c r="FT1166">
        <v>5.1639699999999997E-2</v>
      </c>
      <c r="FU1166">
        <v>8.5940100000000005E-2</v>
      </c>
    </row>
    <row r="1167" spans="1:177" x14ac:dyDescent="0.3">
      <c r="A1167" t="s">
        <v>226</v>
      </c>
      <c r="B1167" t="s">
        <v>199</v>
      </c>
      <c r="C1167" t="s">
        <v>272</v>
      </c>
      <c r="D1167" s="30" t="s">
        <v>235</v>
      </c>
      <c r="E1167" t="s">
        <v>219</v>
      </c>
      <c r="F1167">
        <v>8258</v>
      </c>
      <c r="G1167">
        <v>1.685872</v>
      </c>
      <c r="H1167">
        <v>1.62704</v>
      </c>
      <c r="I1167">
        <v>1.422471</v>
      </c>
      <c r="J1167">
        <v>1.1864269999999999</v>
      </c>
      <c r="K1167">
        <v>1.018168</v>
      </c>
      <c r="L1167">
        <v>0.95295200000000002</v>
      </c>
      <c r="M1167">
        <v>0.95247789999999999</v>
      </c>
      <c r="N1167">
        <v>0.86427790000000004</v>
      </c>
      <c r="O1167">
        <v>0.71375730000000004</v>
      </c>
      <c r="P1167">
        <v>0.46456989999999998</v>
      </c>
      <c r="Q1167">
        <v>0.2752676</v>
      </c>
      <c r="R1167">
        <v>0.1366048</v>
      </c>
      <c r="S1167">
        <v>0.12579190000000001</v>
      </c>
      <c r="T1167">
        <v>0.14371220000000001</v>
      </c>
      <c r="U1167">
        <v>0.320384</v>
      </c>
      <c r="V1167">
        <v>0.50688710000000003</v>
      </c>
      <c r="W1167">
        <v>0.8006721</v>
      </c>
      <c r="X1167">
        <v>1.1527289999999999</v>
      </c>
      <c r="Y1167">
        <v>1.523163</v>
      </c>
      <c r="Z1167">
        <v>1.725668</v>
      </c>
      <c r="AA1167">
        <v>1.8402270000000001</v>
      </c>
      <c r="AB1167">
        <v>1.8661749999999999</v>
      </c>
      <c r="AC1167">
        <v>1.75766</v>
      </c>
      <c r="AD1167">
        <v>1.4746319999999999</v>
      </c>
      <c r="AE1167">
        <v>-0.5808662</v>
      </c>
      <c r="AF1167">
        <v>-0.51787119999999998</v>
      </c>
      <c r="AG1167">
        <v>-0.38085560000000002</v>
      </c>
      <c r="AH1167">
        <v>-0.33203880000000002</v>
      </c>
      <c r="AI1167">
        <v>-0.26286490000000001</v>
      </c>
      <c r="AJ1167">
        <v>-0.1663673</v>
      </c>
      <c r="AK1167">
        <v>-9.9435200000000001E-2</v>
      </c>
      <c r="AL1167">
        <v>-8.2607600000000003E-2</v>
      </c>
      <c r="AM1167">
        <v>-5.1310300000000003E-2</v>
      </c>
      <c r="AN1167">
        <v>-5.2201699999999997E-2</v>
      </c>
      <c r="AO1167">
        <v>-5.2208000000000003E-3</v>
      </c>
      <c r="AP1167">
        <v>8.6441E-3</v>
      </c>
      <c r="AQ1167">
        <v>4.7721800000000002E-2</v>
      </c>
      <c r="AR1167">
        <v>6.7689999999999998E-3</v>
      </c>
      <c r="AS1167">
        <v>3.3733800000000001E-2</v>
      </c>
      <c r="AT1167">
        <v>-2.1932E-2</v>
      </c>
      <c r="AU1167">
        <v>2.8419099999999999E-2</v>
      </c>
      <c r="AV1167">
        <v>-2.0057700000000001E-2</v>
      </c>
      <c r="AW1167">
        <v>4.2239899999999997E-2</v>
      </c>
      <c r="AX1167">
        <v>8.2922499999999996E-2</v>
      </c>
      <c r="AY1167">
        <v>4.5689599999999997E-2</v>
      </c>
      <c r="AZ1167">
        <v>1.2547900000000001E-2</v>
      </c>
      <c r="BA1167">
        <v>1.7773799999999999E-2</v>
      </c>
      <c r="BB1167">
        <v>-8.3918099999999995E-2</v>
      </c>
      <c r="BC1167">
        <v>-0.4916623</v>
      </c>
      <c r="BD1167">
        <v>-0.43766139999999998</v>
      </c>
      <c r="BE1167">
        <v>-0.32351449999999998</v>
      </c>
      <c r="BF1167">
        <v>-0.27782620000000002</v>
      </c>
      <c r="BG1167">
        <v>-0.2118805</v>
      </c>
      <c r="BH1167">
        <v>-0.11763460000000001</v>
      </c>
      <c r="BI1167">
        <v>-4.2196699999999997E-2</v>
      </c>
      <c r="BJ1167">
        <v>-4.6624400000000003E-2</v>
      </c>
      <c r="BK1167">
        <v>-2.1870899999999999E-2</v>
      </c>
      <c r="BL1167">
        <v>-3.5993000000000002E-3</v>
      </c>
      <c r="BM1167">
        <v>4.4974399999999998E-2</v>
      </c>
      <c r="BN1167">
        <v>5.6729700000000001E-2</v>
      </c>
      <c r="BO1167">
        <v>9.4336299999999998E-2</v>
      </c>
      <c r="BP1167">
        <v>5.5758200000000001E-2</v>
      </c>
      <c r="BQ1167">
        <v>8.8874400000000006E-2</v>
      </c>
      <c r="BR1167">
        <v>4.1864699999999998E-2</v>
      </c>
      <c r="BS1167">
        <v>8.5718299999999997E-2</v>
      </c>
      <c r="BT1167">
        <v>4.1924200000000002E-2</v>
      </c>
      <c r="BU1167">
        <v>9.0073600000000004E-2</v>
      </c>
      <c r="BV1167">
        <v>0.1266111</v>
      </c>
      <c r="BW1167">
        <v>9.7249500000000003E-2</v>
      </c>
      <c r="BX1167">
        <v>6.0765899999999998E-2</v>
      </c>
      <c r="BY1167">
        <v>6.4744499999999996E-2</v>
      </c>
      <c r="BZ1167">
        <v>-4.1716099999999999E-2</v>
      </c>
      <c r="CA1167">
        <v>-0.42987999999999998</v>
      </c>
      <c r="CB1167">
        <v>-0.38210840000000001</v>
      </c>
      <c r="CC1167">
        <v>-0.28380030000000001</v>
      </c>
      <c r="CD1167">
        <v>-0.24027870000000001</v>
      </c>
      <c r="CE1167">
        <v>-0.1765688</v>
      </c>
      <c r="CF1167">
        <v>-8.3882499999999999E-2</v>
      </c>
      <c r="CG1167">
        <v>-2.5535000000000002E-3</v>
      </c>
      <c r="CH1167">
        <v>-2.17025E-2</v>
      </c>
      <c r="CI1167">
        <v>-1.4812E-3</v>
      </c>
      <c r="CJ1167">
        <v>3.0062599999999998E-2</v>
      </c>
      <c r="CK1167">
        <v>7.9739500000000005E-2</v>
      </c>
      <c r="CL1167">
        <v>9.0033699999999994E-2</v>
      </c>
      <c r="CM1167">
        <v>0.12662129999999999</v>
      </c>
      <c r="CN1167">
        <v>8.9688000000000004E-2</v>
      </c>
      <c r="CO1167">
        <v>0.1270646</v>
      </c>
      <c r="CP1167">
        <v>8.6050100000000004E-2</v>
      </c>
      <c r="CQ1167">
        <v>0.1254035</v>
      </c>
      <c r="CR1167">
        <v>8.4852700000000003E-2</v>
      </c>
      <c r="CS1167">
        <v>0.1232031</v>
      </c>
      <c r="CT1167">
        <v>0.1568697</v>
      </c>
      <c r="CU1167">
        <v>0.13295969999999999</v>
      </c>
      <c r="CV1167">
        <v>9.4161599999999998E-2</v>
      </c>
      <c r="CW1167">
        <v>9.7276199999999993E-2</v>
      </c>
      <c r="CX1167">
        <v>-1.2487099999999999E-2</v>
      </c>
      <c r="CY1167">
        <v>-0.36809760000000002</v>
      </c>
      <c r="CZ1167">
        <v>-0.32655529999999999</v>
      </c>
      <c r="DA1167">
        <v>-0.244086</v>
      </c>
      <c r="DB1167">
        <v>-0.2027313</v>
      </c>
      <c r="DC1167">
        <v>-0.1412571</v>
      </c>
      <c r="DD1167">
        <v>-5.0130300000000003E-2</v>
      </c>
      <c r="DE1167">
        <v>3.7089700000000003E-2</v>
      </c>
      <c r="DF1167">
        <v>3.2193999999999999E-3</v>
      </c>
      <c r="DG1167">
        <v>1.8908399999999999E-2</v>
      </c>
      <c r="DH1167">
        <v>6.37244E-2</v>
      </c>
      <c r="DI1167">
        <v>0.1145045</v>
      </c>
      <c r="DJ1167">
        <v>0.12333760000000001</v>
      </c>
      <c r="DK1167">
        <v>0.1589063</v>
      </c>
      <c r="DL1167">
        <v>0.1236178</v>
      </c>
      <c r="DM1167">
        <v>0.16525480000000001</v>
      </c>
      <c r="DN1167">
        <v>0.1302354</v>
      </c>
      <c r="DO1167">
        <v>0.1650887</v>
      </c>
      <c r="DP1167">
        <v>0.12778120000000001</v>
      </c>
      <c r="DQ1167">
        <v>0.15633250000000001</v>
      </c>
      <c r="DR1167">
        <v>0.1871283</v>
      </c>
      <c r="DS1167">
        <v>0.16866999999999999</v>
      </c>
      <c r="DT1167">
        <v>0.12755720000000001</v>
      </c>
      <c r="DU1167">
        <v>0.12980800000000001</v>
      </c>
      <c r="DV1167">
        <v>1.6741900000000001E-2</v>
      </c>
      <c r="DW1167">
        <v>-0.27889370000000002</v>
      </c>
      <c r="DX1167">
        <v>-0.2463456</v>
      </c>
      <c r="DY1167">
        <v>-0.18674499999999999</v>
      </c>
      <c r="DZ1167">
        <v>-0.1485187</v>
      </c>
      <c r="EA1167">
        <v>-9.0272699999999997E-2</v>
      </c>
      <c r="EB1167">
        <v>-1.3975999999999999E-3</v>
      </c>
      <c r="EC1167">
        <v>9.4328200000000001E-2</v>
      </c>
      <c r="ED1167">
        <v>3.92027E-2</v>
      </c>
      <c r="EE1167">
        <v>4.8347800000000003E-2</v>
      </c>
      <c r="EF1167">
        <v>0.1123268</v>
      </c>
      <c r="EG1167">
        <v>0.16469980000000001</v>
      </c>
      <c r="EH1167">
        <v>0.1714233</v>
      </c>
      <c r="EI1167">
        <v>0.2055207</v>
      </c>
      <c r="EJ1167">
        <v>0.17260700000000001</v>
      </c>
      <c r="EK1167">
        <v>0.22039539999999999</v>
      </c>
      <c r="EL1167">
        <v>0.19403210000000001</v>
      </c>
      <c r="EM1167">
        <v>0.2223878</v>
      </c>
      <c r="EN1167">
        <v>0.18976309999999999</v>
      </c>
      <c r="EO1167">
        <v>0.2041663</v>
      </c>
      <c r="EP1167">
        <v>0.23081689999999999</v>
      </c>
      <c r="EQ1167">
        <v>0.22022990000000001</v>
      </c>
      <c r="ER1167">
        <v>0.17577519999999999</v>
      </c>
      <c r="ES1167">
        <v>0.17677870000000001</v>
      </c>
      <c r="ET1167">
        <v>5.8944000000000003E-2</v>
      </c>
      <c r="EU1167">
        <v>62.696150000000003</v>
      </c>
      <c r="EV1167">
        <v>62.356490000000001</v>
      </c>
      <c r="EW1167">
        <v>61.795960000000001</v>
      </c>
      <c r="EX1167">
        <v>61.413069999999998</v>
      </c>
      <c r="EY1167">
        <v>61.206499999999998</v>
      </c>
      <c r="EZ1167">
        <v>60.839109999999998</v>
      </c>
      <c r="FA1167">
        <v>60.912520000000001</v>
      </c>
      <c r="FB1167">
        <v>62.24832</v>
      </c>
      <c r="FC1167">
        <v>65.475890000000007</v>
      </c>
      <c r="FD1167">
        <v>69.536429999999996</v>
      </c>
      <c r="FE1167">
        <v>73.963629999999995</v>
      </c>
      <c r="FF1167">
        <v>76.975170000000006</v>
      </c>
      <c r="FG1167">
        <v>78.742580000000004</v>
      </c>
      <c r="FH1167">
        <v>79.619029999999995</v>
      </c>
      <c r="FI1167">
        <v>79.638840000000002</v>
      </c>
      <c r="FJ1167">
        <v>79.053830000000005</v>
      </c>
      <c r="FK1167">
        <v>78.146289999999993</v>
      </c>
      <c r="FL1167">
        <v>76.351299999999995</v>
      </c>
      <c r="FM1167">
        <v>73.907929999999993</v>
      </c>
      <c r="FN1167">
        <v>70.579710000000006</v>
      </c>
      <c r="FO1167">
        <v>66.704580000000007</v>
      </c>
      <c r="FP1167">
        <v>64.634159999999994</v>
      </c>
      <c r="FQ1167">
        <v>63.515120000000003</v>
      </c>
      <c r="FR1167">
        <v>63.175960000000003</v>
      </c>
      <c r="FS1167">
        <v>0.81943929999999998</v>
      </c>
      <c r="FT1167">
        <v>3.7218399999999999E-2</v>
      </c>
      <c r="FU1167">
        <v>5.55509E-2</v>
      </c>
    </row>
    <row r="1168" spans="1:177" x14ac:dyDescent="0.3">
      <c r="A1168" t="s">
        <v>226</v>
      </c>
      <c r="B1168" t="s">
        <v>199</v>
      </c>
      <c r="C1168" t="s">
        <v>272</v>
      </c>
      <c r="D1168" s="30" t="s">
        <v>235</v>
      </c>
      <c r="E1168" t="s">
        <v>220</v>
      </c>
      <c r="F1168">
        <v>5850</v>
      </c>
      <c r="G1168">
        <v>1.647508</v>
      </c>
      <c r="H1168">
        <v>1.6370150000000001</v>
      </c>
      <c r="I1168">
        <v>1.4516309999999999</v>
      </c>
      <c r="J1168">
        <v>1.2194100000000001</v>
      </c>
      <c r="K1168">
        <v>1.046327</v>
      </c>
      <c r="L1168">
        <v>1.02386</v>
      </c>
      <c r="M1168">
        <v>0.96985100000000002</v>
      </c>
      <c r="N1168">
        <v>0.91300300000000001</v>
      </c>
      <c r="O1168">
        <v>0.81999909999999998</v>
      </c>
      <c r="P1168">
        <v>0.61694199999999999</v>
      </c>
      <c r="Q1168">
        <v>0.48805539999999997</v>
      </c>
      <c r="R1168">
        <v>0.33498070000000002</v>
      </c>
      <c r="S1168">
        <v>0.28712100000000002</v>
      </c>
      <c r="T1168">
        <v>0.31842979999999999</v>
      </c>
      <c r="U1168">
        <v>0.47916419999999998</v>
      </c>
      <c r="V1168">
        <v>0.65122060000000004</v>
      </c>
      <c r="W1168">
        <v>0.87390489999999998</v>
      </c>
      <c r="X1168">
        <v>1.1866939999999999</v>
      </c>
      <c r="Y1168">
        <v>1.523406</v>
      </c>
      <c r="Z1168">
        <v>1.7089319999999999</v>
      </c>
      <c r="AA1168">
        <v>1.8923540000000001</v>
      </c>
      <c r="AB1168">
        <v>1.921351</v>
      </c>
      <c r="AC1168">
        <v>1.8284339999999999</v>
      </c>
      <c r="AD1168">
        <v>1.5146170000000001</v>
      </c>
      <c r="AE1168">
        <v>-0.71556690000000001</v>
      </c>
      <c r="AF1168">
        <v>-0.5730809</v>
      </c>
      <c r="AG1168">
        <v>-0.39924660000000001</v>
      </c>
      <c r="AH1168">
        <v>-0.34343400000000002</v>
      </c>
      <c r="AI1168">
        <v>-0.29279559999999999</v>
      </c>
      <c r="AJ1168">
        <v>-0.13231889999999999</v>
      </c>
      <c r="AK1168">
        <v>-6.9848400000000005E-2</v>
      </c>
      <c r="AL1168">
        <v>-8.2863400000000004E-2</v>
      </c>
      <c r="AM1168">
        <v>-6.0884899999999999E-2</v>
      </c>
      <c r="AN1168">
        <v>-6.9870600000000005E-2</v>
      </c>
      <c r="AO1168">
        <v>-1.2019999999999999E-4</v>
      </c>
      <c r="AP1168">
        <v>2.8459000000000002E-3</v>
      </c>
      <c r="AQ1168">
        <v>1.6290200000000001E-2</v>
      </c>
      <c r="AR1168">
        <v>1.0905700000000001E-2</v>
      </c>
      <c r="AS1168">
        <v>6.1854899999999997E-2</v>
      </c>
      <c r="AT1168">
        <v>3.8950400000000003E-2</v>
      </c>
      <c r="AU1168">
        <v>3.7891300000000003E-2</v>
      </c>
      <c r="AV1168">
        <v>-1.1265600000000001E-2</v>
      </c>
      <c r="AW1168">
        <v>2.1909499999999998E-2</v>
      </c>
      <c r="AX1168">
        <v>5.2617799999999999E-2</v>
      </c>
      <c r="AY1168">
        <v>6.7687300000000006E-2</v>
      </c>
      <c r="AZ1168">
        <v>2.9362300000000001E-2</v>
      </c>
      <c r="BA1168">
        <v>4.2399100000000002E-2</v>
      </c>
      <c r="BB1168">
        <v>-7.0749599999999996E-2</v>
      </c>
      <c r="BC1168">
        <v>-0.59061900000000001</v>
      </c>
      <c r="BD1168">
        <v>-0.47064060000000002</v>
      </c>
      <c r="BE1168">
        <v>-0.33108870000000001</v>
      </c>
      <c r="BF1168">
        <v>-0.28025119999999998</v>
      </c>
      <c r="BG1168">
        <v>-0.2263503</v>
      </c>
      <c r="BH1168">
        <v>-7.7166200000000004E-2</v>
      </c>
      <c r="BI1168">
        <v>-3.7104600000000001E-2</v>
      </c>
      <c r="BJ1168">
        <v>-5.3355199999999998E-2</v>
      </c>
      <c r="BK1168">
        <v>-2.6372300000000001E-2</v>
      </c>
      <c r="BL1168">
        <v>-1.6969100000000001E-2</v>
      </c>
      <c r="BM1168">
        <v>5.7882000000000003E-2</v>
      </c>
      <c r="BN1168">
        <v>5.4622400000000002E-2</v>
      </c>
      <c r="BO1168">
        <v>6.6632399999999994E-2</v>
      </c>
      <c r="BP1168">
        <v>6.4233100000000001E-2</v>
      </c>
      <c r="BQ1168">
        <v>0.1227699</v>
      </c>
      <c r="BR1168">
        <v>0.1037675</v>
      </c>
      <c r="BS1168">
        <v>0.1018951</v>
      </c>
      <c r="BT1168">
        <v>5.6524900000000003E-2</v>
      </c>
      <c r="BU1168">
        <v>8.1734500000000002E-2</v>
      </c>
      <c r="BV1168">
        <v>0.1021594</v>
      </c>
      <c r="BW1168">
        <v>0.1208448</v>
      </c>
      <c r="BX1168">
        <v>8.5199999999999998E-2</v>
      </c>
      <c r="BY1168">
        <v>0.1032879</v>
      </c>
      <c r="BZ1168">
        <v>-2.39657E-2</v>
      </c>
      <c r="CA1168">
        <v>-0.50408039999999998</v>
      </c>
      <c r="CB1168">
        <v>-0.39969080000000001</v>
      </c>
      <c r="CC1168">
        <v>-0.28388269999999999</v>
      </c>
      <c r="CD1168">
        <v>-0.23649100000000001</v>
      </c>
      <c r="CE1168">
        <v>-0.1803305</v>
      </c>
      <c r="CF1168">
        <v>-3.8967599999999998E-2</v>
      </c>
      <c r="CG1168">
        <v>-1.4426400000000001E-2</v>
      </c>
      <c r="CH1168">
        <v>-3.29179E-2</v>
      </c>
      <c r="CI1168">
        <v>-2.4689E-3</v>
      </c>
      <c r="CJ1168">
        <v>1.9670300000000002E-2</v>
      </c>
      <c r="CK1168">
        <v>9.8054100000000005E-2</v>
      </c>
      <c r="CL1168">
        <v>9.0482699999999999E-2</v>
      </c>
      <c r="CM1168">
        <v>0.1014993</v>
      </c>
      <c r="CN1168">
        <v>0.1011674</v>
      </c>
      <c r="CO1168">
        <v>0.16495940000000001</v>
      </c>
      <c r="CP1168">
        <v>0.14865970000000001</v>
      </c>
      <c r="CQ1168">
        <v>0.14622389999999999</v>
      </c>
      <c r="CR1168">
        <v>0.10347629999999999</v>
      </c>
      <c r="CS1168">
        <v>0.1231691</v>
      </c>
      <c r="CT1168">
        <v>0.1364718</v>
      </c>
      <c r="CU1168">
        <v>0.15766160000000001</v>
      </c>
      <c r="CV1168">
        <v>0.123873</v>
      </c>
      <c r="CW1168">
        <v>0.14545930000000001</v>
      </c>
      <c r="CX1168">
        <v>8.4366000000000007E-3</v>
      </c>
      <c r="CY1168">
        <v>-0.41754190000000002</v>
      </c>
      <c r="CZ1168">
        <v>-0.32874100000000001</v>
      </c>
      <c r="DA1168">
        <v>-0.23667679999999999</v>
      </c>
      <c r="DB1168">
        <v>-0.19273080000000001</v>
      </c>
      <c r="DC1168">
        <v>-0.13431070000000001</v>
      </c>
      <c r="DD1168">
        <v>-7.6900000000000004E-4</v>
      </c>
      <c r="DE1168">
        <v>8.2518999999999995E-3</v>
      </c>
      <c r="DF1168">
        <v>-1.2480700000000001E-2</v>
      </c>
      <c r="DG1168">
        <v>2.1434499999999999E-2</v>
      </c>
      <c r="DH1168">
        <v>5.63098E-2</v>
      </c>
      <c r="DI1168">
        <v>0.13822619999999999</v>
      </c>
      <c r="DJ1168">
        <v>0.12634300000000001</v>
      </c>
      <c r="DK1168">
        <v>0.13636619999999999</v>
      </c>
      <c r="DL1168">
        <v>0.1381018</v>
      </c>
      <c r="DM1168">
        <v>0.207149</v>
      </c>
      <c r="DN1168">
        <v>0.1935519</v>
      </c>
      <c r="DO1168">
        <v>0.19055269999999999</v>
      </c>
      <c r="DP1168">
        <v>0.1504278</v>
      </c>
      <c r="DQ1168">
        <v>0.16460379999999999</v>
      </c>
      <c r="DR1168">
        <v>0.17078409999999999</v>
      </c>
      <c r="DS1168">
        <v>0.1944784</v>
      </c>
      <c r="DT1168">
        <v>0.162546</v>
      </c>
      <c r="DU1168">
        <v>0.18763070000000001</v>
      </c>
      <c r="DV1168">
        <v>4.0839E-2</v>
      </c>
      <c r="DW1168">
        <v>-0.29259400000000002</v>
      </c>
      <c r="DX1168">
        <v>-0.22630069999999999</v>
      </c>
      <c r="DY1168">
        <v>-0.1685189</v>
      </c>
      <c r="DZ1168">
        <v>-0.129548</v>
      </c>
      <c r="EA1168">
        <v>-6.7865400000000006E-2</v>
      </c>
      <c r="EB1168">
        <v>5.4383800000000003E-2</v>
      </c>
      <c r="EC1168">
        <v>4.0995700000000003E-2</v>
      </c>
      <c r="ED1168">
        <v>1.7027500000000001E-2</v>
      </c>
      <c r="EE1168">
        <v>5.5947200000000002E-2</v>
      </c>
      <c r="EF1168">
        <v>0.1092113</v>
      </c>
      <c r="EG1168">
        <v>0.1962284</v>
      </c>
      <c r="EH1168">
        <v>0.17811949999999999</v>
      </c>
      <c r="EI1168">
        <v>0.1867084</v>
      </c>
      <c r="EJ1168">
        <v>0.19142919999999999</v>
      </c>
      <c r="EK1168">
        <v>0.26806390000000002</v>
      </c>
      <c r="EL1168">
        <v>0.25836900000000002</v>
      </c>
      <c r="EM1168">
        <v>0.25455640000000002</v>
      </c>
      <c r="EN1168">
        <v>0.2182182</v>
      </c>
      <c r="EO1168">
        <v>0.22442880000000001</v>
      </c>
      <c r="EP1168">
        <v>0.22032570000000001</v>
      </c>
      <c r="EQ1168">
        <v>0.24763589999999999</v>
      </c>
      <c r="ER1168">
        <v>0.21838360000000001</v>
      </c>
      <c r="ES1168">
        <v>0.2485195</v>
      </c>
      <c r="ET1168">
        <v>8.7622900000000004E-2</v>
      </c>
      <c r="EU1168">
        <v>62.799100000000003</v>
      </c>
      <c r="EV1168">
        <v>62.659199999999998</v>
      </c>
      <c r="EW1168">
        <v>62.205579999999998</v>
      </c>
      <c r="EX1168">
        <v>62.115169999999999</v>
      </c>
      <c r="EY1168">
        <v>61.974710000000002</v>
      </c>
      <c r="EZ1168">
        <v>61.699590000000001</v>
      </c>
      <c r="FA1168">
        <v>61.879150000000003</v>
      </c>
      <c r="FB1168">
        <v>62.468600000000002</v>
      </c>
      <c r="FC1168">
        <v>64.150239999999997</v>
      </c>
      <c r="FD1168">
        <v>67.290880000000001</v>
      </c>
      <c r="FE1168">
        <v>71.293760000000006</v>
      </c>
      <c r="FF1168">
        <v>73.99127</v>
      </c>
      <c r="FG1168">
        <v>75.325999999999993</v>
      </c>
      <c r="FH1168">
        <v>75.608580000000003</v>
      </c>
      <c r="FI1168">
        <v>75.429649999999995</v>
      </c>
      <c r="FJ1168">
        <v>74.884190000000004</v>
      </c>
      <c r="FK1168">
        <v>74.20232</v>
      </c>
      <c r="FL1168">
        <v>72.566839999999999</v>
      </c>
      <c r="FM1168">
        <v>70.296120000000002</v>
      </c>
      <c r="FN1168">
        <v>67.432379999999995</v>
      </c>
      <c r="FO1168">
        <v>64.474000000000004</v>
      </c>
      <c r="FP1168">
        <v>63.369590000000002</v>
      </c>
      <c r="FQ1168">
        <v>62.769979999999997</v>
      </c>
      <c r="FR1168">
        <v>62.98771</v>
      </c>
      <c r="FS1168">
        <v>1.009274</v>
      </c>
      <c r="FT1168">
        <v>4.33652E-2</v>
      </c>
      <c r="FU1168">
        <v>6.4289200000000005E-2</v>
      </c>
    </row>
    <row r="1169" spans="1:177" x14ac:dyDescent="0.3">
      <c r="A1169" t="s">
        <v>226</v>
      </c>
      <c r="B1169" t="s">
        <v>199</v>
      </c>
      <c r="C1169" t="s">
        <v>272</v>
      </c>
      <c r="D1169" s="30" t="s">
        <v>235</v>
      </c>
      <c r="E1169" t="s">
        <v>221</v>
      </c>
      <c r="F1169">
        <v>2408</v>
      </c>
      <c r="G1169">
        <v>1.779344</v>
      </c>
      <c r="H1169">
        <v>1.6768160000000001</v>
      </c>
      <c r="I1169">
        <v>1.4358340000000001</v>
      </c>
      <c r="J1169">
        <v>1.162936</v>
      </c>
      <c r="K1169">
        <v>0.99309630000000004</v>
      </c>
      <c r="L1169">
        <v>0.87289850000000002</v>
      </c>
      <c r="M1169">
        <v>0.93829010000000002</v>
      </c>
      <c r="N1169">
        <v>0.75274850000000004</v>
      </c>
      <c r="O1169">
        <v>0.46169739999999998</v>
      </c>
      <c r="P1169">
        <v>7.4352100000000004E-2</v>
      </c>
      <c r="Q1169">
        <v>-0.21725539999999999</v>
      </c>
      <c r="R1169">
        <v>-0.30506319999999998</v>
      </c>
      <c r="S1169">
        <v>-0.24423729999999999</v>
      </c>
      <c r="T1169">
        <v>-0.22974310000000001</v>
      </c>
      <c r="U1169">
        <v>1.225E-3</v>
      </c>
      <c r="V1169">
        <v>0.27742509999999998</v>
      </c>
      <c r="W1169">
        <v>0.73027010000000003</v>
      </c>
      <c r="X1169">
        <v>1.179853</v>
      </c>
      <c r="Y1169">
        <v>1.6110690000000001</v>
      </c>
      <c r="Z1169">
        <v>1.811269</v>
      </c>
      <c r="AA1169">
        <v>1.8003560000000001</v>
      </c>
      <c r="AB1169">
        <v>1.8105199999999999</v>
      </c>
      <c r="AC1169">
        <v>1.6500459999999999</v>
      </c>
      <c r="AD1169">
        <v>1.4178470000000001</v>
      </c>
      <c r="AE1169">
        <v>-0.52775269999999996</v>
      </c>
      <c r="AF1169">
        <v>-0.5251846</v>
      </c>
      <c r="AG1169">
        <v>-0.41614010000000001</v>
      </c>
      <c r="AH1169">
        <v>-0.38948250000000001</v>
      </c>
      <c r="AI1169">
        <v>-0.29161609999999999</v>
      </c>
      <c r="AJ1169">
        <v>-0.28108480000000002</v>
      </c>
      <c r="AK1169">
        <v>-0.18436549999999999</v>
      </c>
      <c r="AL1169">
        <v>-0.1617132</v>
      </c>
      <c r="AM1169">
        <v>-0.1367139</v>
      </c>
      <c r="AN1169">
        <v>-0.15683849999999999</v>
      </c>
      <c r="AO1169">
        <v>-0.10403809999999999</v>
      </c>
      <c r="AP1169">
        <v>-3.88067E-2</v>
      </c>
      <c r="AQ1169">
        <v>5.5386699999999997E-2</v>
      </c>
      <c r="AR1169">
        <v>-4.7407900000000003E-2</v>
      </c>
      <c r="AS1169">
        <v>-7.2003800000000007E-2</v>
      </c>
      <c r="AT1169">
        <v>-0.16772119999999999</v>
      </c>
      <c r="AU1169">
        <v>-2.2412999999999999E-2</v>
      </c>
      <c r="AV1169">
        <v>-0.10003960000000001</v>
      </c>
      <c r="AW1169">
        <v>2.42087E-2</v>
      </c>
      <c r="AX1169">
        <v>8.5125199999999998E-2</v>
      </c>
      <c r="AY1169">
        <v>-3.8003000000000002E-2</v>
      </c>
      <c r="AZ1169">
        <v>-7.3550099999999993E-2</v>
      </c>
      <c r="BA1169">
        <v>-0.108816</v>
      </c>
      <c r="BB1169">
        <v>-0.17964189999999999</v>
      </c>
      <c r="BC1169">
        <v>-0.3943083</v>
      </c>
      <c r="BD1169">
        <v>-0.3934974</v>
      </c>
      <c r="BE1169">
        <v>-0.30588359999999998</v>
      </c>
      <c r="BF1169">
        <v>-0.28949419999999998</v>
      </c>
      <c r="BG1169">
        <v>-0.2083583</v>
      </c>
      <c r="BH1169">
        <v>-0.18858839999999999</v>
      </c>
      <c r="BI1169">
        <v>-5.5940499999999997E-2</v>
      </c>
      <c r="BJ1169">
        <v>-7.0878999999999998E-2</v>
      </c>
      <c r="BK1169">
        <v>-6.58276E-2</v>
      </c>
      <c r="BL1169">
        <v>-6.0107500000000001E-2</v>
      </c>
      <c r="BM1169">
        <v>-2.2637999999999998E-2</v>
      </c>
      <c r="BN1169">
        <v>4.8860500000000001E-2</v>
      </c>
      <c r="BO1169">
        <v>0.13669210000000001</v>
      </c>
      <c r="BP1169">
        <v>3.8728499999999999E-2</v>
      </c>
      <c r="BQ1169">
        <v>2.3857199999999999E-2</v>
      </c>
      <c r="BR1169">
        <v>-4.3413100000000003E-2</v>
      </c>
      <c r="BS1169">
        <v>9.0088299999999996E-2</v>
      </c>
      <c r="BT1169">
        <v>3.4973499999999998E-2</v>
      </c>
      <c r="BU1169">
        <v>0.11920840000000001</v>
      </c>
      <c r="BV1169">
        <v>0.16675219999999999</v>
      </c>
      <c r="BW1169">
        <v>5.8393300000000002E-2</v>
      </c>
      <c r="BX1169">
        <v>8.0786E-3</v>
      </c>
      <c r="BY1169">
        <v>-3.7176599999999997E-2</v>
      </c>
      <c r="BZ1169">
        <v>-0.10265589999999999</v>
      </c>
      <c r="CA1169">
        <v>-0.30188510000000002</v>
      </c>
      <c r="CB1169">
        <v>-0.30229129999999999</v>
      </c>
      <c r="CC1169">
        <v>-0.22952030000000001</v>
      </c>
      <c r="CD1169">
        <v>-0.22024270000000001</v>
      </c>
      <c r="CE1169">
        <v>-0.1506941</v>
      </c>
      <c r="CF1169">
        <v>-0.1245257</v>
      </c>
      <c r="CG1169">
        <v>3.3006300000000002E-2</v>
      </c>
      <c r="CH1169">
        <v>-7.9675000000000006E-3</v>
      </c>
      <c r="CI1169">
        <v>-1.6732E-2</v>
      </c>
      <c r="CJ1169">
        <v>6.888E-3</v>
      </c>
      <c r="CK1169">
        <v>3.3739499999999999E-2</v>
      </c>
      <c r="CL1169">
        <v>0.1095785</v>
      </c>
      <c r="CM1169">
        <v>0.19300390000000001</v>
      </c>
      <c r="CN1169">
        <v>9.8386299999999996E-2</v>
      </c>
      <c r="CO1169">
        <v>9.0250300000000006E-2</v>
      </c>
      <c r="CP1169">
        <v>4.2682200000000003E-2</v>
      </c>
      <c r="CQ1169">
        <v>0.1680063</v>
      </c>
      <c r="CR1169">
        <v>0.12848309999999999</v>
      </c>
      <c r="CS1169">
        <v>0.1850049</v>
      </c>
      <c r="CT1169">
        <v>0.22328680000000001</v>
      </c>
      <c r="CU1169">
        <v>0.1251572</v>
      </c>
      <c r="CV1169">
        <v>6.46143E-2</v>
      </c>
      <c r="CW1169">
        <v>1.24406E-2</v>
      </c>
      <c r="CX1169">
        <v>-4.93356E-2</v>
      </c>
      <c r="CY1169">
        <v>-0.2094618</v>
      </c>
      <c r="CZ1169">
        <v>-0.2110852</v>
      </c>
      <c r="DA1169">
        <v>-0.15315699999999999</v>
      </c>
      <c r="DB1169">
        <v>-0.15099109999999999</v>
      </c>
      <c r="DC1169">
        <v>-9.3030000000000002E-2</v>
      </c>
      <c r="DD1169">
        <v>-6.0463000000000003E-2</v>
      </c>
      <c r="DE1169">
        <v>0.12195300000000001</v>
      </c>
      <c r="DF1169">
        <v>5.4944E-2</v>
      </c>
      <c r="DG1169">
        <v>3.2363599999999999E-2</v>
      </c>
      <c r="DH1169">
        <v>7.3883599999999994E-2</v>
      </c>
      <c r="DI1169">
        <v>9.0117000000000003E-2</v>
      </c>
      <c r="DJ1169">
        <v>0.17029659999999999</v>
      </c>
      <c r="DK1169">
        <v>0.2493158</v>
      </c>
      <c r="DL1169">
        <v>0.1580442</v>
      </c>
      <c r="DM1169">
        <v>0.15664330000000001</v>
      </c>
      <c r="DN1169">
        <v>0.12877759999999999</v>
      </c>
      <c r="DO1169">
        <v>0.24592430000000001</v>
      </c>
      <c r="DP1169">
        <v>0.22199269999999999</v>
      </c>
      <c r="DQ1169">
        <v>0.25080150000000001</v>
      </c>
      <c r="DR1169">
        <v>0.2798214</v>
      </c>
      <c r="DS1169">
        <v>0.19192100000000001</v>
      </c>
      <c r="DT1169">
        <v>0.1211501</v>
      </c>
      <c r="DU1169">
        <v>6.20577E-2</v>
      </c>
      <c r="DV1169">
        <v>3.9846999999999999E-3</v>
      </c>
      <c r="DW1169">
        <v>-7.6017299999999996E-2</v>
      </c>
      <c r="DX1169">
        <v>-7.9397999999999996E-2</v>
      </c>
      <c r="DY1169">
        <v>-4.2900599999999997E-2</v>
      </c>
      <c r="DZ1169">
        <v>-5.1002899999999997E-2</v>
      </c>
      <c r="EA1169">
        <v>-9.7722E-3</v>
      </c>
      <c r="EB1169">
        <v>3.2033399999999997E-2</v>
      </c>
      <c r="EC1169">
        <v>0.25037799999999999</v>
      </c>
      <c r="ED1169">
        <v>0.1457782</v>
      </c>
      <c r="EE1169">
        <v>0.1032498</v>
      </c>
      <c r="EF1169">
        <v>0.1706145</v>
      </c>
      <c r="EG1169">
        <v>0.17151710000000001</v>
      </c>
      <c r="EH1169">
        <v>0.25796380000000002</v>
      </c>
      <c r="EI1169">
        <v>0.3306212</v>
      </c>
      <c r="EJ1169">
        <v>0.2441806</v>
      </c>
      <c r="EK1169">
        <v>0.25250430000000001</v>
      </c>
      <c r="EL1169">
        <v>0.25308560000000002</v>
      </c>
      <c r="EM1169">
        <v>0.35842560000000001</v>
      </c>
      <c r="EN1169">
        <v>0.35700569999999998</v>
      </c>
      <c r="EO1169">
        <v>0.34580119999999998</v>
      </c>
      <c r="EP1169">
        <v>0.3614484</v>
      </c>
      <c r="EQ1169">
        <v>0.2883174</v>
      </c>
      <c r="ER1169">
        <v>0.20277880000000001</v>
      </c>
      <c r="ES1169">
        <v>0.13369710000000001</v>
      </c>
      <c r="ET1169">
        <v>8.0970700000000007E-2</v>
      </c>
      <c r="EU1169">
        <v>62.447279999999999</v>
      </c>
      <c r="EV1169">
        <v>61.624549999999999</v>
      </c>
      <c r="EW1169">
        <v>60.805459999999997</v>
      </c>
      <c r="EX1169">
        <v>59.715319999999998</v>
      </c>
      <c r="EY1169">
        <v>59.348860000000002</v>
      </c>
      <c r="EZ1169">
        <v>58.758339999999997</v>
      </c>
      <c r="FA1169">
        <v>58.575049999999997</v>
      </c>
      <c r="FB1169">
        <v>61.71566</v>
      </c>
      <c r="FC1169">
        <v>68.681510000000003</v>
      </c>
      <c r="FD1169">
        <v>74.966539999999995</v>
      </c>
      <c r="FE1169">
        <v>80.419780000000003</v>
      </c>
      <c r="FF1169">
        <v>84.190749999999994</v>
      </c>
      <c r="FG1169">
        <v>87.004530000000003</v>
      </c>
      <c r="FH1169">
        <v>89.317130000000006</v>
      </c>
      <c r="FI1169">
        <v>89.817539999999994</v>
      </c>
      <c r="FJ1169">
        <v>89.136880000000005</v>
      </c>
      <c r="FK1169">
        <v>87.683660000000003</v>
      </c>
      <c r="FL1169">
        <v>85.502970000000005</v>
      </c>
      <c r="FM1169">
        <v>82.642099999999999</v>
      </c>
      <c r="FN1169">
        <v>78.190650000000005</v>
      </c>
      <c r="FO1169">
        <v>72.098680000000002</v>
      </c>
      <c r="FP1169">
        <v>67.692239999999998</v>
      </c>
      <c r="FQ1169">
        <v>65.317080000000004</v>
      </c>
      <c r="FR1169">
        <v>63.631239999999998</v>
      </c>
      <c r="FS1169">
        <v>1.3992</v>
      </c>
      <c r="FT1169">
        <v>6.5063099999999999E-2</v>
      </c>
      <c r="FU1169">
        <v>0.1105648</v>
      </c>
    </row>
    <row r="1170" spans="1:177" x14ac:dyDescent="0.3">
      <c r="A1170" t="s">
        <v>226</v>
      </c>
      <c r="B1170" t="s">
        <v>199</v>
      </c>
      <c r="C1170" t="s">
        <v>272</v>
      </c>
      <c r="D1170" s="30" t="s">
        <v>236</v>
      </c>
      <c r="E1170" t="s">
        <v>219</v>
      </c>
      <c r="F1170">
        <v>8401</v>
      </c>
      <c r="G1170">
        <v>1.556473</v>
      </c>
      <c r="H1170">
        <v>1.5304960000000001</v>
      </c>
      <c r="I1170">
        <v>1.3293470000000001</v>
      </c>
      <c r="J1170">
        <v>1.0992379999999999</v>
      </c>
      <c r="K1170">
        <v>0.93643410000000005</v>
      </c>
      <c r="L1170">
        <v>0.87214519999999995</v>
      </c>
      <c r="M1170">
        <v>0.89955300000000005</v>
      </c>
      <c r="N1170">
        <v>0.85172270000000005</v>
      </c>
      <c r="O1170">
        <v>0.76838740000000005</v>
      </c>
      <c r="P1170">
        <v>0.62106589999999995</v>
      </c>
      <c r="Q1170">
        <v>0.44310509999999997</v>
      </c>
      <c r="R1170">
        <v>0.25169780000000003</v>
      </c>
      <c r="S1170">
        <v>0.161607</v>
      </c>
      <c r="T1170">
        <v>8.2365999999999995E-2</v>
      </c>
      <c r="U1170">
        <v>0.14953759999999999</v>
      </c>
      <c r="V1170">
        <v>0.25921179999999999</v>
      </c>
      <c r="W1170">
        <v>0.51387430000000001</v>
      </c>
      <c r="X1170">
        <v>0.81437800000000005</v>
      </c>
      <c r="Y1170">
        <v>1.1688940000000001</v>
      </c>
      <c r="Z1170">
        <v>1.418331</v>
      </c>
      <c r="AA1170">
        <v>1.5478419999999999</v>
      </c>
      <c r="AB1170">
        <v>1.565591</v>
      </c>
      <c r="AC1170">
        <v>1.4741880000000001</v>
      </c>
      <c r="AD1170">
        <v>1.236191</v>
      </c>
      <c r="AE1170">
        <v>-0.55717119999999998</v>
      </c>
      <c r="AF1170">
        <v>-0.4996659</v>
      </c>
      <c r="AG1170">
        <v>-0.36857960000000001</v>
      </c>
      <c r="AH1170">
        <v>-0.32224180000000002</v>
      </c>
      <c r="AI1170">
        <v>-0.25460939999999999</v>
      </c>
      <c r="AJ1170">
        <v>-0.16203310000000001</v>
      </c>
      <c r="AK1170">
        <v>-9.7790799999999997E-2</v>
      </c>
      <c r="AL1170">
        <v>-8.0762100000000003E-2</v>
      </c>
      <c r="AM1170">
        <v>-5.0387500000000002E-2</v>
      </c>
      <c r="AN1170">
        <v>-5.3771699999999999E-2</v>
      </c>
      <c r="AO1170">
        <v>-1.3733E-2</v>
      </c>
      <c r="AP1170">
        <v>-1.6804000000000001E-3</v>
      </c>
      <c r="AQ1170">
        <v>3.3285799999999997E-2</v>
      </c>
      <c r="AR1170">
        <v>-8.1394999999999992E-3</v>
      </c>
      <c r="AS1170">
        <v>1.21341E-2</v>
      </c>
      <c r="AT1170">
        <v>-3.7322399999999999E-2</v>
      </c>
      <c r="AU1170">
        <v>4.1538E-3</v>
      </c>
      <c r="AV1170">
        <v>-3.8442499999999998E-2</v>
      </c>
      <c r="AW1170">
        <v>2.1978299999999999E-2</v>
      </c>
      <c r="AX1170">
        <v>6.4755400000000005E-2</v>
      </c>
      <c r="AY1170">
        <v>3.2159500000000001E-2</v>
      </c>
      <c r="AZ1170">
        <v>3.9321E-3</v>
      </c>
      <c r="BA1170">
        <v>1.06249E-2</v>
      </c>
      <c r="BB1170">
        <v>-8.2269599999999998E-2</v>
      </c>
      <c r="BC1170">
        <v>-0.46827190000000002</v>
      </c>
      <c r="BD1170">
        <v>-0.41968470000000002</v>
      </c>
      <c r="BE1170">
        <v>-0.31134630000000002</v>
      </c>
      <c r="BF1170">
        <v>-0.26824480000000001</v>
      </c>
      <c r="BG1170">
        <v>-0.20390430000000001</v>
      </c>
      <c r="BH1170">
        <v>-0.113576</v>
      </c>
      <c r="BI1170">
        <v>-4.0986799999999997E-2</v>
      </c>
      <c r="BJ1170">
        <v>-4.4950200000000003E-2</v>
      </c>
      <c r="BK1170">
        <v>-2.10131E-2</v>
      </c>
      <c r="BL1170">
        <v>-5.306E-3</v>
      </c>
      <c r="BM1170">
        <v>3.6261300000000003E-2</v>
      </c>
      <c r="BN1170">
        <v>4.6197099999999998E-2</v>
      </c>
      <c r="BO1170">
        <v>7.9715900000000006E-2</v>
      </c>
      <c r="BP1170">
        <v>4.0646000000000002E-2</v>
      </c>
      <c r="BQ1170">
        <v>6.7058999999999994E-2</v>
      </c>
      <c r="BR1170">
        <v>2.6168E-2</v>
      </c>
      <c r="BS1170">
        <v>6.1214999999999999E-2</v>
      </c>
      <c r="BT1170">
        <v>2.3219E-2</v>
      </c>
      <c r="BU1170">
        <v>6.96774E-2</v>
      </c>
      <c r="BV1170">
        <v>0.1082711</v>
      </c>
      <c r="BW1170">
        <v>8.3436099999999999E-2</v>
      </c>
      <c r="BX1170">
        <v>5.19359E-2</v>
      </c>
      <c r="BY1170">
        <v>5.7438799999999998E-2</v>
      </c>
      <c r="BZ1170">
        <v>-4.0209300000000003E-2</v>
      </c>
      <c r="CA1170">
        <v>-0.40670060000000002</v>
      </c>
      <c r="CB1170">
        <v>-0.3642899</v>
      </c>
      <c r="CC1170">
        <v>-0.27170680000000003</v>
      </c>
      <c r="CD1170">
        <v>-0.23084669999999999</v>
      </c>
      <c r="CE1170">
        <v>-0.16878609999999999</v>
      </c>
      <c r="CF1170">
        <v>-8.0014699999999994E-2</v>
      </c>
      <c r="CG1170">
        <v>-1.6444999999999999E-3</v>
      </c>
      <c r="CH1170">
        <v>-2.0147000000000002E-2</v>
      </c>
      <c r="CI1170">
        <v>-6.6850000000000004E-4</v>
      </c>
      <c r="CJ1170">
        <v>2.82612E-2</v>
      </c>
      <c r="CK1170">
        <v>7.0887199999999997E-2</v>
      </c>
      <c r="CL1170">
        <v>7.9356999999999997E-2</v>
      </c>
      <c r="CM1170">
        <v>0.11187329999999999</v>
      </c>
      <c r="CN1170">
        <v>7.4434700000000006E-2</v>
      </c>
      <c r="CO1170">
        <v>0.1050999</v>
      </c>
      <c r="CP1170">
        <v>7.0141200000000001E-2</v>
      </c>
      <c r="CQ1170">
        <v>0.1007353</v>
      </c>
      <c r="CR1170">
        <v>6.5925600000000001E-2</v>
      </c>
      <c r="CS1170">
        <v>0.1027137</v>
      </c>
      <c r="CT1170">
        <v>0.13841000000000001</v>
      </c>
      <c r="CU1170">
        <v>0.1189501</v>
      </c>
      <c r="CV1170">
        <v>8.5183200000000001E-2</v>
      </c>
      <c r="CW1170">
        <v>8.9861999999999997E-2</v>
      </c>
      <c r="CX1170">
        <v>-1.10784E-2</v>
      </c>
      <c r="CY1170">
        <v>-0.34512920000000002</v>
      </c>
      <c r="CZ1170">
        <v>-0.30889519999999998</v>
      </c>
      <c r="DA1170">
        <v>-0.2320672</v>
      </c>
      <c r="DB1170">
        <v>-0.1934485</v>
      </c>
      <c r="DC1170">
        <v>-0.13366790000000001</v>
      </c>
      <c r="DD1170">
        <v>-4.6453500000000002E-2</v>
      </c>
      <c r="DE1170">
        <v>3.7697700000000001E-2</v>
      </c>
      <c r="DF1170">
        <v>4.6563000000000004E-3</v>
      </c>
      <c r="DG1170">
        <v>1.9676099999999998E-2</v>
      </c>
      <c r="DH1170">
        <v>6.1828399999999999E-2</v>
      </c>
      <c r="DI1170">
        <v>0.1055131</v>
      </c>
      <c r="DJ1170">
        <v>0.1125168</v>
      </c>
      <c r="DK1170">
        <v>0.14403060000000001</v>
      </c>
      <c r="DL1170">
        <v>0.1082234</v>
      </c>
      <c r="DM1170">
        <v>0.14314070000000001</v>
      </c>
      <c r="DN1170">
        <v>0.11411449999999999</v>
      </c>
      <c r="DO1170">
        <v>0.14025570000000001</v>
      </c>
      <c r="DP1170">
        <v>0.1086322</v>
      </c>
      <c r="DQ1170">
        <v>0.13574990000000001</v>
      </c>
      <c r="DR1170">
        <v>0.1685488</v>
      </c>
      <c r="DS1170">
        <v>0.15446409999999999</v>
      </c>
      <c r="DT1170">
        <v>0.11843049999999999</v>
      </c>
      <c r="DU1170">
        <v>0.12228509999999999</v>
      </c>
      <c r="DV1170">
        <v>1.80524E-2</v>
      </c>
      <c r="DW1170">
        <v>-0.25622990000000001</v>
      </c>
      <c r="DX1170">
        <v>-0.2289139</v>
      </c>
      <c r="DY1170">
        <v>-0.17483399999999999</v>
      </c>
      <c r="DZ1170">
        <v>-0.13945160000000001</v>
      </c>
      <c r="EA1170">
        <v>-8.2962800000000003E-2</v>
      </c>
      <c r="EB1170">
        <v>2.0037000000000002E-3</v>
      </c>
      <c r="EC1170">
        <v>9.4501799999999997E-2</v>
      </c>
      <c r="ED1170">
        <v>4.0468200000000003E-2</v>
      </c>
      <c r="EE1170">
        <v>4.9050499999999997E-2</v>
      </c>
      <c r="EF1170">
        <v>0.1102942</v>
      </c>
      <c r="EG1170">
        <v>0.15550739999999999</v>
      </c>
      <c r="EH1170">
        <v>0.16039429999999999</v>
      </c>
      <c r="EI1170">
        <v>0.19046070000000001</v>
      </c>
      <c r="EJ1170">
        <v>0.15700890000000001</v>
      </c>
      <c r="EK1170">
        <v>0.19806570000000001</v>
      </c>
      <c r="EL1170">
        <v>0.17760490000000001</v>
      </c>
      <c r="EM1170">
        <v>0.19731679999999999</v>
      </c>
      <c r="EN1170">
        <v>0.17029369999999999</v>
      </c>
      <c r="EO1170">
        <v>0.183449</v>
      </c>
      <c r="EP1170">
        <v>0.21206449999999999</v>
      </c>
      <c r="EQ1170">
        <v>0.2057407</v>
      </c>
      <c r="ER1170">
        <v>0.16643430000000001</v>
      </c>
      <c r="ES1170">
        <v>0.169099</v>
      </c>
      <c r="ET1170">
        <v>6.0112699999999998E-2</v>
      </c>
      <c r="EU1170">
        <v>60.965649999999997</v>
      </c>
      <c r="EV1170">
        <v>60.797319999999999</v>
      </c>
      <c r="EW1170">
        <v>60.373989999999999</v>
      </c>
      <c r="EX1170">
        <v>60.307859999999998</v>
      </c>
      <c r="EY1170">
        <v>60.07799</v>
      </c>
      <c r="EZ1170">
        <v>59.929389999999998</v>
      </c>
      <c r="FA1170">
        <v>59.798659999999998</v>
      </c>
      <c r="FB1170">
        <v>60.721719999999998</v>
      </c>
      <c r="FC1170">
        <v>62.311439999999997</v>
      </c>
      <c r="FD1170">
        <v>64.728149999999999</v>
      </c>
      <c r="FE1170">
        <v>67.668239999999997</v>
      </c>
      <c r="FF1170">
        <v>70.154229999999998</v>
      </c>
      <c r="FG1170">
        <v>72.128330000000005</v>
      </c>
      <c r="FH1170">
        <v>73.180970000000002</v>
      </c>
      <c r="FI1170">
        <v>73.169669999999996</v>
      </c>
      <c r="FJ1170">
        <v>72.864310000000003</v>
      </c>
      <c r="FK1170">
        <v>71.951819999999998</v>
      </c>
      <c r="FL1170">
        <v>70.430819999999997</v>
      </c>
      <c r="FM1170">
        <v>68.603970000000004</v>
      </c>
      <c r="FN1170">
        <v>65.994069999999994</v>
      </c>
      <c r="FO1170">
        <v>63.13946</v>
      </c>
      <c r="FP1170">
        <v>61.684170000000002</v>
      </c>
      <c r="FQ1170">
        <v>61.25864</v>
      </c>
      <c r="FR1170">
        <v>60.994500000000002</v>
      </c>
      <c r="FS1170">
        <v>0.8170963</v>
      </c>
      <c r="FT1170">
        <v>3.70874E-2</v>
      </c>
      <c r="FU1170">
        <v>5.53453E-2</v>
      </c>
    </row>
    <row r="1171" spans="1:177" x14ac:dyDescent="0.3">
      <c r="A1171" t="s">
        <v>226</v>
      </c>
      <c r="B1171" t="s">
        <v>199</v>
      </c>
      <c r="C1171" t="s">
        <v>272</v>
      </c>
      <c r="D1171" s="30" t="s">
        <v>236</v>
      </c>
      <c r="E1171" t="s">
        <v>220</v>
      </c>
      <c r="F1171">
        <v>5956</v>
      </c>
      <c r="G1171">
        <v>1.545833</v>
      </c>
      <c r="H1171">
        <v>1.5582039999999999</v>
      </c>
      <c r="I1171">
        <v>1.371675</v>
      </c>
      <c r="J1171">
        <v>1.1405350000000001</v>
      </c>
      <c r="K1171">
        <v>0.9659276</v>
      </c>
      <c r="L1171">
        <v>0.94141430000000004</v>
      </c>
      <c r="M1171">
        <v>0.91407749999999999</v>
      </c>
      <c r="N1171">
        <v>0.8931924</v>
      </c>
      <c r="O1171">
        <v>0.85815810000000003</v>
      </c>
      <c r="P1171">
        <v>0.76178029999999997</v>
      </c>
      <c r="Q1171">
        <v>0.67477089999999995</v>
      </c>
      <c r="R1171">
        <v>0.49560949999999998</v>
      </c>
      <c r="S1171">
        <v>0.39238630000000002</v>
      </c>
      <c r="T1171">
        <v>0.33320070000000002</v>
      </c>
      <c r="U1171">
        <v>0.39598109999999997</v>
      </c>
      <c r="V1171">
        <v>0.49167559999999999</v>
      </c>
      <c r="W1171">
        <v>0.65946300000000002</v>
      </c>
      <c r="X1171">
        <v>0.91585890000000003</v>
      </c>
      <c r="Y1171">
        <v>1.2194700000000001</v>
      </c>
      <c r="Z1171">
        <v>1.437746</v>
      </c>
      <c r="AA1171">
        <v>1.6222920000000001</v>
      </c>
      <c r="AB1171">
        <v>1.639826</v>
      </c>
      <c r="AC1171">
        <v>1.5562050000000001</v>
      </c>
      <c r="AD1171">
        <v>1.284567</v>
      </c>
      <c r="AE1171">
        <v>-0.68996539999999995</v>
      </c>
      <c r="AF1171">
        <v>-0.55499969999999998</v>
      </c>
      <c r="AG1171">
        <v>-0.38656230000000003</v>
      </c>
      <c r="AH1171">
        <v>-0.33326260000000002</v>
      </c>
      <c r="AI1171">
        <v>-0.28354299999999999</v>
      </c>
      <c r="AJ1171">
        <v>-0.1288059</v>
      </c>
      <c r="AK1171">
        <v>-6.8629800000000005E-2</v>
      </c>
      <c r="AL1171">
        <v>-8.1550999999999998E-2</v>
      </c>
      <c r="AM1171">
        <v>-6.0685000000000003E-2</v>
      </c>
      <c r="AN1171">
        <v>-7.2829400000000002E-2</v>
      </c>
      <c r="AO1171">
        <v>-1.07984E-2</v>
      </c>
      <c r="AP1171">
        <v>-8.0079000000000001E-3</v>
      </c>
      <c r="AQ1171">
        <v>4.9072999999999999E-3</v>
      </c>
      <c r="AR1171">
        <v>-3.2626E-3</v>
      </c>
      <c r="AS1171">
        <v>3.9549599999999997E-2</v>
      </c>
      <c r="AT1171">
        <v>2.7229099999999999E-2</v>
      </c>
      <c r="AU1171">
        <v>1.7286599999999999E-2</v>
      </c>
      <c r="AV1171">
        <v>-2.2697499999999999E-2</v>
      </c>
      <c r="AW1171">
        <v>8.2713999999999999E-3</v>
      </c>
      <c r="AX1171">
        <v>3.8418899999999999E-2</v>
      </c>
      <c r="AY1171">
        <v>5.5645199999999999E-2</v>
      </c>
      <c r="AZ1171">
        <v>2.01683E-2</v>
      </c>
      <c r="BA1171">
        <v>3.1823900000000002E-2</v>
      </c>
      <c r="BB1171">
        <v>-7.0760000000000003E-2</v>
      </c>
      <c r="BC1171">
        <v>-0.56550469999999997</v>
      </c>
      <c r="BD1171">
        <v>-0.45283020000000002</v>
      </c>
      <c r="BE1171">
        <v>-0.31850079999999997</v>
      </c>
      <c r="BF1171">
        <v>-0.27029370000000003</v>
      </c>
      <c r="BG1171">
        <v>-0.21749650000000001</v>
      </c>
      <c r="BH1171">
        <v>-7.3950500000000002E-2</v>
      </c>
      <c r="BI1171">
        <v>-3.5952400000000002E-2</v>
      </c>
      <c r="BJ1171">
        <v>-5.2116500000000003E-2</v>
      </c>
      <c r="BK1171">
        <v>-2.6258099999999999E-2</v>
      </c>
      <c r="BL1171">
        <v>-1.99714E-2</v>
      </c>
      <c r="BM1171">
        <v>4.7060699999999997E-2</v>
      </c>
      <c r="BN1171">
        <v>4.3624099999999999E-2</v>
      </c>
      <c r="BO1171">
        <v>5.5128400000000001E-2</v>
      </c>
      <c r="BP1171">
        <v>4.9919999999999999E-2</v>
      </c>
      <c r="BQ1171">
        <v>0.1003039</v>
      </c>
      <c r="BR1171">
        <v>9.1825900000000002E-2</v>
      </c>
      <c r="BS1171">
        <v>8.1084199999999995E-2</v>
      </c>
      <c r="BT1171">
        <v>4.4789599999999999E-2</v>
      </c>
      <c r="BU1171">
        <v>6.7889199999999997E-2</v>
      </c>
      <c r="BV1171">
        <v>8.7792999999999996E-2</v>
      </c>
      <c r="BW1171">
        <v>0.1085705</v>
      </c>
      <c r="BX1171">
        <v>7.5797100000000006E-2</v>
      </c>
      <c r="BY1171">
        <v>9.2507199999999998E-2</v>
      </c>
      <c r="BZ1171">
        <v>-2.40661E-2</v>
      </c>
      <c r="CA1171">
        <v>-0.47930349999999999</v>
      </c>
      <c r="CB1171">
        <v>-0.38206790000000002</v>
      </c>
      <c r="CC1171">
        <v>-0.27136159999999998</v>
      </c>
      <c r="CD1171">
        <v>-0.22668160000000001</v>
      </c>
      <c r="CE1171">
        <v>-0.17175299999999999</v>
      </c>
      <c r="CF1171">
        <v>-3.5957799999999998E-2</v>
      </c>
      <c r="CG1171">
        <v>-1.3320200000000001E-2</v>
      </c>
      <c r="CH1171">
        <v>-3.1730300000000003E-2</v>
      </c>
      <c r="CI1171">
        <v>-2.4142E-3</v>
      </c>
      <c r="CJ1171">
        <v>1.6637900000000001E-2</v>
      </c>
      <c r="CK1171">
        <v>8.7133699999999994E-2</v>
      </c>
      <c r="CL1171">
        <v>7.9384200000000002E-2</v>
      </c>
      <c r="CM1171">
        <v>8.99113E-2</v>
      </c>
      <c r="CN1171">
        <v>8.6754100000000001E-2</v>
      </c>
      <c r="CO1171">
        <v>0.14238210000000001</v>
      </c>
      <c r="CP1171">
        <v>0.1365654</v>
      </c>
      <c r="CQ1171">
        <v>0.1252703</v>
      </c>
      <c r="CR1171">
        <v>9.1531000000000001E-2</v>
      </c>
      <c r="CS1171">
        <v>0.10918029999999999</v>
      </c>
      <c r="CT1171">
        <v>0.1219894</v>
      </c>
      <c r="CU1171">
        <v>0.14522640000000001</v>
      </c>
      <c r="CV1171">
        <v>0.11432539999999999</v>
      </c>
      <c r="CW1171">
        <v>0.13453619999999999</v>
      </c>
      <c r="CX1171">
        <v>8.2739000000000007E-3</v>
      </c>
      <c r="CY1171">
        <v>-0.39310230000000002</v>
      </c>
      <c r="CZ1171">
        <v>-0.31130570000000002</v>
      </c>
      <c r="DA1171">
        <v>-0.22422239999999999</v>
      </c>
      <c r="DB1171">
        <v>-0.1830695</v>
      </c>
      <c r="DC1171">
        <v>-0.12600939999999999</v>
      </c>
      <c r="DD1171">
        <v>2.0349000000000001E-3</v>
      </c>
      <c r="DE1171">
        <v>9.3121000000000002E-3</v>
      </c>
      <c r="DF1171">
        <v>-1.1344E-2</v>
      </c>
      <c r="DG1171">
        <v>2.1429799999999999E-2</v>
      </c>
      <c r="DH1171">
        <v>5.3247200000000001E-2</v>
      </c>
      <c r="DI1171">
        <v>0.12720670000000001</v>
      </c>
      <c r="DJ1171">
        <v>0.11514439999999999</v>
      </c>
      <c r="DK1171">
        <v>0.12469420000000001</v>
      </c>
      <c r="DL1171">
        <v>0.1235882</v>
      </c>
      <c r="DM1171">
        <v>0.18446029999999999</v>
      </c>
      <c r="DN1171">
        <v>0.18130499999999999</v>
      </c>
      <c r="DO1171">
        <v>0.16945640000000001</v>
      </c>
      <c r="DP1171">
        <v>0.13827239999999999</v>
      </c>
      <c r="DQ1171">
        <v>0.15047140000000001</v>
      </c>
      <c r="DR1171">
        <v>0.15618570000000001</v>
      </c>
      <c r="DS1171">
        <v>0.1818823</v>
      </c>
      <c r="DT1171">
        <v>0.15285370000000001</v>
      </c>
      <c r="DU1171">
        <v>0.17656520000000001</v>
      </c>
      <c r="DV1171">
        <v>4.0613999999999997E-2</v>
      </c>
      <c r="DW1171">
        <v>-0.26864149999999998</v>
      </c>
      <c r="DX1171">
        <v>-0.20913619999999999</v>
      </c>
      <c r="DY1171">
        <v>-0.15616079999999999</v>
      </c>
      <c r="DZ1171">
        <v>-0.1201005</v>
      </c>
      <c r="EA1171">
        <v>-5.9963000000000002E-2</v>
      </c>
      <c r="EB1171">
        <v>5.6890299999999998E-2</v>
      </c>
      <c r="EC1171">
        <v>4.1989499999999999E-2</v>
      </c>
      <c r="ED1171">
        <v>1.8090499999999999E-2</v>
      </c>
      <c r="EE1171">
        <v>5.5856599999999999E-2</v>
      </c>
      <c r="EF1171">
        <v>0.1061052</v>
      </c>
      <c r="EG1171">
        <v>0.1850658</v>
      </c>
      <c r="EH1171">
        <v>0.16677629999999999</v>
      </c>
      <c r="EI1171">
        <v>0.17491519999999999</v>
      </c>
      <c r="EJ1171">
        <v>0.17677080000000001</v>
      </c>
      <c r="EK1171">
        <v>0.2452145</v>
      </c>
      <c r="EL1171">
        <v>0.2459018</v>
      </c>
      <c r="EM1171">
        <v>0.23325399999999999</v>
      </c>
      <c r="EN1171">
        <v>0.20575950000000001</v>
      </c>
      <c r="EO1171">
        <v>0.21008930000000001</v>
      </c>
      <c r="EP1171">
        <v>0.20555979999999999</v>
      </c>
      <c r="EQ1171">
        <v>0.23480760000000001</v>
      </c>
      <c r="ER1171">
        <v>0.20848249999999999</v>
      </c>
      <c r="ES1171">
        <v>0.2372484</v>
      </c>
      <c r="ET1171">
        <v>8.7307899999999994E-2</v>
      </c>
      <c r="EU1171">
        <v>61.412370000000003</v>
      </c>
      <c r="EV1171">
        <v>61.362099999999998</v>
      </c>
      <c r="EW1171">
        <v>61.012790000000003</v>
      </c>
      <c r="EX1171">
        <v>60.961460000000002</v>
      </c>
      <c r="EY1171">
        <v>60.760660000000001</v>
      </c>
      <c r="EZ1171">
        <v>60.612609999999997</v>
      </c>
      <c r="FA1171">
        <v>60.511560000000003</v>
      </c>
      <c r="FB1171">
        <v>61.109900000000003</v>
      </c>
      <c r="FC1171">
        <v>62.210749999999997</v>
      </c>
      <c r="FD1171">
        <v>64.009039999999999</v>
      </c>
      <c r="FE1171">
        <v>66.160169999999994</v>
      </c>
      <c r="FF1171">
        <v>68.372739999999993</v>
      </c>
      <c r="FG1171">
        <v>69.986109999999996</v>
      </c>
      <c r="FH1171">
        <v>70.688969999999998</v>
      </c>
      <c r="FI1171">
        <v>70.301689999999994</v>
      </c>
      <c r="FJ1171">
        <v>70.097859999999997</v>
      </c>
      <c r="FK1171">
        <v>69.242679999999993</v>
      </c>
      <c r="FL1171">
        <v>68.042689999999993</v>
      </c>
      <c r="FM1171">
        <v>66.638289999999998</v>
      </c>
      <c r="FN1171">
        <v>64.686009999999996</v>
      </c>
      <c r="FO1171">
        <v>62.678420000000003</v>
      </c>
      <c r="FP1171">
        <v>61.821159999999999</v>
      </c>
      <c r="FQ1171">
        <v>61.616419999999998</v>
      </c>
      <c r="FR1171">
        <v>61.513860000000001</v>
      </c>
      <c r="FS1171">
        <v>1.006537</v>
      </c>
      <c r="FT1171">
        <v>4.3250400000000001E-2</v>
      </c>
      <c r="FU1171">
        <v>6.4078300000000005E-2</v>
      </c>
    </row>
    <row r="1172" spans="1:177" x14ac:dyDescent="0.3">
      <c r="A1172" t="s">
        <v>226</v>
      </c>
      <c r="B1172" t="s">
        <v>199</v>
      </c>
      <c r="C1172" t="s">
        <v>272</v>
      </c>
      <c r="D1172" s="30" t="s">
        <v>236</v>
      </c>
      <c r="E1172" t="s">
        <v>221</v>
      </c>
      <c r="F1172">
        <v>2445</v>
      </c>
      <c r="G1172">
        <v>1.603737</v>
      </c>
      <c r="H1172">
        <v>1.5562670000000001</v>
      </c>
      <c r="I1172">
        <v>1.3204089999999999</v>
      </c>
      <c r="J1172">
        <v>1.0657939999999999</v>
      </c>
      <c r="K1172">
        <v>0.91556499999999996</v>
      </c>
      <c r="L1172">
        <v>0.79981000000000002</v>
      </c>
      <c r="M1172">
        <v>0.89794169999999995</v>
      </c>
      <c r="N1172">
        <v>0.76456780000000002</v>
      </c>
      <c r="O1172">
        <v>0.56409889999999996</v>
      </c>
      <c r="P1172">
        <v>0.26638040000000002</v>
      </c>
      <c r="Q1172">
        <v>-8.6598900000000006E-2</v>
      </c>
      <c r="R1172">
        <v>-0.29501880000000003</v>
      </c>
      <c r="S1172">
        <v>-0.37288480000000002</v>
      </c>
      <c r="T1172">
        <v>-0.47267769999999998</v>
      </c>
      <c r="U1172">
        <v>-0.37801319999999999</v>
      </c>
      <c r="V1172">
        <v>-0.1858485</v>
      </c>
      <c r="W1172">
        <v>0.25885740000000002</v>
      </c>
      <c r="X1172">
        <v>0.66837270000000004</v>
      </c>
      <c r="Y1172">
        <v>1.1231910000000001</v>
      </c>
      <c r="Z1172">
        <v>1.418919</v>
      </c>
      <c r="AA1172">
        <v>1.46217</v>
      </c>
      <c r="AB1172">
        <v>1.4728669999999999</v>
      </c>
      <c r="AC1172">
        <v>1.350425</v>
      </c>
      <c r="AD1172">
        <v>1.1711320000000001</v>
      </c>
      <c r="AE1172">
        <v>-0.51138930000000005</v>
      </c>
      <c r="AF1172">
        <v>-0.51304669999999997</v>
      </c>
      <c r="AG1172">
        <v>-0.40907130000000003</v>
      </c>
      <c r="AH1172">
        <v>-0.38238909999999998</v>
      </c>
      <c r="AI1172">
        <v>-0.28695549999999997</v>
      </c>
      <c r="AJ1172">
        <v>-0.27736050000000001</v>
      </c>
      <c r="AK1172">
        <v>-0.18303320000000001</v>
      </c>
      <c r="AL1172">
        <v>-0.16056480000000001</v>
      </c>
      <c r="AM1172">
        <v>-0.133769</v>
      </c>
      <c r="AN1172">
        <v>-0.15103050000000001</v>
      </c>
      <c r="AO1172">
        <v>-0.1044147</v>
      </c>
      <c r="AP1172">
        <v>-5.0287699999999998E-2</v>
      </c>
      <c r="AQ1172">
        <v>3.0149200000000001E-2</v>
      </c>
      <c r="AR1172">
        <v>-6.8188399999999996E-2</v>
      </c>
      <c r="AS1172">
        <v>-9.4645400000000005E-2</v>
      </c>
      <c r="AT1172">
        <v>-0.1998395</v>
      </c>
      <c r="AU1172">
        <v>-6.8810499999999997E-2</v>
      </c>
      <c r="AV1172">
        <v>-0.14672279999999999</v>
      </c>
      <c r="AW1172">
        <v>-2.27669E-2</v>
      </c>
      <c r="AX1172">
        <v>5.4461299999999997E-2</v>
      </c>
      <c r="AY1172">
        <v>-5.6422800000000002E-2</v>
      </c>
      <c r="AZ1172">
        <v>-8.0019599999999996E-2</v>
      </c>
      <c r="BA1172">
        <v>-0.10466200000000001</v>
      </c>
      <c r="BB1172">
        <v>-0.17218720000000001</v>
      </c>
      <c r="BC1172">
        <v>-0.37847799999999998</v>
      </c>
      <c r="BD1172">
        <v>-0.38180140000000001</v>
      </c>
      <c r="BE1172">
        <v>-0.29893449999999999</v>
      </c>
      <c r="BF1172">
        <v>-0.28267969999999998</v>
      </c>
      <c r="BG1172">
        <v>-0.20398630000000001</v>
      </c>
      <c r="BH1172">
        <v>-0.185303</v>
      </c>
      <c r="BI1172">
        <v>-5.5590000000000001E-2</v>
      </c>
      <c r="BJ1172">
        <v>-6.9955199999999995E-2</v>
      </c>
      <c r="BK1172">
        <v>-6.2812599999999996E-2</v>
      </c>
      <c r="BL1172">
        <v>-5.45485E-2</v>
      </c>
      <c r="BM1172">
        <v>-2.35024E-2</v>
      </c>
      <c r="BN1172">
        <v>3.6929400000000001E-2</v>
      </c>
      <c r="BO1172">
        <v>0.1110438</v>
      </c>
      <c r="BP1172">
        <v>1.7543300000000001E-2</v>
      </c>
      <c r="BQ1172">
        <v>7.7919999999999997E-4</v>
      </c>
      <c r="BR1172">
        <v>-7.6063000000000006E-2</v>
      </c>
      <c r="BS1172">
        <v>4.3224199999999997E-2</v>
      </c>
      <c r="BT1172">
        <v>-1.2288500000000001E-2</v>
      </c>
      <c r="BU1172">
        <v>7.2135199999999997E-2</v>
      </c>
      <c r="BV1172">
        <v>0.13582540000000001</v>
      </c>
      <c r="BW1172">
        <v>3.9551299999999998E-2</v>
      </c>
      <c r="BX1172">
        <v>1.2893E-3</v>
      </c>
      <c r="BY1172">
        <v>-3.3234600000000003E-2</v>
      </c>
      <c r="BZ1172">
        <v>-9.5521700000000001E-2</v>
      </c>
      <c r="CA1172">
        <v>-0.28642400000000001</v>
      </c>
      <c r="CB1172">
        <v>-0.29090129999999997</v>
      </c>
      <c r="CC1172">
        <v>-0.22265409999999999</v>
      </c>
      <c r="CD1172">
        <v>-0.21362129999999999</v>
      </c>
      <c r="CE1172">
        <v>-0.14652209999999999</v>
      </c>
      <c r="CF1172">
        <v>-0.12154429999999999</v>
      </c>
      <c r="CG1172">
        <v>3.2676799999999999E-2</v>
      </c>
      <c r="CH1172">
        <v>-7.1992999999999996E-3</v>
      </c>
      <c r="CI1172">
        <v>-1.3668400000000001E-2</v>
      </c>
      <c r="CJ1172">
        <v>1.22746E-2</v>
      </c>
      <c r="CK1172">
        <v>3.2537099999999999E-2</v>
      </c>
      <c r="CL1172">
        <v>9.7335599999999994E-2</v>
      </c>
      <c r="CM1172">
        <v>0.1670712</v>
      </c>
      <c r="CN1172">
        <v>7.6920699999999995E-2</v>
      </c>
      <c r="CO1172">
        <v>6.6869999999999999E-2</v>
      </c>
      <c r="CP1172">
        <v>9.6643000000000007E-3</v>
      </c>
      <c r="CQ1172">
        <v>0.1208191</v>
      </c>
      <c r="CR1172">
        <v>8.0820299999999998E-2</v>
      </c>
      <c r="CS1172">
        <v>0.13786409999999999</v>
      </c>
      <c r="CT1172">
        <v>0.19217790000000001</v>
      </c>
      <c r="CU1172">
        <v>0.10602259999999999</v>
      </c>
      <c r="CV1172">
        <v>5.7603700000000001E-2</v>
      </c>
      <c r="CW1172">
        <v>1.6235699999999999E-2</v>
      </c>
      <c r="CX1172">
        <v>-4.24234E-2</v>
      </c>
      <c r="CY1172">
        <v>-0.19436999999999999</v>
      </c>
      <c r="CZ1172">
        <v>-0.20000119999999999</v>
      </c>
      <c r="DA1172">
        <v>-0.1463737</v>
      </c>
      <c r="DB1172">
        <v>-0.14456289999999999</v>
      </c>
      <c r="DC1172">
        <v>-8.9057899999999995E-2</v>
      </c>
      <c r="DD1172">
        <v>-5.7785599999999999E-2</v>
      </c>
      <c r="DE1172">
        <v>0.1209435</v>
      </c>
      <c r="DF1172">
        <v>5.5556599999999998E-2</v>
      </c>
      <c r="DG1172">
        <v>3.5475800000000002E-2</v>
      </c>
      <c r="DH1172">
        <v>7.9097700000000007E-2</v>
      </c>
      <c r="DI1172">
        <v>8.8576699999999994E-2</v>
      </c>
      <c r="DJ1172">
        <v>0.15774189999999999</v>
      </c>
      <c r="DK1172">
        <v>0.22309850000000001</v>
      </c>
      <c r="DL1172">
        <v>0.13629820000000001</v>
      </c>
      <c r="DM1172">
        <v>0.13296079999999999</v>
      </c>
      <c r="DN1172">
        <v>9.5391500000000004E-2</v>
      </c>
      <c r="DO1172">
        <v>0.19841400000000001</v>
      </c>
      <c r="DP1172">
        <v>0.17392920000000001</v>
      </c>
      <c r="DQ1172">
        <v>0.203593</v>
      </c>
      <c r="DR1172">
        <v>0.24853040000000001</v>
      </c>
      <c r="DS1172">
        <v>0.17249400000000001</v>
      </c>
      <c r="DT1172">
        <v>0.11391800000000001</v>
      </c>
      <c r="DU1172">
        <v>6.5706100000000003E-2</v>
      </c>
      <c r="DV1172">
        <v>1.0674899999999999E-2</v>
      </c>
      <c r="DW1172">
        <v>-6.1458699999999998E-2</v>
      </c>
      <c r="DX1172">
        <v>-6.8755899999999995E-2</v>
      </c>
      <c r="DY1172">
        <v>-3.62368E-2</v>
      </c>
      <c r="DZ1172">
        <v>-4.4853499999999998E-2</v>
      </c>
      <c r="EA1172">
        <v>-6.0886999999999998E-3</v>
      </c>
      <c r="EB1172">
        <v>3.4271900000000001E-2</v>
      </c>
      <c r="EC1172">
        <v>0.24838669999999999</v>
      </c>
      <c r="ED1172">
        <v>0.1461662</v>
      </c>
      <c r="EE1172">
        <v>0.1064321</v>
      </c>
      <c r="EF1172">
        <v>0.17557970000000001</v>
      </c>
      <c r="EG1172">
        <v>0.1694889</v>
      </c>
      <c r="EH1172">
        <v>0.24495900000000001</v>
      </c>
      <c r="EI1172">
        <v>0.30399310000000002</v>
      </c>
      <c r="EJ1172">
        <v>0.2220299</v>
      </c>
      <c r="EK1172">
        <v>0.22838530000000001</v>
      </c>
      <c r="EL1172">
        <v>0.219168</v>
      </c>
      <c r="EM1172">
        <v>0.31044870000000002</v>
      </c>
      <c r="EN1172">
        <v>0.30836350000000001</v>
      </c>
      <c r="EO1172">
        <v>0.29849510000000001</v>
      </c>
      <c r="EP1172">
        <v>0.32989439999999998</v>
      </c>
      <c r="EQ1172">
        <v>0.26846799999999998</v>
      </c>
      <c r="ER1172">
        <v>0.19522700000000001</v>
      </c>
      <c r="ES1172">
        <v>0.13713349999999999</v>
      </c>
      <c r="ET1172">
        <v>8.7340399999999999E-2</v>
      </c>
      <c r="EU1172">
        <v>59.885429999999999</v>
      </c>
      <c r="EV1172">
        <v>59.431640000000002</v>
      </c>
      <c r="EW1172">
        <v>58.829279999999997</v>
      </c>
      <c r="EX1172">
        <v>58.727359999999997</v>
      </c>
      <c r="EY1172">
        <v>58.427190000000003</v>
      </c>
      <c r="EZ1172">
        <v>58.277279999999998</v>
      </c>
      <c r="FA1172">
        <v>58.074800000000003</v>
      </c>
      <c r="FB1172">
        <v>59.783099999999997</v>
      </c>
      <c r="FC1172">
        <v>62.555</v>
      </c>
      <c r="FD1172">
        <v>66.467150000000004</v>
      </c>
      <c r="FE1172">
        <v>71.315190000000001</v>
      </c>
      <c r="FF1172">
        <v>74.462440000000001</v>
      </c>
      <c r="FG1172">
        <v>77.308940000000007</v>
      </c>
      <c r="FH1172">
        <v>79.207480000000004</v>
      </c>
      <c r="FI1172">
        <v>80.105459999999994</v>
      </c>
      <c r="FJ1172">
        <v>79.554599999999994</v>
      </c>
      <c r="FK1172">
        <v>78.503540000000001</v>
      </c>
      <c r="FL1172">
        <v>76.206209999999999</v>
      </c>
      <c r="FM1172">
        <v>73.357709999999997</v>
      </c>
      <c r="FN1172">
        <v>69.157449999999997</v>
      </c>
      <c r="FO1172">
        <v>64.254499999999993</v>
      </c>
      <c r="FP1172">
        <v>61.352989999999998</v>
      </c>
      <c r="FQ1172">
        <v>60.39349</v>
      </c>
      <c r="FR1172">
        <v>59.738660000000003</v>
      </c>
      <c r="FS1172">
        <v>1.396512</v>
      </c>
      <c r="FT1172">
        <v>6.4859600000000003E-2</v>
      </c>
      <c r="FU1172">
        <v>0.1102667</v>
      </c>
    </row>
    <row r="1173" spans="1:177" x14ac:dyDescent="0.3">
      <c r="A1173" t="s">
        <v>226</v>
      </c>
      <c r="B1173" t="s">
        <v>199</v>
      </c>
      <c r="C1173" t="s">
        <v>272</v>
      </c>
      <c r="D1173" s="30" t="s">
        <v>237</v>
      </c>
      <c r="E1173" t="s">
        <v>219</v>
      </c>
      <c r="F1173">
        <v>8685</v>
      </c>
      <c r="G1173">
        <v>1.7145980000000001</v>
      </c>
      <c r="H1173">
        <v>1.6182000000000001</v>
      </c>
      <c r="I1173">
        <v>1.3757459999999999</v>
      </c>
      <c r="J1173">
        <v>1.1561889999999999</v>
      </c>
      <c r="K1173">
        <v>0.9922455</v>
      </c>
      <c r="L1173">
        <v>1.000488</v>
      </c>
      <c r="M1173">
        <v>1.067048</v>
      </c>
      <c r="N1173">
        <v>1.0441640000000001</v>
      </c>
      <c r="O1173">
        <v>0.7365737</v>
      </c>
      <c r="P1173">
        <v>0.53776270000000004</v>
      </c>
      <c r="Q1173">
        <v>0.36272149999999997</v>
      </c>
      <c r="R1173">
        <v>0.25121179999999999</v>
      </c>
      <c r="S1173">
        <v>0.17547170000000001</v>
      </c>
      <c r="T1173">
        <v>0.1716211</v>
      </c>
      <c r="U1173">
        <v>0.2639918</v>
      </c>
      <c r="V1173">
        <v>0.37227890000000002</v>
      </c>
      <c r="W1173">
        <v>0.56862369999999995</v>
      </c>
      <c r="X1173">
        <v>0.9374441</v>
      </c>
      <c r="Y1173">
        <v>1.275523</v>
      </c>
      <c r="Z1173">
        <v>1.493676</v>
      </c>
      <c r="AA1173">
        <v>1.5718650000000001</v>
      </c>
      <c r="AB1173">
        <v>1.573475</v>
      </c>
      <c r="AC1173">
        <v>1.3486899999999999</v>
      </c>
      <c r="AD1173">
        <v>1.165794</v>
      </c>
      <c r="AE1173">
        <v>-0.44703419999999999</v>
      </c>
      <c r="AF1173">
        <v>-0.47749730000000001</v>
      </c>
      <c r="AG1173">
        <v>-0.41220760000000001</v>
      </c>
      <c r="AH1173">
        <v>-0.34529979999999999</v>
      </c>
      <c r="AI1173">
        <v>-0.29613590000000001</v>
      </c>
      <c r="AJ1173">
        <v>-0.16005269999999999</v>
      </c>
      <c r="AK1173">
        <v>-0.10816190000000001</v>
      </c>
      <c r="AL1173">
        <v>-8.3964800000000006E-2</v>
      </c>
      <c r="AM1173">
        <v>-0.17078570000000001</v>
      </c>
      <c r="AN1173">
        <v>-0.1254113</v>
      </c>
      <c r="AO1173">
        <v>-7.7190400000000006E-2</v>
      </c>
      <c r="AP1173">
        <v>-2.3482599999999999E-2</v>
      </c>
      <c r="AQ1173">
        <v>1.5074000000000001E-2</v>
      </c>
      <c r="AR1173">
        <v>-1.8493599999999999E-2</v>
      </c>
      <c r="AS1173">
        <v>2.3900000000000002E-5</v>
      </c>
      <c r="AT1173">
        <v>-2.6561100000000001E-2</v>
      </c>
      <c r="AU1173">
        <v>-5.1952499999999999E-2</v>
      </c>
      <c r="AV1173">
        <v>-4.1481400000000002E-2</v>
      </c>
      <c r="AW1173">
        <v>-5.9722900000000002E-2</v>
      </c>
      <c r="AX1173">
        <v>-7.8618999999999994E-2</v>
      </c>
      <c r="AY1173">
        <v>-5.2855600000000003E-2</v>
      </c>
      <c r="AZ1173">
        <v>-2.5319700000000001E-2</v>
      </c>
      <c r="BA1173">
        <v>-0.12993479999999999</v>
      </c>
      <c r="BB1173">
        <v>-0.17363039999999999</v>
      </c>
      <c r="BC1173">
        <v>-0.35511579999999998</v>
      </c>
      <c r="BD1173">
        <v>-0.39537080000000002</v>
      </c>
      <c r="BE1173">
        <v>-0.3391478</v>
      </c>
      <c r="BF1173">
        <v>-0.27956639999999999</v>
      </c>
      <c r="BG1173">
        <v>-0.2269737</v>
      </c>
      <c r="BH1173">
        <v>-9.2294500000000002E-2</v>
      </c>
      <c r="BI1173">
        <v>-5.4008199999999999E-2</v>
      </c>
      <c r="BJ1173">
        <v>-3.41763E-2</v>
      </c>
      <c r="BK1173">
        <v>-0.11422450000000001</v>
      </c>
      <c r="BL1173">
        <v>-7.2598099999999999E-2</v>
      </c>
      <c r="BM1173">
        <v>-2.6298200000000001E-2</v>
      </c>
      <c r="BN1173">
        <v>3.0180599999999998E-2</v>
      </c>
      <c r="BO1173">
        <v>6.32461E-2</v>
      </c>
      <c r="BP1173">
        <v>3.7222699999999997E-2</v>
      </c>
      <c r="BQ1173">
        <v>6.0669899999999999E-2</v>
      </c>
      <c r="BR1173">
        <v>3.2941499999999999E-2</v>
      </c>
      <c r="BS1173">
        <v>3.1167999999999999E-3</v>
      </c>
      <c r="BT1173">
        <v>7.2491999999999999E-3</v>
      </c>
      <c r="BU1173">
        <v>-9.0387999999999996E-3</v>
      </c>
      <c r="BV1173">
        <v>-1.7876400000000001E-2</v>
      </c>
      <c r="BW1173">
        <v>1.5757799999999999E-2</v>
      </c>
      <c r="BX1173">
        <v>4.1518800000000002E-2</v>
      </c>
      <c r="BY1173">
        <v>-6.1894600000000001E-2</v>
      </c>
      <c r="BZ1173">
        <v>-0.10356600000000001</v>
      </c>
      <c r="CA1173">
        <v>-0.29145349999999998</v>
      </c>
      <c r="CB1173">
        <v>-0.33849020000000002</v>
      </c>
      <c r="CC1173">
        <v>-0.28854679999999999</v>
      </c>
      <c r="CD1173">
        <v>-0.23403969999999999</v>
      </c>
      <c r="CE1173">
        <v>-0.17907219999999999</v>
      </c>
      <c r="CF1173">
        <v>-4.53654E-2</v>
      </c>
      <c r="CG1173">
        <v>-1.6501499999999999E-2</v>
      </c>
      <c r="CH1173">
        <v>3.0699999999999998E-4</v>
      </c>
      <c r="CI1173">
        <v>-7.50503E-2</v>
      </c>
      <c r="CJ1173">
        <v>-3.6019799999999998E-2</v>
      </c>
      <c r="CK1173">
        <v>8.9496000000000003E-3</v>
      </c>
      <c r="CL1173">
        <v>6.7347500000000005E-2</v>
      </c>
      <c r="CM1173">
        <v>9.6609899999999999E-2</v>
      </c>
      <c r="CN1173">
        <v>7.5811600000000007E-2</v>
      </c>
      <c r="CO1173">
        <v>0.1026731</v>
      </c>
      <c r="CP1173">
        <v>7.4152800000000005E-2</v>
      </c>
      <c r="CQ1173">
        <v>4.1257700000000001E-2</v>
      </c>
      <c r="CR1173">
        <v>4.0999899999999999E-2</v>
      </c>
      <c r="CS1173">
        <v>2.6064899999999998E-2</v>
      </c>
      <c r="CT1173">
        <v>2.4193800000000001E-2</v>
      </c>
      <c r="CU1173">
        <v>6.3279199999999994E-2</v>
      </c>
      <c r="CV1173">
        <v>8.7811E-2</v>
      </c>
      <c r="CW1173">
        <v>-1.47701E-2</v>
      </c>
      <c r="CX1173">
        <v>-5.5039600000000001E-2</v>
      </c>
      <c r="CY1173">
        <v>-0.2277911</v>
      </c>
      <c r="CZ1173">
        <v>-0.28160960000000002</v>
      </c>
      <c r="DA1173">
        <v>-0.23794589999999999</v>
      </c>
      <c r="DB1173">
        <v>-0.18851299999999999</v>
      </c>
      <c r="DC1173">
        <v>-0.1311706</v>
      </c>
      <c r="DD1173">
        <v>1.5636999999999999E-3</v>
      </c>
      <c r="DE1173">
        <v>2.1005300000000001E-2</v>
      </c>
      <c r="DF1173">
        <v>3.4790399999999999E-2</v>
      </c>
      <c r="DG1173">
        <v>-3.5876199999999997E-2</v>
      </c>
      <c r="DH1173">
        <v>5.5849999999999997E-4</v>
      </c>
      <c r="DI1173">
        <v>4.4197399999999998E-2</v>
      </c>
      <c r="DJ1173">
        <v>0.1045145</v>
      </c>
      <c r="DK1173">
        <v>0.1299738</v>
      </c>
      <c r="DL1173">
        <v>0.1144005</v>
      </c>
      <c r="DM1173">
        <v>0.14467640000000001</v>
      </c>
      <c r="DN1173">
        <v>0.1153641</v>
      </c>
      <c r="DO1173">
        <v>7.9398499999999997E-2</v>
      </c>
      <c r="DP1173">
        <v>7.4750499999999998E-2</v>
      </c>
      <c r="DQ1173">
        <v>6.1168599999999997E-2</v>
      </c>
      <c r="DR1173">
        <v>6.6263900000000001E-2</v>
      </c>
      <c r="DS1173">
        <v>0.1108007</v>
      </c>
      <c r="DT1173">
        <v>0.13410320000000001</v>
      </c>
      <c r="DU1173">
        <v>3.2354300000000003E-2</v>
      </c>
      <c r="DV1173">
        <v>-6.5131E-3</v>
      </c>
      <c r="DW1173">
        <v>-0.13587279999999999</v>
      </c>
      <c r="DX1173">
        <v>-0.19948299999999999</v>
      </c>
      <c r="DY1173">
        <v>-0.16488610000000001</v>
      </c>
      <c r="DZ1173">
        <v>-0.1227796</v>
      </c>
      <c r="EA1173">
        <v>-6.2008399999999998E-2</v>
      </c>
      <c r="EB1173">
        <v>6.9321900000000006E-2</v>
      </c>
      <c r="EC1173">
        <v>7.5159000000000004E-2</v>
      </c>
      <c r="ED1173">
        <v>8.4578799999999996E-2</v>
      </c>
      <c r="EE1173">
        <v>2.0684999999999999E-2</v>
      </c>
      <c r="EF1173">
        <v>5.3371599999999998E-2</v>
      </c>
      <c r="EG1173">
        <v>9.5089499999999993E-2</v>
      </c>
      <c r="EH1173">
        <v>0.1581776</v>
      </c>
      <c r="EI1173">
        <v>0.17814579999999999</v>
      </c>
      <c r="EJ1173">
        <v>0.17011670000000001</v>
      </c>
      <c r="EK1173">
        <v>0.20532239999999999</v>
      </c>
      <c r="EL1173">
        <v>0.17486670000000001</v>
      </c>
      <c r="EM1173">
        <v>0.1344678</v>
      </c>
      <c r="EN1173">
        <v>0.1234811</v>
      </c>
      <c r="EO1173">
        <v>0.1118528</v>
      </c>
      <c r="EP1173">
        <v>0.12700649999999999</v>
      </c>
      <c r="EQ1173">
        <v>0.17941409999999999</v>
      </c>
      <c r="ER1173">
        <v>0.2009418</v>
      </c>
      <c r="ES1173">
        <v>0.1003945</v>
      </c>
      <c r="ET1173">
        <v>6.3551300000000005E-2</v>
      </c>
      <c r="EU1173">
        <v>51.307859999999998</v>
      </c>
      <c r="EV1173">
        <v>50.363840000000003</v>
      </c>
      <c r="EW1173">
        <v>49.958269999999999</v>
      </c>
      <c r="EX1173">
        <v>49.290889999999997</v>
      </c>
      <c r="EY1173">
        <v>49.092170000000003</v>
      </c>
      <c r="EZ1173">
        <v>48.863219999999998</v>
      </c>
      <c r="FA1173">
        <v>48.097180000000002</v>
      </c>
      <c r="FB1173">
        <v>48.136690000000002</v>
      </c>
      <c r="FC1173">
        <v>51.174729999999997</v>
      </c>
      <c r="FD1173">
        <v>55.020409999999998</v>
      </c>
      <c r="FE1173">
        <v>58.508150000000001</v>
      </c>
      <c r="FF1173">
        <v>61.380929999999999</v>
      </c>
      <c r="FG1173">
        <v>62.794629999999998</v>
      </c>
      <c r="FH1173">
        <v>63.278170000000003</v>
      </c>
      <c r="FI1173">
        <v>63.69717</v>
      </c>
      <c r="FJ1173">
        <v>63.334769999999999</v>
      </c>
      <c r="FK1173">
        <v>62.038930000000001</v>
      </c>
      <c r="FL1173">
        <v>60.393160000000002</v>
      </c>
      <c r="FM1173">
        <v>58.581240000000001</v>
      </c>
      <c r="FN1173">
        <v>55.910519999999998</v>
      </c>
      <c r="FO1173">
        <v>53.910730000000001</v>
      </c>
      <c r="FP1173">
        <v>52.562399999999997</v>
      </c>
      <c r="FQ1173">
        <v>51.942920000000001</v>
      </c>
      <c r="FR1173">
        <v>51.032060000000001</v>
      </c>
      <c r="FS1173">
        <v>0.99631939999999997</v>
      </c>
      <c r="FT1173">
        <v>4.9335999999999998E-2</v>
      </c>
      <c r="FU1173">
        <v>5.9666400000000001E-2</v>
      </c>
    </row>
    <row r="1174" spans="1:177" x14ac:dyDescent="0.3">
      <c r="A1174" t="s">
        <v>226</v>
      </c>
      <c r="B1174" t="s">
        <v>199</v>
      </c>
      <c r="C1174" t="s">
        <v>272</v>
      </c>
      <c r="D1174" s="30" t="s">
        <v>237</v>
      </c>
      <c r="E1174" t="s">
        <v>220</v>
      </c>
      <c r="F1174">
        <v>6200</v>
      </c>
      <c r="G1174">
        <v>1.7195849999999999</v>
      </c>
      <c r="H1174">
        <v>1.583931</v>
      </c>
      <c r="I1174">
        <v>1.3548899999999999</v>
      </c>
      <c r="J1174">
        <v>1.142347</v>
      </c>
      <c r="K1174">
        <v>0.97144949999999997</v>
      </c>
      <c r="L1174">
        <v>0.95473699999999995</v>
      </c>
      <c r="M1174">
        <v>1.0646370000000001</v>
      </c>
      <c r="N1174">
        <v>1.1338809999999999</v>
      </c>
      <c r="O1174">
        <v>0.84426279999999998</v>
      </c>
      <c r="P1174">
        <v>0.62030399999999997</v>
      </c>
      <c r="Q1174">
        <v>0.50306360000000006</v>
      </c>
      <c r="R1174">
        <v>0.39434239999999998</v>
      </c>
      <c r="S1174">
        <v>0.3138687</v>
      </c>
      <c r="T1174">
        <v>0.35815079999999999</v>
      </c>
      <c r="U1174">
        <v>0.46607179999999998</v>
      </c>
      <c r="V1174">
        <v>0.55491069999999998</v>
      </c>
      <c r="W1174">
        <v>0.69928360000000001</v>
      </c>
      <c r="X1174">
        <v>1.0056609999999999</v>
      </c>
      <c r="Y1174">
        <v>1.336349</v>
      </c>
      <c r="Z1174">
        <v>1.5805149999999999</v>
      </c>
      <c r="AA1174">
        <v>1.6505479999999999</v>
      </c>
      <c r="AB1174">
        <v>1.6788149999999999</v>
      </c>
      <c r="AC1174">
        <v>1.430633</v>
      </c>
      <c r="AD1174">
        <v>1.232273</v>
      </c>
      <c r="AE1174">
        <v>-0.55618699999999999</v>
      </c>
      <c r="AF1174">
        <v>-0.60594890000000001</v>
      </c>
      <c r="AG1174">
        <v>-0.53687459999999998</v>
      </c>
      <c r="AH1174">
        <v>-0.44128709999999999</v>
      </c>
      <c r="AI1174">
        <v>-0.38594129999999999</v>
      </c>
      <c r="AJ1174">
        <v>-0.25138070000000001</v>
      </c>
      <c r="AK1174">
        <v>-0.15210280000000001</v>
      </c>
      <c r="AL1174">
        <v>-7.8129100000000007E-2</v>
      </c>
      <c r="AM1174">
        <v>-0.17553540000000001</v>
      </c>
      <c r="AN1174">
        <v>-0.18716640000000001</v>
      </c>
      <c r="AO1174">
        <v>-0.12311800000000001</v>
      </c>
      <c r="AP1174">
        <v>-7.9586100000000007E-2</v>
      </c>
      <c r="AQ1174">
        <v>-3.9419599999999999E-2</v>
      </c>
      <c r="AR1174">
        <v>-2.70812E-2</v>
      </c>
      <c r="AS1174">
        <v>3.0225800000000001E-2</v>
      </c>
      <c r="AT1174">
        <v>1.64359E-2</v>
      </c>
      <c r="AU1174">
        <v>-3.9461000000000003E-2</v>
      </c>
      <c r="AV1174">
        <v>-5.44392E-2</v>
      </c>
      <c r="AW1174">
        <v>-6.7762000000000003E-2</v>
      </c>
      <c r="AX1174">
        <v>-7.1233400000000002E-2</v>
      </c>
      <c r="AY1174">
        <v>-6.38074E-2</v>
      </c>
      <c r="AZ1174">
        <v>-4.8291999999999996E-3</v>
      </c>
      <c r="BA1174">
        <v>-0.12112149999999999</v>
      </c>
      <c r="BB1174">
        <v>-0.1679117</v>
      </c>
      <c r="BC1174">
        <v>-0.44537670000000001</v>
      </c>
      <c r="BD1174">
        <v>-0.51039109999999999</v>
      </c>
      <c r="BE1174">
        <v>-0.44105509999999998</v>
      </c>
      <c r="BF1174">
        <v>-0.35885590000000001</v>
      </c>
      <c r="BG1174">
        <v>-0.30164829999999998</v>
      </c>
      <c r="BH1174">
        <v>-0.17311389999999999</v>
      </c>
      <c r="BI1174">
        <v>-8.9757000000000003E-2</v>
      </c>
      <c r="BJ1174">
        <v>-1.2595200000000001E-2</v>
      </c>
      <c r="BK1174">
        <v>-0.1062024</v>
      </c>
      <c r="BL1174">
        <v>-0.13014120000000001</v>
      </c>
      <c r="BM1174">
        <v>-6.5606399999999995E-2</v>
      </c>
      <c r="BN1174">
        <v>-1.9806799999999999E-2</v>
      </c>
      <c r="BO1174">
        <v>1.36741E-2</v>
      </c>
      <c r="BP1174">
        <v>3.5990099999999997E-2</v>
      </c>
      <c r="BQ1174">
        <v>0.1019983</v>
      </c>
      <c r="BR1174">
        <v>8.3633399999999997E-2</v>
      </c>
      <c r="BS1174">
        <v>2.7066300000000001E-2</v>
      </c>
      <c r="BT1174">
        <v>1.8223E-3</v>
      </c>
      <c r="BU1174">
        <v>-9.6831E-3</v>
      </c>
      <c r="BV1174">
        <v>-1.1872E-3</v>
      </c>
      <c r="BW1174">
        <v>1.97886E-2</v>
      </c>
      <c r="BX1174">
        <v>7.9251100000000005E-2</v>
      </c>
      <c r="BY1174">
        <v>-3.3380300000000002E-2</v>
      </c>
      <c r="BZ1174">
        <v>-7.6916999999999999E-2</v>
      </c>
      <c r="CA1174">
        <v>-0.36862990000000001</v>
      </c>
      <c r="CB1174">
        <v>-0.44420799999999999</v>
      </c>
      <c r="CC1174">
        <v>-0.37469079999999999</v>
      </c>
      <c r="CD1174">
        <v>-0.30176419999999998</v>
      </c>
      <c r="CE1174">
        <v>-0.24326729999999999</v>
      </c>
      <c r="CF1174">
        <v>-0.1189065</v>
      </c>
      <c r="CG1174">
        <v>-4.65765E-2</v>
      </c>
      <c r="CH1174">
        <v>3.27934E-2</v>
      </c>
      <c r="CI1174">
        <v>-5.8182600000000001E-2</v>
      </c>
      <c r="CJ1174">
        <v>-9.0645699999999996E-2</v>
      </c>
      <c r="CK1174">
        <v>-2.5774100000000001E-2</v>
      </c>
      <c r="CL1174">
        <v>2.1596199999999999E-2</v>
      </c>
      <c r="CM1174">
        <v>5.0446699999999997E-2</v>
      </c>
      <c r="CN1174">
        <v>7.9672999999999994E-2</v>
      </c>
      <c r="CO1174">
        <v>0.1517078</v>
      </c>
      <c r="CP1174">
        <v>0.13017419999999999</v>
      </c>
      <c r="CQ1174">
        <v>7.3142899999999997E-2</v>
      </c>
      <c r="CR1174">
        <v>4.0788900000000003E-2</v>
      </c>
      <c r="CS1174">
        <v>3.0542199999999999E-2</v>
      </c>
      <c r="CT1174">
        <v>4.7326600000000003E-2</v>
      </c>
      <c r="CU1174">
        <v>7.7686900000000003E-2</v>
      </c>
      <c r="CV1174">
        <v>0.13748489999999999</v>
      </c>
      <c r="CW1174">
        <v>2.7389E-2</v>
      </c>
      <c r="CX1174">
        <v>-1.38943E-2</v>
      </c>
      <c r="CY1174">
        <v>-0.291883</v>
      </c>
      <c r="CZ1174">
        <v>-0.378025</v>
      </c>
      <c r="DA1174">
        <v>-0.3083265</v>
      </c>
      <c r="DB1174">
        <v>-0.24467259999999999</v>
      </c>
      <c r="DC1174">
        <v>-0.1848862</v>
      </c>
      <c r="DD1174">
        <v>-6.4699199999999998E-2</v>
      </c>
      <c r="DE1174">
        <v>-3.3960000000000001E-3</v>
      </c>
      <c r="DF1174">
        <v>7.8181899999999999E-2</v>
      </c>
      <c r="DG1174">
        <v>-1.01627E-2</v>
      </c>
      <c r="DH1174">
        <v>-5.11502E-2</v>
      </c>
      <c r="DI1174">
        <v>1.4058299999999999E-2</v>
      </c>
      <c r="DJ1174">
        <v>6.2999200000000005E-2</v>
      </c>
      <c r="DK1174">
        <v>8.7219199999999997E-2</v>
      </c>
      <c r="DL1174">
        <v>0.1233559</v>
      </c>
      <c r="DM1174">
        <v>0.20141719999999999</v>
      </c>
      <c r="DN1174">
        <v>0.17671510000000001</v>
      </c>
      <c r="DO1174">
        <v>0.11921950000000001</v>
      </c>
      <c r="DP1174">
        <v>7.9755400000000004E-2</v>
      </c>
      <c r="DQ1174">
        <v>7.0767499999999997E-2</v>
      </c>
      <c r="DR1174">
        <v>9.5840400000000006E-2</v>
      </c>
      <c r="DS1174">
        <v>0.13558529999999999</v>
      </c>
      <c r="DT1174">
        <v>0.1957187</v>
      </c>
      <c r="DU1174">
        <v>8.8158299999999995E-2</v>
      </c>
      <c r="DV1174">
        <v>4.9128400000000003E-2</v>
      </c>
      <c r="DW1174">
        <v>-0.18107280000000001</v>
      </c>
      <c r="DX1174">
        <v>-0.28246719999999997</v>
      </c>
      <c r="DY1174">
        <v>-0.212507</v>
      </c>
      <c r="DZ1174">
        <v>-0.16224140000000001</v>
      </c>
      <c r="EA1174">
        <v>-0.10059319999999999</v>
      </c>
      <c r="EB1174">
        <v>1.3567600000000001E-2</v>
      </c>
      <c r="EC1174">
        <v>5.8949799999999997E-2</v>
      </c>
      <c r="ED1174">
        <v>0.1437157</v>
      </c>
      <c r="EE1174">
        <v>5.9170300000000002E-2</v>
      </c>
      <c r="EF1174">
        <v>5.875E-3</v>
      </c>
      <c r="EG1174">
        <v>7.1569800000000003E-2</v>
      </c>
      <c r="EH1174">
        <v>0.1227786</v>
      </c>
      <c r="EI1174">
        <v>0.14031299999999999</v>
      </c>
      <c r="EJ1174">
        <v>0.18642719999999999</v>
      </c>
      <c r="EK1174">
        <v>0.27318969999999998</v>
      </c>
      <c r="EL1174">
        <v>0.24391260000000001</v>
      </c>
      <c r="EM1174">
        <v>0.18574679999999999</v>
      </c>
      <c r="EN1174">
        <v>0.1360169</v>
      </c>
      <c r="EO1174">
        <v>0.1288464</v>
      </c>
      <c r="EP1174">
        <v>0.1658867</v>
      </c>
      <c r="EQ1174">
        <v>0.2191813</v>
      </c>
      <c r="ER1174">
        <v>0.27979890000000002</v>
      </c>
      <c r="ES1174">
        <v>0.17589949999999999</v>
      </c>
      <c r="ET1174">
        <v>0.1401231</v>
      </c>
      <c r="EU1174">
        <v>52.48639</v>
      </c>
      <c r="EV1174">
        <v>51.773890000000002</v>
      </c>
      <c r="EW1174">
        <v>51.244329999999998</v>
      </c>
      <c r="EX1174">
        <v>50.576520000000002</v>
      </c>
      <c r="EY1174">
        <v>50.526940000000003</v>
      </c>
      <c r="EZ1174">
        <v>50.149500000000003</v>
      </c>
      <c r="FA1174">
        <v>49.247880000000002</v>
      </c>
      <c r="FB1174">
        <v>49.340850000000003</v>
      </c>
      <c r="FC1174">
        <v>52.373950000000001</v>
      </c>
      <c r="FD1174">
        <v>55.985010000000003</v>
      </c>
      <c r="FE1174">
        <v>59.267119999999998</v>
      </c>
      <c r="FF1174">
        <v>62.223059999999997</v>
      </c>
      <c r="FG1174">
        <v>63.516539999999999</v>
      </c>
      <c r="FH1174">
        <v>63.717129999999997</v>
      </c>
      <c r="FI1174">
        <v>64.056659999999994</v>
      </c>
      <c r="FJ1174">
        <v>63.720610000000001</v>
      </c>
      <c r="FK1174">
        <v>62.249409999999997</v>
      </c>
      <c r="FL1174">
        <v>60.631770000000003</v>
      </c>
      <c r="FM1174">
        <v>59.010219999999997</v>
      </c>
      <c r="FN1174">
        <v>56.776000000000003</v>
      </c>
      <c r="FO1174">
        <v>54.96651</v>
      </c>
      <c r="FP1174">
        <v>53.536610000000003</v>
      </c>
      <c r="FQ1174">
        <v>53.013060000000003</v>
      </c>
      <c r="FR1174">
        <v>52.06147</v>
      </c>
      <c r="FS1174">
        <v>1.258526</v>
      </c>
      <c r="FT1174">
        <v>6.2186600000000002E-2</v>
      </c>
      <c r="FU1174">
        <v>7.4664999999999995E-2</v>
      </c>
    </row>
    <row r="1175" spans="1:177" x14ac:dyDescent="0.3">
      <c r="A1175" t="s">
        <v>226</v>
      </c>
      <c r="B1175" t="s">
        <v>199</v>
      </c>
      <c r="C1175" t="s">
        <v>272</v>
      </c>
      <c r="D1175" s="30" t="s">
        <v>237</v>
      </c>
      <c r="E1175" t="s">
        <v>221</v>
      </c>
      <c r="F1175">
        <v>2485</v>
      </c>
      <c r="G1175">
        <v>1.7731159999999999</v>
      </c>
      <c r="H1175">
        <v>1.735663</v>
      </c>
      <c r="I1175">
        <v>1.4469810000000001</v>
      </c>
      <c r="J1175">
        <v>1.2130449999999999</v>
      </c>
      <c r="K1175">
        <v>1.0537879999999999</v>
      </c>
      <c r="L1175">
        <v>1.0881989999999999</v>
      </c>
      <c r="M1175">
        <v>1.0724549999999999</v>
      </c>
      <c r="N1175">
        <v>0.87598200000000004</v>
      </c>
      <c r="O1175">
        <v>0.51136579999999998</v>
      </c>
      <c r="P1175">
        <v>0.32868239999999999</v>
      </c>
      <c r="Q1175">
        <v>1.9737500000000002E-2</v>
      </c>
      <c r="R1175">
        <v>-8.1111500000000003E-2</v>
      </c>
      <c r="S1175">
        <v>-0.16165289999999999</v>
      </c>
      <c r="T1175">
        <v>-0.2607775</v>
      </c>
      <c r="U1175">
        <v>-0.19947139999999999</v>
      </c>
      <c r="V1175">
        <v>-4.16015E-2</v>
      </c>
      <c r="W1175">
        <v>0.27956690000000001</v>
      </c>
      <c r="X1175">
        <v>0.80690530000000005</v>
      </c>
      <c r="Y1175">
        <v>1.1771670000000001</v>
      </c>
      <c r="Z1175">
        <v>1.351529</v>
      </c>
      <c r="AA1175">
        <v>1.438831</v>
      </c>
      <c r="AB1175">
        <v>1.398183</v>
      </c>
      <c r="AC1175">
        <v>1.2142809999999999</v>
      </c>
      <c r="AD1175">
        <v>1.0818920000000001</v>
      </c>
      <c r="AE1175">
        <v>-0.38450879999999998</v>
      </c>
      <c r="AF1175">
        <v>-0.35513479999999997</v>
      </c>
      <c r="AG1175">
        <v>-0.283719</v>
      </c>
      <c r="AH1175">
        <v>-0.24135580000000001</v>
      </c>
      <c r="AI1175">
        <v>-0.2057716</v>
      </c>
      <c r="AJ1175">
        <v>-9.7742300000000004E-2</v>
      </c>
      <c r="AK1175">
        <v>-0.1187676</v>
      </c>
      <c r="AL1175">
        <v>-0.17651919999999999</v>
      </c>
      <c r="AM1175">
        <v>-0.30943609999999999</v>
      </c>
      <c r="AN1175">
        <v>-7.8043399999999999E-2</v>
      </c>
      <c r="AO1175">
        <v>-8.6177100000000006E-2</v>
      </c>
      <c r="AP1175">
        <v>-1.11877E-2</v>
      </c>
      <c r="AQ1175">
        <v>1.3612300000000001E-2</v>
      </c>
      <c r="AR1175">
        <v>-0.11882810000000001</v>
      </c>
      <c r="AS1175">
        <v>-0.1691925</v>
      </c>
      <c r="AT1175">
        <v>-0.18825140000000001</v>
      </c>
      <c r="AU1175">
        <v>-0.15769859999999999</v>
      </c>
      <c r="AV1175">
        <v>-8.1778799999999999E-2</v>
      </c>
      <c r="AW1175">
        <v>-0.1203876</v>
      </c>
      <c r="AX1175">
        <v>-0.17820140000000001</v>
      </c>
      <c r="AY1175">
        <v>-0.17973130000000001</v>
      </c>
      <c r="AZ1175">
        <v>-0.18468280000000001</v>
      </c>
      <c r="BA1175">
        <v>-0.27411819999999998</v>
      </c>
      <c r="BB1175">
        <v>-0.3111235</v>
      </c>
      <c r="BC1175">
        <v>-0.24367069999999999</v>
      </c>
      <c r="BD1175">
        <v>-0.23686679999999999</v>
      </c>
      <c r="BE1175">
        <v>-0.19994519999999999</v>
      </c>
      <c r="BF1175">
        <v>-0.16691339999999999</v>
      </c>
      <c r="BG1175">
        <v>-0.1243944</v>
      </c>
      <c r="BH1175">
        <v>-1.8766E-3</v>
      </c>
      <c r="BI1175">
        <v>-4.04534E-2</v>
      </c>
      <c r="BJ1175">
        <v>-0.111681</v>
      </c>
      <c r="BK1175">
        <v>-0.19706319999999999</v>
      </c>
      <c r="BL1175">
        <v>1.6362E-3</v>
      </c>
      <c r="BM1175">
        <v>2.6278999999999999E-3</v>
      </c>
      <c r="BN1175">
        <v>9.5580600000000002E-2</v>
      </c>
      <c r="BO1175">
        <v>0.11744930000000001</v>
      </c>
      <c r="BP1175">
        <v>-6.1265E-3</v>
      </c>
      <c r="BQ1175">
        <v>-7.0648900000000001E-2</v>
      </c>
      <c r="BR1175">
        <v>-0.1031618</v>
      </c>
      <c r="BS1175">
        <v>-7.6555200000000004E-2</v>
      </c>
      <c r="BT1175">
        <v>-1.5598999999999999E-3</v>
      </c>
      <c r="BU1175">
        <v>-2.8990700000000001E-2</v>
      </c>
      <c r="BV1175">
        <v>-7.5040200000000001E-2</v>
      </c>
      <c r="BW1175">
        <v>-4.9698300000000001E-2</v>
      </c>
      <c r="BX1175">
        <v>-7.7795500000000004E-2</v>
      </c>
      <c r="BY1175">
        <v>-0.17078280000000001</v>
      </c>
      <c r="BZ1175">
        <v>-0.20079060000000001</v>
      </c>
      <c r="CA1175">
        <v>-0.1461267</v>
      </c>
      <c r="CB1175">
        <v>-0.1549547</v>
      </c>
      <c r="CC1175">
        <v>-0.14192379999999999</v>
      </c>
      <c r="CD1175">
        <v>-0.11535479999999999</v>
      </c>
      <c r="CE1175">
        <v>-6.8032899999999993E-2</v>
      </c>
      <c r="CF1175">
        <v>6.4519699999999999E-2</v>
      </c>
      <c r="CG1175">
        <v>1.3786700000000001E-2</v>
      </c>
      <c r="CH1175">
        <v>-6.6774200000000006E-2</v>
      </c>
      <c r="CI1175">
        <v>-0.11923400000000001</v>
      </c>
      <c r="CJ1175">
        <v>5.6821999999999998E-2</v>
      </c>
      <c r="CK1175">
        <v>6.4133999999999997E-2</v>
      </c>
      <c r="CL1175">
        <v>0.16952800000000001</v>
      </c>
      <c r="CM1175">
        <v>0.1893666</v>
      </c>
      <c r="CN1175">
        <v>7.19302E-2</v>
      </c>
      <c r="CO1175">
        <v>-2.3977999999999998E-3</v>
      </c>
      <c r="CP1175">
        <v>-4.4228900000000002E-2</v>
      </c>
      <c r="CQ1175">
        <v>-2.0355399999999999E-2</v>
      </c>
      <c r="CR1175">
        <v>5.3999400000000003E-2</v>
      </c>
      <c r="CS1175">
        <v>3.4310500000000001E-2</v>
      </c>
      <c r="CT1175">
        <v>-3.591E-3</v>
      </c>
      <c r="CU1175">
        <v>4.0362099999999998E-2</v>
      </c>
      <c r="CV1175">
        <v>-3.7656999999999999E-3</v>
      </c>
      <c r="CW1175">
        <v>-9.9212999999999996E-2</v>
      </c>
      <c r="CX1175">
        <v>-0.1243745</v>
      </c>
      <c r="CY1175">
        <v>-4.8582800000000002E-2</v>
      </c>
      <c r="CZ1175">
        <v>-7.3042700000000002E-2</v>
      </c>
      <c r="DA1175">
        <v>-8.3902400000000002E-2</v>
      </c>
      <c r="DB1175">
        <v>-6.3796199999999997E-2</v>
      </c>
      <c r="DC1175">
        <v>-1.1671300000000001E-2</v>
      </c>
      <c r="DD1175">
        <v>0.130916</v>
      </c>
      <c r="DE1175">
        <v>6.8026900000000001E-2</v>
      </c>
      <c r="DF1175">
        <v>-2.1867500000000002E-2</v>
      </c>
      <c r="DG1175">
        <v>-4.1404799999999999E-2</v>
      </c>
      <c r="DH1175">
        <v>0.11200789999999999</v>
      </c>
      <c r="DI1175">
        <v>0.1256401</v>
      </c>
      <c r="DJ1175">
        <v>0.24347540000000001</v>
      </c>
      <c r="DK1175">
        <v>0.26128380000000001</v>
      </c>
      <c r="DL1175">
        <v>0.14998700000000001</v>
      </c>
      <c r="DM1175">
        <v>6.5853200000000001E-2</v>
      </c>
      <c r="DN1175">
        <v>1.4703900000000001E-2</v>
      </c>
      <c r="DO1175">
        <v>3.5844300000000003E-2</v>
      </c>
      <c r="DP1175">
        <v>0.1095588</v>
      </c>
      <c r="DQ1175">
        <v>9.7611600000000007E-2</v>
      </c>
      <c r="DR1175">
        <v>6.7858199999999994E-2</v>
      </c>
      <c r="DS1175">
        <v>0.1304226</v>
      </c>
      <c r="DT1175">
        <v>7.0264099999999996E-2</v>
      </c>
      <c r="DU1175">
        <v>-2.76432E-2</v>
      </c>
      <c r="DV1175">
        <v>-4.7958300000000002E-2</v>
      </c>
      <c r="DW1175">
        <v>9.2255299999999998E-2</v>
      </c>
      <c r="DX1175">
        <v>4.5225300000000003E-2</v>
      </c>
      <c r="DY1175">
        <v>-1.2870000000000001E-4</v>
      </c>
      <c r="DZ1175">
        <v>1.06462E-2</v>
      </c>
      <c r="EA1175">
        <v>6.9705799999999998E-2</v>
      </c>
      <c r="EB1175">
        <v>0.22678180000000001</v>
      </c>
      <c r="EC1175">
        <v>0.1463411</v>
      </c>
      <c r="ED1175">
        <v>4.2970800000000003E-2</v>
      </c>
      <c r="EE1175">
        <v>7.0968100000000006E-2</v>
      </c>
      <c r="EF1175">
        <v>0.19168750000000001</v>
      </c>
      <c r="EG1175">
        <v>0.2144452</v>
      </c>
      <c r="EH1175">
        <v>0.35024369999999999</v>
      </c>
      <c r="EI1175">
        <v>0.36512090000000003</v>
      </c>
      <c r="EJ1175">
        <v>0.26268859999999999</v>
      </c>
      <c r="EK1175">
        <v>0.16439690000000001</v>
      </c>
      <c r="EL1175">
        <v>9.9793499999999993E-2</v>
      </c>
      <c r="EM1175">
        <v>0.1169878</v>
      </c>
      <c r="EN1175">
        <v>0.18977769999999999</v>
      </c>
      <c r="EO1175">
        <v>0.1890085</v>
      </c>
      <c r="EP1175">
        <v>0.17101949999999999</v>
      </c>
      <c r="EQ1175">
        <v>0.26045550000000001</v>
      </c>
      <c r="ER1175">
        <v>0.17715139999999999</v>
      </c>
      <c r="ES1175">
        <v>7.5692300000000004E-2</v>
      </c>
      <c r="ET1175">
        <v>6.2374499999999999E-2</v>
      </c>
      <c r="EU1175">
        <v>48.372860000000003</v>
      </c>
      <c r="EV1175">
        <v>46.852269999999997</v>
      </c>
      <c r="EW1175">
        <v>46.755450000000003</v>
      </c>
      <c r="EX1175">
        <v>46.089170000000003</v>
      </c>
      <c r="EY1175">
        <v>45.519019999999998</v>
      </c>
      <c r="EZ1175">
        <v>45.659880000000001</v>
      </c>
      <c r="FA1175">
        <v>45.231490000000001</v>
      </c>
      <c r="FB1175">
        <v>45.13785</v>
      </c>
      <c r="FC1175">
        <v>48.188200000000002</v>
      </c>
      <c r="FD1175">
        <v>52.61815</v>
      </c>
      <c r="FE1175">
        <v>56.617989999999999</v>
      </c>
      <c r="FF1175">
        <v>59.28369</v>
      </c>
      <c r="FG1175">
        <v>60.996769999999998</v>
      </c>
      <c r="FH1175">
        <v>62.184989999999999</v>
      </c>
      <c r="FI1175">
        <v>62.801909999999999</v>
      </c>
      <c r="FJ1175">
        <v>62.373869999999997</v>
      </c>
      <c r="FK1175">
        <v>61.514760000000003</v>
      </c>
      <c r="FL1175">
        <v>59.798949999999998</v>
      </c>
      <c r="FM1175">
        <v>57.512920000000001</v>
      </c>
      <c r="FN1175">
        <v>53.755139999999997</v>
      </c>
      <c r="FO1175">
        <v>51.281419999999997</v>
      </c>
      <c r="FP1175">
        <v>50.136249999999997</v>
      </c>
      <c r="FQ1175">
        <v>49.277859999999997</v>
      </c>
      <c r="FR1175">
        <v>48.468429999999998</v>
      </c>
      <c r="FS1175">
        <v>1.0633360000000001</v>
      </c>
      <c r="FT1175">
        <v>5.9480199999999997E-2</v>
      </c>
      <c r="FU1175">
        <v>8.4502300000000002E-2</v>
      </c>
    </row>
    <row r="1176" spans="1:177" x14ac:dyDescent="0.3">
      <c r="A1176" t="s">
        <v>226</v>
      </c>
      <c r="B1176" t="s">
        <v>199</v>
      </c>
      <c r="C1176" t="s">
        <v>272</v>
      </c>
      <c r="D1176" s="30" t="s">
        <v>238</v>
      </c>
      <c r="E1176" t="s">
        <v>219</v>
      </c>
      <c r="F1176">
        <v>8469</v>
      </c>
      <c r="G1176">
        <v>1.6832590000000001</v>
      </c>
      <c r="H1176">
        <v>1.626012</v>
      </c>
      <c r="I1176">
        <v>1.3769750000000001</v>
      </c>
      <c r="J1176">
        <v>1.163905</v>
      </c>
      <c r="K1176">
        <v>1.026346</v>
      </c>
      <c r="L1176">
        <v>0.93002490000000004</v>
      </c>
      <c r="M1176">
        <v>0.93983799999999995</v>
      </c>
      <c r="N1176">
        <v>0.90461749999999996</v>
      </c>
      <c r="O1176">
        <v>0.69277359999999999</v>
      </c>
      <c r="P1176">
        <v>0.54584480000000002</v>
      </c>
      <c r="Q1176">
        <v>0.41442469999999998</v>
      </c>
      <c r="R1176">
        <v>0.21219689999999999</v>
      </c>
      <c r="S1176">
        <v>6.8030199999999999E-2</v>
      </c>
      <c r="T1176">
        <v>3.0204600000000002E-2</v>
      </c>
      <c r="U1176">
        <v>8.8078500000000004E-2</v>
      </c>
      <c r="V1176">
        <v>0.22484319999999999</v>
      </c>
      <c r="W1176">
        <v>0.39736909999999998</v>
      </c>
      <c r="X1176">
        <v>0.74593050000000005</v>
      </c>
      <c r="Y1176">
        <v>1.0771459999999999</v>
      </c>
      <c r="Z1176">
        <v>1.365353</v>
      </c>
      <c r="AA1176">
        <v>1.543744</v>
      </c>
      <c r="AB1176">
        <v>1.4888619999999999</v>
      </c>
      <c r="AC1176">
        <v>1.3065169999999999</v>
      </c>
      <c r="AD1176">
        <v>1.119183</v>
      </c>
      <c r="AE1176">
        <v>-0.42156569999999999</v>
      </c>
      <c r="AF1176">
        <v>-0.39878150000000001</v>
      </c>
      <c r="AG1176">
        <v>-0.33757470000000001</v>
      </c>
      <c r="AH1176">
        <v>-0.26069249999999999</v>
      </c>
      <c r="AI1176">
        <v>-0.17919109999999999</v>
      </c>
      <c r="AJ1176">
        <v>-0.1055951</v>
      </c>
      <c r="AK1176">
        <v>-6.7965999999999999E-2</v>
      </c>
      <c r="AL1176">
        <v>-4.3731199999999998E-2</v>
      </c>
      <c r="AM1176">
        <v>-0.10238170000000001</v>
      </c>
      <c r="AN1176">
        <v>-6.4865699999999998E-2</v>
      </c>
      <c r="AO1176">
        <v>-1.8303E-3</v>
      </c>
      <c r="AP1176">
        <v>1.2355000000000001E-3</v>
      </c>
      <c r="AQ1176">
        <v>-1.09544E-2</v>
      </c>
      <c r="AR1176">
        <v>-2.0718299999999999E-2</v>
      </c>
      <c r="AS1176">
        <v>-2.6641E-3</v>
      </c>
      <c r="AT1176">
        <v>-3.0715E-3</v>
      </c>
      <c r="AU1176">
        <v>-2.79335E-2</v>
      </c>
      <c r="AV1176">
        <v>-9.8113000000000002E-3</v>
      </c>
      <c r="AW1176">
        <v>-5.9744999999999998E-3</v>
      </c>
      <c r="AX1176">
        <v>1.7861200000000001E-2</v>
      </c>
      <c r="AY1176">
        <v>3.8370300000000003E-2</v>
      </c>
      <c r="AZ1176">
        <v>-1.8602799999999999E-2</v>
      </c>
      <c r="BA1176">
        <v>-0.1056295</v>
      </c>
      <c r="BB1176">
        <v>-0.1697601</v>
      </c>
      <c r="BC1176">
        <v>-0.33185490000000001</v>
      </c>
      <c r="BD1176">
        <v>-0.32747569999999998</v>
      </c>
      <c r="BE1176">
        <v>-0.27673170000000002</v>
      </c>
      <c r="BF1176">
        <v>-0.2071047</v>
      </c>
      <c r="BG1176">
        <v>-0.1225542</v>
      </c>
      <c r="BH1176">
        <v>-6.4838699999999999E-2</v>
      </c>
      <c r="BI1176">
        <v>-3.3422399999999998E-2</v>
      </c>
      <c r="BJ1176">
        <v>-6.0825999999999996E-3</v>
      </c>
      <c r="BK1176">
        <v>-5.2583199999999997E-2</v>
      </c>
      <c r="BL1176">
        <v>-2.4506E-2</v>
      </c>
      <c r="BM1176">
        <v>4.0460200000000002E-2</v>
      </c>
      <c r="BN1176">
        <v>3.84252E-2</v>
      </c>
      <c r="BO1176">
        <v>2.6976699999999999E-2</v>
      </c>
      <c r="BP1176">
        <v>2.3982E-2</v>
      </c>
      <c r="BQ1176">
        <v>4.5754299999999998E-2</v>
      </c>
      <c r="BR1176">
        <v>4.6031700000000002E-2</v>
      </c>
      <c r="BS1176">
        <v>9.8536000000000006E-3</v>
      </c>
      <c r="BT1176">
        <v>2.9238699999999999E-2</v>
      </c>
      <c r="BU1176">
        <v>3.5737199999999997E-2</v>
      </c>
      <c r="BV1176">
        <v>6.6748699999999994E-2</v>
      </c>
      <c r="BW1176">
        <v>8.9370099999999994E-2</v>
      </c>
      <c r="BX1176">
        <v>2.5903900000000001E-2</v>
      </c>
      <c r="BY1176">
        <v>-5.5948499999999998E-2</v>
      </c>
      <c r="BZ1176">
        <v>-0.11619690000000001</v>
      </c>
      <c r="CA1176">
        <v>-0.2697215</v>
      </c>
      <c r="CB1176">
        <v>-0.27808949999999999</v>
      </c>
      <c r="CC1176">
        <v>-0.23459199999999999</v>
      </c>
      <c r="CD1176">
        <v>-0.16999</v>
      </c>
      <c r="CE1176">
        <v>-8.3327600000000002E-2</v>
      </c>
      <c r="CF1176">
        <v>-3.6610900000000002E-2</v>
      </c>
      <c r="CG1176">
        <v>-9.4975000000000007E-3</v>
      </c>
      <c r="CH1176">
        <v>1.9992699999999999E-2</v>
      </c>
      <c r="CI1176">
        <v>-1.8092799999999999E-2</v>
      </c>
      <c r="CJ1176">
        <v>3.447E-3</v>
      </c>
      <c r="CK1176">
        <v>6.9750499999999993E-2</v>
      </c>
      <c r="CL1176">
        <v>6.4182699999999995E-2</v>
      </c>
      <c r="CM1176">
        <v>5.3247599999999999E-2</v>
      </c>
      <c r="CN1176">
        <v>5.4941299999999998E-2</v>
      </c>
      <c r="CO1176">
        <v>7.9288800000000006E-2</v>
      </c>
      <c r="CP1176">
        <v>8.0040399999999998E-2</v>
      </c>
      <c r="CQ1176">
        <v>3.6024899999999999E-2</v>
      </c>
      <c r="CR1176">
        <v>5.6284599999999997E-2</v>
      </c>
      <c r="CS1176">
        <v>6.4626699999999995E-2</v>
      </c>
      <c r="CT1176">
        <v>0.1006079</v>
      </c>
      <c r="CU1176">
        <v>0.12469239999999999</v>
      </c>
      <c r="CV1176">
        <v>5.6729099999999998E-2</v>
      </c>
      <c r="CW1176">
        <v>-2.1539699999999998E-2</v>
      </c>
      <c r="CX1176">
        <v>-7.9099100000000006E-2</v>
      </c>
      <c r="CY1176">
        <v>-0.20758799999999999</v>
      </c>
      <c r="CZ1176">
        <v>-0.2287033</v>
      </c>
      <c r="DA1176">
        <v>-0.1924524</v>
      </c>
      <c r="DB1176">
        <v>-0.1328752</v>
      </c>
      <c r="DC1176">
        <v>-4.4101000000000001E-2</v>
      </c>
      <c r="DD1176">
        <v>-8.3830999999999992E-3</v>
      </c>
      <c r="DE1176">
        <v>1.4427300000000001E-2</v>
      </c>
      <c r="DF1176">
        <v>4.6067999999999998E-2</v>
      </c>
      <c r="DG1176">
        <v>1.6397499999999999E-2</v>
      </c>
      <c r="DH1176">
        <v>3.1399999999999997E-2</v>
      </c>
      <c r="DI1176">
        <v>9.9040799999999998E-2</v>
      </c>
      <c r="DJ1176">
        <v>8.9940300000000001E-2</v>
      </c>
      <c r="DK1176">
        <v>7.9518599999999995E-2</v>
      </c>
      <c r="DL1176">
        <v>8.5900599999999994E-2</v>
      </c>
      <c r="DM1176">
        <v>0.1128232</v>
      </c>
      <c r="DN1176">
        <v>0.1140492</v>
      </c>
      <c r="DO1176">
        <v>6.21962E-2</v>
      </c>
      <c r="DP1176">
        <v>8.3330500000000002E-2</v>
      </c>
      <c r="DQ1176">
        <v>9.3516100000000005E-2</v>
      </c>
      <c r="DR1176">
        <v>0.13446720000000001</v>
      </c>
      <c r="DS1176">
        <v>0.16001460000000001</v>
      </c>
      <c r="DT1176">
        <v>8.7554199999999999E-2</v>
      </c>
      <c r="DU1176">
        <v>1.2869200000000001E-2</v>
      </c>
      <c r="DV1176">
        <v>-4.2001400000000001E-2</v>
      </c>
      <c r="DW1176">
        <v>-0.1178772</v>
      </c>
      <c r="DX1176">
        <v>-0.1573975</v>
      </c>
      <c r="DY1176">
        <v>-0.13160939999999999</v>
      </c>
      <c r="DZ1176">
        <v>-7.9287399999999994E-2</v>
      </c>
      <c r="EA1176">
        <v>1.2535900000000001E-2</v>
      </c>
      <c r="EB1176">
        <v>3.2373300000000001E-2</v>
      </c>
      <c r="EC1176">
        <v>4.8971000000000001E-2</v>
      </c>
      <c r="ED1176">
        <v>8.3716700000000005E-2</v>
      </c>
      <c r="EE1176">
        <v>6.6196099999999994E-2</v>
      </c>
      <c r="EF1176">
        <v>7.1759699999999996E-2</v>
      </c>
      <c r="EG1176">
        <v>0.14133119999999999</v>
      </c>
      <c r="EH1176">
        <v>0.12712999999999999</v>
      </c>
      <c r="EI1176">
        <v>0.1174496</v>
      </c>
      <c r="EJ1176">
        <v>0.13060089999999999</v>
      </c>
      <c r="EK1176">
        <v>0.16124160000000001</v>
      </c>
      <c r="EL1176">
        <v>0.1631524</v>
      </c>
      <c r="EM1176">
        <v>9.99834E-2</v>
      </c>
      <c r="EN1176">
        <v>0.1223804</v>
      </c>
      <c r="EO1176">
        <v>0.13522780000000001</v>
      </c>
      <c r="EP1176">
        <v>0.18335460000000001</v>
      </c>
      <c r="EQ1176">
        <v>0.21101439999999999</v>
      </c>
      <c r="ER1176">
        <v>0.13206090000000001</v>
      </c>
      <c r="ES1176">
        <v>6.25502E-2</v>
      </c>
      <c r="ET1176">
        <v>1.1561800000000001E-2</v>
      </c>
      <c r="EU1176">
        <v>56.893509999999999</v>
      </c>
      <c r="EV1176">
        <v>56.51041</v>
      </c>
      <c r="EW1176">
        <v>56.281820000000003</v>
      </c>
      <c r="EX1176">
        <v>55.873739999999998</v>
      </c>
      <c r="EY1176">
        <v>55.798450000000003</v>
      </c>
      <c r="EZ1176">
        <v>55.420749999999998</v>
      </c>
      <c r="FA1176">
        <v>55.41395</v>
      </c>
      <c r="FB1176">
        <v>56.365639999999999</v>
      </c>
      <c r="FC1176">
        <v>57.983330000000002</v>
      </c>
      <c r="FD1176">
        <v>59.73771</v>
      </c>
      <c r="FE1176">
        <v>61.826540000000001</v>
      </c>
      <c r="FF1176">
        <v>64.37388</v>
      </c>
      <c r="FG1176">
        <v>65.74615</v>
      </c>
      <c r="FH1176">
        <v>66.474050000000005</v>
      </c>
      <c r="FI1176">
        <v>66.96181</v>
      </c>
      <c r="FJ1176">
        <v>66.929259999999999</v>
      </c>
      <c r="FK1176">
        <v>66.189369999999997</v>
      </c>
      <c r="FL1176">
        <v>64.937460000000002</v>
      </c>
      <c r="FM1176">
        <v>63.516240000000003</v>
      </c>
      <c r="FN1176">
        <v>61.137740000000001</v>
      </c>
      <c r="FO1176">
        <v>58.78978</v>
      </c>
      <c r="FP1176">
        <v>57.741999999999997</v>
      </c>
      <c r="FQ1176">
        <v>57.448030000000003</v>
      </c>
      <c r="FR1176">
        <v>57.379640000000002</v>
      </c>
      <c r="FS1176">
        <v>0.4937491</v>
      </c>
      <c r="FT1176">
        <v>2.7498700000000001E-2</v>
      </c>
      <c r="FU1176">
        <v>4.4176E-2</v>
      </c>
    </row>
    <row r="1177" spans="1:177" x14ac:dyDescent="0.3">
      <c r="A1177" t="s">
        <v>226</v>
      </c>
      <c r="B1177" t="s">
        <v>199</v>
      </c>
      <c r="C1177" t="s">
        <v>272</v>
      </c>
      <c r="D1177" s="30" t="s">
        <v>238</v>
      </c>
      <c r="E1177" t="s">
        <v>220</v>
      </c>
      <c r="F1177">
        <v>6019</v>
      </c>
      <c r="G1177">
        <v>1.769903</v>
      </c>
      <c r="H1177">
        <v>1.6971879999999999</v>
      </c>
      <c r="I1177">
        <v>1.421243</v>
      </c>
      <c r="J1177">
        <v>1.2000150000000001</v>
      </c>
      <c r="K1177">
        <v>1.1024069999999999</v>
      </c>
      <c r="L1177">
        <v>0.95143719999999998</v>
      </c>
      <c r="M1177">
        <v>0.95426140000000004</v>
      </c>
      <c r="N1177">
        <v>0.93881060000000005</v>
      </c>
      <c r="O1177">
        <v>0.7739066</v>
      </c>
      <c r="P1177">
        <v>0.66187180000000001</v>
      </c>
      <c r="Q1177">
        <v>0.58916639999999998</v>
      </c>
      <c r="R1177">
        <v>0.40010570000000001</v>
      </c>
      <c r="S1177">
        <v>0.22937370000000001</v>
      </c>
      <c r="T1177">
        <v>0.23664060000000001</v>
      </c>
      <c r="U1177">
        <v>0.29486509999999999</v>
      </c>
      <c r="V1177">
        <v>0.42874200000000001</v>
      </c>
      <c r="W1177">
        <v>0.52412899999999996</v>
      </c>
      <c r="X1177">
        <v>0.83078289999999999</v>
      </c>
      <c r="Y1177">
        <v>1.1223080000000001</v>
      </c>
      <c r="Z1177">
        <v>1.3950739999999999</v>
      </c>
      <c r="AA1177">
        <v>1.5963130000000001</v>
      </c>
      <c r="AB1177">
        <v>1.6055889999999999</v>
      </c>
      <c r="AC1177">
        <v>1.405559</v>
      </c>
      <c r="AD1177">
        <v>1.1836960000000001</v>
      </c>
      <c r="AE1177">
        <v>-0.47175230000000001</v>
      </c>
      <c r="AF1177">
        <v>-0.41488120000000001</v>
      </c>
      <c r="AG1177">
        <v>-0.38168479999999999</v>
      </c>
      <c r="AH1177">
        <v>-0.2845414</v>
      </c>
      <c r="AI1177">
        <v>-0.1216354</v>
      </c>
      <c r="AJ1177">
        <v>-0.13402990000000001</v>
      </c>
      <c r="AK1177">
        <v>-6.4124399999999998E-2</v>
      </c>
      <c r="AL1177">
        <v>-6.0356300000000002E-2</v>
      </c>
      <c r="AM1177">
        <v>-9.6679600000000004E-2</v>
      </c>
      <c r="AN1177">
        <v>-5.8522400000000002E-2</v>
      </c>
      <c r="AO1177">
        <v>1.9700800000000001E-2</v>
      </c>
      <c r="AP1177">
        <v>2.4730499999999999E-2</v>
      </c>
      <c r="AQ1177">
        <v>-1.5980999999999999E-2</v>
      </c>
      <c r="AR1177">
        <v>6.5240000000000003E-4</v>
      </c>
      <c r="AS1177">
        <v>3.06284E-2</v>
      </c>
      <c r="AT1177">
        <v>5.0228299999999997E-2</v>
      </c>
      <c r="AU1177">
        <v>-1.09923E-2</v>
      </c>
      <c r="AV1177">
        <v>-9.0954999999999994E-3</v>
      </c>
      <c r="AW1177">
        <v>-2.1074699999999998E-2</v>
      </c>
      <c r="AX1177">
        <v>-1.16992E-2</v>
      </c>
      <c r="AY1177">
        <v>1.29529E-2</v>
      </c>
      <c r="AZ1177">
        <v>9.9621999999999992E-3</v>
      </c>
      <c r="BA1177">
        <v>-8.5768300000000006E-2</v>
      </c>
      <c r="BB1177">
        <v>-0.17230989999999999</v>
      </c>
      <c r="BC1177">
        <v>-0.34440419999999999</v>
      </c>
      <c r="BD1177">
        <v>-0.32604480000000002</v>
      </c>
      <c r="BE1177">
        <v>-0.2974716</v>
      </c>
      <c r="BF1177">
        <v>-0.21982660000000001</v>
      </c>
      <c r="BG1177">
        <v>-7.4330599999999997E-2</v>
      </c>
      <c r="BH1177">
        <v>-7.7678200000000003E-2</v>
      </c>
      <c r="BI1177">
        <v>-3.5938299999999999E-2</v>
      </c>
      <c r="BJ1177">
        <v>-2.19337E-2</v>
      </c>
      <c r="BK1177">
        <v>-4.91961E-2</v>
      </c>
      <c r="BL1177">
        <v>-2.27663E-2</v>
      </c>
      <c r="BM1177">
        <v>5.8854700000000003E-2</v>
      </c>
      <c r="BN1177">
        <v>5.8678399999999999E-2</v>
      </c>
      <c r="BO1177">
        <v>2.1149999999999999E-2</v>
      </c>
      <c r="BP1177">
        <v>5.3032099999999999E-2</v>
      </c>
      <c r="BQ1177">
        <v>8.8309899999999997E-2</v>
      </c>
      <c r="BR1177">
        <v>0.10673530000000001</v>
      </c>
      <c r="BS1177">
        <v>3.1359400000000003E-2</v>
      </c>
      <c r="BT1177">
        <v>3.9249399999999997E-2</v>
      </c>
      <c r="BU1177">
        <v>2.7141999999999999E-2</v>
      </c>
      <c r="BV1177">
        <v>4.1535599999999999E-2</v>
      </c>
      <c r="BW1177">
        <v>7.1449600000000002E-2</v>
      </c>
      <c r="BX1177">
        <v>6.9045300000000004E-2</v>
      </c>
      <c r="BY1177">
        <v>-1.8287299999999999E-2</v>
      </c>
      <c r="BZ1177">
        <v>-9.9211199999999999E-2</v>
      </c>
      <c r="CA1177">
        <v>-0.25620330000000002</v>
      </c>
      <c r="CB1177">
        <v>-0.264517</v>
      </c>
      <c r="CC1177">
        <v>-0.23914579999999999</v>
      </c>
      <c r="CD1177">
        <v>-0.17500540000000001</v>
      </c>
      <c r="CE1177">
        <v>-4.1567399999999997E-2</v>
      </c>
      <c r="CF1177">
        <v>-3.8649099999999999E-2</v>
      </c>
      <c r="CG1177">
        <v>-1.6416699999999999E-2</v>
      </c>
      <c r="CH1177">
        <v>4.6775999999999996E-3</v>
      </c>
      <c r="CI1177">
        <v>-1.6309199999999999E-2</v>
      </c>
      <c r="CJ1177">
        <v>1.9984E-3</v>
      </c>
      <c r="CK1177">
        <v>8.5972499999999993E-2</v>
      </c>
      <c r="CL1177">
        <v>8.2190600000000003E-2</v>
      </c>
      <c r="CM1177">
        <v>4.6866900000000003E-2</v>
      </c>
      <c r="CN1177">
        <v>8.931E-2</v>
      </c>
      <c r="CO1177">
        <v>0.12825990000000001</v>
      </c>
      <c r="CP1177">
        <v>0.1458719</v>
      </c>
      <c r="CQ1177">
        <v>6.0692000000000003E-2</v>
      </c>
      <c r="CR1177">
        <v>7.2732900000000003E-2</v>
      </c>
      <c r="CS1177">
        <v>6.0536800000000002E-2</v>
      </c>
      <c r="CT1177">
        <v>7.8405799999999998E-2</v>
      </c>
      <c r="CU1177">
        <v>0.1119642</v>
      </c>
      <c r="CV1177">
        <v>0.1099661</v>
      </c>
      <c r="CW1177">
        <v>2.8449800000000001E-2</v>
      </c>
      <c r="CX1177">
        <v>-4.8583300000000003E-2</v>
      </c>
      <c r="CY1177">
        <v>-0.1680025</v>
      </c>
      <c r="CZ1177">
        <v>-0.20298910000000001</v>
      </c>
      <c r="DA1177">
        <v>-0.18081990000000001</v>
      </c>
      <c r="DB1177">
        <v>-0.1301841</v>
      </c>
      <c r="DC1177">
        <v>-8.8041999999999999E-3</v>
      </c>
      <c r="DD1177">
        <v>3.7990000000000002E-4</v>
      </c>
      <c r="DE1177">
        <v>3.1048999999999998E-3</v>
      </c>
      <c r="DF1177">
        <v>3.1288900000000001E-2</v>
      </c>
      <c r="DG1177">
        <v>1.6577700000000001E-2</v>
      </c>
      <c r="DH1177">
        <v>2.6762999999999999E-2</v>
      </c>
      <c r="DI1177">
        <v>0.1130903</v>
      </c>
      <c r="DJ1177">
        <v>0.1057028</v>
      </c>
      <c r="DK1177">
        <v>7.2583700000000001E-2</v>
      </c>
      <c r="DL1177">
        <v>0.12558800000000001</v>
      </c>
      <c r="DM1177">
        <v>0.16821</v>
      </c>
      <c r="DN1177">
        <v>0.18500839999999999</v>
      </c>
      <c r="DO1177">
        <v>9.0024699999999999E-2</v>
      </c>
      <c r="DP1177">
        <v>0.1062164</v>
      </c>
      <c r="DQ1177">
        <v>9.3931600000000004E-2</v>
      </c>
      <c r="DR1177">
        <v>0.115276</v>
      </c>
      <c r="DS1177">
        <v>0.1524789</v>
      </c>
      <c r="DT1177">
        <v>0.15088689999999999</v>
      </c>
      <c r="DU1177">
        <v>7.5186900000000001E-2</v>
      </c>
      <c r="DV1177">
        <v>2.0446000000000001E-3</v>
      </c>
      <c r="DW1177">
        <v>-4.06544E-2</v>
      </c>
      <c r="DX1177">
        <v>-0.1141527</v>
      </c>
      <c r="DY1177">
        <v>-9.6606700000000004E-2</v>
      </c>
      <c r="DZ1177">
        <v>-6.5469299999999994E-2</v>
      </c>
      <c r="EA1177">
        <v>3.8500600000000003E-2</v>
      </c>
      <c r="EB1177">
        <v>5.6731700000000003E-2</v>
      </c>
      <c r="EC1177">
        <v>3.1290900000000003E-2</v>
      </c>
      <c r="ED1177">
        <v>6.9711400000000007E-2</v>
      </c>
      <c r="EE1177">
        <v>6.4061199999999999E-2</v>
      </c>
      <c r="EF1177">
        <v>6.2519099999999994E-2</v>
      </c>
      <c r="EG1177">
        <v>0.1522442</v>
      </c>
      <c r="EH1177">
        <v>0.13965060000000001</v>
      </c>
      <c r="EI1177">
        <v>0.1097148</v>
      </c>
      <c r="EJ1177">
        <v>0.1779676</v>
      </c>
      <c r="EK1177">
        <v>0.22589139999999999</v>
      </c>
      <c r="EL1177">
        <v>0.24151539999999999</v>
      </c>
      <c r="EM1177">
        <v>0.1323763</v>
      </c>
      <c r="EN1177">
        <v>0.15456120000000001</v>
      </c>
      <c r="EO1177">
        <v>0.14214840000000001</v>
      </c>
      <c r="EP1177">
        <v>0.16851070000000001</v>
      </c>
      <c r="EQ1177">
        <v>0.21097560000000001</v>
      </c>
      <c r="ER1177">
        <v>0.20996999999999999</v>
      </c>
      <c r="ES1177">
        <v>0.14266780000000001</v>
      </c>
      <c r="ET1177">
        <v>7.5143299999999996E-2</v>
      </c>
      <c r="EU1177">
        <v>57.95964</v>
      </c>
      <c r="EV1177">
        <v>57.549610000000001</v>
      </c>
      <c r="EW1177">
        <v>57.32103</v>
      </c>
      <c r="EX1177">
        <v>56.914029999999997</v>
      </c>
      <c r="EY1177">
        <v>56.640790000000003</v>
      </c>
      <c r="EZ1177">
        <v>56.36936</v>
      </c>
      <c r="FA1177">
        <v>56.322780000000002</v>
      </c>
      <c r="FB1177">
        <v>57.271709999999999</v>
      </c>
      <c r="FC1177">
        <v>58.859470000000002</v>
      </c>
      <c r="FD1177">
        <v>60.361730000000001</v>
      </c>
      <c r="FE1177">
        <v>62.355449999999998</v>
      </c>
      <c r="FF1177">
        <v>64.718289999999996</v>
      </c>
      <c r="FG1177">
        <v>65.684539999999998</v>
      </c>
      <c r="FH1177">
        <v>66.058800000000005</v>
      </c>
      <c r="FI1177">
        <v>66.150679999999994</v>
      </c>
      <c r="FJ1177">
        <v>66.290769999999995</v>
      </c>
      <c r="FK1177">
        <v>65.563670000000002</v>
      </c>
      <c r="FL1177">
        <v>64.337999999999994</v>
      </c>
      <c r="FM1177">
        <v>63.154229999999998</v>
      </c>
      <c r="FN1177">
        <v>60.975009999999997</v>
      </c>
      <c r="FO1177">
        <v>59.155639999999998</v>
      </c>
      <c r="FP1177">
        <v>58.424680000000002</v>
      </c>
      <c r="FQ1177">
        <v>58.552579999999999</v>
      </c>
      <c r="FR1177">
        <v>58.68159</v>
      </c>
      <c r="FS1177">
        <v>0.62511919999999999</v>
      </c>
      <c r="FT1177">
        <v>3.28858E-2</v>
      </c>
      <c r="FU1177">
        <v>5.1420399999999998E-2</v>
      </c>
    </row>
    <row r="1178" spans="1:177" x14ac:dyDescent="0.3">
      <c r="A1178" t="s">
        <v>226</v>
      </c>
      <c r="B1178" t="s">
        <v>199</v>
      </c>
      <c r="C1178" t="s">
        <v>272</v>
      </c>
      <c r="D1178" s="30" t="s">
        <v>238</v>
      </c>
      <c r="E1178" t="s">
        <v>221</v>
      </c>
      <c r="F1178">
        <v>2450</v>
      </c>
      <c r="G1178">
        <v>1.5692200000000001</v>
      </c>
      <c r="H1178">
        <v>1.5295460000000001</v>
      </c>
      <c r="I1178">
        <v>1.3213569999999999</v>
      </c>
      <c r="J1178">
        <v>1.1357459999999999</v>
      </c>
      <c r="K1178">
        <v>0.92827559999999998</v>
      </c>
      <c r="L1178">
        <v>0.9102363</v>
      </c>
      <c r="M1178">
        <v>0.92335909999999999</v>
      </c>
      <c r="N1178">
        <v>0.82167860000000004</v>
      </c>
      <c r="O1178">
        <v>0.49504090000000001</v>
      </c>
      <c r="P1178">
        <v>0.27338639999999997</v>
      </c>
      <c r="Q1178">
        <v>1.04552E-2</v>
      </c>
      <c r="R1178">
        <v>-0.21707969999999999</v>
      </c>
      <c r="S1178">
        <v>-0.31834000000000001</v>
      </c>
      <c r="T1178">
        <v>-0.41611150000000002</v>
      </c>
      <c r="U1178">
        <v>-0.36366700000000002</v>
      </c>
      <c r="V1178">
        <v>-0.20231499999999999</v>
      </c>
      <c r="W1178">
        <v>0.12763079999999999</v>
      </c>
      <c r="X1178">
        <v>0.56079509999999999</v>
      </c>
      <c r="Y1178">
        <v>0.9884117</v>
      </c>
      <c r="Z1178">
        <v>1.2965070000000001</v>
      </c>
      <c r="AA1178">
        <v>1.4519010000000001</v>
      </c>
      <c r="AB1178">
        <v>1.2839769999999999</v>
      </c>
      <c r="AC1178">
        <v>1.1217509999999999</v>
      </c>
      <c r="AD1178">
        <v>1.0026090000000001</v>
      </c>
      <c r="AE1178">
        <v>-0.49012480000000003</v>
      </c>
      <c r="AF1178">
        <v>-0.484518</v>
      </c>
      <c r="AG1178">
        <v>-0.36680380000000001</v>
      </c>
      <c r="AH1178">
        <v>-0.31165039999999999</v>
      </c>
      <c r="AI1178">
        <v>-0.36725649999999999</v>
      </c>
      <c r="AJ1178">
        <v>-0.12873760000000001</v>
      </c>
      <c r="AK1178">
        <v>-0.13634589999999999</v>
      </c>
      <c r="AL1178">
        <v>-0.10765429999999999</v>
      </c>
      <c r="AM1178">
        <v>-0.25269970000000003</v>
      </c>
      <c r="AN1178">
        <v>-0.15483340000000001</v>
      </c>
      <c r="AO1178">
        <v>-0.13869699999999999</v>
      </c>
      <c r="AP1178">
        <v>-0.125308</v>
      </c>
      <c r="AQ1178">
        <v>-9.9871299999999996E-2</v>
      </c>
      <c r="AR1178">
        <v>-0.13260089999999999</v>
      </c>
      <c r="AS1178">
        <v>-0.13090180000000001</v>
      </c>
      <c r="AT1178">
        <v>-0.1634062</v>
      </c>
      <c r="AU1178">
        <v>-0.13023799999999999</v>
      </c>
      <c r="AV1178">
        <v>-9.6107600000000001E-2</v>
      </c>
      <c r="AW1178">
        <v>-6.84337E-2</v>
      </c>
      <c r="AX1178">
        <v>-4.7944199999999999E-2</v>
      </c>
      <c r="AY1178">
        <v>-4.6012400000000002E-2</v>
      </c>
      <c r="AZ1178">
        <v>-0.16780100000000001</v>
      </c>
      <c r="BA1178">
        <v>-0.2695805</v>
      </c>
      <c r="BB1178">
        <v>-0.29536030000000002</v>
      </c>
      <c r="BC1178">
        <v>-0.37115510000000002</v>
      </c>
      <c r="BD1178">
        <v>-0.37752790000000003</v>
      </c>
      <c r="BE1178">
        <v>-0.28165580000000001</v>
      </c>
      <c r="BF1178">
        <v>-0.2118572</v>
      </c>
      <c r="BG1178">
        <v>-0.23127229999999999</v>
      </c>
      <c r="BH1178">
        <v>-7.0505300000000007E-2</v>
      </c>
      <c r="BI1178">
        <v>-5.6594600000000002E-2</v>
      </c>
      <c r="BJ1178">
        <v>-2.5042999999999999E-2</v>
      </c>
      <c r="BK1178">
        <v>-0.1334823</v>
      </c>
      <c r="BL1178">
        <v>-6.8900500000000003E-2</v>
      </c>
      <c r="BM1178">
        <v>-4.0808400000000002E-2</v>
      </c>
      <c r="BN1178">
        <v>-3.5445299999999999E-2</v>
      </c>
      <c r="BO1178">
        <v>-7.9261999999999996E-3</v>
      </c>
      <c r="BP1178">
        <v>-4.9619499999999997E-2</v>
      </c>
      <c r="BQ1178">
        <v>-5.4477999999999999E-2</v>
      </c>
      <c r="BR1178">
        <v>-8.1254400000000004E-2</v>
      </c>
      <c r="BS1178">
        <v>-5.51672E-2</v>
      </c>
      <c r="BT1178">
        <v>-3.0595500000000001E-2</v>
      </c>
      <c r="BU1178">
        <v>1.3508900000000001E-2</v>
      </c>
      <c r="BV1178">
        <v>5.3597699999999998E-2</v>
      </c>
      <c r="BW1178">
        <v>6.8053900000000001E-2</v>
      </c>
      <c r="BX1178">
        <v>-9.3653E-2</v>
      </c>
      <c r="BY1178">
        <v>-0.18736040000000001</v>
      </c>
      <c r="BZ1178">
        <v>-0.2125254</v>
      </c>
      <c r="CA1178">
        <v>-0.28875709999999999</v>
      </c>
      <c r="CB1178">
        <v>-0.3034269</v>
      </c>
      <c r="CC1178">
        <v>-0.22268260000000001</v>
      </c>
      <c r="CD1178">
        <v>-0.1427408</v>
      </c>
      <c r="CE1178">
        <v>-0.13708999999999999</v>
      </c>
      <c r="CF1178">
        <v>-3.0173800000000001E-2</v>
      </c>
      <c r="CG1178">
        <v>-1.3592000000000001E-3</v>
      </c>
      <c r="CH1178">
        <v>3.2173199999999999E-2</v>
      </c>
      <c r="CI1178">
        <v>-5.0912699999999998E-2</v>
      </c>
      <c r="CJ1178">
        <v>-9.3837E-3</v>
      </c>
      <c r="CK1178">
        <v>2.69889E-2</v>
      </c>
      <c r="CL1178">
        <v>2.6793299999999999E-2</v>
      </c>
      <c r="CM1178">
        <v>5.5754699999999997E-2</v>
      </c>
      <c r="CN1178">
        <v>7.8531999999999994E-3</v>
      </c>
      <c r="CO1178">
        <v>-1.5472000000000001E-3</v>
      </c>
      <c r="CP1178">
        <v>-2.4356300000000001E-2</v>
      </c>
      <c r="CQ1178">
        <v>-3.1733999999999998E-3</v>
      </c>
      <c r="CR1178">
        <v>1.4777999999999999E-2</v>
      </c>
      <c r="CS1178">
        <v>7.0262000000000005E-2</v>
      </c>
      <c r="CT1178">
        <v>0.1239253</v>
      </c>
      <c r="CU1178">
        <v>0.14705579999999999</v>
      </c>
      <c r="CV1178">
        <v>-4.2298299999999997E-2</v>
      </c>
      <c r="CW1178">
        <v>-0.1304149</v>
      </c>
      <c r="CX1178">
        <v>-0.15515419999999999</v>
      </c>
      <c r="CY1178">
        <v>-0.20635909999999999</v>
      </c>
      <c r="CZ1178">
        <v>-0.2293259</v>
      </c>
      <c r="DA1178">
        <v>-0.1637094</v>
      </c>
      <c r="DB1178">
        <v>-7.3624300000000004E-2</v>
      </c>
      <c r="DC1178">
        <v>-4.2907800000000003E-2</v>
      </c>
      <c r="DD1178">
        <v>1.01577E-2</v>
      </c>
      <c r="DE1178">
        <v>5.3876300000000002E-2</v>
      </c>
      <c r="DF1178">
        <v>8.9389499999999997E-2</v>
      </c>
      <c r="DG1178">
        <v>3.1656999999999998E-2</v>
      </c>
      <c r="DH1178">
        <v>5.01331E-2</v>
      </c>
      <c r="DI1178">
        <v>9.4786200000000001E-2</v>
      </c>
      <c r="DJ1178">
        <v>8.9032E-2</v>
      </c>
      <c r="DK1178">
        <v>0.1194356</v>
      </c>
      <c r="DL1178">
        <v>6.5325900000000006E-2</v>
      </c>
      <c r="DM1178">
        <v>5.1383699999999997E-2</v>
      </c>
      <c r="DN1178">
        <v>3.2541800000000003E-2</v>
      </c>
      <c r="DO1178">
        <v>4.88204E-2</v>
      </c>
      <c r="DP1178">
        <v>6.0151400000000001E-2</v>
      </c>
      <c r="DQ1178">
        <v>0.12701519999999999</v>
      </c>
      <c r="DR1178">
        <v>0.19425290000000001</v>
      </c>
      <c r="DS1178">
        <v>0.2260578</v>
      </c>
      <c r="DT1178">
        <v>9.0563999999999992E-3</v>
      </c>
      <c r="DU1178">
        <v>-7.3469499999999993E-2</v>
      </c>
      <c r="DV1178">
        <v>-9.7782999999999995E-2</v>
      </c>
      <c r="DW1178">
        <v>-8.7389499999999995E-2</v>
      </c>
      <c r="DX1178">
        <v>-0.1223359</v>
      </c>
      <c r="DY1178">
        <v>-7.8561400000000003E-2</v>
      </c>
      <c r="DZ1178">
        <v>2.6168899999999998E-2</v>
      </c>
      <c r="EA1178">
        <v>9.3076500000000006E-2</v>
      </c>
      <c r="EB1178">
        <v>6.8390000000000006E-2</v>
      </c>
      <c r="EC1178">
        <v>0.13362750000000001</v>
      </c>
      <c r="ED1178">
        <v>0.17200070000000001</v>
      </c>
      <c r="EE1178">
        <v>0.15087439999999999</v>
      </c>
      <c r="EF1178">
        <v>0.13606589999999999</v>
      </c>
      <c r="EG1178">
        <v>0.19267480000000001</v>
      </c>
      <c r="EH1178">
        <v>0.17889469999999999</v>
      </c>
      <c r="EI1178">
        <v>0.2113807</v>
      </c>
      <c r="EJ1178">
        <v>0.1483073</v>
      </c>
      <c r="EK1178">
        <v>0.12780749999999999</v>
      </c>
      <c r="EL1178">
        <v>0.11469360000000001</v>
      </c>
      <c r="EM1178">
        <v>0.1238913</v>
      </c>
      <c r="EN1178">
        <v>0.12566350000000001</v>
      </c>
      <c r="EO1178">
        <v>0.2089577</v>
      </c>
      <c r="EP1178">
        <v>0.29579480000000002</v>
      </c>
      <c r="EQ1178">
        <v>0.34012409999999998</v>
      </c>
      <c r="ER1178">
        <v>8.3204399999999998E-2</v>
      </c>
      <c r="ES1178">
        <v>8.7507000000000001E-3</v>
      </c>
      <c r="ET1178">
        <v>-1.4947999999999999E-2</v>
      </c>
      <c r="EU1178">
        <v>54.298220000000001</v>
      </c>
      <c r="EV1178">
        <v>53.98066</v>
      </c>
      <c r="EW1178">
        <v>53.752049999999997</v>
      </c>
      <c r="EX1178">
        <v>53.341380000000001</v>
      </c>
      <c r="EY1178">
        <v>53.74794</v>
      </c>
      <c r="EZ1178">
        <v>53.111579999999996</v>
      </c>
      <c r="FA1178">
        <v>53.201610000000002</v>
      </c>
      <c r="FB1178">
        <v>54.159990000000001</v>
      </c>
      <c r="FC1178">
        <v>55.850540000000002</v>
      </c>
      <c r="FD1178">
        <v>58.218620000000001</v>
      </c>
      <c r="FE1178">
        <v>60.538980000000002</v>
      </c>
      <c r="FF1178">
        <v>63.53546</v>
      </c>
      <c r="FG1178">
        <v>65.896090000000001</v>
      </c>
      <c r="FH1178">
        <v>67.484909999999999</v>
      </c>
      <c r="FI1178">
        <v>68.93638</v>
      </c>
      <c r="FJ1178">
        <v>68.483599999999996</v>
      </c>
      <c r="FK1178">
        <v>67.712559999999996</v>
      </c>
      <c r="FL1178">
        <v>66.396770000000004</v>
      </c>
      <c r="FM1178">
        <v>64.397549999999995</v>
      </c>
      <c r="FN1178">
        <v>61.533929999999998</v>
      </c>
      <c r="FO1178">
        <v>57.89922</v>
      </c>
      <c r="FP1178">
        <v>56.080190000000002</v>
      </c>
      <c r="FQ1178">
        <v>54.759259999999998</v>
      </c>
      <c r="FR1178">
        <v>54.21031</v>
      </c>
      <c r="FS1178">
        <v>0.88308419999999999</v>
      </c>
      <c r="FT1178">
        <v>5.20445E-2</v>
      </c>
      <c r="FU1178">
        <v>8.7522699999999995E-2</v>
      </c>
    </row>
    <row r="1179" spans="1:177" x14ac:dyDescent="0.3">
      <c r="A1179" t="s">
        <v>226</v>
      </c>
      <c r="B1179" t="s">
        <v>199</v>
      </c>
      <c r="C1179" t="s">
        <v>272</v>
      </c>
      <c r="D1179" s="30" t="s">
        <v>239</v>
      </c>
      <c r="E1179" t="s">
        <v>219</v>
      </c>
      <c r="F1179">
        <v>8993</v>
      </c>
      <c r="G1179">
        <v>1.7793589999999999</v>
      </c>
      <c r="H1179">
        <v>1.699587</v>
      </c>
      <c r="I1179">
        <v>1.4203220000000001</v>
      </c>
      <c r="J1179">
        <v>1.1902759999999999</v>
      </c>
      <c r="K1179">
        <v>1.0488040000000001</v>
      </c>
      <c r="L1179">
        <v>0.95555440000000003</v>
      </c>
      <c r="M1179">
        <v>1.012861</v>
      </c>
      <c r="N1179">
        <v>0.97782539999999996</v>
      </c>
      <c r="O1179">
        <v>0.74615109999999996</v>
      </c>
      <c r="P1179">
        <v>0.58839419999999998</v>
      </c>
      <c r="Q1179">
        <v>0.5349583</v>
      </c>
      <c r="R1179">
        <v>0.4552949</v>
      </c>
      <c r="S1179">
        <v>0.4426079</v>
      </c>
      <c r="T1179">
        <v>0.53980430000000001</v>
      </c>
      <c r="U1179">
        <v>0.69766240000000002</v>
      </c>
      <c r="V1179">
        <v>0.90818480000000001</v>
      </c>
      <c r="W1179">
        <v>1.1109819999999999</v>
      </c>
      <c r="X1179">
        <v>1.4882439999999999</v>
      </c>
      <c r="Y1179">
        <v>1.6295980000000001</v>
      </c>
      <c r="Z1179">
        <v>1.6805589999999999</v>
      </c>
      <c r="AA1179">
        <v>1.6656530000000001</v>
      </c>
      <c r="AB1179">
        <v>1.5299990000000001</v>
      </c>
      <c r="AC1179">
        <v>1.3085789999999999</v>
      </c>
      <c r="AD1179">
        <v>1.1326860000000001</v>
      </c>
      <c r="AE1179">
        <v>-0.42521989999999998</v>
      </c>
      <c r="AF1179">
        <v>-0.39880589999999999</v>
      </c>
      <c r="AG1179">
        <v>-0.33786060000000001</v>
      </c>
      <c r="AH1179">
        <v>-0.26292579999999999</v>
      </c>
      <c r="AI1179">
        <v>-0.1778342</v>
      </c>
      <c r="AJ1179">
        <v>-0.1107141</v>
      </c>
      <c r="AK1179">
        <v>-6.85838E-2</v>
      </c>
      <c r="AL1179">
        <v>-4.5470700000000003E-2</v>
      </c>
      <c r="AM1179">
        <v>-0.10889799999999999</v>
      </c>
      <c r="AN1179">
        <v>-6.5837199999999999E-2</v>
      </c>
      <c r="AO1179">
        <v>-1.065E-4</v>
      </c>
      <c r="AP1179">
        <v>4.5380999999999998E-3</v>
      </c>
      <c r="AQ1179">
        <v>-7.7669999999999996E-3</v>
      </c>
      <c r="AR1179">
        <v>-1.4069E-2</v>
      </c>
      <c r="AS1179">
        <v>8.9627999999999999E-3</v>
      </c>
      <c r="AT1179">
        <v>1.3034799999999999E-2</v>
      </c>
      <c r="AU1179">
        <v>-8.8429000000000008E-3</v>
      </c>
      <c r="AV1179">
        <v>3.1562100000000003E-2</v>
      </c>
      <c r="AW1179">
        <v>2.9979700000000001E-2</v>
      </c>
      <c r="AX1179">
        <v>4.3801899999999998E-2</v>
      </c>
      <c r="AY1179">
        <v>5.34187E-2</v>
      </c>
      <c r="AZ1179">
        <v>-1.0352200000000001E-2</v>
      </c>
      <c r="BA1179">
        <v>-9.9868700000000005E-2</v>
      </c>
      <c r="BB1179">
        <v>-0.16205059999999999</v>
      </c>
      <c r="BC1179">
        <v>-0.33940090000000001</v>
      </c>
      <c r="BD1179">
        <v>-0.32897149999999997</v>
      </c>
      <c r="BE1179">
        <v>-0.27795589999999998</v>
      </c>
      <c r="BF1179">
        <v>-0.21076139999999999</v>
      </c>
      <c r="BG1179">
        <v>-0.1240064</v>
      </c>
      <c r="BH1179">
        <v>-7.1953000000000003E-2</v>
      </c>
      <c r="BI1179">
        <v>-3.5403799999999999E-2</v>
      </c>
      <c r="BJ1179">
        <v>-9.0133000000000001E-3</v>
      </c>
      <c r="BK1179">
        <v>-6.0244399999999997E-2</v>
      </c>
      <c r="BL1179">
        <v>-2.7278199999999999E-2</v>
      </c>
      <c r="BM1179">
        <v>4.0639599999999998E-2</v>
      </c>
      <c r="BN1179">
        <v>4.04792E-2</v>
      </c>
      <c r="BO1179">
        <v>2.8941499999999998E-2</v>
      </c>
      <c r="BP1179">
        <v>2.9706199999999999E-2</v>
      </c>
      <c r="BQ1179">
        <v>5.62029E-2</v>
      </c>
      <c r="BR1179">
        <v>6.0921200000000002E-2</v>
      </c>
      <c r="BS1179">
        <v>2.7313500000000001E-2</v>
      </c>
      <c r="BT1179">
        <v>6.9345199999999996E-2</v>
      </c>
      <c r="BU1179">
        <v>7.0169300000000004E-2</v>
      </c>
      <c r="BV1179">
        <v>9.0556300000000006E-2</v>
      </c>
      <c r="BW1179">
        <v>0.1022691</v>
      </c>
      <c r="BX1179">
        <v>3.2399900000000002E-2</v>
      </c>
      <c r="BY1179">
        <v>-5.1979400000000002E-2</v>
      </c>
      <c r="BZ1179">
        <v>-0.1103741</v>
      </c>
      <c r="CA1179">
        <v>-0.27996290000000001</v>
      </c>
      <c r="CB1179">
        <v>-0.28060439999999998</v>
      </c>
      <c r="CC1179">
        <v>-0.23646610000000001</v>
      </c>
      <c r="CD1179">
        <v>-0.1746325</v>
      </c>
      <c r="CE1179">
        <v>-8.6725499999999997E-2</v>
      </c>
      <c r="CF1179">
        <v>-4.51072E-2</v>
      </c>
      <c r="CG1179">
        <v>-1.2423399999999999E-2</v>
      </c>
      <c r="CH1179">
        <v>1.6237000000000001E-2</v>
      </c>
      <c r="CI1179">
        <v>-2.6547100000000001E-2</v>
      </c>
      <c r="CJ1179">
        <v>-5.7240000000000004E-4</v>
      </c>
      <c r="CK1179">
        <v>6.8860199999999996E-2</v>
      </c>
      <c r="CL1179">
        <v>6.5371799999999994E-2</v>
      </c>
      <c r="CM1179">
        <v>5.43656E-2</v>
      </c>
      <c r="CN1179">
        <v>6.00247E-2</v>
      </c>
      <c r="CO1179">
        <v>8.8921299999999995E-2</v>
      </c>
      <c r="CP1179">
        <v>9.4087100000000007E-2</v>
      </c>
      <c r="CQ1179">
        <v>5.23553E-2</v>
      </c>
      <c r="CR1179">
        <v>9.5513700000000007E-2</v>
      </c>
      <c r="CS1179">
        <v>9.8004599999999997E-2</v>
      </c>
      <c r="CT1179">
        <v>0.1229383</v>
      </c>
      <c r="CU1179">
        <v>0.13610269999999999</v>
      </c>
      <c r="CV1179">
        <v>6.2009799999999997E-2</v>
      </c>
      <c r="CW1179">
        <v>-1.8811499999999998E-2</v>
      </c>
      <c r="CX1179">
        <v>-7.4583099999999999E-2</v>
      </c>
      <c r="CY1179">
        <v>-0.2205249</v>
      </c>
      <c r="CZ1179">
        <v>-0.23223740000000001</v>
      </c>
      <c r="DA1179">
        <v>-0.19497629999999999</v>
      </c>
      <c r="DB1179">
        <v>-0.1385036</v>
      </c>
      <c r="DC1179">
        <v>-4.9444500000000002E-2</v>
      </c>
      <c r="DD1179">
        <v>-1.8261400000000001E-2</v>
      </c>
      <c r="DE1179">
        <v>1.0557E-2</v>
      </c>
      <c r="DF1179">
        <v>4.1487400000000001E-2</v>
      </c>
      <c r="DG1179">
        <v>7.1501999999999998E-3</v>
      </c>
      <c r="DH1179">
        <v>2.61335E-2</v>
      </c>
      <c r="DI1179">
        <v>9.7080799999999995E-2</v>
      </c>
      <c r="DJ1179">
        <v>9.0264499999999998E-2</v>
      </c>
      <c r="DK1179">
        <v>7.9789700000000005E-2</v>
      </c>
      <c r="DL1179">
        <v>9.0343199999999999E-2</v>
      </c>
      <c r="DM1179">
        <v>0.1216396</v>
      </c>
      <c r="DN1179">
        <v>0.12725310000000001</v>
      </c>
      <c r="DO1179">
        <v>7.7397099999999996E-2</v>
      </c>
      <c r="DP1179">
        <v>0.1216821</v>
      </c>
      <c r="DQ1179">
        <v>0.1258398</v>
      </c>
      <c r="DR1179">
        <v>0.15532029999999999</v>
      </c>
      <c r="DS1179">
        <v>0.16993630000000001</v>
      </c>
      <c r="DT1179">
        <v>9.1619800000000001E-2</v>
      </c>
      <c r="DU1179">
        <v>1.4356499999999999E-2</v>
      </c>
      <c r="DV1179">
        <v>-3.8792E-2</v>
      </c>
      <c r="DW1179">
        <v>-0.13470589999999999</v>
      </c>
      <c r="DX1179">
        <v>-0.16240299999999999</v>
      </c>
      <c r="DY1179">
        <v>-0.13507169999999999</v>
      </c>
      <c r="DZ1179">
        <v>-8.6339200000000005E-2</v>
      </c>
      <c r="EA1179">
        <v>4.3832000000000003E-3</v>
      </c>
      <c r="EB1179">
        <v>2.04996E-2</v>
      </c>
      <c r="EC1179">
        <v>4.3737100000000001E-2</v>
      </c>
      <c r="ED1179">
        <v>7.7944799999999995E-2</v>
      </c>
      <c r="EE1179">
        <v>5.5803800000000001E-2</v>
      </c>
      <c r="EF1179">
        <v>6.46925E-2</v>
      </c>
      <c r="EG1179">
        <v>0.1378268</v>
      </c>
      <c r="EH1179">
        <v>0.1262056</v>
      </c>
      <c r="EI1179">
        <v>0.1164982</v>
      </c>
      <c r="EJ1179">
        <v>0.1341184</v>
      </c>
      <c r="EK1179">
        <v>0.1688798</v>
      </c>
      <c r="EL1179">
        <v>0.1751395</v>
      </c>
      <c r="EM1179">
        <v>0.1135536</v>
      </c>
      <c r="EN1179">
        <v>0.1594652</v>
      </c>
      <c r="EO1179">
        <v>0.1660295</v>
      </c>
      <c r="EP1179">
        <v>0.2020747</v>
      </c>
      <c r="EQ1179">
        <v>0.2187867</v>
      </c>
      <c r="ER1179">
        <v>0.13437189999999999</v>
      </c>
      <c r="ES1179">
        <v>6.2245700000000001E-2</v>
      </c>
      <c r="ET1179">
        <v>1.28845E-2</v>
      </c>
      <c r="EU1179">
        <v>55.093539999999997</v>
      </c>
      <c r="EV1179">
        <v>54.318300000000001</v>
      </c>
      <c r="EW1179">
        <v>54.74906</v>
      </c>
      <c r="EX1179">
        <v>54.020119999999999</v>
      </c>
      <c r="EY1179">
        <v>53.50356</v>
      </c>
      <c r="EZ1179">
        <v>53.496220000000001</v>
      </c>
      <c r="FA1179">
        <v>53.602110000000003</v>
      </c>
      <c r="FB1179">
        <v>54.541640000000001</v>
      </c>
      <c r="FC1179">
        <v>60.040120000000002</v>
      </c>
      <c r="FD1179">
        <v>65.697400000000002</v>
      </c>
      <c r="FE1179">
        <v>69.173159999999996</v>
      </c>
      <c r="FF1179">
        <v>70.87679</v>
      </c>
      <c r="FG1179">
        <v>71.994950000000003</v>
      </c>
      <c r="FH1179">
        <v>72.238219999999998</v>
      </c>
      <c r="FI1179">
        <v>71.592449999999999</v>
      </c>
      <c r="FJ1179">
        <v>70.328919999999997</v>
      </c>
      <c r="FK1179">
        <v>68.239639999999994</v>
      </c>
      <c r="FL1179">
        <v>64.919640000000001</v>
      </c>
      <c r="FM1179">
        <v>62.239460000000001</v>
      </c>
      <c r="FN1179">
        <v>60.360610000000001</v>
      </c>
      <c r="FO1179">
        <v>58.956870000000002</v>
      </c>
      <c r="FP1179">
        <v>58.22184</v>
      </c>
      <c r="FQ1179">
        <v>57.097969999999997</v>
      </c>
      <c r="FR1179">
        <v>56.553069999999998</v>
      </c>
      <c r="FS1179">
        <v>0.47913879999999998</v>
      </c>
      <c r="FT1179">
        <v>2.68375E-2</v>
      </c>
      <c r="FU1179">
        <v>4.2627199999999997E-2</v>
      </c>
    </row>
    <row r="1180" spans="1:177" x14ac:dyDescent="0.3">
      <c r="A1180" t="s">
        <v>226</v>
      </c>
      <c r="B1180" t="s">
        <v>199</v>
      </c>
      <c r="C1180" t="s">
        <v>272</v>
      </c>
      <c r="D1180" s="30" t="s">
        <v>239</v>
      </c>
      <c r="E1180" t="s">
        <v>220</v>
      </c>
      <c r="F1180">
        <v>6468</v>
      </c>
      <c r="G1180">
        <v>1.855386</v>
      </c>
      <c r="H1180">
        <v>1.767039</v>
      </c>
      <c r="I1180">
        <v>1.467541</v>
      </c>
      <c r="J1180">
        <v>1.2283539999999999</v>
      </c>
      <c r="K1180">
        <v>1.122258</v>
      </c>
      <c r="L1180">
        <v>0.98244889999999996</v>
      </c>
      <c r="M1180">
        <v>1.0412079999999999</v>
      </c>
      <c r="N1180">
        <v>1.0400199999999999</v>
      </c>
      <c r="O1180">
        <v>0.86772260000000001</v>
      </c>
      <c r="P1180">
        <v>0.7496467</v>
      </c>
      <c r="Q1180">
        <v>0.73820629999999998</v>
      </c>
      <c r="R1180">
        <v>0.66869869999999998</v>
      </c>
      <c r="S1180">
        <v>0.62521819999999995</v>
      </c>
      <c r="T1180">
        <v>0.72825890000000004</v>
      </c>
      <c r="U1180">
        <v>0.86764289999999999</v>
      </c>
      <c r="V1180">
        <v>1.0568949999999999</v>
      </c>
      <c r="W1180">
        <v>1.1980310000000001</v>
      </c>
      <c r="X1180">
        <v>1.6036520000000001</v>
      </c>
      <c r="Y1180">
        <v>1.724224</v>
      </c>
      <c r="Z1180">
        <v>1.7546900000000001</v>
      </c>
      <c r="AA1180">
        <v>1.741663</v>
      </c>
      <c r="AB1180">
        <v>1.6582710000000001</v>
      </c>
      <c r="AC1180">
        <v>1.413546</v>
      </c>
      <c r="AD1180">
        <v>1.1997850000000001</v>
      </c>
      <c r="AE1180">
        <v>-0.48270429999999998</v>
      </c>
      <c r="AF1180">
        <v>-0.42320649999999999</v>
      </c>
      <c r="AG1180">
        <v>-0.384023</v>
      </c>
      <c r="AH1180">
        <v>-0.28845009999999999</v>
      </c>
      <c r="AI1180">
        <v>-0.12564420000000001</v>
      </c>
      <c r="AJ1180">
        <v>-0.1371725</v>
      </c>
      <c r="AK1180">
        <v>-6.3361000000000001E-2</v>
      </c>
      <c r="AL1180">
        <v>-5.29472E-2</v>
      </c>
      <c r="AM1180">
        <v>-9.6452300000000005E-2</v>
      </c>
      <c r="AN1180">
        <v>-5.6905999999999998E-2</v>
      </c>
      <c r="AO1180">
        <v>2.3433099999999998E-2</v>
      </c>
      <c r="AP1180">
        <v>2.9948599999999999E-2</v>
      </c>
      <c r="AQ1180">
        <v>-7.9991000000000003E-3</v>
      </c>
      <c r="AR1180">
        <v>7.6815E-3</v>
      </c>
      <c r="AS1180">
        <v>4.3030400000000003E-2</v>
      </c>
      <c r="AT1180">
        <v>6.6978399999999993E-2</v>
      </c>
      <c r="AU1180">
        <v>9.1164999999999996E-3</v>
      </c>
      <c r="AV1180">
        <v>4.4641800000000002E-2</v>
      </c>
      <c r="AW1180">
        <v>2.17836E-2</v>
      </c>
      <c r="AX1180">
        <v>2.1632700000000001E-2</v>
      </c>
      <c r="AY1180">
        <v>3.3701700000000001E-2</v>
      </c>
      <c r="AZ1180">
        <v>2.0939800000000001E-2</v>
      </c>
      <c r="BA1180">
        <v>-7.9114100000000007E-2</v>
      </c>
      <c r="BB1180">
        <v>-0.1628541</v>
      </c>
      <c r="BC1180">
        <v>-0.36200890000000002</v>
      </c>
      <c r="BD1180">
        <v>-0.33610279999999998</v>
      </c>
      <c r="BE1180">
        <v>-0.30186170000000001</v>
      </c>
      <c r="BF1180">
        <v>-0.22555210000000001</v>
      </c>
      <c r="BG1180">
        <v>-8.0194600000000005E-2</v>
      </c>
      <c r="BH1180">
        <v>-8.4393300000000004E-2</v>
      </c>
      <c r="BI1180">
        <v>-3.5758900000000003E-2</v>
      </c>
      <c r="BJ1180">
        <v>-1.57786E-2</v>
      </c>
      <c r="BK1180">
        <v>-4.97714E-2</v>
      </c>
      <c r="BL1180">
        <v>-2.20021E-2</v>
      </c>
      <c r="BM1180">
        <v>6.15565E-2</v>
      </c>
      <c r="BN1180">
        <v>6.2850799999999998E-2</v>
      </c>
      <c r="BO1180">
        <v>2.77477E-2</v>
      </c>
      <c r="BP1180">
        <v>5.9076900000000002E-2</v>
      </c>
      <c r="BQ1180">
        <v>9.9568500000000004E-2</v>
      </c>
      <c r="BR1180">
        <v>0.122484</v>
      </c>
      <c r="BS1180">
        <v>4.9735300000000003E-2</v>
      </c>
      <c r="BT1180">
        <v>9.1335799999999995E-2</v>
      </c>
      <c r="BU1180">
        <v>6.8209699999999998E-2</v>
      </c>
      <c r="BV1180">
        <v>7.2492799999999996E-2</v>
      </c>
      <c r="BW1180">
        <v>8.9254100000000003E-2</v>
      </c>
      <c r="BX1180">
        <v>7.6992099999999994E-2</v>
      </c>
      <c r="BY1180">
        <v>-1.4934299999999999E-2</v>
      </c>
      <c r="BZ1180">
        <v>-9.3093999999999996E-2</v>
      </c>
      <c r="CA1180">
        <v>-0.27841559999999999</v>
      </c>
      <c r="CB1180">
        <v>-0.27577499999999999</v>
      </c>
      <c r="CC1180">
        <v>-0.24495710000000001</v>
      </c>
      <c r="CD1180">
        <v>-0.18198909999999999</v>
      </c>
      <c r="CE1180">
        <v>-4.87164E-2</v>
      </c>
      <c r="CF1180">
        <v>-4.7838499999999999E-2</v>
      </c>
      <c r="CG1180">
        <v>-1.6641800000000002E-2</v>
      </c>
      <c r="CH1180">
        <v>9.9641999999999994E-3</v>
      </c>
      <c r="CI1180">
        <v>-1.7440500000000001E-2</v>
      </c>
      <c r="CJ1180">
        <v>2.1722999999999998E-3</v>
      </c>
      <c r="CK1180">
        <v>8.79606E-2</v>
      </c>
      <c r="CL1180">
        <v>8.5638699999999998E-2</v>
      </c>
      <c r="CM1180">
        <v>5.2505799999999998E-2</v>
      </c>
      <c r="CN1180">
        <v>9.4673199999999999E-2</v>
      </c>
      <c r="CO1180">
        <v>0.13872660000000001</v>
      </c>
      <c r="CP1180">
        <v>0.16092709999999999</v>
      </c>
      <c r="CQ1180">
        <v>7.7867699999999998E-2</v>
      </c>
      <c r="CR1180">
        <v>0.1236758</v>
      </c>
      <c r="CS1180">
        <v>0.1003642</v>
      </c>
      <c r="CT1180">
        <v>0.10771840000000001</v>
      </c>
      <c r="CU1180">
        <v>0.1277296</v>
      </c>
      <c r="CV1180">
        <v>0.11581370000000001</v>
      </c>
      <c r="CW1180">
        <v>2.9516400000000002E-2</v>
      </c>
      <c r="CX1180">
        <v>-4.47783E-2</v>
      </c>
      <c r="CY1180">
        <v>-0.1948223</v>
      </c>
      <c r="CZ1180">
        <v>-0.21544720000000001</v>
      </c>
      <c r="DA1180">
        <v>-0.18805240000000001</v>
      </c>
      <c r="DB1180">
        <v>-0.1384261</v>
      </c>
      <c r="DC1180">
        <v>-1.7238099999999999E-2</v>
      </c>
      <c r="DD1180">
        <v>-1.12838E-2</v>
      </c>
      <c r="DE1180">
        <v>2.4753000000000002E-3</v>
      </c>
      <c r="DF1180">
        <v>3.5707099999999999E-2</v>
      </c>
      <c r="DG1180">
        <v>1.4890499999999999E-2</v>
      </c>
      <c r="DH1180">
        <v>2.6346600000000001E-2</v>
      </c>
      <c r="DI1180">
        <v>0.1143648</v>
      </c>
      <c r="DJ1180">
        <v>0.1084266</v>
      </c>
      <c r="DK1180">
        <v>7.7263999999999999E-2</v>
      </c>
      <c r="DL1180">
        <v>0.13026950000000001</v>
      </c>
      <c r="DM1180">
        <v>0.17788470000000001</v>
      </c>
      <c r="DN1180">
        <v>0.19937009999999999</v>
      </c>
      <c r="DO1180">
        <v>0.1060001</v>
      </c>
      <c r="DP1180">
        <v>0.15601590000000001</v>
      </c>
      <c r="DQ1180">
        <v>0.13251879999999999</v>
      </c>
      <c r="DR1180">
        <v>0.14294390000000001</v>
      </c>
      <c r="DS1180">
        <v>0.16620509999999999</v>
      </c>
      <c r="DT1180">
        <v>0.15463540000000001</v>
      </c>
      <c r="DU1180">
        <v>7.3967099999999994E-2</v>
      </c>
      <c r="DV1180">
        <v>3.5373000000000002E-3</v>
      </c>
      <c r="DW1180">
        <v>-7.4126899999999996E-2</v>
      </c>
      <c r="DX1180">
        <v>-0.1283435</v>
      </c>
      <c r="DY1180">
        <v>-0.1058911</v>
      </c>
      <c r="DZ1180">
        <v>-7.5528100000000001E-2</v>
      </c>
      <c r="EA1180">
        <v>2.82115E-2</v>
      </c>
      <c r="EB1180">
        <v>4.1495499999999998E-2</v>
      </c>
      <c r="EC1180">
        <v>3.0077400000000001E-2</v>
      </c>
      <c r="ED1180">
        <v>7.2875599999999999E-2</v>
      </c>
      <c r="EE1180">
        <v>6.1571300000000002E-2</v>
      </c>
      <c r="EF1180">
        <v>6.1250600000000002E-2</v>
      </c>
      <c r="EG1180">
        <v>0.15248819999999999</v>
      </c>
      <c r="EH1180">
        <v>0.1413288</v>
      </c>
      <c r="EI1180">
        <v>0.11301079999999999</v>
      </c>
      <c r="EJ1180">
        <v>0.18166489999999999</v>
      </c>
      <c r="EK1180">
        <v>0.23442279999999999</v>
      </c>
      <c r="EL1180">
        <v>0.25487569999999998</v>
      </c>
      <c r="EM1180">
        <v>0.14661879999999999</v>
      </c>
      <c r="EN1180">
        <v>0.2027098</v>
      </c>
      <c r="EO1180">
        <v>0.17894479999999999</v>
      </c>
      <c r="EP1180">
        <v>0.19380410000000001</v>
      </c>
      <c r="EQ1180">
        <v>0.2217575</v>
      </c>
      <c r="ER1180">
        <v>0.2106876</v>
      </c>
      <c r="ES1180">
        <v>0.13814679999999999</v>
      </c>
      <c r="ET1180">
        <v>7.3297399999999999E-2</v>
      </c>
      <c r="EU1180">
        <v>56.793239999999997</v>
      </c>
      <c r="EV1180">
        <v>55.695880000000002</v>
      </c>
      <c r="EW1180">
        <v>56.431759999999997</v>
      </c>
      <c r="EX1180">
        <v>55.476999999999997</v>
      </c>
      <c r="EY1180">
        <v>55.227209999999999</v>
      </c>
      <c r="EZ1180">
        <v>55.470260000000003</v>
      </c>
      <c r="FA1180">
        <v>55.811459999999997</v>
      </c>
      <c r="FB1180">
        <v>56.708269999999999</v>
      </c>
      <c r="FC1180">
        <v>61.679389999999998</v>
      </c>
      <c r="FD1180">
        <v>66.379990000000006</v>
      </c>
      <c r="FE1180">
        <v>69.668620000000004</v>
      </c>
      <c r="FF1180">
        <v>71.157859999999999</v>
      </c>
      <c r="FG1180">
        <v>72.224540000000005</v>
      </c>
      <c r="FH1180">
        <v>72.289000000000001</v>
      </c>
      <c r="FI1180">
        <v>71.547160000000005</v>
      </c>
      <c r="FJ1180">
        <v>70.297700000000006</v>
      </c>
      <c r="FK1180">
        <v>68.349170000000001</v>
      </c>
      <c r="FL1180">
        <v>65.547910000000002</v>
      </c>
      <c r="FM1180">
        <v>63.384770000000003</v>
      </c>
      <c r="FN1180">
        <v>61.729810000000001</v>
      </c>
      <c r="FO1180">
        <v>60.618079999999999</v>
      </c>
      <c r="FP1180">
        <v>60.20261</v>
      </c>
      <c r="FQ1180">
        <v>58.855649999999997</v>
      </c>
      <c r="FR1180">
        <v>58.44896</v>
      </c>
      <c r="FS1180">
        <v>0.60063730000000004</v>
      </c>
      <c r="FT1180">
        <v>3.1797300000000001E-2</v>
      </c>
      <c r="FU1180">
        <v>4.9478399999999999E-2</v>
      </c>
    </row>
    <row r="1181" spans="1:177" x14ac:dyDescent="0.3">
      <c r="A1181" t="s">
        <v>226</v>
      </c>
      <c r="B1181" t="s">
        <v>199</v>
      </c>
      <c r="C1181" t="s">
        <v>272</v>
      </c>
      <c r="D1181" s="30" t="s">
        <v>239</v>
      </c>
      <c r="E1181" t="s">
        <v>221</v>
      </c>
      <c r="F1181">
        <v>2525</v>
      </c>
      <c r="G1181">
        <v>1.732666</v>
      </c>
      <c r="H1181">
        <v>1.6644669999999999</v>
      </c>
      <c r="I1181">
        <v>1.39954</v>
      </c>
      <c r="J1181">
        <v>1.1942870000000001</v>
      </c>
      <c r="K1181">
        <v>0.97563290000000003</v>
      </c>
      <c r="L1181">
        <v>0.94247890000000001</v>
      </c>
      <c r="M1181">
        <v>0.9857321</v>
      </c>
      <c r="N1181">
        <v>0.85416239999999999</v>
      </c>
      <c r="O1181">
        <v>0.47216550000000002</v>
      </c>
      <c r="P1181">
        <v>0.21696599999999999</v>
      </c>
      <c r="Q1181">
        <v>6.7804400000000001E-2</v>
      </c>
      <c r="R1181">
        <v>-2.6933700000000001E-2</v>
      </c>
      <c r="S1181">
        <v>1.0019800000000001E-2</v>
      </c>
      <c r="T1181">
        <v>0.13435279999999999</v>
      </c>
      <c r="U1181">
        <v>0.33344889999999999</v>
      </c>
      <c r="V1181">
        <v>0.61926760000000003</v>
      </c>
      <c r="W1181">
        <v>0.95714410000000005</v>
      </c>
      <c r="X1181">
        <v>1.2797130000000001</v>
      </c>
      <c r="Y1181">
        <v>1.4673560000000001</v>
      </c>
      <c r="Z1181">
        <v>1.545194</v>
      </c>
      <c r="AA1181">
        <v>1.549409</v>
      </c>
      <c r="AB1181">
        <v>1.3180510000000001</v>
      </c>
      <c r="AC1181">
        <v>1.1255280000000001</v>
      </c>
      <c r="AD1181">
        <v>1.0232570000000001</v>
      </c>
      <c r="AE1181">
        <v>-0.47939809999999999</v>
      </c>
      <c r="AF1181">
        <v>-0.47328209999999998</v>
      </c>
      <c r="AG1181">
        <v>-0.36326049999999999</v>
      </c>
      <c r="AH1181">
        <v>-0.3100598</v>
      </c>
      <c r="AI1181">
        <v>-0.35850209999999999</v>
      </c>
      <c r="AJ1181">
        <v>-0.13417280000000001</v>
      </c>
      <c r="AK1181">
        <v>-0.1387311</v>
      </c>
      <c r="AL1181">
        <v>-0.1207821</v>
      </c>
      <c r="AM1181">
        <v>-0.2719992</v>
      </c>
      <c r="AN1181">
        <v>-0.16017290000000001</v>
      </c>
      <c r="AO1181">
        <v>-0.1415611</v>
      </c>
      <c r="AP1181">
        <v>-0.12582760000000001</v>
      </c>
      <c r="AQ1181">
        <v>-0.1029939</v>
      </c>
      <c r="AR1181">
        <v>-0.12561369999999999</v>
      </c>
      <c r="AS1181">
        <v>-0.11955399999999999</v>
      </c>
      <c r="AT1181">
        <v>-0.148094</v>
      </c>
      <c r="AU1181">
        <v>-0.1106341</v>
      </c>
      <c r="AV1181">
        <v>-7.2195599999999999E-2</v>
      </c>
      <c r="AW1181">
        <v>-3.8763699999999998E-2</v>
      </c>
      <c r="AX1181">
        <v>-3.1103599999999999E-2</v>
      </c>
      <c r="AY1181">
        <v>-3.47354E-2</v>
      </c>
      <c r="AZ1181">
        <v>-0.16263050000000001</v>
      </c>
      <c r="BA1181">
        <v>-0.26535170000000002</v>
      </c>
      <c r="BB1181">
        <v>-0.2897402</v>
      </c>
      <c r="BC1181">
        <v>-0.36472979999999999</v>
      </c>
      <c r="BD1181">
        <v>-0.36941479999999999</v>
      </c>
      <c r="BE1181">
        <v>-0.27868989999999999</v>
      </c>
      <c r="BF1181">
        <v>-0.21190780000000001</v>
      </c>
      <c r="BG1181">
        <v>-0.22672909999999999</v>
      </c>
      <c r="BH1181">
        <v>-7.6872800000000005E-2</v>
      </c>
      <c r="BI1181">
        <v>-6.10319E-2</v>
      </c>
      <c r="BJ1181">
        <v>-3.94674E-2</v>
      </c>
      <c r="BK1181">
        <v>-0.15367</v>
      </c>
      <c r="BL1181">
        <v>-7.8136200000000003E-2</v>
      </c>
      <c r="BM1181">
        <v>-4.61267E-2</v>
      </c>
      <c r="BN1181">
        <v>-3.7425800000000002E-2</v>
      </c>
      <c r="BO1181">
        <v>-1.19966E-2</v>
      </c>
      <c r="BP1181">
        <v>-4.3933600000000003E-2</v>
      </c>
      <c r="BQ1181">
        <v>-4.5706700000000003E-2</v>
      </c>
      <c r="BR1181">
        <v>-6.8414600000000006E-2</v>
      </c>
      <c r="BS1181">
        <v>-3.8286500000000001E-2</v>
      </c>
      <c r="BT1181">
        <v>-8.8591E-3</v>
      </c>
      <c r="BU1181">
        <v>4.1033100000000003E-2</v>
      </c>
      <c r="BV1181">
        <v>6.7479499999999998E-2</v>
      </c>
      <c r="BW1181">
        <v>7.7364600000000006E-2</v>
      </c>
      <c r="BX1181">
        <v>-8.9937600000000006E-2</v>
      </c>
      <c r="BY1181">
        <v>-0.183977</v>
      </c>
      <c r="BZ1181">
        <v>-0.20862749999999999</v>
      </c>
      <c r="CA1181">
        <v>-0.28531089999999998</v>
      </c>
      <c r="CB1181">
        <v>-0.29747649999999998</v>
      </c>
      <c r="CC1181">
        <v>-0.22011649999999999</v>
      </c>
      <c r="CD1181">
        <v>-0.143928</v>
      </c>
      <c r="CE1181">
        <v>-0.13546349999999999</v>
      </c>
      <c r="CF1181">
        <v>-3.7187100000000001E-2</v>
      </c>
      <c r="CG1181">
        <v>-7.2176999999999996E-3</v>
      </c>
      <c r="CH1181">
        <v>1.6850899999999999E-2</v>
      </c>
      <c r="CI1181">
        <v>-7.1715600000000004E-2</v>
      </c>
      <c r="CJ1181">
        <v>-2.1317900000000001E-2</v>
      </c>
      <c r="CK1181">
        <v>1.99709E-2</v>
      </c>
      <c r="CL1181">
        <v>2.3800999999999999E-2</v>
      </c>
      <c r="CM1181">
        <v>5.1027900000000001E-2</v>
      </c>
      <c r="CN1181">
        <v>1.26377E-2</v>
      </c>
      <c r="CO1181">
        <v>5.4396999999999996E-3</v>
      </c>
      <c r="CP1181">
        <v>-1.3228800000000001E-2</v>
      </c>
      <c r="CQ1181">
        <v>1.18213E-2</v>
      </c>
      <c r="CR1181">
        <v>3.50076E-2</v>
      </c>
      <c r="CS1181">
        <v>9.6300200000000002E-2</v>
      </c>
      <c r="CT1181">
        <v>0.13575780000000001</v>
      </c>
      <c r="CU1181">
        <v>0.1550047</v>
      </c>
      <c r="CV1181">
        <v>-3.95907E-2</v>
      </c>
      <c r="CW1181">
        <v>-0.12761719999999999</v>
      </c>
      <c r="CX1181">
        <v>-0.15244920000000001</v>
      </c>
      <c r="CY1181">
        <v>-0.20589189999999999</v>
      </c>
      <c r="CZ1181">
        <v>-0.2255383</v>
      </c>
      <c r="DA1181">
        <v>-0.1615432</v>
      </c>
      <c r="DB1181">
        <v>-7.5948299999999996E-2</v>
      </c>
      <c r="DC1181">
        <v>-4.4197899999999998E-2</v>
      </c>
      <c r="DD1181">
        <v>2.4987E-3</v>
      </c>
      <c r="DE1181">
        <v>4.6596600000000002E-2</v>
      </c>
      <c r="DF1181">
        <v>7.3169200000000004E-2</v>
      </c>
      <c r="DG1181">
        <v>1.02389E-2</v>
      </c>
      <c r="DH1181">
        <v>3.5500499999999997E-2</v>
      </c>
      <c r="DI1181">
        <v>8.6068500000000006E-2</v>
      </c>
      <c r="DJ1181">
        <v>8.5027800000000001E-2</v>
      </c>
      <c r="DK1181">
        <v>0.1140523</v>
      </c>
      <c r="DL1181">
        <v>6.9209000000000007E-2</v>
      </c>
      <c r="DM1181">
        <v>5.6585999999999997E-2</v>
      </c>
      <c r="DN1181">
        <v>4.1956899999999998E-2</v>
      </c>
      <c r="DO1181">
        <v>6.1928999999999998E-2</v>
      </c>
      <c r="DP1181">
        <v>7.8874299999999994E-2</v>
      </c>
      <c r="DQ1181">
        <v>0.15156720000000001</v>
      </c>
      <c r="DR1181">
        <v>0.2040362</v>
      </c>
      <c r="DS1181">
        <v>0.23264480000000001</v>
      </c>
      <c r="DT1181">
        <v>1.07563E-2</v>
      </c>
      <c r="DU1181">
        <v>-7.1257299999999996E-2</v>
      </c>
      <c r="DV1181">
        <v>-9.6270800000000004E-2</v>
      </c>
      <c r="DW1181">
        <v>-9.1223600000000002E-2</v>
      </c>
      <c r="DX1181">
        <v>-0.1216709</v>
      </c>
      <c r="DY1181">
        <v>-7.6972499999999999E-2</v>
      </c>
      <c r="DZ1181">
        <v>2.22037E-2</v>
      </c>
      <c r="EA1181">
        <v>8.7575100000000003E-2</v>
      </c>
      <c r="EB1181">
        <v>5.9798700000000003E-2</v>
      </c>
      <c r="EC1181">
        <v>0.1242958</v>
      </c>
      <c r="ED1181">
        <v>0.15448390000000001</v>
      </c>
      <c r="EE1181">
        <v>0.12856809999999999</v>
      </c>
      <c r="EF1181">
        <v>0.11753710000000001</v>
      </c>
      <c r="EG1181">
        <v>0.18150289999999999</v>
      </c>
      <c r="EH1181">
        <v>0.17342949999999999</v>
      </c>
      <c r="EI1181">
        <v>0.2050496</v>
      </c>
      <c r="EJ1181">
        <v>0.1508891</v>
      </c>
      <c r="EK1181">
        <v>0.1304333</v>
      </c>
      <c r="EL1181">
        <v>0.12163640000000001</v>
      </c>
      <c r="EM1181">
        <v>0.1342767</v>
      </c>
      <c r="EN1181">
        <v>0.1422108</v>
      </c>
      <c r="EO1181">
        <v>0.23136399999999999</v>
      </c>
      <c r="EP1181">
        <v>0.30261929999999998</v>
      </c>
      <c r="EQ1181">
        <v>0.34474480000000002</v>
      </c>
      <c r="ER1181">
        <v>8.3449200000000001E-2</v>
      </c>
      <c r="ES1181">
        <v>1.01174E-2</v>
      </c>
      <c r="ET1181">
        <v>-1.51582E-2</v>
      </c>
      <c r="EU1181">
        <v>50.74051</v>
      </c>
      <c r="EV1181">
        <v>50.790219999999998</v>
      </c>
      <c r="EW1181">
        <v>50.439590000000003</v>
      </c>
      <c r="EX1181">
        <v>50.288969999999999</v>
      </c>
      <c r="EY1181">
        <v>49.089210000000001</v>
      </c>
      <c r="EZ1181">
        <v>48.44059</v>
      </c>
      <c r="FA1181">
        <v>47.943840000000002</v>
      </c>
      <c r="FB1181">
        <v>48.992750000000001</v>
      </c>
      <c r="FC1181">
        <v>55.84187</v>
      </c>
      <c r="FD1181">
        <v>63.949260000000002</v>
      </c>
      <c r="FE1181">
        <v>67.904240000000001</v>
      </c>
      <c r="FF1181">
        <v>70.156959999999998</v>
      </c>
      <c r="FG1181">
        <v>71.406949999999995</v>
      </c>
      <c r="FH1181">
        <v>72.108140000000006</v>
      </c>
      <c r="FI1181">
        <v>71.708410000000001</v>
      </c>
      <c r="FJ1181">
        <v>70.408860000000004</v>
      </c>
      <c r="FK1181">
        <v>67.959140000000005</v>
      </c>
      <c r="FL1181">
        <v>63.310589999999998</v>
      </c>
      <c r="FM1181">
        <v>59.306260000000002</v>
      </c>
      <c r="FN1181">
        <v>56.85398</v>
      </c>
      <c r="FO1181">
        <v>54.702399999999997</v>
      </c>
      <c r="FP1181">
        <v>53.148960000000002</v>
      </c>
      <c r="FQ1181">
        <v>52.59646</v>
      </c>
      <c r="FR1181">
        <v>51.697580000000002</v>
      </c>
      <c r="FS1181">
        <v>0.87214789999999998</v>
      </c>
      <c r="FT1181">
        <v>5.15218E-2</v>
      </c>
      <c r="FU1181">
        <v>8.54795E-2</v>
      </c>
    </row>
    <row r="1182" spans="1:177" x14ac:dyDescent="0.3">
      <c r="A1182" t="s">
        <v>226</v>
      </c>
      <c r="B1182" t="s">
        <v>199</v>
      </c>
      <c r="C1182" t="s">
        <v>272</v>
      </c>
      <c r="D1182" s="30" t="s">
        <v>240</v>
      </c>
      <c r="E1182" t="s">
        <v>219</v>
      </c>
      <c r="F1182">
        <v>9228</v>
      </c>
      <c r="G1182">
        <v>1.726818</v>
      </c>
      <c r="H1182">
        <v>1.6837960000000001</v>
      </c>
      <c r="I1182">
        <v>1.4741789999999999</v>
      </c>
      <c r="J1182">
        <v>1.2156119999999999</v>
      </c>
      <c r="K1182">
        <v>1.019326</v>
      </c>
      <c r="L1182">
        <v>0.94543010000000005</v>
      </c>
      <c r="M1182">
        <v>1.0230919999999999</v>
      </c>
      <c r="N1182">
        <v>1.0013000000000001</v>
      </c>
      <c r="O1182">
        <v>0.87522230000000001</v>
      </c>
      <c r="P1182">
        <v>0.74471940000000003</v>
      </c>
      <c r="Q1182">
        <v>0.62079930000000005</v>
      </c>
      <c r="R1182">
        <v>0.4966158</v>
      </c>
      <c r="S1182">
        <v>0.48095640000000001</v>
      </c>
      <c r="T1182">
        <v>0.46785379999999999</v>
      </c>
      <c r="U1182">
        <v>0.5927289</v>
      </c>
      <c r="V1182">
        <v>0.7152463</v>
      </c>
      <c r="W1182">
        <v>0.9544241</v>
      </c>
      <c r="X1182">
        <v>1.2010479999999999</v>
      </c>
      <c r="Y1182">
        <v>1.53355</v>
      </c>
      <c r="Z1182">
        <v>1.7201150000000001</v>
      </c>
      <c r="AA1182">
        <v>1.6937599999999999</v>
      </c>
      <c r="AB1182">
        <v>1.6348199999999999</v>
      </c>
      <c r="AC1182">
        <v>1.499795</v>
      </c>
      <c r="AD1182">
        <v>1.2520169999999999</v>
      </c>
      <c r="AE1182">
        <v>-0.59541160000000004</v>
      </c>
      <c r="AF1182">
        <v>-0.54292130000000005</v>
      </c>
      <c r="AG1182">
        <v>-0.38775500000000002</v>
      </c>
      <c r="AH1182">
        <v>-0.32362049999999998</v>
      </c>
      <c r="AI1182">
        <v>-0.25429980000000002</v>
      </c>
      <c r="AJ1182">
        <v>-0.15799170000000001</v>
      </c>
      <c r="AK1182">
        <v>-9.7114300000000001E-2</v>
      </c>
      <c r="AL1182">
        <v>-8.8188600000000006E-2</v>
      </c>
      <c r="AM1182">
        <v>-5.31622E-2</v>
      </c>
      <c r="AN1182">
        <v>-5.1019099999999998E-2</v>
      </c>
      <c r="AO1182">
        <v>-4.7388999999999999E-3</v>
      </c>
      <c r="AP1182">
        <v>3.4394E-3</v>
      </c>
      <c r="AQ1182">
        <v>3.3490899999999997E-2</v>
      </c>
      <c r="AR1182">
        <v>-2.9754999999999998E-3</v>
      </c>
      <c r="AS1182">
        <v>1.5855500000000002E-2</v>
      </c>
      <c r="AT1182">
        <v>-3.1436100000000002E-2</v>
      </c>
      <c r="AU1182">
        <v>1.06765E-2</v>
      </c>
      <c r="AV1182">
        <v>-2.6786299999999999E-2</v>
      </c>
      <c r="AW1182">
        <v>3.7115799999999997E-2</v>
      </c>
      <c r="AX1182">
        <v>8.58593E-2</v>
      </c>
      <c r="AY1182">
        <v>4.5042699999999998E-2</v>
      </c>
      <c r="AZ1182">
        <v>8.2445000000000001E-3</v>
      </c>
      <c r="BA1182">
        <v>9.1865999999999996E-3</v>
      </c>
      <c r="BB1182">
        <v>-7.9663899999999996E-2</v>
      </c>
      <c r="BC1182">
        <v>-0.51003069999999995</v>
      </c>
      <c r="BD1182">
        <v>-0.46557989999999999</v>
      </c>
      <c r="BE1182">
        <v>-0.33176729999999999</v>
      </c>
      <c r="BF1182">
        <v>-0.27211390000000002</v>
      </c>
      <c r="BG1182">
        <v>-0.20682139999999999</v>
      </c>
      <c r="BH1182">
        <v>-0.1127179</v>
      </c>
      <c r="BI1182">
        <v>-4.5328899999999998E-2</v>
      </c>
      <c r="BJ1182">
        <v>-5.4355500000000001E-2</v>
      </c>
      <c r="BK1182">
        <v>-2.4538999999999998E-2</v>
      </c>
      <c r="BL1182">
        <v>-4.1314999999999998E-3</v>
      </c>
      <c r="BM1182">
        <v>4.2934699999999999E-2</v>
      </c>
      <c r="BN1182">
        <v>4.8912900000000002E-2</v>
      </c>
      <c r="BO1182">
        <v>7.77915E-2</v>
      </c>
      <c r="BP1182">
        <v>4.3456700000000001E-2</v>
      </c>
      <c r="BQ1182">
        <v>6.8289699999999995E-2</v>
      </c>
      <c r="BR1182">
        <v>2.8516799999999998E-2</v>
      </c>
      <c r="BS1182">
        <v>6.4988500000000005E-2</v>
      </c>
      <c r="BT1182">
        <v>3.1174199999999999E-2</v>
      </c>
      <c r="BU1182">
        <v>8.3259899999999998E-2</v>
      </c>
      <c r="BV1182">
        <v>0.12737789999999999</v>
      </c>
      <c r="BW1182">
        <v>9.3047000000000005E-2</v>
      </c>
      <c r="BX1182">
        <v>5.3774299999999997E-2</v>
      </c>
      <c r="BY1182">
        <v>5.4189399999999999E-2</v>
      </c>
      <c r="BZ1182">
        <v>-3.9240900000000002E-2</v>
      </c>
      <c r="CA1182">
        <v>-0.45089610000000002</v>
      </c>
      <c r="CB1182">
        <v>-0.41201349999999998</v>
      </c>
      <c r="CC1182">
        <v>-0.29299039999999998</v>
      </c>
      <c r="CD1182">
        <v>-0.2364406</v>
      </c>
      <c r="CE1182">
        <v>-0.17393810000000001</v>
      </c>
      <c r="CF1182">
        <v>-8.1361500000000003E-2</v>
      </c>
      <c r="CG1182">
        <v>-9.4623999999999993E-3</v>
      </c>
      <c r="CH1182">
        <v>-3.09229E-2</v>
      </c>
      <c r="CI1182">
        <v>-4.7146999999999996E-3</v>
      </c>
      <c r="CJ1182">
        <v>2.8342699999999998E-2</v>
      </c>
      <c r="CK1182">
        <v>7.5953300000000001E-2</v>
      </c>
      <c r="CL1182">
        <v>8.0407699999999999E-2</v>
      </c>
      <c r="CM1182">
        <v>0.108474</v>
      </c>
      <c r="CN1182">
        <v>7.5615500000000002E-2</v>
      </c>
      <c r="CO1182">
        <v>0.1046054</v>
      </c>
      <c r="CP1182">
        <v>7.0040099999999994E-2</v>
      </c>
      <c r="CQ1182">
        <v>0.1026048</v>
      </c>
      <c r="CR1182">
        <v>7.1317400000000003E-2</v>
      </c>
      <c r="CS1182">
        <v>0.1152191</v>
      </c>
      <c r="CT1182">
        <v>0.15613360000000001</v>
      </c>
      <c r="CU1182">
        <v>0.1262945</v>
      </c>
      <c r="CV1182">
        <v>8.5307999999999995E-2</v>
      </c>
      <c r="CW1182">
        <v>8.5358100000000006E-2</v>
      </c>
      <c r="CX1182">
        <v>-1.1244000000000001E-2</v>
      </c>
      <c r="CY1182">
        <v>-0.39176149999999998</v>
      </c>
      <c r="CZ1182">
        <v>-0.35844720000000002</v>
      </c>
      <c r="DA1182">
        <v>-0.25421349999999998</v>
      </c>
      <c r="DB1182">
        <v>-0.20076730000000001</v>
      </c>
      <c r="DC1182">
        <v>-0.14105480000000001</v>
      </c>
      <c r="DD1182">
        <v>-5.0005099999999997E-2</v>
      </c>
      <c r="DE1182">
        <v>2.6404E-2</v>
      </c>
      <c r="DF1182">
        <v>-7.4901999999999998E-3</v>
      </c>
      <c r="DG1182">
        <v>1.5109600000000001E-2</v>
      </c>
      <c r="DH1182">
        <v>6.08169E-2</v>
      </c>
      <c r="DI1182">
        <v>0.1089719</v>
      </c>
      <c r="DJ1182">
        <v>0.1119026</v>
      </c>
      <c r="DK1182">
        <v>0.13915640000000001</v>
      </c>
      <c r="DL1182">
        <v>0.1077743</v>
      </c>
      <c r="DM1182">
        <v>0.1409212</v>
      </c>
      <c r="DN1182">
        <v>0.1115633</v>
      </c>
      <c r="DO1182">
        <v>0.14022109999999999</v>
      </c>
      <c r="DP1182">
        <v>0.1114607</v>
      </c>
      <c r="DQ1182">
        <v>0.14717830000000001</v>
      </c>
      <c r="DR1182">
        <v>0.18488930000000001</v>
      </c>
      <c r="DS1182">
        <v>0.15954209999999999</v>
      </c>
      <c r="DT1182">
        <v>0.1168418</v>
      </c>
      <c r="DU1182">
        <v>0.1165269</v>
      </c>
      <c r="DV1182">
        <v>1.6752900000000001E-2</v>
      </c>
      <c r="DW1182">
        <v>-0.3063806</v>
      </c>
      <c r="DX1182">
        <v>-0.28110580000000002</v>
      </c>
      <c r="DY1182">
        <v>-0.19822590000000001</v>
      </c>
      <c r="DZ1182">
        <v>-0.14926059999999999</v>
      </c>
      <c r="EA1182">
        <v>-9.3576500000000007E-2</v>
      </c>
      <c r="EB1182">
        <v>-4.7314000000000002E-3</v>
      </c>
      <c r="EC1182">
        <v>7.8189499999999995E-2</v>
      </c>
      <c r="ED1182">
        <v>2.6342899999999999E-2</v>
      </c>
      <c r="EE1182">
        <v>4.3732800000000002E-2</v>
      </c>
      <c r="EF1182">
        <v>0.10770449999999999</v>
      </c>
      <c r="EG1182">
        <v>0.15664549999999999</v>
      </c>
      <c r="EH1182">
        <v>0.15737609999999999</v>
      </c>
      <c r="EI1182">
        <v>0.18345700000000001</v>
      </c>
      <c r="EJ1182">
        <v>0.1542065</v>
      </c>
      <c r="EK1182">
        <v>0.19335540000000001</v>
      </c>
      <c r="EL1182">
        <v>0.17151630000000001</v>
      </c>
      <c r="EM1182">
        <v>0.19453300000000001</v>
      </c>
      <c r="EN1182">
        <v>0.16942109999999999</v>
      </c>
      <c r="EO1182">
        <v>0.19332240000000001</v>
      </c>
      <c r="EP1182">
        <v>0.2264079</v>
      </c>
      <c r="EQ1182">
        <v>0.20754639999999999</v>
      </c>
      <c r="ER1182">
        <v>0.1623715</v>
      </c>
      <c r="ES1182">
        <v>0.1615297</v>
      </c>
      <c r="ET1182">
        <v>5.7175900000000002E-2</v>
      </c>
      <c r="EU1182">
        <v>60.491410000000002</v>
      </c>
      <c r="EV1182">
        <v>60.140509999999999</v>
      </c>
      <c r="EW1182">
        <v>59.419719999999998</v>
      </c>
      <c r="EX1182">
        <v>59.059959999999997</v>
      </c>
      <c r="EY1182">
        <v>58.610190000000003</v>
      </c>
      <c r="EZ1182">
        <v>58.807040000000001</v>
      </c>
      <c r="FA1182">
        <v>57.963830000000002</v>
      </c>
      <c r="FB1182">
        <v>57.781880000000001</v>
      </c>
      <c r="FC1182">
        <v>60.669159999999998</v>
      </c>
      <c r="FD1182">
        <v>65.5227</v>
      </c>
      <c r="FE1182">
        <v>69.832160000000002</v>
      </c>
      <c r="FF1182">
        <v>73.810739999999996</v>
      </c>
      <c r="FG1182">
        <v>76.074380000000005</v>
      </c>
      <c r="FH1182">
        <v>76.390370000000004</v>
      </c>
      <c r="FI1182">
        <v>76.408919999999995</v>
      </c>
      <c r="FJ1182">
        <v>75.399469999999994</v>
      </c>
      <c r="FK1182">
        <v>74.359840000000005</v>
      </c>
      <c r="FL1182">
        <v>72.496619999999993</v>
      </c>
      <c r="FM1182">
        <v>69.222809999999996</v>
      </c>
      <c r="FN1182">
        <v>65.724400000000003</v>
      </c>
      <c r="FO1182">
        <v>64.189409999999995</v>
      </c>
      <c r="FP1182">
        <v>62.805779999999999</v>
      </c>
      <c r="FQ1182">
        <v>61.544789999999999</v>
      </c>
      <c r="FR1182">
        <v>60.957540000000002</v>
      </c>
      <c r="FS1182">
        <v>0.79003259999999997</v>
      </c>
      <c r="FT1182">
        <v>3.5574099999999997E-2</v>
      </c>
      <c r="FU1182">
        <v>5.2971400000000002E-2</v>
      </c>
    </row>
    <row r="1183" spans="1:177" x14ac:dyDescent="0.3">
      <c r="A1183" t="s">
        <v>226</v>
      </c>
      <c r="B1183" t="s">
        <v>199</v>
      </c>
      <c r="C1183" t="s">
        <v>272</v>
      </c>
      <c r="D1183" s="30" t="s">
        <v>240</v>
      </c>
      <c r="E1183" t="s">
        <v>220</v>
      </c>
      <c r="F1183">
        <v>6641</v>
      </c>
      <c r="G1183">
        <v>1.708199</v>
      </c>
      <c r="H1183">
        <v>1.699783</v>
      </c>
      <c r="I1183">
        <v>1.507962</v>
      </c>
      <c r="J1183">
        <v>1.2594179999999999</v>
      </c>
      <c r="K1183">
        <v>1.0499270000000001</v>
      </c>
      <c r="L1183">
        <v>1.0141560000000001</v>
      </c>
      <c r="M1183">
        <v>1.0431760000000001</v>
      </c>
      <c r="N1183">
        <v>1.053963</v>
      </c>
      <c r="O1183">
        <v>0.96708470000000002</v>
      </c>
      <c r="P1183">
        <v>0.87919309999999995</v>
      </c>
      <c r="Q1183">
        <v>0.81719549999999996</v>
      </c>
      <c r="R1183">
        <v>0.69041189999999997</v>
      </c>
      <c r="S1183">
        <v>0.65554429999999997</v>
      </c>
      <c r="T1183">
        <v>0.66929329999999998</v>
      </c>
      <c r="U1183">
        <v>0.79525539999999995</v>
      </c>
      <c r="V1183">
        <v>0.90291639999999995</v>
      </c>
      <c r="W1183">
        <v>1.0697239999999999</v>
      </c>
      <c r="X1183">
        <v>1.286618</v>
      </c>
      <c r="Y1183">
        <v>1.6068610000000001</v>
      </c>
      <c r="Z1183">
        <v>1.782605</v>
      </c>
      <c r="AA1183">
        <v>1.7948440000000001</v>
      </c>
      <c r="AB1183">
        <v>1.729806</v>
      </c>
      <c r="AC1183">
        <v>1.596719</v>
      </c>
      <c r="AD1183">
        <v>1.3095030000000001</v>
      </c>
      <c r="AE1183">
        <v>-0.74806740000000005</v>
      </c>
      <c r="AF1183">
        <v>-0.62816260000000002</v>
      </c>
      <c r="AG1183">
        <v>-0.42400339999999997</v>
      </c>
      <c r="AH1183">
        <v>-0.34069110000000002</v>
      </c>
      <c r="AI1183">
        <v>-0.28145110000000001</v>
      </c>
      <c r="AJ1183">
        <v>-0.12835099999999999</v>
      </c>
      <c r="AK1183">
        <v>-7.2547600000000004E-2</v>
      </c>
      <c r="AL1183">
        <v>-8.3310700000000001E-2</v>
      </c>
      <c r="AM1183">
        <v>-5.8653799999999999E-2</v>
      </c>
      <c r="AN1183">
        <v>-6.4520499999999995E-2</v>
      </c>
      <c r="AO1183">
        <v>1.3652E-3</v>
      </c>
      <c r="AP1183">
        <v>-1.2979999999999999E-3</v>
      </c>
      <c r="AQ1183">
        <v>6.1906000000000001E-3</v>
      </c>
      <c r="AR1183">
        <v>4.28E-4</v>
      </c>
      <c r="AS1183">
        <v>4.0331499999999999E-2</v>
      </c>
      <c r="AT1183">
        <v>1.9438199999999999E-2</v>
      </c>
      <c r="AU1183">
        <v>1.9155200000000001E-2</v>
      </c>
      <c r="AV1183">
        <v>-1.9722099999999999E-2</v>
      </c>
      <c r="AW1183">
        <v>1.7265300000000001E-2</v>
      </c>
      <c r="AX1183">
        <v>5.7803199999999999E-2</v>
      </c>
      <c r="AY1183">
        <v>6.2265500000000001E-2</v>
      </c>
      <c r="AZ1183">
        <v>2.1748199999999999E-2</v>
      </c>
      <c r="BA1183">
        <v>2.9813099999999999E-2</v>
      </c>
      <c r="BB1183">
        <v>-7.0084900000000006E-2</v>
      </c>
      <c r="BC1183">
        <v>-0.62961500000000004</v>
      </c>
      <c r="BD1183">
        <v>-0.52933300000000005</v>
      </c>
      <c r="BE1183">
        <v>-0.35713050000000002</v>
      </c>
      <c r="BF1183">
        <v>-0.28035979999999999</v>
      </c>
      <c r="BG1183">
        <v>-0.2203244</v>
      </c>
      <c r="BH1183">
        <v>-7.7162499999999995E-2</v>
      </c>
      <c r="BI1183">
        <v>-4.0689400000000001E-2</v>
      </c>
      <c r="BJ1183">
        <v>-5.4784699999999999E-2</v>
      </c>
      <c r="BK1183">
        <v>-2.5285599999999998E-2</v>
      </c>
      <c r="BL1183">
        <v>-1.21992E-2</v>
      </c>
      <c r="BM1183">
        <v>5.7459299999999998E-2</v>
      </c>
      <c r="BN1183">
        <v>4.8550999999999997E-2</v>
      </c>
      <c r="BO1183">
        <v>5.4916699999999999E-2</v>
      </c>
      <c r="BP1183">
        <v>5.18249E-2</v>
      </c>
      <c r="BQ1183">
        <v>9.9103300000000005E-2</v>
      </c>
      <c r="BR1183">
        <v>8.1316899999999998E-2</v>
      </c>
      <c r="BS1183">
        <v>8.0410700000000002E-2</v>
      </c>
      <c r="BT1183">
        <v>4.4023800000000002E-2</v>
      </c>
      <c r="BU1183">
        <v>7.4327299999999999E-2</v>
      </c>
      <c r="BV1183">
        <v>0.1051112</v>
      </c>
      <c r="BW1183">
        <v>0.1123258</v>
      </c>
      <c r="BX1183">
        <v>7.4800599999999995E-2</v>
      </c>
      <c r="BY1183">
        <v>8.7960499999999997E-2</v>
      </c>
      <c r="BZ1183">
        <v>-2.4500899999999999E-2</v>
      </c>
      <c r="CA1183">
        <v>-0.54757520000000004</v>
      </c>
      <c r="CB1183">
        <v>-0.46088390000000001</v>
      </c>
      <c r="CC1183">
        <v>-0.3108146</v>
      </c>
      <c r="CD1183">
        <v>-0.2385746</v>
      </c>
      <c r="CE1183">
        <v>-0.17798829999999999</v>
      </c>
      <c r="CF1183">
        <v>-4.1709499999999997E-2</v>
      </c>
      <c r="CG1183">
        <v>-1.8624499999999999E-2</v>
      </c>
      <c r="CH1183">
        <v>-3.5027700000000002E-2</v>
      </c>
      <c r="CI1183">
        <v>-2.1748000000000002E-3</v>
      </c>
      <c r="CJ1183">
        <v>2.4038400000000001E-2</v>
      </c>
      <c r="CK1183">
        <v>9.6310000000000007E-2</v>
      </c>
      <c r="CL1183">
        <v>8.3076300000000006E-2</v>
      </c>
      <c r="CM1183">
        <v>8.8664199999999999E-2</v>
      </c>
      <c r="CN1183">
        <v>8.7422200000000005E-2</v>
      </c>
      <c r="CO1183">
        <v>0.1398084</v>
      </c>
      <c r="CP1183">
        <v>0.1241739</v>
      </c>
      <c r="CQ1183">
        <v>0.12283620000000001</v>
      </c>
      <c r="CR1183">
        <v>8.8174100000000005E-2</v>
      </c>
      <c r="CS1183">
        <v>0.1138482</v>
      </c>
      <c r="CT1183">
        <v>0.13787659999999999</v>
      </c>
      <c r="CU1183">
        <v>0.1469974</v>
      </c>
      <c r="CV1183">
        <v>0.1115445</v>
      </c>
      <c r="CW1183">
        <v>0.12823329999999999</v>
      </c>
      <c r="CX1183">
        <v>7.0705000000000004E-3</v>
      </c>
      <c r="CY1183">
        <v>-0.46553539999999999</v>
      </c>
      <c r="CZ1183">
        <v>-0.39243479999999997</v>
      </c>
      <c r="DA1183">
        <v>-0.26449869999999998</v>
      </c>
      <c r="DB1183">
        <v>-0.1967893</v>
      </c>
      <c r="DC1183">
        <v>-0.1356522</v>
      </c>
      <c r="DD1183">
        <v>-6.2564999999999999E-3</v>
      </c>
      <c r="DE1183">
        <v>3.4402999999999999E-3</v>
      </c>
      <c r="DF1183">
        <v>-1.52707E-2</v>
      </c>
      <c r="DG1183">
        <v>2.09359E-2</v>
      </c>
      <c r="DH1183">
        <v>6.02759E-2</v>
      </c>
      <c r="DI1183">
        <v>0.13516059999999999</v>
      </c>
      <c r="DJ1183">
        <v>0.1176016</v>
      </c>
      <c r="DK1183">
        <v>0.1224117</v>
      </c>
      <c r="DL1183">
        <v>0.12301960000000001</v>
      </c>
      <c r="DM1183">
        <v>0.1805136</v>
      </c>
      <c r="DN1183">
        <v>0.16703090000000001</v>
      </c>
      <c r="DO1183">
        <v>0.16526160000000001</v>
      </c>
      <c r="DP1183">
        <v>0.13232430000000001</v>
      </c>
      <c r="DQ1183">
        <v>0.15336920000000001</v>
      </c>
      <c r="DR1183">
        <v>0.17064199999999999</v>
      </c>
      <c r="DS1183">
        <v>0.181669</v>
      </c>
      <c r="DT1183">
        <v>0.14828839999999999</v>
      </c>
      <c r="DU1183">
        <v>0.16850599999999999</v>
      </c>
      <c r="DV1183">
        <v>3.86419E-2</v>
      </c>
      <c r="DW1183">
        <v>-0.34708299999999997</v>
      </c>
      <c r="DX1183">
        <v>-0.29360520000000001</v>
      </c>
      <c r="DY1183">
        <v>-0.19762579999999999</v>
      </c>
      <c r="DZ1183">
        <v>-0.136458</v>
      </c>
      <c r="EA1183">
        <v>-7.4525599999999997E-2</v>
      </c>
      <c r="EB1183">
        <v>4.4931899999999997E-2</v>
      </c>
      <c r="EC1183">
        <v>3.5298499999999997E-2</v>
      </c>
      <c r="ED1183">
        <v>1.3255299999999999E-2</v>
      </c>
      <c r="EE1183">
        <v>5.4304100000000001E-2</v>
      </c>
      <c r="EF1183">
        <v>0.11259719999999999</v>
      </c>
      <c r="EG1183">
        <v>0.1912547</v>
      </c>
      <c r="EH1183">
        <v>0.1674506</v>
      </c>
      <c r="EI1183">
        <v>0.1711377</v>
      </c>
      <c r="EJ1183">
        <v>0.1744165</v>
      </c>
      <c r="EK1183">
        <v>0.23928540000000001</v>
      </c>
      <c r="EL1183">
        <v>0.22890969999999999</v>
      </c>
      <c r="EM1183">
        <v>0.2265172</v>
      </c>
      <c r="EN1183">
        <v>0.1960702</v>
      </c>
      <c r="EO1183">
        <v>0.21043120000000001</v>
      </c>
      <c r="EP1183">
        <v>0.21795010000000001</v>
      </c>
      <c r="EQ1183">
        <v>0.2317293</v>
      </c>
      <c r="ER1183">
        <v>0.20134079999999999</v>
      </c>
      <c r="ES1183">
        <v>0.2266534</v>
      </c>
      <c r="ET1183">
        <v>8.4225999999999995E-2</v>
      </c>
      <c r="EU1183">
        <v>62.264569999999999</v>
      </c>
      <c r="EV1183">
        <v>62.214950000000002</v>
      </c>
      <c r="EW1183">
        <v>61.264330000000001</v>
      </c>
      <c r="EX1183">
        <v>61.001060000000003</v>
      </c>
      <c r="EY1183">
        <v>60.696510000000004</v>
      </c>
      <c r="EZ1183">
        <v>61.037059999999997</v>
      </c>
      <c r="FA1183">
        <v>60.085740000000001</v>
      </c>
      <c r="FB1183">
        <v>59.866309999999999</v>
      </c>
      <c r="FC1183">
        <v>62.20467</v>
      </c>
      <c r="FD1183">
        <v>65.941419999999994</v>
      </c>
      <c r="FE1183">
        <v>69.682969999999997</v>
      </c>
      <c r="FF1183">
        <v>73.554720000000003</v>
      </c>
      <c r="FG1183">
        <v>75.837239999999994</v>
      </c>
      <c r="FH1183">
        <v>75.853809999999996</v>
      </c>
      <c r="FI1183">
        <v>75.459530000000001</v>
      </c>
      <c r="FJ1183">
        <v>74.463359999999994</v>
      </c>
      <c r="FK1183">
        <v>73.726839999999996</v>
      </c>
      <c r="FL1183">
        <v>72.033789999999996</v>
      </c>
      <c r="FM1183">
        <v>69.2577</v>
      </c>
      <c r="FN1183">
        <v>66.340059999999994</v>
      </c>
      <c r="FO1183">
        <v>65.3733</v>
      </c>
      <c r="FP1183">
        <v>64.195149999999998</v>
      </c>
      <c r="FQ1183">
        <v>63.187420000000003</v>
      </c>
      <c r="FR1183">
        <v>62.659750000000003</v>
      </c>
      <c r="FS1183">
        <v>0.97277060000000004</v>
      </c>
      <c r="FT1183">
        <v>4.1834299999999998E-2</v>
      </c>
      <c r="FU1183">
        <v>6.1476700000000002E-2</v>
      </c>
    </row>
    <row r="1184" spans="1:177" x14ac:dyDescent="0.3">
      <c r="A1184" t="s">
        <v>226</v>
      </c>
      <c r="B1184" t="s">
        <v>199</v>
      </c>
      <c r="C1184" t="s">
        <v>272</v>
      </c>
      <c r="D1184" s="30" t="s">
        <v>240</v>
      </c>
      <c r="E1184" t="s">
        <v>221</v>
      </c>
      <c r="F1184">
        <v>2587</v>
      </c>
      <c r="G1184">
        <v>1.8222339999999999</v>
      </c>
      <c r="H1184">
        <v>1.7725249999999999</v>
      </c>
      <c r="I1184">
        <v>1.5203880000000001</v>
      </c>
      <c r="J1184">
        <v>1.2050179999999999</v>
      </c>
      <c r="K1184">
        <v>1.01424</v>
      </c>
      <c r="L1184">
        <v>0.8806697</v>
      </c>
      <c r="M1184">
        <v>1.0227170000000001</v>
      </c>
      <c r="N1184">
        <v>0.90662240000000005</v>
      </c>
      <c r="O1184">
        <v>0.68128580000000005</v>
      </c>
      <c r="P1184">
        <v>0.41371930000000001</v>
      </c>
      <c r="Q1184">
        <v>0.17490430000000001</v>
      </c>
      <c r="R1184">
        <v>6.6810400000000006E-2</v>
      </c>
      <c r="S1184">
        <v>7.9026200000000005E-2</v>
      </c>
      <c r="T1184">
        <v>2.2337699999999999E-2</v>
      </c>
      <c r="U1184">
        <v>0.1571726</v>
      </c>
      <c r="V1184">
        <v>0.34729759999999998</v>
      </c>
      <c r="W1184">
        <v>0.75852399999999998</v>
      </c>
      <c r="X1184">
        <v>1.0872090000000001</v>
      </c>
      <c r="Y1184">
        <v>1.4494400000000001</v>
      </c>
      <c r="Z1184">
        <v>1.637642</v>
      </c>
      <c r="AA1184">
        <v>1.546028</v>
      </c>
      <c r="AB1184">
        <v>1.4938849999999999</v>
      </c>
      <c r="AC1184">
        <v>1.341316</v>
      </c>
      <c r="AD1184">
        <v>1.1691100000000001</v>
      </c>
      <c r="AE1184">
        <v>-0.51778800000000003</v>
      </c>
      <c r="AF1184">
        <v>-0.51430640000000005</v>
      </c>
      <c r="AG1184">
        <v>-0.40092260000000002</v>
      </c>
      <c r="AH1184">
        <v>-0.37564130000000001</v>
      </c>
      <c r="AI1184">
        <v>-0.28551359999999998</v>
      </c>
      <c r="AJ1184">
        <v>-0.26477830000000002</v>
      </c>
      <c r="AK1184">
        <v>-0.1760236</v>
      </c>
      <c r="AL1184">
        <v>-0.1760881</v>
      </c>
      <c r="AM1184">
        <v>-0.14726120000000001</v>
      </c>
      <c r="AN1184">
        <v>-0.16046650000000001</v>
      </c>
      <c r="AO1184">
        <v>-9.9385100000000004E-2</v>
      </c>
      <c r="AP1184">
        <v>-4.6029800000000003E-2</v>
      </c>
      <c r="AQ1184">
        <v>2.9034999999999998E-2</v>
      </c>
      <c r="AR1184">
        <v>-6.2244300000000002E-2</v>
      </c>
      <c r="AS1184">
        <v>-8.8758599999999993E-2</v>
      </c>
      <c r="AT1184">
        <v>-0.18142469999999999</v>
      </c>
      <c r="AU1184">
        <v>-5.9911699999999998E-2</v>
      </c>
      <c r="AV1184">
        <v>-0.12531490000000001</v>
      </c>
      <c r="AW1184">
        <v>2.3681000000000002E-3</v>
      </c>
      <c r="AX1184">
        <v>7.9199900000000004E-2</v>
      </c>
      <c r="AY1184">
        <v>-3.6004099999999997E-2</v>
      </c>
      <c r="AZ1184">
        <v>-7.4458999999999997E-2</v>
      </c>
      <c r="BA1184">
        <v>-0.1079963</v>
      </c>
      <c r="BB1184">
        <v>-0.16936970000000001</v>
      </c>
      <c r="BC1184">
        <v>-0.3902542</v>
      </c>
      <c r="BD1184">
        <v>-0.38751809999999998</v>
      </c>
      <c r="BE1184">
        <v>-0.29199269999999999</v>
      </c>
      <c r="BF1184">
        <v>-0.27874480000000001</v>
      </c>
      <c r="BG1184">
        <v>-0.2054561</v>
      </c>
      <c r="BH1184">
        <v>-0.1771481</v>
      </c>
      <c r="BI1184">
        <v>-5.8483500000000001E-2</v>
      </c>
      <c r="BJ1184">
        <v>-8.7744299999999997E-2</v>
      </c>
      <c r="BK1184">
        <v>-7.5597300000000006E-2</v>
      </c>
      <c r="BL1184">
        <v>-6.6495600000000002E-2</v>
      </c>
      <c r="BM1184">
        <v>-2.3394000000000002E-2</v>
      </c>
      <c r="BN1184">
        <v>3.66468E-2</v>
      </c>
      <c r="BO1184">
        <v>0.10578609999999999</v>
      </c>
      <c r="BP1184">
        <v>1.9404600000000001E-2</v>
      </c>
      <c r="BQ1184">
        <v>2.2642000000000001E-3</v>
      </c>
      <c r="BR1184">
        <v>-6.3009499999999996E-2</v>
      </c>
      <c r="BS1184">
        <v>4.74172E-2</v>
      </c>
      <c r="BT1184">
        <v>3.2826000000000001E-3</v>
      </c>
      <c r="BU1184">
        <v>9.6285599999999999E-2</v>
      </c>
      <c r="BV1184">
        <v>0.15791150000000001</v>
      </c>
      <c r="BW1184">
        <v>5.5710200000000001E-2</v>
      </c>
      <c r="BX1184">
        <v>3.6254999999999998E-3</v>
      </c>
      <c r="BY1184">
        <v>-3.8707100000000001E-2</v>
      </c>
      <c r="BZ1184">
        <v>-9.5937300000000003E-2</v>
      </c>
      <c r="CA1184">
        <v>-0.30192469999999999</v>
      </c>
      <c r="CB1184">
        <v>-0.2997049</v>
      </c>
      <c r="CC1184">
        <v>-0.2165482</v>
      </c>
      <c r="CD1184">
        <v>-0.2116345</v>
      </c>
      <c r="CE1184">
        <v>-0.15000849999999999</v>
      </c>
      <c r="CF1184">
        <v>-0.11645560000000001</v>
      </c>
      <c r="CG1184">
        <v>2.2924400000000001E-2</v>
      </c>
      <c r="CH1184">
        <v>-2.65577E-2</v>
      </c>
      <c r="CI1184">
        <v>-2.5963099999999999E-2</v>
      </c>
      <c r="CJ1184">
        <v>-1.4116000000000001E-3</v>
      </c>
      <c r="CK1184">
        <v>2.9237300000000001E-2</v>
      </c>
      <c r="CL1184">
        <v>9.3908400000000003E-2</v>
      </c>
      <c r="CM1184">
        <v>0.15894369999999999</v>
      </c>
      <c r="CN1184">
        <v>7.5954400000000005E-2</v>
      </c>
      <c r="CO1184">
        <v>6.5306400000000001E-2</v>
      </c>
      <c r="CP1184">
        <v>1.9004500000000001E-2</v>
      </c>
      <c r="CQ1184">
        <v>0.12175279999999999</v>
      </c>
      <c r="CR1184">
        <v>9.2348899999999998E-2</v>
      </c>
      <c r="CS1184">
        <v>0.16133249999999999</v>
      </c>
      <c r="CT1184">
        <v>0.212427</v>
      </c>
      <c r="CU1184">
        <v>0.1192313</v>
      </c>
      <c r="CV1184">
        <v>5.7706599999999997E-2</v>
      </c>
      <c r="CW1184">
        <v>9.2823999999999997E-3</v>
      </c>
      <c r="CX1184">
        <v>-4.5078199999999999E-2</v>
      </c>
      <c r="CY1184">
        <v>-0.21359520000000001</v>
      </c>
      <c r="CZ1184">
        <v>-0.21189169999999999</v>
      </c>
      <c r="DA1184">
        <v>-0.1411036</v>
      </c>
      <c r="DB1184">
        <v>-0.14452429999999999</v>
      </c>
      <c r="DC1184">
        <v>-9.4561000000000006E-2</v>
      </c>
      <c r="DD1184">
        <v>-5.5763199999999999E-2</v>
      </c>
      <c r="DE1184">
        <v>0.1043323</v>
      </c>
      <c r="DF1184">
        <v>3.4629E-2</v>
      </c>
      <c r="DG1184">
        <v>2.36711E-2</v>
      </c>
      <c r="DH1184">
        <v>6.3672400000000004E-2</v>
      </c>
      <c r="DI1184">
        <v>8.1868499999999997E-2</v>
      </c>
      <c r="DJ1184">
        <v>0.15117</v>
      </c>
      <c r="DK1184">
        <v>0.21210119999999999</v>
      </c>
      <c r="DL1184">
        <v>0.13250419999999999</v>
      </c>
      <c r="DM1184">
        <v>0.1283485</v>
      </c>
      <c r="DN1184">
        <v>0.1010185</v>
      </c>
      <c r="DO1184">
        <v>0.1960885</v>
      </c>
      <c r="DP1184">
        <v>0.1814151</v>
      </c>
      <c r="DQ1184">
        <v>0.22637940000000001</v>
      </c>
      <c r="DR1184">
        <v>0.26694250000000003</v>
      </c>
      <c r="DS1184">
        <v>0.18275240000000001</v>
      </c>
      <c r="DT1184">
        <v>0.1117877</v>
      </c>
      <c r="DU1184">
        <v>5.7271900000000001E-2</v>
      </c>
      <c r="DV1184">
        <v>5.7809000000000003E-3</v>
      </c>
      <c r="DW1184">
        <v>-8.6061399999999996E-2</v>
      </c>
      <c r="DX1184">
        <v>-8.5103399999999996E-2</v>
      </c>
      <c r="DY1184">
        <v>-3.21737E-2</v>
      </c>
      <c r="DZ1184">
        <v>-4.7627799999999998E-2</v>
      </c>
      <c r="EA1184">
        <v>-1.4503500000000001E-2</v>
      </c>
      <c r="EB1184">
        <v>3.1866999999999999E-2</v>
      </c>
      <c r="EC1184">
        <v>0.2218724</v>
      </c>
      <c r="ED1184">
        <v>0.12297279999999999</v>
      </c>
      <c r="EE1184">
        <v>9.5335000000000003E-2</v>
      </c>
      <c r="EF1184">
        <v>0.15764339999999999</v>
      </c>
      <c r="EG1184">
        <v>0.15785959999999999</v>
      </c>
      <c r="EH1184">
        <v>0.23384659999999999</v>
      </c>
      <c r="EI1184">
        <v>0.28885230000000001</v>
      </c>
      <c r="EJ1184">
        <v>0.21415310000000001</v>
      </c>
      <c r="EK1184">
        <v>0.21937129999999999</v>
      </c>
      <c r="EL1184">
        <v>0.21943370000000001</v>
      </c>
      <c r="EM1184">
        <v>0.3034174</v>
      </c>
      <c r="EN1184">
        <v>0.31001260000000003</v>
      </c>
      <c r="EO1184">
        <v>0.3202969</v>
      </c>
      <c r="EP1184">
        <v>0.34565410000000002</v>
      </c>
      <c r="EQ1184">
        <v>0.27446680000000001</v>
      </c>
      <c r="ER1184">
        <v>0.18987219999999999</v>
      </c>
      <c r="ES1184">
        <v>0.12656110000000001</v>
      </c>
      <c r="ET1184">
        <v>7.92133E-2</v>
      </c>
      <c r="EU1184">
        <v>55.914380000000001</v>
      </c>
      <c r="EV1184">
        <v>54.785809999999998</v>
      </c>
      <c r="EW1184">
        <v>54.658290000000001</v>
      </c>
      <c r="EX1184">
        <v>54.04945</v>
      </c>
      <c r="EY1184">
        <v>53.224820000000001</v>
      </c>
      <c r="EZ1184">
        <v>53.050739999999998</v>
      </c>
      <c r="FA1184">
        <v>52.486600000000003</v>
      </c>
      <c r="FB1184">
        <v>52.401389999999999</v>
      </c>
      <c r="FC1184">
        <v>56.705559999999998</v>
      </c>
      <c r="FD1184">
        <v>64.441860000000005</v>
      </c>
      <c r="FE1184">
        <v>70.217259999999996</v>
      </c>
      <c r="FF1184">
        <v>74.471609999999998</v>
      </c>
      <c r="FG1184">
        <v>76.686539999999994</v>
      </c>
      <c r="FH1184">
        <v>77.775379999999998</v>
      </c>
      <c r="FI1184">
        <v>78.859539999999996</v>
      </c>
      <c r="FJ1184">
        <v>77.815839999999994</v>
      </c>
      <c r="FK1184">
        <v>75.993790000000004</v>
      </c>
      <c r="FL1184">
        <v>73.691310000000001</v>
      </c>
      <c r="FM1184">
        <v>69.132769999999994</v>
      </c>
      <c r="FN1184">
        <v>64.135230000000007</v>
      </c>
      <c r="FO1184">
        <v>61.133490000000002</v>
      </c>
      <c r="FP1184">
        <v>59.219470000000001</v>
      </c>
      <c r="FQ1184">
        <v>57.304690000000001</v>
      </c>
      <c r="FR1184">
        <v>56.563650000000003</v>
      </c>
      <c r="FS1184">
        <v>1.3693979999999999</v>
      </c>
      <c r="FT1184">
        <v>6.2806699999999993E-2</v>
      </c>
      <c r="FU1184">
        <v>0.1072596</v>
      </c>
    </row>
    <row r="1185" spans="1:177" x14ac:dyDescent="0.3">
      <c r="A1185" t="s">
        <v>226</v>
      </c>
      <c r="B1185" t="s">
        <v>199</v>
      </c>
      <c r="C1185" t="s">
        <v>272</v>
      </c>
      <c r="D1185" s="30" t="s">
        <v>241</v>
      </c>
      <c r="E1185" t="s">
        <v>219</v>
      </c>
      <c r="F1185">
        <v>8039</v>
      </c>
      <c r="G1185">
        <v>1.788554</v>
      </c>
      <c r="H1185">
        <v>1.730796</v>
      </c>
      <c r="I1185">
        <v>1.5123059999999999</v>
      </c>
      <c r="J1185">
        <v>1.2531639999999999</v>
      </c>
      <c r="K1185">
        <v>1.0656239999999999</v>
      </c>
      <c r="L1185">
        <v>1.0003010000000001</v>
      </c>
      <c r="M1185">
        <v>1.070967</v>
      </c>
      <c r="N1185">
        <v>0.97494809999999998</v>
      </c>
      <c r="O1185">
        <v>0.78513080000000002</v>
      </c>
      <c r="P1185">
        <v>0.56469610000000003</v>
      </c>
      <c r="Q1185">
        <v>0.38290610000000003</v>
      </c>
      <c r="R1185">
        <v>0.26165699999999997</v>
      </c>
      <c r="S1185">
        <v>0.28403539999999999</v>
      </c>
      <c r="T1185">
        <v>0.30917169999999999</v>
      </c>
      <c r="U1185">
        <v>0.52291270000000001</v>
      </c>
      <c r="V1185">
        <v>0.79184180000000004</v>
      </c>
      <c r="W1185">
        <v>1.1197600000000001</v>
      </c>
      <c r="X1185">
        <v>1.4703569999999999</v>
      </c>
      <c r="Y1185">
        <v>1.792761</v>
      </c>
      <c r="Z1185">
        <v>1.9999610000000001</v>
      </c>
      <c r="AA1185">
        <v>2.0227900000000001</v>
      </c>
      <c r="AB1185">
        <v>1.972318</v>
      </c>
      <c r="AC1185">
        <v>1.8196619999999999</v>
      </c>
      <c r="AD1185">
        <v>1.516246</v>
      </c>
      <c r="AE1185">
        <v>-0.5968388</v>
      </c>
      <c r="AF1185">
        <v>-0.53299189999999996</v>
      </c>
      <c r="AG1185">
        <v>-0.39258569999999998</v>
      </c>
      <c r="AH1185">
        <v>-0.34142099999999997</v>
      </c>
      <c r="AI1185">
        <v>-0.26945239999999998</v>
      </c>
      <c r="AJ1185">
        <v>-0.17002680000000001</v>
      </c>
      <c r="AK1185">
        <v>-0.1023627</v>
      </c>
      <c r="AL1185">
        <v>-8.4984400000000002E-2</v>
      </c>
      <c r="AM1185">
        <v>-5.1288800000000002E-2</v>
      </c>
      <c r="AN1185">
        <v>-5.2284700000000003E-2</v>
      </c>
      <c r="AO1185">
        <v>-5.3512000000000004E-3</v>
      </c>
      <c r="AP1185">
        <v>9.3597000000000003E-3</v>
      </c>
      <c r="AQ1185">
        <v>4.9795699999999998E-2</v>
      </c>
      <c r="AR1185">
        <v>9.0755000000000002E-3</v>
      </c>
      <c r="AS1185">
        <v>3.8535399999999997E-2</v>
      </c>
      <c r="AT1185">
        <v>-1.8286799999999999E-2</v>
      </c>
      <c r="AU1185">
        <v>3.4599400000000002E-2</v>
      </c>
      <c r="AV1185">
        <v>-1.7092199999999998E-2</v>
      </c>
      <c r="AW1185">
        <v>4.7170299999999998E-2</v>
      </c>
      <c r="AX1185">
        <v>9.7512399999999999E-2</v>
      </c>
      <c r="AY1185">
        <v>5.3746599999999999E-2</v>
      </c>
      <c r="AZ1185">
        <v>1.50989E-2</v>
      </c>
      <c r="BA1185">
        <v>1.95351E-2</v>
      </c>
      <c r="BB1185">
        <v>-8.4618700000000005E-2</v>
      </c>
      <c r="BC1185">
        <v>-0.50699689999999997</v>
      </c>
      <c r="BD1185">
        <v>-0.45230340000000002</v>
      </c>
      <c r="BE1185">
        <v>-0.3350187</v>
      </c>
      <c r="BF1185">
        <v>-0.28675679999999998</v>
      </c>
      <c r="BG1185">
        <v>-0.21788289999999999</v>
      </c>
      <c r="BH1185">
        <v>-0.1207168</v>
      </c>
      <c r="BI1185">
        <v>-4.4214200000000002E-2</v>
      </c>
      <c r="BJ1185">
        <v>-4.8642299999999999E-2</v>
      </c>
      <c r="BK1185">
        <v>-2.1713199999999998E-2</v>
      </c>
      <c r="BL1185">
        <v>-3.3961999999999998E-3</v>
      </c>
      <c r="BM1185">
        <v>4.5264800000000001E-2</v>
      </c>
      <c r="BN1185">
        <v>5.7881299999999997E-2</v>
      </c>
      <c r="BO1185">
        <v>9.6796300000000002E-2</v>
      </c>
      <c r="BP1185">
        <v>5.8491500000000002E-2</v>
      </c>
      <c r="BQ1185">
        <v>9.4127600000000006E-2</v>
      </c>
      <c r="BR1185">
        <v>4.6151299999999999E-2</v>
      </c>
      <c r="BS1185">
        <v>9.2397000000000007E-2</v>
      </c>
      <c r="BT1185">
        <v>4.5560799999999999E-2</v>
      </c>
      <c r="BU1185">
        <v>9.5285999999999996E-2</v>
      </c>
      <c r="BV1185">
        <v>0.1415631</v>
      </c>
      <c r="BW1185">
        <v>0.10589990000000001</v>
      </c>
      <c r="BX1185">
        <v>6.3765500000000003E-2</v>
      </c>
      <c r="BY1185">
        <v>6.6834199999999996E-2</v>
      </c>
      <c r="BZ1185">
        <v>-4.2119700000000003E-2</v>
      </c>
      <c r="CA1185">
        <v>-0.44477260000000002</v>
      </c>
      <c r="CB1185">
        <v>-0.39641880000000002</v>
      </c>
      <c r="CC1185">
        <v>-0.29514810000000002</v>
      </c>
      <c r="CD1185">
        <v>-0.2488966</v>
      </c>
      <c r="CE1185">
        <v>-0.18216589999999999</v>
      </c>
      <c r="CF1185">
        <v>-8.65649E-2</v>
      </c>
      <c r="CG1185">
        <v>-3.9407000000000001E-3</v>
      </c>
      <c r="CH1185">
        <v>-2.34719E-2</v>
      </c>
      <c r="CI1185">
        <v>-1.2292E-3</v>
      </c>
      <c r="CJ1185">
        <v>3.0463899999999999E-2</v>
      </c>
      <c r="CK1185">
        <v>8.0321299999999998E-2</v>
      </c>
      <c r="CL1185">
        <v>9.1487200000000005E-2</v>
      </c>
      <c r="CM1185">
        <v>0.12934870000000001</v>
      </c>
      <c r="CN1185">
        <v>9.2716800000000002E-2</v>
      </c>
      <c r="CO1185">
        <v>0.13263059999999999</v>
      </c>
      <c r="CP1185">
        <v>9.0780899999999998E-2</v>
      </c>
      <c r="CQ1185">
        <v>0.1324275</v>
      </c>
      <c r="CR1185">
        <v>8.8954099999999994E-2</v>
      </c>
      <c r="CS1185">
        <v>0.1286108</v>
      </c>
      <c r="CT1185">
        <v>0.17207249999999999</v>
      </c>
      <c r="CU1185">
        <v>0.14202110000000001</v>
      </c>
      <c r="CV1185">
        <v>9.74719E-2</v>
      </c>
      <c r="CW1185">
        <v>9.9593399999999999E-2</v>
      </c>
      <c r="CX1185">
        <v>-1.26851E-2</v>
      </c>
      <c r="CY1185">
        <v>-0.38254840000000001</v>
      </c>
      <c r="CZ1185">
        <v>-0.34053420000000001</v>
      </c>
      <c r="DA1185">
        <v>-0.25527739999999999</v>
      </c>
      <c r="DB1185">
        <v>-0.21103640000000001</v>
      </c>
      <c r="DC1185">
        <v>-0.146449</v>
      </c>
      <c r="DD1185">
        <v>-5.2412899999999998E-2</v>
      </c>
      <c r="DE1185">
        <v>3.6332799999999998E-2</v>
      </c>
      <c r="DF1185">
        <v>1.6986E-3</v>
      </c>
      <c r="DG1185">
        <v>1.9254799999999999E-2</v>
      </c>
      <c r="DH1185">
        <v>6.4323900000000003E-2</v>
      </c>
      <c r="DI1185">
        <v>0.1153778</v>
      </c>
      <c r="DJ1185">
        <v>0.12509310000000001</v>
      </c>
      <c r="DK1185">
        <v>0.1619012</v>
      </c>
      <c r="DL1185">
        <v>0.12694220000000001</v>
      </c>
      <c r="DM1185">
        <v>0.1711337</v>
      </c>
      <c r="DN1185">
        <v>0.13541059999999999</v>
      </c>
      <c r="DO1185">
        <v>0.172458</v>
      </c>
      <c r="DP1185">
        <v>0.1323474</v>
      </c>
      <c r="DQ1185">
        <v>0.16193560000000001</v>
      </c>
      <c r="DR1185">
        <v>0.20258190000000001</v>
      </c>
      <c r="DS1185">
        <v>0.1781423</v>
      </c>
      <c r="DT1185">
        <v>0.13117819999999999</v>
      </c>
      <c r="DU1185">
        <v>0.13235259999999999</v>
      </c>
      <c r="DV1185">
        <v>1.67495E-2</v>
      </c>
      <c r="DW1185">
        <v>-0.29270649999999998</v>
      </c>
      <c r="DX1185">
        <v>-0.25984580000000002</v>
      </c>
      <c r="DY1185">
        <v>-0.19771040000000001</v>
      </c>
      <c r="DZ1185">
        <v>-0.15637219999999999</v>
      </c>
      <c r="EA1185">
        <v>-9.4879400000000003E-2</v>
      </c>
      <c r="EB1185">
        <v>-3.1029E-3</v>
      </c>
      <c r="EC1185">
        <v>9.4481300000000004E-2</v>
      </c>
      <c r="ED1185">
        <v>3.8040699999999997E-2</v>
      </c>
      <c r="EE1185">
        <v>4.8830400000000003E-2</v>
      </c>
      <c r="EF1185">
        <v>0.11321249999999999</v>
      </c>
      <c r="EG1185">
        <v>0.1659939</v>
      </c>
      <c r="EH1185">
        <v>0.17361460000000001</v>
      </c>
      <c r="EI1185">
        <v>0.2089018</v>
      </c>
      <c r="EJ1185">
        <v>0.17635809999999999</v>
      </c>
      <c r="EK1185">
        <v>0.22672590000000001</v>
      </c>
      <c r="EL1185">
        <v>0.19984869999999999</v>
      </c>
      <c r="EM1185">
        <v>0.23025570000000001</v>
      </c>
      <c r="EN1185">
        <v>0.19500049999999999</v>
      </c>
      <c r="EO1185">
        <v>0.2100513</v>
      </c>
      <c r="EP1185">
        <v>0.24663270000000001</v>
      </c>
      <c r="EQ1185">
        <v>0.23029559999999999</v>
      </c>
      <c r="ER1185">
        <v>0.1798449</v>
      </c>
      <c r="ES1185">
        <v>0.1796517</v>
      </c>
      <c r="ET1185">
        <v>5.9248500000000003E-2</v>
      </c>
      <c r="EU1185">
        <v>64.977609999999999</v>
      </c>
      <c r="EV1185">
        <v>64.170929999999998</v>
      </c>
      <c r="EW1185">
        <v>63.438659999999999</v>
      </c>
      <c r="EX1185">
        <v>63.345170000000003</v>
      </c>
      <c r="EY1185">
        <v>62.69153</v>
      </c>
      <c r="EZ1185">
        <v>62.457709999999999</v>
      </c>
      <c r="FA1185">
        <v>62.061959999999999</v>
      </c>
      <c r="FB1185">
        <v>61.838039999999999</v>
      </c>
      <c r="FC1185">
        <v>65.818479999999994</v>
      </c>
      <c r="FD1185">
        <v>70.884730000000005</v>
      </c>
      <c r="FE1185">
        <v>75.133189999999999</v>
      </c>
      <c r="FF1185">
        <v>78.15889</v>
      </c>
      <c r="FG1185">
        <v>79.218440000000001</v>
      </c>
      <c r="FH1185">
        <v>79.978620000000006</v>
      </c>
      <c r="FI1185">
        <v>80.359949999999998</v>
      </c>
      <c r="FJ1185">
        <v>79.631349999999998</v>
      </c>
      <c r="FK1185">
        <v>78.745670000000004</v>
      </c>
      <c r="FL1185">
        <v>77.416749999999993</v>
      </c>
      <c r="FM1185">
        <v>74.404849999999996</v>
      </c>
      <c r="FN1185">
        <v>70.465829999999997</v>
      </c>
      <c r="FO1185">
        <v>67.792590000000004</v>
      </c>
      <c r="FP1185">
        <v>66.855199999999996</v>
      </c>
      <c r="FQ1185">
        <v>65.765039999999999</v>
      </c>
      <c r="FR1185">
        <v>65.117059999999995</v>
      </c>
      <c r="FS1185">
        <v>0.82434689999999999</v>
      </c>
      <c r="FT1185">
        <v>3.74928E-2</v>
      </c>
      <c r="FU1185">
        <v>5.5981299999999998E-2</v>
      </c>
    </row>
    <row r="1186" spans="1:177" x14ac:dyDescent="0.3">
      <c r="A1186" t="s">
        <v>226</v>
      </c>
      <c r="B1186" t="s">
        <v>199</v>
      </c>
      <c r="C1186" t="s">
        <v>272</v>
      </c>
      <c r="D1186" s="30" t="s">
        <v>241</v>
      </c>
      <c r="E1186" t="s">
        <v>220</v>
      </c>
      <c r="F1186">
        <v>5699</v>
      </c>
      <c r="G1186">
        <v>1.7631829999999999</v>
      </c>
      <c r="H1186">
        <v>1.7535829999999999</v>
      </c>
      <c r="I1186">
        <v>1.555723</v>
      </c>
      <c r="J1186">
        <v>1.2953619999999999</v>
      </c>
      <c r="K1186">
        <v>1.0932470000000001</v>
      </c>
      <c r="L1186">
        <v>1.0705899999999999</v>
      </c>
      <c r="M1186">
        <v>1.0792250000000001</v>
      </c>
      <c r="N1186">
        <v>1.0161560000000001</v>
      </c>
      <c r="O1186">
        <v>0.88005029999999995</v>
      </c>
      <c r="P1186">
        <v>0.71034410000000003</v>
      </c>
      <c r="Q1186">
        <v>0.60094919999999996</v>
      </c>
      <c r="R1186">
        <v>0.47177799999999998</v>
      </c>
      <c r="S1186">
        <v>0.4582985</v>
      </c>
      <c r="T1186">
        <v>0.51020089999999996</v>
      </c>
      <c r="U1186">
        <v>0.71865469999999998</v>
      </c>
      <c r="V1186">
        <v>0.97909120000000005</v>
      </c>
      <c r="W1186">
        <v>1.2282770000000001</v>
      </c>
      <c r="X1186">
        <v>1.536241</v>
      </c>
      <c r="Y1186">
        <v>1.825135</v>
      </c>
      <c r="Z1186">
        <v>2.02542</v>
      </c>
      <c r="AA1186">
        <v>2.103494</v>
      </c>
      <c r="AB1186">
        <v>2.0526140000000002</v>
      </c>
      <c r="AC1186">
        <v>1.9150990000000001</v>
      </c>
      <c r="AD1186">
        <v>1.571868</v>
      </c>
      <c r="AE1186">
        <v>-0.73857620000000002</v>
      </c>
      <c r="AF1186">
        <v>-0.59438000000000002</v>
      </c>
      <c r="AG1186">
        <v>-0.41384559999999998</v>
      </c>
      <c r="AH1186">
        <v>-0.35363470000000002</v>
      </c>
      <c r="AI1186">
        <v>-0.29979499999999998</v>
      </c>
      <c r="AJ1186">
        <v>-0.13467209999999999</v>
      </c>
      <c r="AK1186">
        <v>-7.1578299999999997E-2</v>
      </c>
      <c r="AL1186">
        <v>-8.4816699999999995E-2</v>
      </c>
      <c r="AM1186">
        <v>-6.1241999999999998E-2</v>
      </c>
      <c r="AN1186">
        <v>-7.0289400000000002E-2</v>
      </c>
      <c r="AO1186">
        <v>4.3090000000000001E-4</v>
      </c>
      <c r="AP1186">
        <v>4.3831E-3</v>
      </c>
      <c r="AQ1186">
        <v>1.8643400000000001E-2</v>
      </c>
      <c r="AR1186">
        <v>1.4837599999999999E-2</v>
      </c>
      <c r="AS1186">
        <v>7.02676E-2</v>
      </c>
      <c r="AT1186">
        <v>4.4921999999999997E-2</v>
      </c>
      <c r="AU1186">
        <v>4.6066599999999999E-2</v>
      </c>
      <c r="AV1186">
        <v>-7.3267999999999996E-3</v>
      </c>
      <c r="AW1186">
        <v>2.7477700000000001E-2</v>
      </c>
      <c r="AX1186">
        <v>6.6867800000000005E-2</v>
      </c>
      <c r="AY1186">
        <v>7.7143199999999995E-2</v>
      </c>
      <c r="AZ1186">
        <v>3.3538699999999998E-2</v>
      </c>
      <c r="BA1186">
        <v>4.5909400000000003E-2</v>
      </c>
      <c r="BB1186">
        <v>-7.0846500000000007E-2</v>
      </c>
      <c r="BC1186">
        <v>-0.61262439999999996</v>
      </c>
      <c r="BD1186">
        <v>-0.49138169999999998</v>
      </c>
      <c r="BE1186">
        <v>-0.3454892</v>
      </c>
      <c r="BF1186">
        <v>-0.29001120000000002</v>
      </c>
      <c r="BG1186">
        <v>-0.23252780000000001</v>
      </c>
      <c r="BH1186">
        <v>-7.8906699999999996E-2</v>
      </c>
      <c r="BI1186">
        <v>-3.8697700000000002E-2</v>
      </c>
      <c r="BJ1186">
        <v>-5.5156799999999999E-2</v>
      </c>
      <c r="BK1186">
        <v>-2.65524E-2</v>
      </c>
      <c r="BL1186">
        <v>-1.72981E-2</v>
      </c>
      <c r="BM1186">
        <v>5.87279E-2</v>
      </c>
      <c r="BN1186">
        <v>5.6457500000000001E-2</v>
      </c>
      <c r="BO1186">
        <v>6.92353E-2</v>
      </c>
      <c r="BP1186">
        <v>6.8463300000000005E-2</v>
      </c>
      <c r="BQ1186">
        <v>0.13151379999999999</v>
      </c>
      <c r="BR1186">
        <v>0.11019320000000001</v>
      </c>
      <c r="BS1186">
        <v>0.110495</v>
      </c>
      <c r="BT1186">
        <v>6.1088700000000003E-2</v>
      </c>
      <c r="BU1186">
        <v>8.7729699999999994E-2</v>
      </c>
      <c r="BV1186">
        <v>0.1167546</v>
      </c>
      <c r="BW1186">
        <v>0.13077949999999999</v>
      </c>
      <c r="BX1186">
        <v>8.9806800000000006E-2</v>
      </c>
      <c r="BY1186">
        <v>0.10722180000000001</v>
      </c>
      <c r="BZ1186">
        <v>-2.3877200000000001E-2</v>
      </c>
      <c r="CA1186">
        <v>-0.52539069999999999</v>
      </c>
      <c r="CB1186">
        <v>-0.42004550000000002</v>
      </c>
      <c r="CC1186">
        <v>-0.29814570000000001</v>
      </c>
      <c r="CD1186">
        <v>-0.24594579999999999</v>
      </c>
      <c r="CE1186">
        <v>-0.18593870000000001</v>
      </c>
      <c r="CF1186">
        <v>-4.0283800000000002E-2</v>
      </c>
      <c r="CG1186">
        <v>-1.5924600000000001E-2</v>
      </c>
      <c r="CH1186">
        <v>-3.4614399999999997E-2</v>
      </c>
      <c r="CI1186">
        <v>-2.5265000000000001E-3</v>
      </c>
      <c r="CJ1186">
        <v>1.9403400000000001E-2</v>
      </c>
      <c r="CK1186">
        <v>9.9104200000000003E-2</v>
      </c>
      <c r="CL1186">
        <v>9.2523999999999995E-2</v>
      </c>
      <c r="CM1186">
        <v>0.1042752</v>
      </c>
      <c r="CN1186">
        <v>0.1056043</v>
      </c>
      <c r="CO1186">
        <v>0.1739327</v>
      </c>
      <c r="CP1186">
        <v>0.15539990000000001</v>
      </c>
      <c r="CQ1186">
        <v>0.1551179</v>
      </c>
      <c r="CR1186">
        <v>0.108473</v>
      </c>
      <c r="CS1186">
        <v>0.12946009999999999</v>
      </c>
      <c r="CT1186">
        <v>0.151306</v>
      </c>
      <c r="CU1186">
        <v>0.16792770000000001</v>
      </c>
      <c r="CV1186">
        <v>0.1287779</v>
      </c>
      <c r="CW1186">
        <v>0.1496866</v>
      </c>
      <c r="CX1186">
        <v>8.6535999999999991E-3</v>
      </c>
      <c r="CY1186">
        <v>-0.43815690000000002</v>
      </c>
      <c r="CZ1186">
        <v>-0.3487092</v>
      </c>
      <c r="DA1186">
        <v>-0.25080219999999998</v>
      </c>
      <c r="DB1186">
        <v>-0.20188039999999999</v>
      </c>
      <c r="DC1186">
        <v>-0.13934959999999999</v>
      </c>
      <c r="DD1186">
        <v>-1.6609000000000001E-3</v>
      </c>
      <c r="DE1186">
        <v>6.8485000000000004E-3</v>
      </c>
      <c r="DF1186">
        <v>-1.4071999999999999E-2</v>
      </c>
      <c r="DG1186">
        <v>2.1499299999999999E-2</v>
      </c>
      <c r="DH1186">
        <v>5.6105000000000002E-2</v>
      </c>
      <c r="DI1186">
        <v>0.13948060000000001</v>
      </c>
      <c r="DJ1186">
        <v>0.1285906</v>
      </c>
      <c r="DK1186">
        <v>0.13931499999999999</v>
      </c>
      <c r="DL1186">
        <v>0.14274529999999999</v>
      </c>
      <c r="DM1186">
        <v>0.21635160000000001</v>
      </c>
      <c r="DN1186">
        <v>0.2006066</v>
      </c>
      <c r="DO1186">
        <v>0.1997409</v>
      </c>
      <c r="DP1186">
        <v>0.15585740000000001</v>
      </c>
      <c r="DQ1186">
        <v>0.17119039999999999</v>
      </c>
      <c r="DR1186">
        <v>0.18585740000000001</v>
      </c>
      <c r="DS1186">
        <v>0.20507600000000001</v>
      </c>
      <c r="DT1186">
        <v>0.16774910000000001</v>
      </c>
      <c r="DU1186">
        <v>0.1921515</v>
      </c>
      <c r="DV1186">
        <v>4.1184400000000003E-2</v>
      </c>
      <c r="DW1186">
        <v>-0.31220520000000002</v>
      </c>
      <c r="DX1186">
        <v>-0.24571100000000001</v>
      </c>
      <c r="DY1186">
        <v>-0.18244569999999999</v>
      </c>
      <c r="DZ1186">
        <v>-0.13825699999999999</v>
      </c>
      <c r="EA1186">
        <v>-7.2082400000000005E-2</v>
      </c>
      <c r="EB1186">
        <v>5.4104399999999997E-2</v>
      </c>
      <c r="EC1186">
        <v>3.9729100000000003E-2</v>
      </c>
      <c r="ED1186">
        <v>1.5587999999999999E-2</v>
      </c>
      <c r="EE1186">
        <v>5.61889E-2</v>
      </c>
      <c r="EF1186">
        <v>0.1090962</v>
      </c>
      <c r="EG1186">
        <v>0.1977776</v>
      </c>
      <c r="EH1186">
        <v>0.18066499999999999</v>
      </c>
      <c r="EI1186">
        <v>0.18990699999999999</v>
      </c>
      <c r="EJ1186">
        <v>0.19637109999999999</v>
      </c>
      <c r="EK1186">
        <v>0.27759780000000001</v>
      </c>
      <c r="EL1186">
        <v>0.2658779</v>
      </c>
      <c r="EM1186">
        <v>0.2641693</v>
      </c>
      <c r="EN1186">
        <v>0.22427279999999999</v>
      </c>
      <c r="EO1186">
        <v>0.2314425</v>
      </c>
      <c r="EP1186">
        <v>0.23574419999999999</v>
      </c>
      <c r="EQ1186">
        <v>0.2587122</v>
      </c>
      <c r="ER1186">
        <v>0.2240172</v>
      </c>
      <c r="ES1186">
        <v>0.25346390000000002</v>
      </c>
      <c r="ET1186">
        <v>8.8153700000000002E-2</v>
      </c>
      <c r="EU1186">
        <v>66.066389999999998</v>
      </c>
      <c r="EV1186">
        <v>65.463750000000005</v>
      </c>
      <c r="EW1186">
        <v>64.964749999999995</v>
      </c>
      <c r="EX1186">
        <v>65.058239999999998</v>
      </c>
      <c r="EY1186">
        <v>64.609210000000004</v>
      </c>
      <c r="EZ1186">
        <v>64.259810000000002</v>
      </c>
      <c r="FA1186">
        <v>64.008970000000005</v>
      </c>
      <c r="FB1186">
        <v>63.609850000000002</v>
      </c>
      <c r="FC1186">
        <v>66.796319999999994</v>
      </c>
      <c r="FD1186">
        <v>70.691019999999995</v>
      </c>
      <c r="FE1186">
        <v>74.402670000000001</v>
      </c>
      <c r="FF1186">
        <v>77.21217</v>
      </c>
      <c r="FG1186">
        <v>77.884209999999996</v>
      </c>
      <c r="FH1186">
        <v>78.340090000000004</v>
      </c>
      <c r="FI1186">
        <v>78.591149999999999</v>
      </c>
      <c r="FJ1186">
        <v>77.892060000000001</v>
      </c>
      <c r="FK1186">
        <v>77.23836</v>
      </c>
      <c r="FL1186">
        <v>76.184920000000005</v>
      </c>
      <c r="FM1186">
        <v>73.537540000000007</v>
      </c>
      <c r="FN1186">
        <v>70.241579999999999</v>
      </c>
      <c r="FO1186">
        <v>68.136430000000004</v>
      </c>
      <c r="FP1186">
        <v>67.578950000000006</v>
      </c>
      <c r="FQ1186">
        <v>66.722660000000005</v>
      </c>
      <c r="FR1186">
        <v>66.221699999999998</v>
      </c>
      <c r="FS1186">
        <v>1.0149159999999999</v>
      </c>
      <c r="FT1186">
        <v>4.3601800000000003E-2</v>
      </c>
      <c r="FU1186">
        <v>6.4723799999999998E-2</v>
      </c>
    </row>
    <row r="1187" spans="1:177" x14ac:dyDescent="0.3">
      <c r="A1187" t="s">
        <v>226</v>
      </c>
      <c r="B1187" t="s">
        <v>199</v>
      </c>
      <c r="C1187" t="s">
        <v>272</v>
      </c>
      <c r="D1187" s="30" t="s">
        <v>241</v>
      </c>
      <c r="E1187" t="s">
        <v>221</v>
      </c>
      <c r="F1187">
        <v>2340</v>
      </c>
      <c r="G1187">
        <v>1.826843</v>
      </c>
      <c r="H1187">
        <v>1.739846</v>
      </c>
      <c r="I1187">
        <v>1.4860880000000001</v>
      </c>
      <c r="J1187">
        <v>1.20296</v>
      </c>
      <c r="K1187">
        <v>1.034845</v>
      </c>
      <c r="L1187">
        <v>0.91633229999999999</v>
      </c>
      <c r="M1187">
        <v>1.0741099999999999</v>
      </c>
      <c r="N1187">
        <v>0.87651049999999997</v>
      </c>
      <c r="O1187">
        <v>0.55231430000000004</v>
      </c>
      <c r="P1187">
        <v>0.1765951</v>
      </c>
      <c r="Q1187">
        <v>-0.1370635</v>
      </c>
      <c r="R1187">
        <v>-0.2206217</v>
      </c>
      <c r="S1187">
        <v>-0.13111320000000001</v>
      </c>
      <c r="T1187">
        <v>-0.13954030000000001</v>
      </c>
      <c r="U1187">
        <v>0.1069917</v>
      </c>
      <c r="V1187">
        <v>0.44932060000000001</v>
      </c>
      <c r="W1187">
        <v>0.95342950000000004</v>
      </c>
      <c r="X1187">
        <v>1.4071149999999999</v>
      </c>
      <c r="Y1187">
        <v>1.7865580000000001</v>
      </c>
      <c r="Z1187">
        <v>1.974281</v>
      </c>
      <c r="AA1187">
        <v>1.905008</v>
      </c>
      <c r="AB1187">
        <v>1.844714</v>
      </c>
      <c r="AC1187">
        <v>1.6421140000000001</v>
      </c>
      <c r="AD1187">
        <v>1.4148700000000001</v>
      </c>
      <c r="AE1187">
        <v>-0.53307400000000005</v>
      </c>
      <c r="AF1187">
        <v>-0.53132979999999996</v>
      </c>
      <c r="AG1187">
        <v>-0.4221857</v>
      </c>
      <c r="AH1187">
        <v>-0.39566440000000003</v>
      </c>
      <c r="AI1187">
        <v>-0.29612820000000001</v>
      </c>
      <c r="AJ1187">
        <v>-0.28629710000000003</v>
      </c>
      <c r="AK1187">
        <v>-0.1880571</v>
      </c>
      <c r="AL1187">
        <v>-0.16197149999999999</v>
      </c>
      <c r="AM1187">
        <v>-0.13319539999999999</v>
      </c>
      <c r="AN1187">
        <v>-0.15430050000000001</v>
      </c>
      <c r="AO1187">
        <v>-0.1053067</v>
      </c>
      <c r="AP1187">
        <v>-4.1336400000000002E-2</v>
      </c>
      <c r="AQ1187">
        <v>5.2842600000000003E-2</v>
      </c>
      <c r="AR1187">
        <v>-5.07926E-2</v>
      </c>
      <c r="AS1187">
        <v>-7.5749300000000006E-2</v>
      </c>
      <c r="AT1187">
        <v>-0.1735622</v>
      </c>
      <c r="AU1187">
        <v>-2.63439E-2</v>
      </c>
      <c r="AV1187">
        <v>-0.1093206</v>
      </c>
      <c r="AW1187">
        <v>1.6185600000000001E-2</v>
      </c>
      <c r="AX1187">
        <v>9.3186199999999997E-2</v>
      </c>
      <c r="AY1187">
        <v>-3.6109299999999997E-2</v>
      </c>
      <c r="AZ1187">
        <v>-7.4793899999999996E-2</v>
      </c>
      <c r="BA1187">
        <v>-0.1073321</v>
      </c>
      <c r="BB1187">
        <v>-0.17912710000000001</v>
      </c>
      <c r="BC1187">
        <v>-0.39840100000000001</v>
      </c>
      <c r="BD1187">
        <v>-0.39862439999999999</v>
      </c>
      <c r="BE1187">
        <v>-0.31165350000000003</v>
      </c>
      <c r="BF1187">
        <v>-0.29503360000000001</v>
      </c>
      <c r="BG1187">
        <v>-0.21220510000000001</v>
      </c>
      <c r="BH1187">
        <v>-0.1927893</v>
      </c>
      <c r="BI1187">
        <v>-5.7369700000000003E-2</v>
      </c>
      <c r="BJ1187">
        <v>-7.0619699999999994E-2</v>
      </c>
      <c r="BK1187">
        <v>-6.24708E-2</v>
      </c>
      <c r="BL1187">
        <v>-5.6995900000000002E-2</v>
      </c>
      <c r="BM1187">
        <v>-2.2782299999999998E-2</v>
      </c>
      <c r="BN1187">
        <v>4.7368100000000003E-2</v>
      </c>
      <c r="BO1187">
        <v>0.13509460000000001</v>
      </c>
      <c r="BP1187">
        <v>3.6276500000000003E-2</v>
      </c>
      <c r="BQ1187">
        <v>2.1117299999999999E-2</v>
      </c>
      <c r="BR1187">
        <v>-4.8029299999999997E-2</v>
      </c>
      <c r="BS1187">
        <v>8.7232500000000004E-2</v>
      </c>
      <c r="BT1187">
        <v>2.7025899999999999E-2</v>
      </c>
      <c r="BU1187">
        <v>0.1114102</v>
      </c>
      <c r="BV1187">
        <v>0.17541909999999999</v>
      </c>
      <c r="BW1187">
        <v>6.1260200000000001E-2</v>
      </c>
      <c r="BX1187">
        <v>7.5713999999999998E-3</v>
      </c>
      <c r="BY1187">
        <v>-3.5204300000000001E-2</v>
      </c>
      <c r="BZ1187">
        <v>-0.1014024</v>
      </c>
      <c r="CA1187">
        <v>-0.30512689999999998</v>
      </c>
      <c r="CB1187">
        <v>-0.30671310000000002</v>
      </c>
      <c r="CC1187">
        <v>-0.23509920000000001</v>
      </c>
      <c r="CD1187">
        <v>-0.22533690000000001</v>
      </c>
      <c r="CE1187">
        <v>-0.1540803</v>
      </c>
      <c r="CF1187">
        <v>-0.128026</v>
      </c>
      <c r="CG1187">
        <v>3.3144E-2</v>
      </c>
      <c r="CH1187">
        <v>-7.3496000000000004E-3</v>
      </c>
      <c r="CI1187">
        <v>-1.34872E-2</v>
      </c>
      <c r="CJ1187">
        <v>1.0396900000000001E-2</v>
      </c>
      <c r="CK1187">
        <v>3.4373800000000003E-2</v>
      </c>
      <c r="CL1187">
        <v>0.1088046</v>
      </c>
      <c r="CM1187">
        <v>0.19206210000000001</v>
      </c>
      <c r="CN1187">
        <v>9.6580399999999997E-2</v>
      </c>
      <c r="CO1187">
        <v>8.8206800000000002E-2</v>
      </c>
      <c r="CP1187">
        <v>3.8914400000000002E-2</v>
      </c>
      <c r="CQ1187">
        <v>0.16589509999999999</v>
      </c>
      <c r="CR1187">
        <v>0.1214591</v>
      </c>
      <c r="CS1187">
        <v>0.17736260000000001</v>
      </c>
      <c r="CT1187">
        <v>0.23237340000000001</v>
      </c>
      <c r="CU1187">
        <v>0.12869810000000001</v>
      </c>
      <c r="CV1187">
        <v>6.4617400000000005E-2</v>
      </c>
      <c r="CW1187">
        <v>1.4751200000000001E-2</v>
      </c>
      <c r="CX1187">
        <v>-4.7570599999999998E-2</v>
      </c>
      <c r="CY1187">
        <v>-0.21185280000000001</v>
      </c>
      <c r="CZ1187">
        <v>-0.21480170000000001</v>
      </c>
      <c r="DA1187">
        <v>-0.15854499999999999</v>
      </c>
      <c r="DB1187">
        <v>-0.15564030000000001</v>
      </c>
      <c r="DC1187">
        <v>-9.5955399999999996E-2</v>
      </c>
      <c r="DD1187">
        <v>-6.3262799999999994E-2</v>
      </c>
      <c r="DE1187">
        <v>0.1236578</v>
      </c>
      <c r="DF1187">
        <v>5.5920400000000002E-2</v>
      </c>
      <c r="DG1187">
        <v>3.54965E-2</v>
      </c>
      <c r="DH1187">
        <v>7.7789800000000006E-2</v>
      </c>
      <c r="DI1187">
        <v>9.1529899999999997E-2</v>
      </c>
      <c r="DJ1187">
        <v>0.17024110000000001</v>
      </c>
      <c r="DK1187">
        <v>0.24902959999999999</v>
      </c>
      <c r="DL1187">
        <v>0.1568842</v>
      </c>
      <c r="DM1187">
        <v>0.1552964</v>
      </c>
      <c r="DN1187">
        <v>0.1258581</v>
      </c>
      <c r="DO1187">
        <v>0.24455769999999999</v>
      </c>
      <c r="DP1187">
        <v>0.21589220000000001</v>
      </c>
      <c r="DQ1187">
        <v>0.2433149</v>
      </c>
      <c r="DR1187">
        <v>0.28932770000000002</v>
      </c>
      <c r="DS1187">
        <v>0.1961359</v>
      </c>
      <c r="DT1187">
        <v>0.1216633</v>
      </c>
      <c r="DU1187">
        <v>6.4706700000000006E-2</v>
      </c>
      <c r="DV1187">
        <v>6.2611999999999998E-3</v>
      </c>
      <c r="DW1187">
        <v>-7.7179800000000007E-2</v>
      </c>
      <c r="DX1187">
        <v>-8.2096299999999997E-2</v>
      </c>
      <c r="DY1187">
        <v>-4.8012800000000001E-2</v>
      </c>
      <c r="DZ1187">
        <v>-5.50094E-2</v>
      </c>
      <c r="EA1187">
        <v>-1.2032299999999999E-2</v>
      </c>
      <c r="EB1187">
        <v>3.02451E-2</v>
      </c>
      <c r="EC1187">
        <v>0.25434519999999999</v>
      </c>
      <c r="ED1187">
        <v>0.14727219999999999</v>
      </c>
      <c r="EE1187">
        <v>0.1062211</v>
      </c>
      <c r="EF1187">
        <v>0.17509440000000001</v>
      </c>
      <c r="EG1187">
        <v>0.1740543</v>
      </c>
      <c r="EH1187">
        <v>0.2589456</v>
      </c>
      <c r="EI1187">
        <v>0.33128170000000001</v>
      </c>
      <c r="EJ1187">
        <v>0.24395339999999999</v>
      </c>
      <c r="EK1187">
        <v>0.25216300000000003</v>
      </c>
      <c r="EL1187">
        <v>0.25139089999999997</v>
      </c>
      <c r="EM1187">
        <v>0.35813400000000001</v>
      </c>
      <c r="EN1187">
        <v>0.35223870000000002</v>
      </c>
      <c r="EO1187">
        <v>0.3385396</v>
      </c>
      <c r="EP1187">
        <v>0.37156070000000002</v>
      </c>
      <c r="EQ1187">
        <v>0.29350549999999997</v>
      </c>
      <c r="ER1187">
        <v>0.2040286</v>
      </c>
      <c r="ES1187">
        <v>0.1368346</v>
      </c>
      <c r="ET1187">
        <v>8.3985900000000002E-2</v>
      </c>
      <c r="EU1187">
        <v>62.33634</v>
      </c>
      <c r="EV1187">
        <v>61.034669999999998</v>
      </c>
      <c r="EW1187">
        <v>59.736510000000003</v>
      </c>
      <c r="EX1187">
        <v>59.189369999999997</v>
      </c>
      <c r="EY1187">
        <v>58.039349999999999</v>
      </c>
      <c r="EZ1187">
        <v>58.085949999999997</v>
      </c>
      <c r="FA1187">
        <v>57.338630000000002</v>
      </c>
      <c r="FB1187">
        <v>57.539760000000001</v>
      </c>
      <c r="FC1187">
        <v>63.446309999999997</v>
      </c>
      <c r="FD1187">
        <v>71.354659999999996</v>
      </c>
      <c r="FE1187">
        <v>76.905429999999996</v>
      </c>
      <c r="FF1187">
        <v>80.455640000000002</v>
      </c>
      <c r="FG1187">
        <v>82.455359999999999</v>
      </c>
      <c r="FH1187">
        <v>83.953760000000003</v>
      </c>
      <c r="FI1187">
        <v>84.651129999999995</v>
      </c>
      <c r="FJ1187">
        <v>83.850960000000001</v>
      </c>
      <c r="FK1187">
        <v>82.40249</v>
      </c>
      <c r="FL1187">
        <v>80.405209999999997</v>
      </c>
      <c r="FM1187">
        <v>76.509039999999999</v>
      </c>
      <c r="FN1187">
        <v>71.009990000000002</v>
      </c>
      <c r="FO1187">
        <v>66.958569999999995</v>
      </c>
      <c r="FP1187">
        <v>65.099519999999998</v>
      </c>
      <c r="FQ1187">
        <v>63.441960000000002</v>
      </c>
      <c r="FR1187">
        <v>62.437339999999999</v>
      </c>
      <c r="FS1187">
        <v>1.405394</v>
      </c>
      <c r="FT1187">
        <v>6.5532099999999996E-2</v>
      </c>
      <c r="FU1187">
        <v>0.1112518</v>
      </c>
    </row>
    <row r="1188" spans="1:177" x14ac:dyDescent="0.3">
      <c r="A1188" t="s">
        <v>226</v>
      </c>
      <c r="B1188" t="s">
        <v>199</v>
      </c>
      <c r="C1188" t="s">
        <v>272</v>
      </c>
      <c r="D1188" s="30" t="s">
        <v>242</v>
      </c>
      <c r="E1188" t="s">
        <v>219</v>
      </c>
      <c r="F1188">
        <v>8585</v>
      </c>
      <c r="G1188">
        <v>1.906175</v>
      </c>
      <c r="H1188">
        <v>1.909022</v>
      </c>
      <c r="I1188">
        <v>1.4419820000000001</v>
      </c>
      <c r="J1188">
        <v>1.0969519999999999</v>
      </c>
      <c r="K1188">
        <v>0.91585170000000005</v>
      </c>
      <c r="L1188">
        <v>0.9185567</v>
      </c>
      <c r="M1188">
        <v>0.98321559999999997</v>
      </c>
      <c r="N1188">
        <v>1.005536</v>
      </c>
      <c r="O1188">
        <v>0.59454720000000005</v>
      </c>
      <c r="P1188">
        <v>0.26124219999999998</v>
      </c>
      <c r="Q1188">
        <v>9.5916899999999999E-2</v>
      </c>
      <c r="R1188">
        <v>6.9055599999999995E-2</v>
      </c>
      <c r="S1188">
        <v>-0.17727470000000001</v>
      </c>
      <c r="T1188">
        <v>-0.14498469999999999</v>
      </c>
      <c r="U1188">
        <v>-6.6588999999999995E-2</v>
      </c>
      <c r="V1188">
        <v>0.25904670000000002</v>
      </c>
      <c r="W1188">
        <v>0.46697040000000001</v>
      </c>
      <c r="X1188">
        <v>0.94110830000000001</v>
      </c>
      <c r="Y1188">
        <v>1.134965</v>
      </c>
      <c r="Z1188">
        <v>1.4674450000000001</v>
      </c>
      <c r="AA1188">
        <v>1.593359</v>
      </c>
      <c r="AB1188">
        <v>1.7074640000000001</v>
      </c>
      <c r="AC1188">
        <v>1.4621390000000001</v>
      </c>
      <c r="AD1188">
        <v>1.031301</v>
      </c>
      <c r="AE1188">
        <v>-0.23414409999999999</v>
      </c>
      <c r="AF1188">
        <v>-0.14389540000000001</v>
      </c>
      <c r="AG1188">
        <v>-0.28162100000000001</v>
      </c>
      <c r="AH1188">
        <v>-0.38331680000000001</v>
      </c>
      <c r="AI1188">
        <v>-0.36828650000000002</v>
      </c>
      <c r="AJ1188">
        <v>-0.23521410000000001</v>
      </c>
      <c r="AK1188">
        <v>-0.1152745</v>
      </c>
      <c r="AL1188">
        <v>-6.2820699999999993E-2</v>
      </c>
      <c r="AM1188">
        <v>-0.2143111</v>
      </c>
      <c r="AN1188">
        <v>-0.27817649999999999</v>
      </c>
      <c r="AO1188">
        <v>-0.28308759999999999</v>
      </c>
      <c r="AP1188">
        <v>-0.25160130000000003</v>
      </c>
      <c r="AQ1188">
        <v>-0.33179120000000001</v>
      </c>
      <c r="AR1188">
        <v>-0.25861250000000002</v>
      </c>
      <c r="AS1188">
        <v>-0.28092859999999997</v>
      </c>
      <c r="AT1188">
        <v>-0.1557337</v>
      </c>
      <c r="AU1188">
        <v>-0.25485989999999997</v>
      </c>
      <c r="AV1188">
        <v>-0.1908918</v>
      </c>
      <c r="AW1188">
        <v>-0.3973795</v>
      </c>
      <c r="AX1188">
        <v>-0.27801900000000002</v>
      </c>
      <c r="AY1188">
        <v>-0.24250540000000001</v>
      </c>
      <c r="AZ1188">
        <v>-9.4511499999999998E-2</v>
      </c>
      <c r="BA1188">
        <v>-0.19800309999999999</v>
      </c>
      <c r="BB1188">
        <v>-0.42058899999999999</v>
      </c>
      <c r="BC1188">
        <v>-9.6401000000000004E-3</v>
      </c>
      <c r="BD1188">
        <v>8.6950799999999995E-2</v>
      </c>
      <c r="BE1188">
        <v>-0.1009403</v>
      </c>
      <c r="BF1188">
        <v>-0.22739490000000001</v>
      </c>
      <c r="BG1188">
        <v>-0.22619639999999999</v>
      </c>
      <c r="BH1188">
        <v>-0.1105816</v>
      </c>
      <c r="BI1188">
        <v>-3.0185400000000001E-2</v>
      </c>
      <c r="BJ1188">
        <v>6.3281199999999996E-2</v>
      </c>
      <c r="BK1188">
        <v>-8.7798699999999993E-2</v>
      </c>
      <c r="BL1188">
        <v>-0.1420778</v>
      </c>
      <c r="BM1188">
        <v>-0.1335075</v>
      </c>
      <c r="BN1188">
        <v>-0.1045905</v>
      </c>
      <c r="BO1188">
        <v>-0.1810282</v>
      </c>
      <c r="BP1188">
        <v>-9.5350599999999994E-2</v>
      </c>
      <c r="BQ1188">
        <v>-0.11235680000000001</v>
      </c>
      <c r="BR1188">
        <v>6.3550999999999998E-3</v>
      </c>
      <c r="BS1188">
        <v>-8.6266499999999996E-2</v>
      </c>
      <c r="BT1188">
        <v>-3.05507E-2</v>
      </c>
      <c r="BU1188">
        <v>-0.2448264</v>
      </c>
      <c r="BV1188">
        <v>-0.13367390000000001</v>
      </c>
      <c r="BW1188">
        <v>-9.3576599999999996E-2</v>
      </c>
      <c r="BX1188">
        <v>6.3379500000000005E-2</v>
      </c>
      <c r="BY1188">
        <v>-3.5968300000000002E-2</v>
      </c>
      <c r="BZ1188">
        <v>-0.28681139999999999</v>
      </c>
      <c r="CA1188">
        <v>0.1458507</v>
      </c>
      <c r="CB1188">
        <v>0.2468341</v>
      </c>
      <c r="CC1188">
        <v>2.4198600000000001E-2</v>
      </c>
      <c r="CD1188">
        <v>-0.1194038</v>
      </c>
      <c r="CE1188">
        <v>-0.12778519999999999</v>
      </c>
      <c r="CF1188">
        <v>-2.4261499999999998E-2</v>
      </c>
      <c r="CG1188">
        <v>2.8747000000000002E-2</v>
      </c>
      <c r="CH1188">
        <v>0.150619</v>
      </c>
      <c r="CI1188">
        <v>-1.7660000000000001E-4</v>
      </c>
      <c r="CJ1188">
        <v>-4.7816299999999999E-2</v>
      </c>
      <c r="CK1188">
        <v>-2.99087E-2</v>
      </c>
      <c r="CL1188">
        <v>-2.7712000000000001E-3</v>
      </c>
      <c r="CM1188">
        <v>-7.6610300000000006E-2</v>
      </c>
      <c r="CN1188">
        <v>1.77241E-2</v>
      </c>
      <c r="CO1188">
        <v>4.3956000000000004E-3</v>
      </c>
      <c r="CP1188">
        <v>0.11861720000000001</v>
      </c>
      <c r="CQ1188">
        <v>3.0500800000000002E-2</v>
      </c>
      <c r="CR1188">
        <v>8.0501100000000006E-2</v>
      </c>
      <c r="CS1188">
        <v>-0.1391685</v>
      </c>
      <c r="CT1188">
        <v>-3.3701000000000002E-2</v>
      </c>
      <c r="CU1188">
        <v>9.5709999999999996E-3</v>
      </c>
      <c r="CV1188">
        <v>0.17273430000000001</v>
      </c>
      <c r="CW1188">
        <v>7.6256500000000005E-2</v>
      </c>
      <c r="CX1188">
        <v>-0.19415750000000001</v>
      </c>
      <c r="CY1188">
        <v>0.30134149999999998</v>
      </c>
      <c r="CZ1188">
        <v>0.40671750000000001</v>
      </c>
      <c r="DA1188">
        <v>0.14933750000000001</v>
      </c>
      <c r="DB1188">
        <v>-1.1412800000000001E-2</v>
      </c>
      <c r="DC1188">
        <v>-2.9374000000000001E-2</v>
      </c>
      <c r="DD1188">
        <v>6.2058599999999998E-2</v>
      </c>
      <c r="DE1188">
        <v>8.7679400000000005E-2</v>
      </c>
      <c r="DF1188">
        <v>0.2379568</v>
      </c>
      <c r="DG1188">
        <v>8.7445499999999995E-2</v>
      </c>
      <c r="DH1188">
        <v>4.6445300000000002E-2</v>
      </c>
      <c r="DI1188">
        <v>7.3690099999999994E-2</v>
      </c>
      <c r="DJ1188">
        <v>9.9047999999999997E-2</v>
      </c>
      <c r="DK1188">
        <v>2.7807599999999998E-2</v>
      </c>
      <c r="DL1188">
        <v>0.13079879999999999</v>
      </c>
      <c r="DM1188">
        <v>0.12114800000000001</v>
      </c>
      <c r="DN1188">
        <v>0.23087940000000001</v>
      </c>
      <c r="DO1188">
        <v>0.14726800000000001</v>
      </c>
      <c r="DP1188">
        <v>0.1915529</v>
      </c>
      <c r="DQ1188">
        <v>-3.3510699999999997E-2</v>
      </c>
      <c r="DR1188">
        <v>6.6271999999999998E-2</v>
      </c>
      <c r="DS1188">
        <v>0.11271870000000001</v>
      </c>
      <c r="DT1188">
        <v>0.28208909999999998</v>
      </c>
      <c r="DU1188">
        <v>0.18848129999999999</v>
      </c>
      <c r="DV1188">
        <v>-0.1015037</v>
      </c>
      <c r="DW1188">
        <v>0.52584549999999997</v>
      </c>
      <c r="DX1188">
        <v>0.63756360000000001</v>
      </c>
      <c r="DY1188">
        <v>0.33001819999999998</v>
      </c>
      <c r="DZ1188">
        <v>0.1445091</v>
      </c>
      <c r="EA1188">
        <v>0.1127161</v>
      </c>
      <c r="EB1188">
        <v>0.1866911</v>
      </c>
      <c r="EC1188">
        <v>0.17276839999999999</v>
      </c>
      <c r="ED1188">
        <v>0.36405870000000001</v>
      </c>
      <c r="EE1188">
        <v>0.21395790000000001</v>
      </c>
      <c r="EF1188">
        <v>0.18254400000000001</v>
      </c>
      <c r="EG1188">
        <v>0.2232702</v>
      </c>
      <c r="EH1188">
        <v>0.2460589</v>
      </c>
      <c r="EI1188">
        <v>0.17857049999999999</v>
      </c>
      <c r="EJ1188">
        <v>0.29406070000000001</v>
      </c>
      <c r="EK1188">
        <v>0.28971980000000003</v>
      </c>
      <c r="EL1188">
        <v>0.39296809999999999</v>
      </c>
      <c r="EM1188">
        <v>0.31586140000000001</v>
      </c>
      <c r="EN1188">
        <v>0.35189409999999999</v>
      </c>
      <c r="EO1188">
        <v>0.1190425</v>
      </c>
      <c r="EP1188">
        <v>0.2106171</v>
      </c>
      <c r="EQ1188">
        <v>0.26164749999999998</v>
      </c>
      <c r="ER1188">
        <v>0.43998009999999999</v>
      </c>
      <c r="ES1188">
        <v>0.3505161</v>
      </c>
      <c r="ET1188">
        <v>3.2273900000000001E-2</v>
      </c>
      <c r="EU1188">
        <v>58.68524</v>
      </c>
      <c r="EV1188">
        <v>56.972479999999997</v>
      </c>
      <c r="EW1188">
        <v>55.987209999999997</v>
      </c>
      <c r="EX1188">
        <v>56.39676</v>
      </c>
      <c r="EY1188">
        <v>53.272219999999997</v>
      </c>
      <c r="EZ1188">
        <v>54.398000000000003</v>
      </c>
      <c r="FA1188">
        <v>52.276310000000002</v>
      </c>
      <c r="FB1188">
        <v>53.68524</v>
      </c>
      <c r="FC1188">
        <v>60.953029999999998</v>
      </c>
      <c r="FD1188">
        <v>70.512159999999994</v>
      </c>
      <c r="FE1188">
        <v>79.09196</v>
      </c>
      <c r="FF1188">
        <v>84.680189999999996</v>
      </c>
      <c r="FG1188">
        <v>84.299130000000005</v>
      </c>
      <c r="FH1188">
        <v>83.602339999999998</v>
      </c>
      <c r="FI1188">
        <v>82.477199999999996</v>
      </c>
      <c r="FJ1188">
        <v>81.604200000000006</v>
      </c>
      <c r="FK1188">
        <v>81.316339999999997</v>
      </c>
      <c r="FL1188">
        <v>79.326999999999998</v>
      </c>
      <c r="FM1188">
        <v>75.327610000000007</v>
      </c>
      <c r="FN1188">
        <v>70.0291</v>
      </c>
      <c r="FO1188">
        <v>64.912120000000002</v>
      </c>
      <c r="FP1188">
        <v>60.054490000000001</v>
      </c>
      <c r="FQ1188">
        <v>58.459699999999998</v>
      </c>
      <c r="FR1188">
        <v>58.293529999999997</v>
      </c>
      <c r="FS1188">
        <v>2.3556539999999999</v>
      </c>
      <c r="FT1188">
        <v>0.10920820000000001</v>
      </c>
      <c r="FU1188">
        <v>0.1438439</v>
      </c>
    </row>
    <row r="1189" spans="1:177" x14ac:dyDescent="0.3">
      <c r="A1189" t="s">
        <v>226</v>
      </c>
      <c r="B1189" t="s">
        <v>199</v>
      </c>
      <c r="C1189" t="s">
        <v>272</v>
      </c>
      <c r="D1189" s="30" t="s">
        <v>242</v>
      </c>
      <c r="E1189" t="s">
        <v>220</v>
      </c>
      <c r="F1189">
        <v>6107</v>
      </c>
      <c r="G1189">
        <v>1.8689150000000001</v>
      </c>
      <c r="H1189">
        <v>1.893311</v>
      </c>
      <c r="I1189">
        <v>1.415937</v>
      </c>
      <c r="J1189">
        <v>1.081191</v>
      </c>
      <c r="K1189">
        <v>0.95047780000000004</v>
      </c>
      <c r="L1189">
        <v>0.97701959999999999</v>
      </c>
      <c r="M1189">
        <v>1.0111760000000001</v>
      </c>
      <c r="N1189">
        <v>1.084538</v>
      </c>
      <c r="O1189">
        <v>0.67744409999999999</v>
      </c>
      <c r="P1189">
        <v>0.42634680000000003</v>
      </c>
      <c r="Q1189">
        <v>0.31398160000000003</v>
      </c>
      <c r="R1189">
        <v>0.14607790000000001</v>
      </c>
      <c r="S1189">
        <v>-5.5173399999999997E-2</v>
      </c>
      <c r="T1189">
        <v>0.1202781</v>
      </c>
      <c r="U1189">
        <v>0.2719627</v>
      </c>
      <c r="V1189">
        <v>0.41341240000000001</v>
      </c>
      <c r="W1189">
        <v>0.54669429999999997</v>
      </c>
      <c r="X1189">
        <v>0.98021939999999996</v>
      </c>
      <c r="Y1189">
        <v>1.116436</v>
      </c>
      <c r="Z1189">
        <v>1.519129</v>
      </c>
      <c r="AA1189">
        <v>1.627623</v>
      </c>
      <c r="AB1189">
        <v>1.8045979999999999</v>
      </c>
      <c r="AC1189">
        <v>1.5828990000000001</v>
      </c>
      <c r="AD1189">
        <v>1.027522</v>
      </c>
      <c r="AE1189">
        <v>-0.44755650000000002</v>
      </c>
      <c r="AF1189">
        <v>-0.31769920000000001</v>
      </c>
      <c r="AG1189">
        <v>-0.4595648</v>
      </c>
      <c r="AH1189">
        <v>-0.51086399999999998</v>
      </c>
      <c r="AI1189">
        <v>-0.4613199</v>
      </c>
      <c r="AJ1189">
        <v>-0.28359889999999999</v>
      </c>
      <c r="AK1189">
        <v>-0.11850040000000001</v>
      </c>
      <c r="AL1189">
        <v>-9.9931599999999995E-2</v>
      </c>
      <c r="AM1189">
        <v>-0.27798339999999999</v>
      </c>
      <c r="AN1189">
        <v>-0.33561190000000002</v>
      </c>
      <c r="AO1189">
        <v>-0.34163290000000002</v>
      </c>
      <c r="AP1189">
        <v>-0.4135894</v>
      </c>
      <c r="AQ1189">
        <v>-0.47873080000000001</v>
      </c>
      <c r="AR1189">
        <v>-0.31924419999999998</v>
      </c>
      <c r="AS1189">
        <v>-0.2236515</v>
      </c>
      <c r="AT1189">
        <v>-0.22058820000000001</v>
      </c>
      <c r="AU1189">
        <v>-0.36536180000000001</v>
      </c>
      <c r="AV1189">
        <v>-0.32380110000000001</v>
      </c>
      <c r="AW1189">
        <v>-0.55163799999999996</v>
      </c>
      <c r="AX1189">
        <v>-0.31898330000000003</v>
      </c>
      <c r="AY1189">
        <v>-0.30930429999999998</v>
      </c>
      <c r="AZ1189">
        <v>-8.5872199999999996E-2</v>
      </c>
      <c r="BA1189">
        <v>-0.1797994</v>
      </c>
      <c r="BB1189">
        <v>-0.50872269999999997</v>
      </c>
      <c r="BC1189">
        <v>-0.16778380000000001</v>
      </c>
      <c r="BD1189">
        <v>-2.2912999999999999E-2</v>
      </c>
      <c r="BE1189">
        <v>-0.20302970000000001</v>
      </c>
      <c r="BF1189">
        <v>-0.29819839999999997</v>
      </c>
      <c r="BG1189">
        <v>-0.25183879999999997</v>
      </c>
      <c r="BH1189">
        <v>-0.10563930000000001</v>
      </c>
      <c r="BI1189">
        <v>-2.1467699999999999E-2</v>
      </c>
      <c r="BJ1189">
        <v>6.9502400000000006E-2</v>
      </c>
      <c r="BK1189">
        <v>-0.1195765</v>
      </c>
      <c r="BL1189">
        <v>-0.1627287</v>
      </c>
      <c r="BM1189">
        <v>-0.1476015</v>
      </c>
      <c r="BN1189">
        <v>-0.23530670000000001</v>
      </c>
      <c r="BO1189">
        <v>-0.28402739999999999</v>
      </c>
      <c r="BP1189">
        <v>-8.91319E-2</v>
      </c>
      <c r="BQ1189">
        <v>-4.1463000000000003E-3</v>
      </c>
      <c r="BR1189">
        <v>-1.9076900000000001E-2</v>
      </c>
      <c r="BS1189">
        <v>-0.15041560000000001</v>
      </c>
      <c r="BT1189">
        <v>-0.1006599</v>
      </c>
      <c r="BU1189">
        <v>-0.33978649999999999</v>
      </c>
      <c r="BV1189">
        <v>-0.14340539999999999</v>
      </c>
      <c r="BW1189">
        <v>-0.12487330000000001</v>
      </c>
      <c r="BX1189">
        <v>0.1047908</v>
      </c>
      <c r="BY1189">
        <v>2.1742500000000001E-2</v>
      </c>
      <c r="BZ1189">
        <v>-0.3382116</v>
      </c>
      <c r="CA1189">
        <v>2.5985999999999999E-2</v>
      </c>
      <c r="CB1189">
        <v>0.1812551</v>
      </c>
      <c r="CC1189">
        <v>-2.53543E-2</v>
      </c>
      <c r="CD1189">
        <v>-0.15090680000000001</v>
      </c>
      <c r="CE1189">
        <v>-0.10675279999999999</v>
      </c>
      <c r="CF1189">
        <v>1.7614899999999999E-2</v>
      </c>
      <c r="CG1189">
        <v>4.5736800000000001E-2</v>
      </c>
      <c r="CH1189">
        <v>0.18685189999999999</v>
      </c>
      <c r="CI1189">
        <v>-9.8644000000000006E-3</v>
      </c>
      <c r="CJ1189">
        <v>-4.2990399999999998E-2</v>
      </c>
      <c r="CK1189">
        <v>-1.3216E-2</v>
      </c>
      <c r="CL1189">
        <v>-0.1118286</v>
      </c>
      <c r="CM1189">
        <v>-0.14917639999999999</v>
      </c>
      <c r="CN1189">
        <v>7.0243299999999995E-2</v>
      </c>
      <c r="CO1189">
        <v>0.14788229999999999</v>
      </c>
      <c r="CP1189">
        <v>0.12048929999999999</v>
      </c>
      <c r="CQ1189">
        <v>-1.5445000000000001E-3</v>
      </c>
      <c r="CR1189">
        <v>5.3886999999999997E-2</v>
      </c>
      <c r="CS1189">
        <v>-0.1930588</v>
      </c>
      <c r="CT1189">
        <v>-2.1800699999999999E-2</v>
      </c>
      <c r="CU1189">
        <v>2.8630999999999999E-3</v>
      </c>
      <c r="CV1189">
        <v>0.23684350000000001</v>
      </c>
      <c r="CW1189">
        <v>0.1613298</v>
      </c>
      <c r="CX1189">
        <v>-0.22011610000000001</v>
      </c>
      <c r="CY1189">
        <v>0.2197557</v>
      </c>
      <c r="CZ1189">
        <v>0.38542320000000002</v>
      </c>
      <c r="DA1189">
        <v>0.15232109999999999</v>
      </c>
      <c r="DB1189">
        <v>-3.6151999999999998E-3</v>
      </c>
      <c r="DC1189">
        <v>3.8333199999999998E-2</v>
      </c>
      <c r="DD1189">
        <v>0.1408692</v>
      </c>
      <c r="DE1189">
        <v>0.11294129999999999</v>
      </c>
      <c r="DF1189">
        <v>0.30420150000000001</v>
      </c>
      <c r="DG1189">
        <v>9.9847699999999998E-2</v>
      </c>
      <c r="DH1189">
        <v>7.6747899999999994E-2</v>
      </c>
      <c r="DI1189">
        <v>0.1211696</v>
      </c>
      <c r="DJ1189">
        <v>1.1649400000000001E-2</v>
      </c>
      <c r="DK1189">
        <v>-1.4325299999999999E-2</v>
      </c>
      <c r="DL1189">
        <v>0.2296184</v>
      </c>
      <c r="DM1189">
        <v>0.29991089999999998</v>
      </c>
      <c r="DN1189">
        <v>0.26005539999999999</v>
      </c>
      <c r="DO1189">
        <v>0.1473266</v>
      </c>
      <c r="DP1189">
        <v>0.20843390000000001</v>
      </c>
      <c r="DQ1189">
        <v>-4.63311E-2</v>
      </c>
      <c r="DR1189">
        <v>9.9803900000000001E-2</v>
      </c>
      <c r="DS1189">
        <v>0.13059950000000001</v>
      </c>
      <c r="DT1189">
        <v>0.3688961</v>
      </c>
      <c r="DU1189">
        <v>0.30091709999999999</v>
      </c>
      <c r="DV1189">
        <v>-0.10202070000000001</v>
      </c>
      <c r="DW1189">
        <v>0.49952839999999998</v>
      </c>
      <c r="DX1189">
        <v>0.68020939999999996</v>
      </c>
      <c r="DY1189">
        <v>0.4088561</v>
      </c>
      <c r="DZ1189">
        <v>0.2090504</v>
      </c>
      <c r="EA1189">
        <v>0.24781429999999999</v>
      </c>
      <c r="EB1189">
        <v>0.31882880000000002</v>
      </c>
      <c r="EC1189">
        <v>0.20997399999999999</v>
      </c>
      <c r="ED1189">
        <v>0.47363549999999999</v>
      </c>
      <c r="EE1189">
        <v>0.2582546</v>
      </c>
      <c r="EF1189">
        <v>0.24963099999999999</v>
      </c>
      <c r="EG1189">
        <v>0.31520100000000001</v>
      </c>
      <c r="EH1189">
        <v>0.18993209999999999</v>
      </c>
      <c r="EI1189">
        <v>0.18037810000000001</v>
      </c>
      <c r="EJ1189">
        <v>0.4597308</v>
      </c>
      <c r="EK1189">
        <v>0.51941599999999999</v>
      </c>
      <c r="EL1189">
        <v>0.4615668</v>
      </c>
      <c r="EM1189">
        <v>0.36227290000000001</v>
      </c>
      <c r="EN1189">
        <v>0.43157499999999999</v>
      </c>
      <c r="EO1189">
        <v>0.16552040000000001</v>
      </c>
      <c r="EP1189">
        <v>0.27538180000000001</v>
      </c>
      <c r="EQ1189">
        <v>0.31503059999999999</v>
      </c>
      <c r="ER1189">
        <v>0.55955909999999998</v>
      </c>
      <c r="ES1189">
        <v>0.50245899999999999</v>
      </c>
      <c r="ET1189">
        <v>6.8490400000000007E-2</v>
      </c>
      <c r="EU1189">
        <v>60.985039999999998</v>
      </c>
      <c r="EV1189">
        <v>58.985039999999998</v>
      </c>
      <c r="EW1189">
        <v>58.007480000000001</v>
      </c>
      <c r="EX1189">
        <v>58.985030000000002</v>
      </c>
      <c r="EY1189">
        <v>55</v>
      </c>
      <c r="EZ1189">
        <v>56.985039999999998</v>
      </c>
      <c r="FA1189">
        <v>54.007480000000001</v>
      </c>
      <c r="FB1189">
        <v>55.985039999999998</v>
      </c>
      <c r="FC1189">
        <v>62.955100000000002</v>
      </c>
      <c r="FD1189">
        <v>71.932659999999998</v>
      </c>
      <c r="FE1189">
        <v>79.94014</v>
      </c>
      <c r="FF1189">
        <v>84.955100000000002</v>
      </c>
      <c r="FG1189">
        <v>84.014960000000002</v>
      </c>
      <c r="FH1189">
        <v>83.037419999999997</v>
      </c>
      <c r="FI1189">
        <v>81.052379999999999</v>
      </c>
      <c r="FJ1189">
        <v>81.037419999999997</v>
      </c>
      <c r="FK1189">
        <v>81.037419999999997</v>
      </c>
      <c r="FL1189">
        <v>79.052379999999999</v>
      </c>
      <c r="FM1189">
        <v>75.052379999999999</v>
      </c>
      <c r="FN1189">
        <v>70.037419999999997</v>
      </c>
      <c r="FO1189">
        <v>64.067340000000002</v>
      </c>
      <c r="FP1189">
        <v>60.074829999999999</v>
      </c>
      <c r="FQ1189">
        <v>59.052379999999999</v>
      </c>
      <c r="FR1189">
        <v>60.02993</v>
      </c>
      <c r="FS1189">
        <v>3.1552889999999998</v>
      </c>
      <c r="FT1189">
        <v>0.1456749</v>
      </c>
      <c r="FU1189">
        <v>0.18839429999999999</v>
      </c>
    </row>
    <row r="1190" spans="1:177" x14ac:dyDescent="0.3">
      <c r="A1190" t="s">
        <v>226</v>
      </c>
      <c r="B1190" t="s">
        <v>199</v>
      </c>
      <c r="C1190" t="s">
        <v>272</v>
      </c>
      <c r="D1190" s="30" t="s">
        <v>242</v>
      </c>
      <c r="E1190" t="s">
        <v>221</v>
      </c>
      <c r="F1190">
        <v>2478</v>
      </c>
      <c r="G1190">
        <v>2.0457269999999999</v>
      </c>
      <c r="H1190">
        <v>2.0117639999999999</v>
      </c>
      <c r="I1190">
        <v>1.55043</v>
      </c>
      <c r="J1190">
        <v>1.1438870000000001</v>
      </c>
      <c r="K1190">
        <v>0.85823280000000002</v>
      </c>
      <c r="L1190">
        <v>0.83368019999999998</v>
      </c>
      <c r="M1190">
        <v>0.95776289999999997</v>
      </c>
      <c r="N1190">
        <v>0.90521510000000005</v>
      </c>
      <c r="O1190">
        <v>0.4808422</v>
      </c>
      <c r="P1190">
        <v>-2.5272900000000001E-2</v>
      </c>
      <c r="Q1190">
        <v>-0.32917489999999999</v>
      </c>
      <c r="R1190">
        <v>-5.31277E-2</v>
      </c>
      <c r="S1190">
        <v>-0.3782874</v>
      </c>
      <c r="T1190">
        <v>-0.62794300000000003</v>
      </c>
      <c r="U1190">
        <v>-0.69426060000000001</v>
      </c>
      <c r="V1190">
        <v>1.92195E-2</v>
      </c>
      <c r="W1190">
        <v>0.38936779999999999</v>
      </c>
      <c r="X1190">
        <v>0.95959559999999999</v>
      </c>
      <c r="Y1190">
        <v>1.2732950000000001</v>
      </c>
      <c r="Z1190">
        <v>1.4064479999999999</v>
      </c>
      <c r="AA1190">
        <v>1.6374979999999999</v>
      </c>
      <c r="AB1190">
        <v>1.579477</v>
      </c>
      <c r="AC1190">
        <v>1.3011839999999999</v>
      </c>
      <c r="AD1190">
        <v>1.0999369999999999</v>
      </c>
      <c r="AE1190">
        <v>-0.38395889999999999</v>
      </c>
      <c r="AF1190">
        <v>-0.38723289999999999</v>
      </c>
      <c r="AG1190">
        <v>-0.30454759999999997</v>
      </c>
      <c r="AH1190">
        <v>-0.5061734</v>
      </c>
      <c r="AI1190">
        <v>-0.48139949999999998</v>
      </c>
      <c r="AJ1190">
        <v>-0.40513680000000002</v>
      </c>
      <c r="AK1190">
        <v>-0.32072430000000002</v>
      </c>
      <c r="AL1190">
        <v>-0.2050507</v>
      </c>
      <c r="AM1190">
        <v>-0.26630920000000002</v>
      </c>
      <c r="AN1190">
        <v>-0.3312717</v>
      </c>
      <c r="AO1190">
        <v>-0.35398540000000001</v>
      </c>
      <c r="AP1190">
        <v>-0.19034709999999999</v>
      </c>
      <c r="AQ1190">
        <v>-0.22484580000000001</v>
      </c>
      <c r="AR1190">
        <v>-0.28601369999999998</v>
      </c>
      <c r="AS1190">
        <v>-0.6400941</v>
      </c>
      <c r="AT1190">
        <v>-0.22971069999999999</v>
      </c>
      <c r="AU1190">
        <v>-0.27410459999999998</v>
      </c>
      <c r="AV1190">
        <v>-0.16219120000000001</v>
      </c>
      <c r="AW1190">
        <v>-0.28872370000000003</v>
      </c>
      <c r="AX1190">
        <v>-0.42089019999999999</v>
      </c>
      <c r="AY1190">
        <v>-0.40643030000000002</v>
      </c>
      <c r="AZ1190">
        <v>-0.4111205</v>
      </c>
      <c r="BA1190">
        <v>-0.58171989999999996</v>
      </c>
      <c r="BB1190">
        <v>-0.54769959999999995</v>
      </c>
      <c r="BC1190">
        <v>7.3394299999999996E-2</v>
      </c>
      <c r="BD1190">
        <v>7.80029E-2</v>
      </c>
      <c r="BE1190">
        <v>-3.4564400000000002E-2</v>
      </c>
      <c r="BF1190">
        <v>-0.24127399999999999</v>
      </c>
      <c r="BG1190">
        <v>-0.29735</v>
      </c>
      <c r="BH1190">
        <v>-0.22369169999999999</v>
      </c>
      <c r="BI1190">
        <v>-0.13188749999999999</v>
      </c>
      <c r="BJ1190">
        <v>-7.7786000000000001E-3</v>
      </c>
      <c r="BK1190">
        <v>-5.7618299999999997E-2</v>
      </c>
      <c r="BL1190">
        <v>-0.1192228</v>
      </c>
      <c r="BM1190">
        <v>-0.14087040000000001</v>
      </c>
      <c r="BN1190">
        <v>0.10211489999999999</v>
      </c>
      <c r="BO1190">
        <v>9.3360000000000005E-3</v>
      </c>
      <c r="BP1190">
        <v>-9.3692999999999999E-2</v>
      </c>
      <c r="BQ1190">
        <v>-0.36142390000000002</v>
      </c>
      <c r="BR1190">
        <v>4.4993999999999999E-2</v>
      </c>
      <c r="BS1190">
        <v>1.35569E-2</v>
      </c>
      <c r="BT1190">
        <v>7.0453500000000002E-2</v>
      </c>
      <c r="BU1190">
        <v>-9.3534500000000007E-2</v>
      </c>
      <c r="BV1190">
        <v>-0.19945760000000001</v>
      </c>
      <c r="BW1190">
        <v>-0.1017836</v>
      </c>
      <c r="BX1190">
        <v>-0.12561629999999999</v>
      </c>
      <c r="BY1190">
        <v>-0.27064480000000002</v>
      </c>
      <c r="BZ1190">
        <v>-0.29603269999999998</v>
      </c>
      <c r="CA1190">
        <v>0.3901558</v>
      </c>
      <c r="CB1190">
        <v>0.40022380000000002</v>
      </c>
      <c r="CC1190">
        <v>0.15242520000000001</v>
      </c>
      <c r="CD1190">
        <v>-5.7805500000000003E-2</v>
      </c>
      <c r="CE1190">
        <v>-0.1698779</v>
      </c>
      <c r="CF1190">
        <v>-9.8023399999999997E-2</v>
      </c>
      <c r="CG1190">
        <v>-1.0998E-3</v>
      </c>
      <c r="CH1190">
        <v>0.1288514</v>
      </c>
      <c r="CI1190">
        <v>8.6920300000000006E-2</v>
      </c>
      <c r="CJ1190">
        <v>2.7641700000000002E-2</v>
      </c>
      <c r="CK1190">
        <v>6.7324000000000004E-3</v>
      </c>
      <c r="CL1190">
        <v>0.30467319999999998</v>
      </c>
      <c r="CM1190">
        <v>0.17152970000000001</v>
      </c>
      <c r="CN1190">
        <v>3.95077E-2</v>
      </c>
      <c r="CO1190">
        <v>-0.1684177</v>
      </c>
      <c r="CP1190">
        <v>0.23525360000000001</v>
      </c>
      <c r="CQ1190">
        <v>0.21279039999999999</v>
      </c>
      <c r="CR1190">
        <v>0.23158239999999999</v>
      </c>
      <c r="CS1190">
        <v>4.1653000000000003E-2</v>
      </c>
      <c r="CT1190">
        <v>-4.6094099999999999E-2</v>
      </c>
      <c r="CU1190">
        <v>0.1092139</v>
      </c>
      <c r="CV1190">
        <v>7.2123000000000007E-2</v>
      </c>
      <c r="CW1190">
        <v>-5.51952E-2</v>
      </c>
      <c r="CX1190">
        <v>-0.12172910000000001</v>
      </c>
      <c r="CY1190">
        <v>0.70691720000000002</v>
      </c>
      <c r="CZ1190">
        <v>0.72244470000000005</v>
      </c>
      <c r="DA1190">
        <v>0.33941480000000002</v>
      </c>
      <c r="DB1190">
        <v>0.1256631</v>
      </c>
      <c r="DC1190">
        <v>-4.24058E-2</v>
      </c>
      <c r="DD1190">
        <v>2.7644800000000001E-2</v>
      </c>
      <c r="DE1190">
        <v>0.129688</v>
      </c>
      <c r="DF1190">
        <v>0.26548149999999998</v>
      </c>
      <c r="DG1190">
        <v>0.2314589</v>
      </c>
      <c r="DH1190">
        <v>0.1745062</v>
      </c>
      <c r="DI1190">
        <v>0.15433520000000001</v>
      </c>
      <c r="DJ1190">
        <v>0.5072314</v>
      </c>
      <c r="DK1190">
        <v>0.3337233</v>
      </c>
      <c r="DL1190">
        <v>0.17270849999999999</v>
      </c>
      <c r="DM1190">
        <v>2.4588499999999999E-2</v>
      </c>
      <c r="DN1190">
        <v>0.42551319999999998</v>
      </c>
      <c r="DO1190">
        <v>0.4120238</v>
      </c>
      <c r="DP1190">
        <v>0.39271139999999999</v>
      </c>
      <c r="DQ1190">
        <v>0.17684040000000001</v>
      </c>
      <c r="DR1190">
        <v>0.1072695</v>
      </c>
      <c r="DS1190">
        <v>0.32021129999999998</v>
      </c>
      <c r="DT1190">
        <v>0.2698623</v>
      </c>
      <c r="DU1190">
        <v>0.16025439999999999</v>
      </c>
      <c r="DV1190">
        <v>5.2574599999999999E-2</v>
      </c>
      <c r="DW1190">
        <v>1.1642699999999999</v>
      </c>
      <c r="DX1190">
        <v>1.1876800000000001</v>
      </c>
      <c r="DY1190">
        <v>0.609398</v>
      </c>
      <c r="DZ1190">
        <v>0.39056249999999998</v>
      </c>
      <c r="EA1190">
        <v>0.14164370000000001</v>
      </c>
      <c r="EB1190">
        <v>0.2090899</v>
      </c>
      <c r="EC1190">
        <v>0.31852469999999999</v>
      </c>
      <c r="ED1190">
        <v>0.46275359999999999</v>
      </c>
      <c r="EE1190">
        <v>0.44014979999999998</v>
      </c>
      <c r="EF1190">
        <v>0.38655519999999999</v>
      </c>
      <c r="EG1190">
        <v>0.3674501</v>
      </c>
      <c r="EH1190">
        <v>0.7996934</v>
      </c>
      <c r="EI1190">
        <v>0.5679052</v>
      </c>
      <c r="EJ1190">
        <v>0.3650292</v>
      </c>
      <c r="EK1190">
        <v>0.3032588</v>
      </c>
      <c r="EL1190">
        <v>0.70021789999999995</v>
      </c>
      <c r="EM1190">
        <v>0.69968529999999995</v>
      </c>
      <c r="EN1190">
        <v>0.62535600000000002</v>
      </c>
      <c r="EO1190">
        <v>0.37202960000000002</v>
      </c>
      <c r="EP1190">
        <v>0.3287021</v>
      </c>
      <c r="EQ1190">
        <v>0.62485809999999997</v>
      </c>
      <c r="ER1190">
        <v>0.55536660000000004</v>
      </c>
      <c r="ES1190">
        <v>0.47132950000000001</v>
      </c>
      <c r="ET1190">
        <v>0.3042414</v>
      </c>
      <c r="EU1190">
        <v>52.995699999999999</v>
      </c>
      <c r="EV1190">
        <v>51.993549999999999</v>
      </c>
      <c r="EW1190">
        <v>50.989249999999998</v>
      </c>
      <c r="EX1190">
        <v>49.993549999999999</v>
      </c>
      <c r="EY1190">
        <v>48.99785</v>
      </c>
      <c r="EZ1190">
        <v>47.99785</v>
      </c>
      <c r="FA1190">
        <v>47.993549999999999</v>
      </c>
      <c r="FB1190">
        <v>47.995699999999999</v>
      </c>
      <c r="FC1190">
        <v>56</v>
      </c>
      <c r="FD1190">
        <v>66.99785</v>
      </c>
      <c r="FE1190">
        <v>76.993549999999999</v>
      </c>
      <c r="FF1190">
        <v>84</v>
      </c>
      <c r="FG1190">
        <v>85.00215</v>
      </c>
      <c r="FH1190">
        <v>85</v>
      </c>
      <c r="FI1190">
        <v>86.00215</v>
      </c>
      <c r="FJ1190">
        <v>83.006450000000001</v>
      </c>
      <c r="FK1190">
        <v>82.006450000000001</v>
      </c>
      <c r="FL1190">
        <v>80.006450000000001</v>
      </c>
      <c r="FM1190">
        <v>76.008600000000001</v>
      </c>
      <c r="FN1190">
        <v>70.008600000000001</v>
      </c>
      <c r="FO1190">
        <v>67.00215</v>
      </c>
      <c r="FP1190">
        <v>60.004300000000001</v>
      </c>
      <c r="FQ1190">
        <v>56.993549999999999</v>
      </c>
      <c r="FR1190">
        <v>53.99785</v>
      </c>
      <c r="FS1190">
        <v>3.5832000000000002</v>
      </c>
      <c r="FT1190">
        <v>0.16973489999999999</v>
      </c>
      <c r="FU1190">
        <v>0.21508269999999999</v>
      </c>
    </row>
    <row r="1191" spans="1:177" x14ac:dyDescent="0.3">
      <c r="A1191" t="s">
        <v>226</v>
      </c>
      <c r="B1191" t="s">
        <v>199</v>
      </c>
      <c r="C1191" t="s">
        <v>272</v>
      </c>
      <c r="D1191" s="30" t="s">
        <v>243</v>
      </c>
      <c r="E1191" t="s">
        <v>219</v>
      </c>
      <c r="F1191">
        <v>8114</v>
      </c>
      <c r="G1191">
        <v>1.870493</v>
      </c>
      <c r="H1191">
        <v>1.691586</v>
      </c>
      <c r="I1191">
        <v>1.4269780000000001</v>
      </c>
      <c r="J1191">
        <v>1.304208</v>
      </c>
      <c r="K1191">
        <v>1.1371370000000001</v>
      </c>
      <c r="L1191">
        <v>1.024491</v>
      </c>
      <c r="M1191">
        <v>1.1176090000000001</v>
      </c>
      <c r="N1191">
        <v>0.99652839999999998</v>
      </c>
      <c r="O1191">
        <v>0.75265009999999999</v>
      </c>
      <c r="P1191">
        <v>0.71460650000000003</v>
      </c>
      <c r="Q1191">
        <v>0.66544539999999996</v>
      </c>
      <c r="R1191">
        <v>0.49968269999999998</v>
      </c>
      <c r="S1191">
        <v>0.53747579999999995</v>
      </c>
      <c r="T1191">
        <v>0.61247309999999999</v>
      </c>
      <c r="U1191">
        <v>0.94150730000000005</v>
      </c>
      <c r="V1191">
        <v>1.1410279999999999</v>
      </c>
      <c r="W1191">
        <v>1.461006</v>
      </c>
      <c r="X1191">
        <v>1.8765510000000001</v>
      </c>
      <c r="Y1191">
        <v>2.3094950000000001</v>
      </c>
      <c r="Z1191">
        <v>2.4187259999999999</v>
      </c>
      <c r="AA1191">
        <v>2.4481929999999998</v>
      </c>
      <c r="AB1191">
        <v>2.364252</v>
      </c>
      <c r="AC1191">
        <v>2.105048</v>
      </c>
      <c r="AD1191">
        <v>1.6458759999999999</v>
      </c>
      <c r="AE1191">
        <v>-0.73793560000000002</v>
      </c>
      <c r="AF1191">
        <v>-0.73071680000000006</v>
      </c>
      <c r="AG1191">
        <v>-0.60276640000000004</v>
      </c>
      <c r="AH1191">
        <v>-0.40683599999999998</v>
      </c>
      <c r="AI1191">
        <v>-0.33988180000000001</v>
      </c>
      <c r="AJ1191">
        <v>-0.25426480000000001</v>
      </c>
      <c r="AK1191">
        <v>-0.1464917</v>
      </c>
      <c r="AL1191">
        <v>-0.1385139</v>
      </c>
      <c r="AM1191">
        <v>-0.20141129999999999</v>
      </c>
      <c r="AN1191">
        <v>-5.6766700000000003E-2</v>
      </c>
      <c r="AO1191">
        <v>2.1878000000000002E-3</v>
      </c>
      <c r="AP1191">
        <v>-0.15027199999999999</v>
      </c>
      <c r="AQ1191">
        <v>-0.17890229999999999</v>
      </c>
      <c r="AR1191">
        <v>-0.2078199</v>
      </c>
      <c r="AS1191">
        <v>-7.3229699999999995E-2</v>
      </c>
      <c r="AT1191">
        <v>-0.21883230000000001</v>
      </c>
      <c r="AU1191">
        <v>-0.1904373</v>
      </c>
      <c r="AV1191">
        <v>-0.15374090000000001</v>
      </c>
      <c r="AW1191">
        <v>1.9630000000000002E-2</v>
      </c>
      <c r="AX1191">
        <v>5.2580999999999999E-3</v>
      </c>
      <c r="AY1191">
        <v>-6.6993399999999995E-2</v>
      </c>
      <c r="AZ1191">
        <v>-0.14058039999999999</v>
      </c>
      <c r="BA1191">
        <v>-0.18545049999999999</v>
      </c>
      <c r="BB1191">
        <v>-0.30683169999999999</v>
      </c>
      <c r="BC1191">
        <v>-0.55995609999999996</v>
      </c>
      <c r="BD1191">
        <v>-0.55431140000000001</v>
      </c>
      <c r="BE1191">
        <v>-0.47751939999999998</v>
      </c>
      <c r="BF1191">
        <v>-0.3031528</v>
      </c>
      <c r="BG1191">
        <v>-0.2407897</v>
      </c>
      <c r="BH1191">
        <v>-0.1847395</v>
      </c>
      <c r="BI1191">
        <v>-6.1816200000000002E-2</v>
      </c>
      <c r="BJ1191">
        <v>-6.6382999999999998E-2</v>
      </c>
      <c r="BK1191">
        <v>-0.1191921</v>
      </c>
      <c r="BL1191">
        <v>4.0074499999999999E-2</v>
      </c>
      <c r="BM1191">
        <v>0.1144554</v>
      </c>
      <c r="BN1191">
        <v>-2.9901500000000001E-2</v>
      </c>
      <c r="BO1191">
        <v>-3.8192900000000002E-2</v>
      </c>
      <c r="BP1191">
        <v>-7.0035299999999995E-2</v>
      </c>
      <c r="BQ1191">
        <v>7.1602799999999994E-2</v>
      </c>
      <c r="BR1191">
        <v>-5.5122299999999999E-2</v>
      </c>
      <c r="BS1191">
        <v>-3.45817E-2</v>
      </c>
      <c r="BT1191">
        <v>-1.9653899999999998E-2</v>
      </c>
      <c r="BU1191">
        <v>0.15339459999999999</v>
      </c>
      <c r="BV1191">
        <v>0.14207919999999999</v>
      </c>
      <c r="BW1191">
        <v>7.1467100000000006E-2</v>
      </c>
      <c r="BX1191">
        <v>-2.3189999999999999E-3</v>
      </c>
      <c r="BY1191">
        <v>-3.9884299999999998E-2</v>
      </c>
      <c r="BZ1191">
        <v>-0.19840450000000001</v>
      </c>
      <c r="CA1191">
        <v>-0.43668800000000002</v>
      </c>
      <c r="CB1191">
        <v>-0.43213360000000001</v>
      </c>
      <c r="CC1191">
        <v>-0.3907737</v>
      </c>
      <c r="CD1191">
        <v>-0.23134209999999999</v>
      </c>
      <c r="CE1191">
        <v>-0.1721588</v>
      </c>
      <c r="CF1191">
        <v>-0.1365865</v>
      </c>
      <c r="CG1191">
        <v>-3.1703E-3</v>
      </c>
      <c r="CH1191">
        <v>-1.64253E-2</v>
      </c>
      <c r="CI1191">
        <v>-6.2247400000000001E-2</v>
      </c>
      <c r="CJ1191">
        <v>0.10714650000000001</v>
      </c>
      <c r="CK1191">
        <v>0.19221170000000001</v>
      </c>
      <c r="CL1191">
        <v>5.3466800000000002E-2</v>
      </c>
      <c r="CM1191">
        <v>5.9262000000000002E-2</v>
      </c>
      <c r="CN1191">
        <v>2.5393800000000001E-2</v>
      </c>
      <c r="CO1191">
        <v>0.17191339999999999</v>
      </c>
      <c r="CP1191">
        <v>5.8262799999999997E-2</v>
      </c>
      <c r="CQ1191">
        <v>7.3363499999999998E-2</v>
      </c>
      <c r="CR1191">
        <v>7.3214399999999999E-2</v>
      </c>
      <c r="CS1191">
        <v>0.24603949999999999</v>
      </c>
      <c r="CT1191">
        <v>0.236841</v>
      </c>
      <c r="CU1191">
        <v>0.16736429999999999</v>
      </c>
      <c r="CV1191">
        <v>9.3440499999999996E-2</v>
      </c>
      <c r="CW1191">
        <v>6.0934500000000003E-2</v>
      </c>
      <c r="CX1191">
        <v>-0.12330820000000001</v>
      </c>
      <c r="CY1191">
        <v>-0.31341999999999998</v>
      </c>
      <c r="CZ1191">
        <v>-0.3099557</v>
      </c>
      <c r="DA1191">
        <v>-0.30402800000000002</v>
      </c>
      <c r="DB1191">
        <v>-0.15953139999999999</v>
      </c>
      <c r="DC1191">
        <v>-0.1035278</v>
      </c>
      <c r="DD1191">
        <v>-8.8433499999999998E-2</v>
      </c>
      <c r="DE1191">
        <v>5.5475700000000003E-2</v>
      </c>
      <c r="DF1191">
        <v>3.3532399999999997E-2</v>
      </c>
      <c r="DG1191">
        <v>-5.3026999999999996E-3</v>
      </c>
      <c r="DH1191">
        <v>0.1742185</v>
      </c>
      <c r="DI1191">
        <v>0.26996799999999999</v>
      </c>
      <c r="DJ1191">
        <v>0.13683509999999999</v>
      </c>
      <c r="DK1191">
        <v>0.15671689999999999</v>
      </c>
      <c r="DL1191">
        <v>0.120823</v>
      </c>
      <c r="DM1191">
        <v>0.27222400000000002</v>
      </c>
      <c r="DN1191">
        <v>0.17164779999999999</v>
      </c>
      <c r="DO1191">
        <v>0.18130869999999999</v>
      </c>
      <c r="DP1191">
        <v>0.1660827</v>
      </c>
      <c r="DQ1191">
        <v>0.3386844</v>
      </c>
      <c r="DR1191">
        <v>0.33160279999999998</v>
      </c>
      <c r="DS1191">
        <v>0.26326159999999998</v>
      </c>
      <c r="DT1191">
        <v>0.1891999</v>
      </c>
      <c r="DU1191">
        <v>0.16175320000000001</v>
      </c>
      <c r="DV1191">
        <v>-4.8211900000000002E-2</v>
      </c>
      <c r="DW1191">
        <v>-0.13544049999999999</v>
      </c>
      <c r="DX1191">
        <v>-0.13355040000000001</v>
      </c>
      <c r="DY1191">
        <v>-0.178781</v>
      </c>
      <c r="DZ1191">
        <v>-5.5848200000000001E-2</v>
      </c>
      <c r="EA1191">
        <v>-4.4356999999999999E-3</v>
      </c>
      <c r="EB1191">
        <v>-1.89082E-2</v>
      </c>
      <c r="EC1191">
        <v>0.1401511</v>
      </c>
      <c r="ED1191">
        <v>0.1056633</v>
      </c>
      <c r="EE1191">
        <v>7.6916499999999999E-2</v>
      </c>
      <c r="EF1191">
        <v>0.27105970000000001</v>
      </c>
      <c r="EG1191">
        <v>0.38223570000000001</v>
      </c>
      <c r="EH1191">
        <v>0.25720559999999998</v>
      </c>
      <c r="EI1191">
        <v>0.29742619999999997</v>
      </c>
      <c r="EJ1191">
        <v>0.25860749999999999</v>
      </c>
      <c r="EK1191">
        <v>0.4170565</v>
      </c>
      <c r="EL1191">
        <v>0.33535779999999998</v>
      </c>
      <c r="EM1191">
        <v>0.33716429999999997</v>
      </c>
      <c r="EN1191">
        <v>0.30016969999999998</v>
      </c>
      <c r="EO1191">
        <v>0.47244900000000001</v>
      </c>
      <c r="EP1191">
        <v>0.4684239</v>
      </c>
      <c r="EQ1191">
        <v>0.40172200000000002</v>
      </c>
      <c r="ER1191">
        <v>0.32746140000000001</v>
      </c>
      <c r="ES1191">
        <v>0.30731950000000002</v>
      </c>
      <c r="ET1191">
        <v>6.0215299999999999E-2</v>
      </c>
      <c r="EU1191">
        <v>71.140730000000005</v>
      </c>
      <c r="EV1191">
        <v>71.720029999999994</v>
      </c>
      <c r="EW1191">
        <v>70.143619999999999</v>
      </c>
      <c r="EX1191">
        <v>70.723920000000007</v>
      </c>
      <c r="EY1191">
        <v>69.428370000000001</v>
      </c>
      <c r="EZ1191">
        <v>68.014570000000006</v>
      </c>
      <c r="FA1191">
        <v>68.004769999999994</v>
      </c>
      <c r="FB1191">
        <v>68.419579999999996</v>
      </c>
      <c r="FC1191">
        <v>74.284750000000003</v>
      </c>
      <c r="FD1191">
        <v>81.269049999999993</v>
      </c>
      <c r="FE1191">
        <v>85.5852</v>
      </c>
      <c r="FF1191">
        <v>86.479759999999999</v>
      </c>
      <c r="FG1191">
        <v>89.190110000000004</v>
      </c>
      <c r="FH1191">
        <v>88.78913</v>
      </c>
      <c r="FI1191">
        <v>87.251300000000001</v>
      </c>
      <c r="FJ1191">
        <v>88.067089999999993</v>
      </c>
      <c r="FK1191">
        <v>84.084800000000001</v>
      </c>
      <c r="FL1191">
        <v>83.08869</v>
      </c>
      <c r="FM1191">
        <v>80.787239999999997</v>
      </c>
      <c r="FN1191">
        <v>76.504379999999998</v>
      </c>
      <c r="FO1191">
        <v>71.916169999999994</v>
      </c>
      <c r="FP1191">
        <v>69.907380000000003</v>
      </c>
      <c r="FQ1191">
        <v>69.610699999999994</v>
      </c>
      <c r="FR1191">
        <v>69.310249999999996</v>
      </c>
      <c r="FS1191">
        <v>1.914175</v>
      </c>
      <c r="FT1191">
        <v>9.6354400000000007E-2</v>
      </c>
      <c r="FU1191">
        <v>0.14038300000000001</v>
      </c>
    </row>
    <row r="1192" spans="1:177" x14ac:dyDescent="0.3">
      <c r="A1192" t="s">
        <v>226</v>
      </c>
      <c r="B1192" t="s">
        <v>199</v>
      </c>
      <c r="C1192" t="s">
        <v>272</v>
      </c>
      <c r="D1192" s="30" t="s">
        <v>243</v>
      </c>
      <c r="E1192" t="s">
        <v>220</v>
      </c>
      <c r="F1192">
        <v>5755</v>
      </c>
      <c r="G1192">
        <v>1.8459749999999999</v>
      </c>
      <c r="H1192">
        <v>1.6259520000000001</v>
      </c>
      <c r="I1192">
        <v>1.3531139999999999</v>
      </c>
      <c r="J1192">
        <v>1.2770900000000001</v>
      </c>
      <c r="K1192">
        <v>1.202528</v>
      </c>
      <c r="L1192">
        <v>1.2009460000000001</v>
      </c>
      <c r="M1192">
        <v>1.213476</v>
      </c>
      <c r="N1192">
        <v>1.1025940000000001</v>
      </c>
      <c r="O1192">
        <v>0.90825310000000004</v>
      </c>
      <c r="P1192">
        <v>0.87262039999999996</v>
      </c>
      <c r="Q1192">
        <v>0.97158319999999998</v>
      </c>
      <c r="R1192">
        <v>0.77992410000000001</v>
      </c>
      <c r="S1192">
        <v>0.80540270000000003</v>
      </c>
      <c r="T1192">
        <v>0.77108500000000002</v>
      </c>
      <c r="U1192">
        <v>1.086128</v>
      </c>
      <c r="V1192">
        <v>1.222542</v>
      </c>
      <c r="W1192">
        <v>1.512969</v>
      </c>
      <c r="X1192">
        <v>1.892045</v>
      </c>
      <c r="Y1192">
        <v>2.4302160000000002</v>
      </c>
      <c r="Z1192">
        <v>2.4340670000000002</v>
      </c>
      <c r="AA1192">
        <v>2.4893299999999998</v>
      </c>
      <c r="AB1192">
        <v>2.3847450000000001</v>
      </c>
      <c r="AC1192">
        <v>2.134366</v>
      </c>
      <c r="AD1192">
        <v>1.6176919999999999</v>
      </c>
      <c r="AE1192">
        <v>-0.94615210000000005</v>
      </c>
      <c r="AF1192">
        <v>-1.0101039999999999</v>
      </c>
      <c r="AG1192">
        <v>-0.78666060000000004</v>
      </c>
      <c r="AH1192">
        <v>-0.52287720000000004</v>
      </c>
      <c r="AI1192">
        <v>-0.30446640000000003</v>
      </c>
      <c r="AJ1192">
        <v>-0.10651090000000001</v>
      </c>
      <c r="AK1192">
        <v>-3.0063400000000001E-2</v>
      </c>
      <c r="AL1192">
        <v>-8.0098600000000006E-2</v>
      </c>
      <c r="AM1192">
        <v>-0.1555058</v>
      </c>
      <c r="AN1192">
        <v>-8.8399500000000006E-2</v>
      </c>
      <c r="AO1192">
        <v>6.8104200000000004E-2</v>
      </c>
      <c r="AP1192">
        <v>-0.1053185</v>
      </c>
      <c r="AQ1192">
        <v>-0.12633169999999999</v>
      </c>
      <c r="AR1192">
        <v>-0.24426719999999999</v>
      </c>
      <c r="AS1192">
        <v>-5.9332799999999998E-2</v>
      </c>
      <c r="AT1192">
        <v>-0.2164478</v>
      </c>
      <c r="AU1192">
        <v>-0.17893039999999999</v>
      </c>
      <c r="AV1192">
        <v>-0.16906599999999999</v>
      </c>
      <c r="AW1192">
        <v>0.11115170000000001</v>
      </c>
      <c r="AX1192">
        <v>5.1061099999999998E-2</v>
      </c>
      <c r="AY1192">
        <v>-7.7282600000000007E-2</v>
      </c>
      <c r="AZ1192">
        <v>-0.2162779</v>
      </c>
      <c r="BA1192">
        <v>-0.22697229999999999</v>
      </c>
      <c r="BB1192">
        <v>-0.3409548</v>
      </c>
      <c r="BC1192">
        <v>-0.6777801</v>
      </c>
      <c r="BD1192">
        <v>-0.72595600000000005</v>
      </c>
      <c r="BE1192">
        <v>-0.61432450000000005</v>
      </c>
      <c r="BF1192">
        <v>-0.38400050000000002</v>
      </c>
      <c r="BG1192">
        <v>-0.20299310000000001</v>
      </c>
      <c r="BH1192">
        <v>-3.3777300000000003E-2</v>
      </c>
      <c r="BI1192">
        <v>2.6806900000000002E-2</v>
      </c>
      <c r="BJ1192">
        <v>-1.4222800000000001E-2</v>
      </c>
      <c r="BK1192">
        <v>-6.5757399999999994E-2</v>
      </c>
      <c r="BL1192">
        <v>2.89717E-2</v>
      </c>
      <c r="BM1192">
        <v>0.21185470000000001</v>
      </c>
      <c r="BN1192">
        <v>4.5754900000000001E-2</v>
      </c>
      <c r="BO1192">
        <v>4.0868300000000003E-2</v>
      </c>
      <c r="BP1192">
        <v>-6.3690200000000002E-2</v>
      </c>
      <c r="BQ1192">
        <v>0.1103922</v>
      </c>
      <c r="BR1192">
        <v>-3.78403E-2</v>
      </c>
      <c r="BS1192">
        <v>-1.39571E-2</v>
      </c>
      <c r="BT1192">
        <v>-1.30534E-2</v>
      </c>
      <c r="BU1192">
        <v>0.27241589999999999</v>
      </c>
      <c r="BV1192">
        <v>0.17953569999999999</v>
      </c>
      <c r="BW1192">
        <v>8.5617200000000004E-2</v>
      </c>
      <c r="BX1192">
        <v>-3.1431099999999997E-2</v>
      </c>
      <c r="BY1192">
        <v>-4.3258499999999998E-2</v>
      </c>
      <c r="BZ1192">
        <v>-0.23002690000000001</v>
      </c>
      <c r="CA1192">
        <v>-0.49190650000000002</v>
      </c>
      <c r="CB1192">
        <v>-0.52915619999999997</v>
      </c>
      <c r="CC1192">
        <v>-0.49496499999999999</v>
      </c>
      <c r="CD1192">
        <v>-0.28781489999999998</v>
      </c>
      <c r="CE1192">
        <v>-0.132713</v>
      </c>
      <c r="CF1192">
        <v>1.6597799999999999E-2</v>
      </c>
      <c r="CG1192">
        <v>6.6195000000000004E-2</v>
      </c>
      <c r="CH1192">
        <v>3.14025E-2</v>
      </c>
      <c r="CI1192">
        <v>-3.5978E-3</v>
      </c>
      <c r="CJ1192">
        <v>0.11026270000000001</v>
      </c>
      <c r="CK1192">
        <v>0.31141580000000002</v>
      </c>
      <c r="CL1192">
        <v>0.15038789999999999</v>
      </c>
      <c r="CM1192">
        <v>0.15667059999999999</v>
      </c>
      <c r="CN1192">
        <v>6.1376899999999998E-2</v>
      </c>
      <c r="CO1192">
        <v>0.22794320000000001</v>
      </c>
      <c r="CP1192">
        <v>8.58627E-2</v>
      </c>
      <c r="CQ1192">
        <v>0.100303</v>
      </c>
      <c r="CR1192">
        <v>9.5000500000000002E-2</v>
      </c>
      <c r="CS1192">
        <v>0.38410699999999998</v>
      </c>
      <c r="CT1192">
        <v>0.2685167</v>
      </c>
      <c r="CU1192">
        <v>0.19844120000000001</v>
      </c>
      <c r="CV1192">
        <v>9.6593300000000007E-2</v>
      </c>
      <c r="CW1192">
        <v>8.3981200000000006E-2</v>
      </c>
      <c r="CX1192">
        <v>-0.15319859999999999</v>
      </c>
      <c r="CY1192">
        <v>-0.3060329</v>
      </c>
      <c r="CZ1192">
        <v>-0.3323565</v>
      </c>
      <c r="DA1192">
        <v>-0.37560559999999998</v>
      </c>
      <c r="DB1192">
        <v>-0.1916293</v>
      </c>
      <c r="DC1192">
        <v>-6.24329E-2</v>
      </c>
      <c r="DD1192">
        <v>6.6972799999999999E-2</v>
      </c>
      <c r="DE1192">
        <v>0.1055832</v>
      </c>
      <c r="DF1192">
        <v>7.7027799999999993E-2</v>
      </c>
      <c r="DG1192">
        <v>5.8561700000000001E-2</v>
      </c>
      <c r="DH1192">
        <v>0.19155359999999999</v>
      </c>
      <c r="DI1192">
        <v>0.41097689999999998</v>
      </c>
      <c r="DJ1192">
        <v>0.25502079999999999</v>
      </c>
      <c r="DK1192">
        <v>0.27247280000000001</v>
      </c>
      <c r="DL1192">
        <v>0.1864439</v>
      </c>
      <c r="DM1192">
        <v>0.34549429999999998</v>
      </c>
      <c r="DN1192">
        <v>0.20956569999999999</v>
      </c>
      <c r="DO1192">
        <v>0.214563</v>
      </c>
      <c r="DP1192">
        <v>0.2030544</v>
      </c>
      <c r="DQ1192">
        <v>0.49579800000000002</v>
      </c>
      <c r="DR1192">
        <v>0.35749779999999998</v>
      </c>
      <c r="DS1192">
        <v>0.31126510000000002</v>
      </c>
      <c r="DT1192">
        <v>0.2246176</v>
      </c>
      <c r="DU1192">
        <v>0.21122089999999999</v>
      </c>
      <c r="DV1192">
        <v>-7.6370300000000002E-2</v>
      </c>
      <c r="DW1192">
        <v>-3.7660899999999997E-2</v>
      </c>
      <c r="DX1192">
        <v>-4.8208899999999999E-2</v>
      </c>
      <c r="DY1192">
        <v>-0.20326949999999999</v>
      </c>
      <c r="DZ1192">
        <v>-5.2752599999999997E-2</v>
      </c>
      <c r="EA1192">
        <v>3.9040499999999999E-2</v>
      </c>
      <c r="EB1192">
        <v>0.13970650000000001</v>
      </c>
      <c r="EC1192">
        <v>0.1624535</v>
      </c>
      <c r="ED1192">
        <v>0.14290359999999999</v>
      </c>
      <c r="EE1192">
        <v>0.1483101</v>
      </c>
      <c r="EF1192">
        <v>0.3089249</v>
      </c>
      <c r="EG1192">
        <v>0.55472739999999998</v>
      </c>
      <c r="EH1192">
        <v>0.40609430000000002</v>
      </c>
      <c r="EI1192">
        <v>0.43967289999999998</v>
      </c>
      <c r="EJ1192">
        <v>0.36702089999999998</v>
      </c>
      <c r="EK1192">
        <v>0.51521930000000005</v>
      </c>
      <c r="EL1192">
        <v>0.3881732</v>
      </c>
      <c r="EM1192">
        <v>0.37953629999999999</v>
      </c>
      <c r="EN1192">
        <v>0.35906700000000003</v>
      </c>
      <c r="EO1192">
        <v>0.65706220000000004</v>
      </c>
      <c r="EP1192">
        <v>0.48597230000000002</v>
      </c>
      <c r="EQ1192">
        <v>0.474165</v>
      </c>
      <c r="ER1192">
        <v>0.40946450000000001</v>
      </c>
      <c r="ES1192">
        <v>0.39493470000000003</v>
      </c>
      <c r="ET1192">
        <v>3.4557499999999998E-2</v>
      </c>
      <c r="EU1192">
        <v>72.020769999999999</v>
      </c>
      <c r="EV1192">
        <v>72.020769999999999</v>
      </c>
      <c r="EW1192">
        <v>71.027690000000007</v>
      </c>
      <c r="EX1192">
        <v>71.027690000000007</v>
      </c>
      <c r="EY1192">
        <v>70.020769999999999</v>
      </c>
      <c r="EZ1192">
        <v>68.027690000000007</v>
      </c>
      <c r="FA1192">
        <v>68.013850000000005</v>
      </c>
      <c r="FB1192">
        <v>69.006919999999994</v>
      </c>
      <c r="FC1192">
        <v>73.993080000000006</v>
      </c>
      <c r="FD1192">
        <v>80.972309999999993</v>
      </c>
      <c r="FE1192">
        <v>85.006919999999994</v>
      </c>
      <c r="FF1192">
        <v>85.034620000000004</v>
      </c>
      <c r="FG1192">
        <v>88.034620000000004</v>
      </c>
      <c r="FH1192">
        <v>87.055390000000003</v>
      </c>
      <c r="FI1192">
        <v>84.062309999999997</v>
      </c>
      <c r="FJ1192">
        <v>86.034620000000004</v>
      </c>
      <c r="FK1192">
        <v>82.055390000000003</v>
      </c>
      <c r="FL1192">
        <v>81.062309999999997</v>
      </c>
      <c r="FM1192">
        <v>79.048469999999995</v>
      </c>
      <c r="FN1192">
        <v>75.062309999999997</v>
      </c>
      <c r="FO1192">
        <v>71.055390000000003</v>
      </c>
      <c r="FP1192">
        <v>69.041539999999998</v>
      </c>
      <c r="FQ1192">
        <v>69.041539999999998</v>
      </c>
      <c r="FR1192">
        <v>69.027690000000007</v>
      </c>
      <c r="FS1192">
        <v>2.20248</v>
      </c>
      <c r="FT1192">
        <v>0.1099169</v>
      </c>
      <c r="FU1192">
        <v>0.15264610000000001</v>
      </c>
    </row>
    <row r="1193" spans="1:177" x14ac:dyDescent="0.3">
      <c r="A1193" t="s">
        <v>226</v>
      </c>
      <c r="B1193" t="s">
        <v>199</v>
      </c>
      <c r="C1193" t="s">
        <v>272</v>
      </c>
      <c r="D1193" s="30" t="s">
        <v>243</v>
      </c>
      <c r="E1193" t="s">
        <v>221</v>
      </c>
      <c r="F1193">
        <v>2359</v>
      </c>
      <c r="G1193">
        <v>1.912587</v>
      </c>
      <c r="H1193">
        <v>1.802716</v>
      </c>
      <c r="I1193">
        <v>1.5656209999999999</v>
      </c>
      <c r="J1193">
        <v>1.3353600000000001</v>
      </c>
      <c r="K1193">
        <v>1.045688</v>
      </c>
      <c r="L1193">
        <v>0.77796189999999998</v>
      </c>
      <c r="M1193">
        <v>1.025506</v>
      </c>
      <c r="N1193">
        <v>0.84969839999999996</v>
      </c>
      <c r="O1193">
        <v>0.46910649999999998</v>
      </c>
      <c r="P1193">
        <v>0.36121530000000002</v>
      </c>
      <c r="Q1193">
        <v>4.1310399999999997E-2</v>
      </c>
      <c r="R1193">
        <v>-8.79133E-2</v>
      </c>
      <c r="S1193">
        <v>2.8015399999999999E-2</v>
      </c>
      <c r="T1193">
        <v>0.31546770000000002</v>
      </c>
      <c r="U1193">
        <v>0.66225840000000002</v>
      </c>
      <c r="V1193">
        <v>1.043356</v>
      </c>
      <c r="W1193">
        <v>1.451716</v>
      </c>
      <c r="X1193">
        <v>1.8147059999999999</v>
      </c>
      <c r="Y1193">
        <v>2.1342919999999999</v>
      </c>
      <c r="Z1193">
        <v>2.4572980000000002</v>
      </c>
      <c r="AA1193">
        <v>2.4230719999999999</v>
      </c>
      <c r="AB1193">
        <v>2.381392</v>
      </c>
      <c r="AC1193">
        <v>2.1293299999999999</v>
      </c>
      <c r="AD1193">
        <v>1.820554</v>
      </c>
      <c r="AE1193">
        <v>-0.77458979999999999</v>
      </c>
      <c r="AF1193">
        <v>-0.61060910000000002</v>
      </c>
      <c r="AG1193">
        <v>-0.52909139999999999</v>
      </c>
      <c r="AH1193">
        <v>-0.43175210000000003</v>
      </c>
      <c r="AI1193">
        <v>-0.5851345</v>
      </c>
      <c r="AJ1193">
        <v>-0.61616959999999998</v>
      </c>
      <c r="AK1193">
        <v>-0.3938181</v>
      </c>
      <c r="AL1193">
        <v>-0.29336509999999999</v>
      </c>
      <c r="AM1193">
        <v>-0.41404760000000002</v>
      </c>
      <c r="AN1193">
        <v>-0.14554929999999999</v>
      </c>
      <c r="AO1193">
        <v>-0.28763729999999998</v>
      </c>
      <c r="AP1193">
        <v>-0.45048640000000001</v>
      </c>
      <c r="AQ1193">
        <v>-0.46554820000000002</v>
      </c>
      <c r="AR1193">
        <v>-0.3963585</v>
      </c>
      <c r="AS1193">
        <v>-0.3515896</v>
      </c>
      <c r="AT1193">
        <v>-0.45721980000000001</v>
      </c>
      <c r="AU1193">
        <v>-0.38266109999999998</v>
      </c>
      <c r="AV1193">
        <v>-0.48562889999999997</v>
      </c>
      <c r="AW1193">
        <v>-0.42277969999999998</v>
      </c>
      <c r="AX1193">
        <v>-0.24674699999999999</v>
      </c>
      <c r="AY1193">
        <v>-0.27926820000000002</v>
      </c>
      <c r="AZ1193">
        <v>-0.2294785</v>
      </c>
      <c r="BA1193">
        <v>-0.33225710000000003</v>
      </c>
      <c r="BB1193">
        <v>-0.36870760000000002</v>
      </c>
      <c r="BC1193">
        <v>-0.54683930000000003</v>
      </c>
      <c r="BD1193">
        <v>-0.42813839999999997</v>
      </c>
      <c r="BE1193">
        <v>-0.34706179999999998</v>
      </c>
      <c r="BF1193">
        <v>-0.2747599</v>
      </c>
      <c r="BG1193">
        <v>-0.37874819999999998</v>
      </c>
      <c r="BH1193">
        <v>-0.46442850000000002</v>
      </c>
      <c r="BI1193">
        <v>-0.19824140000000001</v>
      </c>
      <c r="BJ1193">
        <v>-0.14801539999999999</v>
      </c>
      <c r="BK1193">
        <v>-0.24725739999999999</v>
      </c>
      <c r="BL1193">
        <v>2.2081000000000002E-3</v>
      </c>
      <c r="BM1193">
        <v>-0.1196665</v>
      </c>
      <c r="BN1193">
        <v>-0.25320189999999998</v>
      </c>
      <c r="BO1193">
        <v>-0.2269968</v>
      </c>
      <c r="BP1193">
        <v>-0.1532395</v>
      </c>
      <c r="BQ1193">
        <v>-8.8807399999999995E-2</v>
      </c>
      <c r="BR1193">
        <v>-0.14494029999999999</v>
      </c>
      <c r="BS1193">
        <v>-9.9198300000000003E-2</v>
      </c>
      <c r="BT1193">
        <v>-0.2272285</v>
      </c>
      <c r="BU1193">
        <v>-0.1815901</v>
      </c>
      <c r="BV1193">
        <v>1.4369699999999999E-2</v>
      </c>
      <c r="BW1193">
        <v>-4.4584600000000002E-2</v>
      </c>
      <c r="BX1193">
        <v>-3.1300300000000003E-2</v>
      </c>
      <c r="BY1193">
        <v>-9.5928700000000006E-2</v>
      </c>
      <c r="BZ1193">
        <v>-0.1361628</v>
      </c>
      <c r="CA1193">
        <v>-0.3891</v>
      </c>
      <c r="CB1193">
        <v>-0.30175980000000002</v>
      </c>
      <c r="CC1193">
        <v>-0.22098860000000001</v>
      </c>
      <c r="CD1193">
        <v>-0.1660276</v>
      </c>
      <c r="CE1193">
        <v>-0.23580570000000001</v>
      </c>
      <c r="CF1193">
        <v>-0.35933310000000002</v>
      </c>
      <c r="CG1193">
        <v>-6.2785599999999997E-2</v>
      </c>
      <c r="CH1193">
        <v>-4.7346600000000003E-2</v>
      </c>
      <c r="CI1193">
        <v>-0.13173899999999999</v>
      </c>
      <c r="CJ1193">
        <v>0.1045445</v>
      </c>
      <c r="CK1193">
        <v>-3.3303999999999999E-3</v>
      </c>
      <c r="CL1193">
        <v>-0.11656329999999999</v>
      </c>
      <c r="CM1193">
        <v>-6.1776900000000003E-2</v>
      </c>
      <c r="CN1193">
        <v>1.5143999999999999E-2</v>
      </c>
      <c r="CO1193">
        <v>9.3194799999999994E-2</v>
      </c>
      <c r="CP1193">
        <v>7.1343500000000004E-2</v>
      </c>
      <c r="CQ1193">
        <v>9.7127099999999994E-2</v>
      </c>
      <c r="CR1193">
        <v>-4.82613E-2</v>
      </c>
      <c r="CS1193">
        <v>-1.4542899999999999E-2</v>
      </c>
      <c r="CT1193">
        <v>0.19521830000000001</v>
      </c>
      <c r="CU1193">
        <v>0.11795659999999999</v>
      </c>
      <c r="CV1193">
        <v>0.1059573</v>
      </c>
      <c r="CW1193">
        <v>6.7751500000000006E-2</v>
      </c>
      <c r="CX1193">
        <v>2.4896999999999999E-2</v>
      </c>
      <c r="CY1193">
        <v>-0.2313606</v>
      </c>
      <c r="CZ1193">
        <v>-0.17538119999999999</v>
      </c>
      <c r="DA1193">
        <v>-9.49155E-2</v>
      </c>
      <c r="DB1193">
        <v>-5.72953E-2</v>
      </c>
      <c r="DC1193">
        <v>-9.2863200000000007E-2</v>
      </c>
      <c r="DD1193">
        <v>-0.25423770000000001</v>
      </c>
      <c r="DE1193">
        <v>7.2670200000000004E-2</v>
      </c>
      <c r="DF1193">
        <v>5.3322099999999997E-2</v>
      </c>
      <c r="DG1193">
        <v>-1.6220700000000001E-2</v>
      </c>
      <c r="DH1193">
        <v>0.2068808</v>
      </c>
      <c r="DI1193">
        <v>0.1130056</v>
      </c>
      <c r="DJ1193">
        <v>2.00754E-2</v>
      </c>
      <c r="DK1193">
        <v>0.1034431</v>
      </c>
      <c r="DL1193">
        <v>0.18352740000000001</v>
      </c>
      <c r="DM1193">
        <v>0.27519700000000002</v>
      </c>
      <c r="DN1193">
        <v>0.28762729999999997</v>
      </c>
      <c r="DO1193">
        <v>0.29345260000000001</v>
      </c>
      <c r="DP1193">
        <v>0.13070599999999999</v>
      </c>
      <c r="DQ1193">
        <v>0.15250430000000001</v>
      </c>
      <c r="DR1193">
        <v>0.37606689999999998</v>
      </c>
      <c r="DS1193">
        <v>0.28049770000000002</v>
      </c>
      <c r="DT1193">
        <v>0.24321499999999999</v>
      </c>
      <c r="DU1193">
        <v>0.23143179999999999</v>
      </c>
      <c r="DV1193">
        <v>0.18595680000000001</v>
      </c>
      <c r="DW1193">
        <v>-3.6101000000000002E-3</v>
      </c>
      <c r="DX1193">
        <v>7.0895000000000003E-3</v>
      </c>
      <c r="DY1193">
        <v>8.71141E-2</v>
      </c>
      <c r="DZ1193">
        <v>9.9696800000000002E-2</v>
      </c>
      <c r="EA1193">
        <v>0.113523</v>
      </c>
      <c r="EB1193">
        <v>-0.10249659999999999</v>
      </c>
      <c r="EC1193">
        <v>0.26824690000000001</v>
      </c>
      <c r="ED1193">
        <v>0.19867180000000001</v>
      </c>
      <c r="EE1193">
        <v>0.1505695</v>
      </c>
      <c r="EF1193">
        <v>0.35463820000000001</v>
      </c>
      <c r="EG1193">
        <v>0.28097650000000002</v>
      </c>
      <c r="EH1193">
        <v>0.21735989999999999</v>
      </c>
      <c r="EI1193">
        <v>0.34199439999999998</v>
      </c>
      <c r="EJ1193">
        <v>0.42664639999999998</v>
      </c>
      <c r="EK1193">
        <v>0.53797919999999999</v>
      </c>
      <c r="EL1193">
        <v>0.59990679999999996</v>
      </c>
      <c r="EM1193">
        <v>0.57691530000000002</v>
      </c>
      <c r="EN1193">
        <v>0.38910630000000002</v>
      </c>
      <c r="EO1193">
        <v>0.39369389999999999</v>
      </c>
      <c r="EP1193">
        <v>0.63718350000000001</v>
      </c>
      <c r="EQ1193">
        <v>0.51518140000000001</v>
      </c>
      <c r="ER1193">
        <v>0.44139319999999999</v>
      </c>
      <c r="ES1193">
        <v>0.46776020000000001</v>
      </c>
      <c r="ET1193">
        <v>0.41850169999999998</v>
      </c>
      <c r="EU1193">
        <v>69.003439999999998</v>
      </c>
      <c r="EV1193">
        <v>70.989670000000004</v>
      </c>
      <c r="EW1193">
        <v>67.996560000000002</v>
      </c>
      <c r="EX1193">
        <v>69.986230000000006</v>
      </c>
      <c r="EY1193">
        <v>67.989670000000004</v>
      </c>
      <c r="EZ1193">
        <v>67.982789999999994</v>
      </c>
      <c r="FA1193">
        <v>67.982789999999994</v>
      </c>
      <c r="FB1193">
        <v>66.993120000000005</v>
      </c>
      <c r="FC1193">
        <v>74.993120000000005</v>
      </c>
      <c r="FD1193">
        <v>81.989670000000004</v>
      </c>
      <c r="FE1193">
        <v>86.989670000000004</v>
      </c>
      <c r="FF1193">
        <v>89.989670000000004</v>
      </c>
      <c r="FG1193">
        <v>91.996560000000002</v>
      </c>
      <c r="FH1193">
        <v>93</v>
      </c>
      <c r="FI1193">
        <v>94.996560000000002</v>
      </c>
      <c r="FJ1193">
        <v>93.003439999999998</v>
      </c>
      <c r="FK1193">
        <v>89.013769999999994</v>
      </c>
      <c r="FL1193">
        <v>88.010329999999996</v>
      </c>
      <c r="FM1193">
        <v>85.010329999999996</v>
      </c>
      <c r="FN1193">
        <v>80.006879999999995</v>
      </c>
      <c r="FO1193">
        <v>74.006879999999995</v>
      </c>
      <c r="FP1193">
        <v>72.010329999999996</v>
      </c>
      <c r="FQ1193">
        <v>70.993120000000005</v>
      </c>
      <c r="FR1193">
        <v>69.996560000000002</v>
      </c>
      <c r="FS1193">
        <v>3.461058</v>
      </c>
      <c r="FT1193">
        <v>0.17355699999999999</v>
      </c>
      <c r="FU1193">
        <v>0.26835880000000001</v>
      </c>
    </row>
    <row r="1194" spans="1:177" x14ac:dyDescent="0.3">
      <c r="A1194" t="s">
        <v>226</v>
      </c>
      <c r="B1194" t="s">
        <v>199</v>
      </c>
      <c r="C1194" t="s">
        <v>272</v>
      </c>
      <c r="D1194" s="30" t="s">
        <v>244</v>
      </c>
      <c r="E1194" t="s">
        <v>219</v>
      </c>
      <c r="F1194">
        <v>8946</v>
      </c>
      <c r="G1194">
        <v>1.843672</v>
      </c>
      <c r="H1194">
        <v>1.7524729999999999</v>
      </c>
      <c r="I1194">
        <v>1.5544579999999999</v>
      </c>
      <c r="J1194">
        <v>1.3568789999999999</v>
      </c>
      <c r="K1194">
        <v>1.1889540000000001</v>
      </c>
      <c r="L1194">
        <v>1.098398</v>
      </c>
      <c r="M1194">
        <v>1.1508929999999999</v>
      </c>
      <c r="N1194">
        <v>1.1207450000000001</v>
      </c>
      <c r="O1194">
        <v>1.0328839999999999</v>
      </c>
      <c r="P1194">
        <v>1.0505500000000001</v>
      </c>
      <c r="Q1194">
        <v>1.1250020000000001</v>
      </c>
      <c r="R1194">
        <v>1.1753560000000001</v>
      </c>
      <c r="S1194">
        <v>1.281261</v>
      </c>
      <c r="T1194">
        <v>1.304489</v>
      </c>
      <c r="U1194">
        <v>1.4256580000000001</v>
      </c>
      <c r="V1194">
        <v>1.5532159999999999</v>
      </c>
      <c r="W1194">
        <v>1.591105</v>
      </c>
      <c r="X1194">
        <v>1.832578</v>
      </c>
      <c r="Y1194">
        <v>1.942275</v>
      </c>
      <c r="Z1194">
        <v>2.0868959999999999</v>
      </c>
      <c r="AA1194">
        <v>2.1246879999999999</v>
      </c>
      <c r="AB1194">
        <v>1.914096</v>
      </c>
      <c r="AC1194">
        <v>1.569164</v>
      </c>
      <c r="AD1194">
        <v>1.279566</v>
      </c>
      <c r="AE1194">
        <v>-0.62989969999999995</v>
      </c>
      <c r="AF1194">
        <v>-0.67148790000000003</v>
      </c>
      <c r="AG1194">
        <v>-0.5047218</v>
      </c>
      <c r="AH1194">
        <v>-0.34370640000000002</v>
      </c>
      <c r="AI1194">
        <v>-0.2451043</v>
      </c>
      <c r="AJ1194">
        <v>-0.19255510000000001</v>
      </c>
      <c r="AK1194">
        <v>-0.19445989999999999</v>
      </c>
      <c r="AL1194">
        <v>-0.13608680000000001</v>
      </c>
      <c r="AM1194">
        <v>-0.1166164</v>
      </c>
      <c r="AN1194">
        <v>-8.8610300000000003E-2</v>
      </c>
      <c r="AO1194">
        <v>-4.3219899999999999E-2</v>
      </c>
      <c r="AP1194">
        <v>4.4636299999999997E-2</v>
      </c>
      <c r="AQ1194">
        <v>1.19433E-2</v>
      </c>
      <c r="AR1194">
        <v>-6.3676700000000003E-2</v>
      </c>
      <c r="AS1194">
        <v>4.0882700000000001E-2</v>
      </c>
      <c r="AT1194">
        <v>8.0811599999999997E-2</v>
      </c>
      <c r="AU1194">
        <v>-3.20895E-2</v>
      </c>
      <c r="AV1194">
        <v>-8.2441700000000007E-2</v>
      </c>
      <c r="AW1194">
        <v>-5.5877900000000001E-2</v>
      </c>
      <c r="AX1194">
        <v>6.0263700000000003E-2</v>
      </c>
      <c r="AY1194">
        <v>0.14383180000000001</v>
      </c>
      <c r="AZ1194">
        <v>3.0477500000000001E-2</v>
      </c>
      <c r="BA1194">
        <v>-0.1025678</v>
      </c>
      <c r="BB1194">
        <v>-0.18705949999999999</v>
      </c>
      <c r="BC1194">
        <v>-0.4991158</v>
      </c>
      <c r="BD1194">
        <v>-0.54712669999999997</v>
      </c>
      <c r="BE1194">
        <v>-0.39828380000000002</v>
      </c>
      <c r="BF1194">
        <v>-0.25496279999999999</v>
      </c>
      <c r="BG1194">
        <v>-0.16660839999999999</v>
      </c>
      <c r="BH1194">
        <v>-0.1207555</v>
      </c>
      <c r="BI1194">
        <v>-0.1244106</v>
      </c>
      <c r="BJ1194">
        <v>-6.90611E-2</v>
      </c>
      <c r="BK1194">
        <v>-4.1855400000000001E-2</v>
      </c>
      <c r="BL1194">
        <v>-2.00264E-2</v>
      </c>
      <c r="BM1194">
        <v>3.49941E-2</v>
      </c>
      <c r="BN1194">
        <v>0.12538260000000001</v>
      </c>
      <c r="BO1194">
        <v>0.1006633</v>
      </c>
      <c r="BP1194">
        <v>3.7176300000000002E-2</v>
      </c>
      <c r="BQ1194">
        <v>0.13549149999999999</v>
      </c>
      <c r="BR1194">
        <v>0.172066</v>
      </c>
      <c r="BS1194">
        <v>4.8436800000000002E-2</v>
      </c>
      <c r="BT1194">
        <v>1.0968E-3</v>
      </c>
      <c r="BU1194">
        <v>2.9076500000000002E-2</v>
      </c>
      <c r="BV1194">
        <v>0.154695</v>
      </c>
      <c r="BW1194">
        <v>0.24424760000000001</v>
      </c>
      <c r="BX1194">
        <v>0.13339980000000001</v>
      </c>
      <c r="BY1194">
        <v>-4.4933999999999998E-3</v>
      </c>
      <c r="BZ1194">
        <v>-9.5286099999999999E-2</v>
      </c>
      <c r="CA1194">
        <v>-0.40853529999999999</v>
      </c>
      <c r="CB1194">
        <v>-0.46099449999999997</v>
      </c>
      <c r="CC1194">
        <v>-0.3245651</v>
      </c>
      <c r="CD1194">
        <v>-0.19349920000000001</v>
      </c>
      <c r="CE1194">
        <v>-0.11224240000000001</v>
      </c>
      <c r="CF1194">
        <v>-7.1027199999999999E-2</v>
      </c>
      <c r="CG1194">
        <v>-7.5894799999999998E-2</v>
      </c>
      <c r="CH1194">
        <v>-2.2639300000000001E-2</v>
      </c>
      <c r="CI1194">
        <v>9.9238999999999994E-3</v>
      </c>
      <c r="CJ1194">
        <v>2.7474599999999998E-2</v>
      </c>
      <c r="CK1194">
        <v>8.9164900000000005E-2</v>
      </c>
      <c r="CL1194">
        <v>0.1813071</v>
      </c>
      <c r="CM1194">
        <v>0.16211049999999999</v>
      </c>
      <c r="CN1194">
        <v>0.10702680000000001</v>
      </c>
      <c r="CO1194">
        <v>0.20101730000000001</v>
      </c>
      <c r="CP1194">
        <v>0.23526849999999999</v>
      </c>
      <c r="CQ1194">
        <v>0.1042091</v>
      </c>
      <c r="CR1194">
        <v>5.8955399999999998E-2</v>
      </c>
      <c r="CS1194">
        <v>8.7915699999999999E-2</v>
      </c>
      <c r="CT1194">
        <v>0.22009790000000001</v>
      </c>
      <c r="CU1194">
        <v>0.3137954</v>
      </c>
      <c r="CV1194">
        <v>0.20468349999999999</v>
      </c>
      <c r="CW1194">
        <v>6.3432699999999995E-2</v>
      </c>
      <c r="CX1194">
        <v>-3.1724099999999998E-2</v>
      </c>
      <c r="CY1194">
        <v>-0.31795479999999998</v>
      </c>
      <c r="CZ1194">
        <v>-0.37486229999999998</v>
      </c>
      <c r="DA1194">
        <v>-0.25084649999999997</v>
      </c>
      <c r="DB1194">
        <v>-0.1320356</v>
      </c>
      <c r="DC1194">
        <v>-5.7876400000000001E-2</v>
      </c>
      <c r="DD1194">
        <v>-2.1298999999999998E-2</v>
      </c>
      <c r="DE1194">
        <v>-2.7378900000000001E-2</v>
      </c>
      <c r="DF1194">
        <v>2.3782500000000002E-2</v>
      </c>
      <c r="DG1194">
        <v>6.17032E-2</v>
      </c>
      <c r="DH1194">
        <v>7.4975700000000006E-2</v>
      </c>
      <c r="DI1194">
        <v>0.14333560000000001</v>
      </c>
      <c r="DJ1194">
        <v>0.23723169999999999</v>
      </c>
      <c r="DK1194">
        <v>0.2235577</v>
      </c>
      <c r="DL1194">
        <v>0.17687720000000001</v>
      </c>
      <c r="DM1194">
        <v>0.26654309999999998</v>
      </c>
      <c r="DN1194">
        <v>0.29847099999999999</v>
      </c>
      <c r="DO1194">
        <v>0.15998129999999999</v>
      </c>
      <c r="DP1194">
        <v>0.1168139</v>
      </c>
      <c r="DQ1194">
        <v>0.14675479999999999</v>
      </c>
      <c r="DR1194">
        <v>0.2855007</v>
      </c>
      <c r="DS1194">
        <v>0.38334309999999999</v>
      </c>
      <c r="DT1194">
        <v>0.27596710000000002</v>
      </c>
      <c r="DU1194">
        <v>0.1313588</v>
      </c>
      <c r="DV1194">
        <v>3.1837999999999998E-2</v>
      </c>
      <c r="DW1194">
        <v>-0.1871709</v>
      </c>
      <c r="DX1194">
        <v>-0.25050109999999998</v>
      </c>
      <c r="DY1194">
        <v>-0.14440839999999999</v>
      </c>
      <c r="DZ1194">
        <v>-4.3291900000000001E-2</v>
      </c>
      <c r="EA1194">
        <v>2.0619499999999999E-2</v>
      </c>
      <c r="EB1194">
        <v>5.0500700000000003E-2</v>
      </c>
      <c r="EC1194">
        <v>4.2670300000000001E-2</v>
      </c>
      <c r="ED1194">
        <v>9.0808299999999995E-2</v>
      </c>
      <c r="EE1194">
        <v>0.13646420000000001</v>
      </c>
      <c r="EF1194">
        <v>0.14355960000000001</v>
      </c>
      <c r="EG1194">
        <v>0.22154960000000001</v>
      </c>
      <c r="EH1194">
        <v>0.31797799999999998</v>
      </c>
      <c r="EI1194">
        <v>0.31227769999999999</v>
      </c>
      <c r="EJ1194">
        <v>0.27773019999999998</v>
      </c>
      <c r="EK1194">
        <v>0.36115190000000003</v>
      </c>
      <c r="EL1194">
        <v>0.3897254</v>
      </c>
      <c r="EM1194">
        <v>0.24050759999999999</v>
      </c>
      <c r="EN1194">
        <v>0.20035240000000001</v>
      </c>
      <c r="EO1194">
        <v>0.2317092</v>
      </c>
      <c r="EP1194">
        <v>0.37993209999999999</v>
      </c>
      <c r="EQ1194">
        <v>0.48375889999999999</v>
      </c>
      <c r="ER1194">
        <v>0.37888939999999999</v>
      </c>
      <c r="ES1194">
        <v>0.22943330000000001</v>
      </c>
      <c r="ET1194">
        <v>0.1236114</v>
      </c>
      <c r="EU1194">
        <v>45.593739999999997</v>
      </c>
      <c r="EV1194">
        <v>42.89143</v>
      </c>
      <c r="EW1194">
        <v>42.879950000000001</v>
      </c>
      <c r="EX1194">
        <v>43.0169</v>
      </c>
      <c r="EY1194">
        <v>43.569299999999998</v>
      </c>
      <c r="EZ1194">
        <v>43.999920000000003</v>
      </c>
      <c r="FA1194">
        <v>42.724209999999999</v>
      </c>
      <c r="FB1194">
        <v>41.161149999999999</v>
      </c>
      <c r="FC1194">
        <v>48.405360000000002</v>
      </c>
      <c r="FD1194">
        <v>58.091030000000003</v>
      </c>
      <c r="FE1194">
        <v>59.849760000000003</v>
      </c>
      <c r="FF1194">
        <v>61.56758</v>
      </c>
      <c r="FG1194">
        <v>61.860259999999997</v>
      </c>
      <c r="FH1194">
        <v>62.585039999999999</v>
      </c>
      <c r="FI1194">
        <v>54.305810000000001</v>
      </c>
      <c r="FJ1194">
        <v>53.310809999999996</v>
      </c>
      <c r="FK1194">
        <v>53.589060000000003</v>
      </c>
      <c r="FL1194">
        <v>54.294899999999998</v>
      </c>
      <c r="FM1194">
        <v>54.57611</v>
      </c>
      <c r="FN1194">
        <v>54.87379</v>
      </c>
      <c r="FO1194">
        <v>53.869280000000003</v>
      </c>
      <c r="FP1194">
        <v>54.299410000000002</v>
      </c>
      <c r="FQ1194">
        <v>55.293430000000001</v>
      </c>
      <c r="FR1194">
        <v>56.845329999999997</v>
      </c>
      <c r="FS1194">
        <v>1.1452169999999999</v>
      </c>
      <c r="FT1194">
        <v>5.4225500000000003E-2</v>
      </c>
      <c r="FU1194">
        <v>8.4271499999999999E-2</v>
      </c>
    </row>
    <row r="1195" spans="1:177" x14ac:dyDescent="0.3">
      <c r="A1195" t="s">
        <v>226</v>
      </c>
      <c r="B1195" t="s">
        <v>199</v>
      </c>
      <c r="C1195" t="s">
        <v>272</v>
      </c>
      <c r="D1195" s="30" t="s">
        <v>244</v>
      </c>
      <c r="E1195" t="s">
        <v>220</v>
      </c>
      <c r="F1195">
        <v>6423</v>
      </c>
      <c r="G1195">
        <v>1.850546</v>
      </c>
      <c r="H1195">
        <v>1.7737000000000001</v>
      </c>
      <c r="I1195">
        <v>1.609715</v>
      </c>
      <c r="J1195">
        <v>1.4479420000000001</v>
      </c>
      <c r="K1195">
        <v>1.2592289999999999</v>
      </c>
      <c r="L1195">
        <v>1.1076269999999999</v>
      </c>
      <c r="M1195">
        <v>1.183092</v>
      </c>
      <c r="N1195">
        <v>1.2296240000000001</v>
      </c>
      <c r="O1195">
        <v>1.1515040000000001</v>
      </c>
      <c r="P1195">
        <v>1.194482</v>
      </c>
      <c r="Q1195">
        <v>1.2825249999999999</v>
      </c>
      <c r="R1195">
        <v>1.40741</v>
      </c>
      <c r="S1195">
        <v>1.4722310000000001</v>
      </c>
      <c r="T1195">
        <v>1.456062</v>
      </c>
      <c r="U1195">
        <v>1.6355040000000001</v>
      </c>
      <c r="V1195">
        <v>1.8773219999999999</v>
      </c>
      <c r="W1195">
        <v>1.7592490000000001</v>
      </c>
      <c r="X1195">
        <v>1.8362719999999999</v>
      </c>
      <c r="Y1195">
        <v>2.047056</v>
      </c>
      <c r="Z1195">
        <v>2.185797</v>
      </c>
      <c r="AA1195">
        <v>2.1759029999999999</v>
      </c>
      <c r="AB1195">
        <v>1.989665</v>
      </c>
      <c r="AC1195">
        <v>1.6115330000000001</v>
      </c>
      <c r="AD1195">
        <v>1.3290329999999999</v>
      </c>
      <c r="AE1195">
        <v>-0.76983429999999997</v>
      </c>
      <c r="AF1195">
        <v>-0.77382980000000001</v>
      </c>
      <c r="AG1195">
        <v>-0.57127070000000002</v>
      </c>
      <c r="AH1195">
        <v>-0.33468239999999999</v>
      </c>
      <c r="AI1195">
        <v>-0.214751</v>
      </c>
      <c r="AJ1195">
        <v>-0.22497890000000001</v>
      </c>
      <c r="AK1195">
        <v>-0.17942920000000001</v>
      </c>
      <c r="AL1195">
        <v>-0.12774189999999999</v>
      </c>
      <c r="AM1195">
        <v>-0.14815639999999999</v>
      </c>
      <c r="AN1195">
        <v>-9.9236099999999994E-2</v>
      </c>
      <c r="AO1195">
        <v>-3.8110100000000001E-2</v>
      </c>
      <c r="AP1195">
        <v>0.1056404</v>
      </c>
      <c r="AQ1195">
        <v>6.2096400000000003E-2</v>
      </c>
      <c r="AR1195">
        <v>-4.5126600000000003E-2</v>
      </c>
      <c r="AS1195">
        <v>0.14404629999999999</v>
      </c>
      <c r="AT1195">
        <v>0.31910119999999997</v>
      </c>
      <c r="AU1195">
        <v>4.5196300000000002E-2</v>
      </c>
      <c r="AV1195">
        <v>-0.1923617</v>
      </c>
      <c r="AW1195">
        <v>-6.9697599999999998E-2</v>
      </c>
      <c r="AX1195">
        <v>2.1371999999999999E-2</v>
      </c>
      <c r="AY1195">
        <v>6.7710000000000006E-2</v>
      </c>
      <c r="AZ1195">
        <v>-2.72775E-2</v>
      </c>
      <c r="BA1195">
        <v>-0.1664736</v>
      </c>
      <c r="BB1195">
        <v>-0.220995</v>
      </c>
      <c r="BC1195">
        <v>-0.59560290000000005</v>
      </c>
      <c r="BD1195">
        <v>-0.60954940000000002</v>
      </c>
      <c r="BE1195">
        <v>-0.42124889999999998</v>
      </c>
      <c r="BF1195">
        <v>-0.22247890000000001</v>
      </c>
      <c r="BG1195">
        <v>-0.1317625</v>
      </c>
      <c r="BH1195">
        <v>-0.1389918</v>
      </c>
      <c r="BI1195">
        <v>-0.1142401</v>
      </c>
      <c r="BJ1195">
        <v>-5.05665E-2</v>
      </c>
      <c r="BK1195">
        <v>-7.3345499999999994E-2</v>
      </c>
      <c r="BL1195">
        <v>-3.3162299999999999E-2</v>
      </c>
      <c r="BM1195">
        <v>5.1856800000000002E-2</v>
      </c>
      <c r="BN1195">
        <v>0.20741019999999999</v>
      </c>
      <c r="BO1195">
        <v>0.16470270000000001</v>
      </c>
      <c r="BP1195">
        <v>7.9344799999999993E-2</v>
      </c>
      <c r="BQ1195">
        <v>0.25659789999999999</v>
      </c>
      <c r="BR1195">
        <v>0.42240460000000002</v>
      </c>
      <c r="BS1195">
        <v>0.13651669999999999</v>
      </c>
      <c r="BT1195">
        <v>-9.6963199999999999E-2</v>
      </c>
      <c r="BU1195">
        <v>2.5328E-2</v>
      </c>
      <c r="BV1195">
        <v>0.13336509999999999</v>
      </c>
      <c r="BW1195">
        <v>0.18696699999999999</v>
      </c>
      <c r="BX1195">
        <v>0.1084908</v>
      </c>
      <c r="BY1195">
        <v>-3.1622299999999999E-2</v>
      </c>
      <c r="BZ1195">
        <v>-9.3038999999999997E-2</v>
      </c>
      <c r="CA1195">
        <v>-0.47493069999999998</v>
      </c>
      <c r="CB1195">
        <v>-0.49576920000000002</v>
      </c>
      <c r="CC1195">
        <v>-0.31734430000000002</v>
      </c>
      <c r="CD1195">
        <v>-0.14476710000000001</v>
      </c>
      <c r="CE1195">
        <v>-7.4285000000000004E-2</v>
      </c>
      <c r="CF1195">
        <v>-7.9437400000000005E-2</v>
      </c>
      <c r="CG1195">
        <v>-6.9090299999999993E-2</v>
      </c>
      <c r="CH1195">
        <v>2.8849000000000001E-3</v>
      </c>
      <c r="CI1195">
        <v>-2.15318E-2</v>
      </c>
      <c r="CJ1195">
        <v>1.26003E-2</v>
      </c>
      <c r="CK1195">
        <v>0.11416759999999999</v>
      </c>
      <c r="CL1195">
        <v>0.27789560000000002</v>
      </c>
      <c r="CM1195">
        <v>0.23576759999999999</v>
      </c>
      <c r="CN1195">
        <v>0.16555329999999999</v>
      </c>
      <c r="CO1195">
        <v>0.33455079999999998</v>
      </c>
      <c r="CP1195">
        <v>0.49395230000000001</v>
      </c>
      <c r="CQ1195">
        <v>0.1997649</v>
      </c>
      <c r="CR1195">
        <v>-3.0890600000000001E-2</v>
      </c>
      <c r="CS1195">
        <v>9.1142500000000001E-2</v>
      </c>
      <c r="CT1195">
        <v>0.21093120000000001</v>
      </c>
      <c r="CU1195">
        <v>0.26956409999999997</v>
      </c>
      <c r="CV1195">
        <v>0.2025236</v>
      </c>
      <c r="CW1195">
        <v>6.1775299999999998E-2</v>
      </c>
      <c r="CX1195">
        <v>-4.4169999999999999E-3</v>
      </c>
      <c r="CY1195">
        <v>-0.35425859999999998</v>
      </c>
      <c r="CZ1195">
        <v>-0.38198910000000003</v>
      </c>
      <c r="DA1195">
        <v>-0.21343970000000001</v>
      </c>
      <c r="DB1195">
        <v>-6.7055299999999998E-2</v>
      </c>
      <c r="DC1195">
        <v>-1.68074E-2</v>
      </c>
      <c r="DD1195">
        <v>-1.9883000000000001E-2</v>
      </c>
      <c r="DE1195">
        <v>-2.39405E-2</v>
      </c>
      <c r="DF1195">
        <v>5.6336400000000002E-2</v>
      </c>
      <c r="DG1195">
        <v>3.02819E-2</v>
      </c>
      <c r="DH1195">
        <v>5.8362799999999999E-2</v>
      </c>
      <c r="DI1195">
        <v>0.17647850000000001</v>
      </c>
      <c r="DJ1195">
        <v>0.348381</v>
      </c>
      <c r="DK1195">
        <v>0.30683240000000001</v>
      </c>
      <c r="DL1195">
        <v>0.25176179999999998</v>
      </c>
      <c r="DM1195">
        <v>0.41250360000000003</v>
      </c>
      <c r="DN1195">
        <v>0.56549990000000006</v>
      </c>
      <c r="DO1195">
        <v>0.2630131</v>
      </c>
      <c r="DP1195">
        <v>3.5182100000000001E-2</v>
      </c>
      <c r="DQ1195">
        <v>0.15695700000000001</v>
      </c>
      <c r="DR1195">
        <v>0.28849730000000001</v>
      </c>
      <c r="DS1195">
        <v>0.35216120000000001</v>
      </c>
      <c r="DT1195">
        <v>0.2965564</v>
      </c>
      <c r="DU1195">
        <v>0.1551729</v>
      </c>
      <c r="DV1195">
        <v>8.4204899999999999E-2</v>
      </c>
      <c r="DW1195">
        <v>-0.1800271</v>
      </c>
      <c r="DX1195">
        <v>-0.2177087</v>
      </c>
      <c r="DY1195">
        <v>-6.3418000000000002E-2</v>
      </c>
      <c r="DZ1195">
        <v>4.5148199999999999E-2</v>
      </c>
      <c r="EA1195">
        <v>6.6181100000000007E-2</v>
      </c>
      <c r="EB1195">
        <v>6.6104099999999999E-2</v>
      </c>
      <c r="EC1195">
        <v>4.1248600000000003E-2</v>
      </c>
      <c r="ED1195">
        <v>0.13351180000000001</v>
      </c>
      <c r="EE1195">
        <v>0.1050927</v>
      </c>
      <c r="EF1195">
        <v>0.1244367</v>
      </c>
      <c r="EG1195">
        <v>0.2664454</v>
      </c>
      <c r="EH1195">
        <v>0.45015080000000002</v>
      </c>
      <c r="EI1195">
        <v>0.40943879999999999</v>
      </c>
      <c r="EJ1195">
        <v>0.37623319999999999</v>
      </c>
      <c r="EK1195">
        <v>0.52505520000000006</v>
      </c>
      <c r="EL1195">
        <v>0.66880340000000005</v>
      </c>
      <c r="EM1195">
        <v>0.35433350000000002</v>
      </c>
      <c r="EN1195">
        <v>0.13058049999999999</v>
      </c>
      <c r="EO1195">
        <v>0.2519827</v>
      </c>
      <c r="EP1195">
        <v>0.40049040000000002</v>
      </c>
      <c r="EQ1195">
        <v>0.47141830000000001</v>
      </c>
      <c r="ER1195">
        <v>0.43232470000000001</v>
      </c>
      <c r="ES1195">
        <v>0.29002420000000001</v>
      </c>
      <c r="ET1195">
        <v>0.21216099999999999</v>
      </c>
      <c r="EU1195">
        <v>48.9694</v>
      </c>
      <c r="EV1195">
        <v>45.992350000000002</v>
      </c>
      <c r="EW1195">
        <v>45.977049999999998</v>
      </c>
      <c r="EX1195">
        <v>46.954099999999997</v>
      </c>
      <c r="EY1195">
        <v>46.938800000000001</v>
      </c>
      <c r="EZ1195">
        <v>47.931150000000002</v>
      </c>
      <c r="FA1195">
        <v>46.938800000000001</v>
      </c>
      <c r="FB1195">
        <v>43.977049999999998</v>
      </c>
      <c r="FC1195">
        <v>50.923499999999997</v>
      </c>
      <c r="FD1195">
        <v>58.915849999999999</v>
      </c>
      <c r="FE1195">
        <v>60.9694</v>
      </c>
      <c r="FF1195">
        <v>62.9694</v>
      </c>
      <c r="FG1195">
        <v>62.984699999999997</v>
      </c>
      <c r="FH1195">
        <v>63.992350000000002</v>
      </c>
      <c r="FI1195">
        <v>55.992350000000002</v>
      </c>
      <c r="FJ1195">
        <v>55</v>
      </c>
      <c r="FK1195">
        <v>55</v>
      </c>
      <c r="FL1195">
        <v>55.984699999999997</v>
      </c>
      <c r="FM1195">
        <v>55.984699999999997</v>
      </c>
      <c r="FN1195">
        <v>56.007649999999998</v>
      </c>
      <c r="FO1195">
        <v>55</v>
      </c>
      <c r="FP1195">
        <v>55.992350000000002</v>
      </c>
      <c r="FQ1195">
        <v>56.984699999999997</v>
      </c>
      <c r="FR1195">
        <v>57.9694</v>
      </c>
      <c r="FS1195">
        <v>1.373508</v>
      </c>
      <c r="FT1195">
        <v>6.3254299999999999E-2</v>
      </c>
      <c r="FU1195">
        <v>0.1000726</v>
      </c>
    </row>
    <row r="1196" spans="1:177" x14ac:dyDescent="0.3">
      <c r="A1196" t="s">
        <v>226</v>
      </c>
      <c r="B1196" t="s">
        <v>199</v>
      </c>
      <c r="C1196" t="s">
        <v>272</v>
      </c>
      <c r="D1196" s="30" t="s">
        <v>244</v>
      </c>
      <c r="E1196" t="s">
        <v>221</v>
      </c>
      <c r="F1196">
        <v>2523</v>
      </c>
      <c r="G1196">
        <v>1.8489979999999999</v>
      </c>
      <c r="H1196">
        <v>1.7765029999999999</v>
      </c>
      <c r="I1196">
        <v>1.558772</v>
      </c>
      <c r="J1196">
        <v>1.328422</v>
      </c>
      <c r="K1196">
        <v>1.1517059999999999</v>
      </c>
      <c r="L1196">
        <v>1.137165</v>
      </c>
      <c r="M1196">
        <v>1.125918</v>
      </c>
      <c r="N1196">
        <v>0.895536</v>
      </c>
      <c r="O1196">
        <v>0.70496669999999995</v>
      </c>
      <c r="P1196">
        <v>0.71054580000000001</v>
      </c>
      <c r="Q1196">
        <v>0.79536799999999996</v>
      </c>
      <c r="R1196">
        <v>0.78559800000000002</v>
      </c>
      <c r="S1196">
        <v>0.93098190000000003</v>
      </c>
      <c r="T1196">
        <v>1.0790930000000001</v>
      </c>
      <c r="U1196">
        <v>1.062943</v>
      </c>
      <c r="V1196">
        <v>1.029935</v>
      </c>
      <c r="W1196">
        <v>1.3289</v>
      </c>
      <c r="X1196">
        <v>1.8446</v>
      </c>
      <c r="Y1196">
        <v>1.7448680000000001</v>
      </c>
      <c r="Z1196">
        <v>1.892517</v>
      </c>
      <c r="AA1196">
        <v>2.1383760000000001</v>
      </c>
      <c r="AB1196">
        <v>1.8656839999999999</v>
      </c>
      <c r="AC1196">
        <v>1.5674999999999999</v>
      </c>
      <c r="AD1196">
        <v>1.18828</v>
      </c>
      <c r="AE1196">
        <v>-0.64371020000000001</v>
      </c>
      <c r="AF1196">
        <v>-0.72860440000000004</v>
      </c>
      <c r="AG1196">
        <v>-0.53672149999999996</v>
      </c>
      <c r="AH1196">
        <v>-0.48904629999999999</v>
      </c>
      <c r="AI1196">
        <v>-0.4185546</v>
      </c>
      <c r="AJ1196">
        <v>-0.26499859999999997</v>
      </c>
      <c r="AK1196">
        <v>-0.3631839</v>
      </c>
      <c r="AL1196">
        <v>-0.32033410000000001</v>
      </c>
      <c r="AM1196">
        <v>-0.27203620000000001</v>
      </c>
      <c r="AN1196">
        <v>-0.225242</v>
      </c>
      <c r="AO1196">
        <v>-0.22202569999999999</v>
      </c>
      <c r="AP1196">
        <v>-0.18220310000000001</v>
      </c>
      <c r="AQ1196">
        <v>-0.2490417</v>
      </c>
      <c r="AR1196">
        <v>-0.24710589999999999</v>
      </c>
      <c r="AS1196">
        <v>-0.2892536</v>
      </c>
      <c r="AT1196">
        <v>-0.45795570000000002</v>
      </c>
      <c r="AU1196">
        <v>-0.34334959999999998</v>
      </c>
      <c r="AV1196">
        <v>-5.06642E-2</v>
      </c>
      <c r="AW1196">
        <v>-0.2075091</v>
      </c>
      <c r="AX1196">
        <v>-9.8288299999999995E-2</v>
      </c>
      <c r="AY1196">
        <v>0.14411409999999999</v>
      </c>
      <c r="AZ1196">
        <v>-3.7346900000000002E-2</v>
      </c>
      <c r="BA1196">
        <v>-0.1547789</v>
      </c>
      <c r="BB1196">
        <v>-0.35099740000000001</v>
      </c>
      <c r="BC1196">
        <v>-0.47031109999999998</v>
      </c>
      <c r="BD1196">
        <v>-0.54974860000000003</v>
      </c>
      <c r="BE1196">
        <v>-0.40462209999999998</v>
      </c>
      <c r="BF1196">
        <v>-0.33287420000000001</v>
      </c>
      <c r="BG1196">
        <v>-0.2525075</v>
      </c>
      <c r="BH1196">
        <v>-0.13109219999999999</v>
      </c>
      <c r="BI1196">
        <v>-0.20272119999999999</v>
      </c>
      <c r="BJ1196">
        <v>-0.1888484</v>
      </c>
      <c r="BK1196">
        <v>-0.108736</v>
      </c>
      <c r="BL1196">
        <v>-7.7288599999999999E-2</v>
      </c>
      <c r="BM1196">
        <v>-6.9365200000000002E-2</v>
      </c>
      <c r="BN1196">
        <v>-3.1318800000000001E-2</v>
      </c>
      <c r="BO1196">
        <v>-7.4921199999999993E-2</v>
      </c>
      <c r="BP1196">
        <v>-7.4327000000000004E-2</v>
      </c>
      <c r="BQ1196">
        <v>-0.13686309999999999</v>
      </c>
      <c r="BR1196">
        <v>-0.29773460000000002</v>
      </c>
      <c r="BS1196">
        <v>-0.17255029999999999</v>
      </c>
      <c r="BT1196">
        <v>0.10565040000000001</v>
      </c>
      <c r="BU1196">
        <v>-4.46813E-2</v>
      </c>
      <c r="BV1196">
        <v>7.73089E-2</v>
      </c>
      <c r="BW1196">
        <v>0.33664529999999998</v>
      </c>
      <c r="BX1196">
        <v>0.13940569999999999</v>
      </c>
      <c r="BY1196">
        <v>-5.9817999999999998E-3</v>
      </c>
      <c r="BZ1196">
        <v>-0.21439849999999999</v>
      </c>
      <c r="CA1196">
        <v>-0.35021540000000001</v>
      </c>
      <c r="CB1196">
        <v>-0.42587370000000002</v>
      </c>
      <c r="CC1196">
        <v>-0.31313049999999998</v>
      </c>
      <c r="CD1196">
        <v>-0.22470989999999999</v>
      </c>
      <c r="CE1196">
        <v>-0.13750380000000001</v>
      </c>
      <c r="CF1196">
        <v>-3.8349099999999997E-2</v>
      </c>
      <c r="CG1196">
        <v>-9.1585200000000005E-2</v>
      </c>
      <c r="CH1196">
        <v>-9.7781800000000002E-2</v>
      </c>
      <c r="CI1196">
        <v>4.3652999999999999E-3</v>
      </c>
      <c r="CJ1196">
        <v>2.5183500000000001E-2</v>
      </c>
      <c r="CK1196">
        <v>3.6366900000000001E-2</v>
      </c>
      <c r="CL1196">
        <v>7.3183100000000001E-2</v>
      </c>
      <c r="CM1196">
        <v>4.5674100000000002E-2</v>
      </c>
      <c r="CN1196">
        <v>4.5339200000000003E-2</v>
      </c>
      <c r="CO1196">
        <v>-3.1317999999999999E-2</v>
      </c>
      <c r="CP1196">
        <v>-0.18676590000000001</v>
      </c>
      <c r="CQ1196">
        <v>-5.4255200000000003E-2</v>
      </c>
      <c r="CR1196">
        <v>0.2139134</v>
      </c>
      <c r="CS1196">
        <v>6.8092799999999995E-2</v>
      </c>
      <c r="CT1196">
        <v>0.19892699999999999</v>
      </c>
      <c r="CU1196">
        <v>0.46999190000000002</v>
      </c>
      <c r="CV1196">
        <v>0.261824</v>
      </c>
      <c r="CW1196">
        <v>9.7074599999999997E-2</v>
      </c>
      <c r="CX1196">
        <v>-0.1197906</v>
      </c>
      <c r="CY1196">
        <v>-0.23011970000000001</v>
      </c>
      <c r="CZ1196">
        <v>-0.30199880000000001</v>
      </c>
      <c r="DA1196">
        <v>-0.2216389</v>
      </c>
      <c r="DB1196">
        <v>-0.1165455</v>
      </c>
      <c r="DC1196">
        <v>-2.2500099999999999E-2</v>
      </c>
      <c r="DD1196">
        <v>5.4394100000000001E-2</v>
      </c>
      <c r="DE1196">
        <v>1.95508E-2</v>
      </c>
      <c r="DF1196">
        <v>-6.7152000000000002E-3</v>
      </c>
      <c r="DG1196">
        <v>0.1174665</v>
      </c>
      <c r="DH1196">
        <v>0.12765560000000001</v>
      </c>
      <c r="DI1196">
        <v>0.14209910000000001</v>
      </c>
      <c r="DJ1196">
        <v>0.17768510000000001</v>
      </c>
      <c r="DK1196">
        <v>0.16626940000000001</v>
      </c>
      <c r="DL1196">
        <v>0.16500529999999999</v>
      </c>
      <c r="DM1196">
        <v>7.4227199999999993E-2</v>
      </c>
      <c r="DN1196">
        <v>-7.5797199999999995E-2</v>
      </c>
      <c r="DO1196">
        <v>6.4039799999999994E-2</v>
      </c>
      <c r="DP1196">
        <v>0.32217639999999997</v>
      </c>
      <c r="DQ1196">
        <v>0.18086679999999999</v>
      </c>
      <c r="DR1196">
        <v>0.32054510000000003</v>
      </c>
      <c r="DS1196">
        <v>0.60333840000000005</v>
      </c>
      <c r="DT1196">
        <v>0.38424229999999998</v>
      </c>
      <c r="DU1196">
        <v>0.200131</v>
      </c>
      <c r="DV1196">
        <v>-2.5182699999999999E-2</v>
      </c>
      <c r="DW1196">
        <v>-5.6720600000000003E-2</v>
      </c>
      <c r="DX1196">
        <v>-0.123143</v>
      </c>
      <c r="DY1196">
        <v>-8.9539499999999994E-2</v>
      </c>
      <c r="DZ1196">
        <v>3.9626599999999998E-2</v>
      </c>
      <c r="EA1196">
        <v>0.14354690000000001</v>
      </c>
      <c r="EB1196">
        <v>0.18830040000000001</v>
      </c>
      <c r="EC1196">
        <v>0.18001349999999999</v>
      </c>
      <c r="ED1196">
        <v>0.12477050000000001</v>
      </c>
      <c r="EE1196">
        <v>0.28076669999999998</v>
      </c>
      <c r="EF1196">
        <v>0.2756091</v>
      </c>
      <c r="EG1196">
        <v>0.29475950000000001</v>
      </c>
      <c r="EH1196">
        <v>0.32856930000000001</v>
      </c>
      <c r="EI1196">
        <v>0.34038990000000002</v>
      </c>
      <c r="EJ1196">
        <v>0.33778429999999998</v>
      </c>
      <c r="EK1196">
        <v>0.22661770000000001</v>
      </c>
      <c r="EL1196">
        <v>8.4423899999999996E-2</v>
      </c>
      <c r="EM1196">
        <v>0.2348391</v>
      </c>
      <c r="EN1196">
        <v>0.478491</v>
      </c>
      <c r="EO1196">
        <v>0.34369460000000002</v>
      </c>
      <c r="EP1196">
        <v>0.49614239999999998</v>
      </c>
      <c r="EQ1196">
        <v>0.79586970000000001</v>
      </c>
      <c r="ER1196">
        <v>0.56099480000000002</v>
      </c>
      <c r="ES1196">
        <v>0.34892810000000002</v>
      </c>
      <c r="ET1196">
        <v>0.1114161</v>
      </c>
      <c r="EU1196">
        <v>37.006959999999999</v>
      </c>
      <c r="EV1196">
        <v>35.003480000000003</v>
      </c>
      <c r="EW1196">
        <v>35.001739999999998</v>
      </c>
      <c r="EX1196">
        <v>33.001739999999998</v>
      </c>
      <c r="EY1196">
        <v>34.998260000000002</v>
      </c>
      <c r="EZ1196">
        <v>34</v>
      </c>
      <c r="FA1196">
        <v>32.003480000000003</v>
      </c>
      <c r="FB1196">
        <v>33.998260000000002</v>
      </c>
      <c r="FC1196">
        <v>42</v>
      </c>
      <c r="FD1196">
        <v>55.993040000000001</v>
      </c>
      <c r="FE1196">
        <v>57.001739999999998</v>
      </c>
      <c r="FF1196">
        <v>58.001739999999998</v>
      </c>
      <c r="FG1196">
        <v>59</v>
      </c>
      <c r="FH1196">
        <v>59.005220000000001</v>
      </c>
      <c r="FI1196">
        <v>50.01567</v>
      </c>
      <c r="FJ1196">
        <v>49.013930000000002</v>
      </c>
      <c r="FK1196">
        <v>50</v>
      </c>
      <c r="FL1196">
        <v>49.996519999999997</v>
      </c>
      <c r="FM1196">
        <v>50.993040000000001</v>
      </c>
      <c r="FN1196">
        <v>51.989550000000001</v>
      </c>
      <c r="FO1196">
        <v>50.993040000000001</v>
      </c>
      <c r="FP1196">
        <v>49.993040000000001</v>
      </c>
      <c r="FQ1196">
        <v>50.991289999999999</v>
      </c>
      <c r="FR1196">
        <v>53.986069999999998</v>
      </c>
      <c r="FS1196">
        <v>2.10581</v>
      </c>
      <c r="FT1196">
        <v>0.10474310000000001</v>
      </c>
      <c r="FU1196">
        <v>0.15685089999999999</v>
      </c>
    </row>
    <row r="1197" spans="1:177" x14ac:dyDescent="0.3">
      <c r="A1197" t="s">
        <v>226</v>
      </c>
      <c r="B1197" t="s">
        <v>199</v>
      </c>
      <c r="C1197" t="s">
        <v>272</v>
      </c>
      <c r="D1197" s="30" t="s">
        <v>245</v>
      </c>
      <c r="E1197" t="s">
        <v>219</v>
      </c>
      <c r="F1197">
        <v>8837</v>
      </c>
      <c r="G1197">
        <v>1.810281</v>
      </c>
      <c r="H1197">
        <v>1.7253510000000001</v>
      </c>
      <c r="I1197">
        <v>1.567482</v>
      </c>
      <c r="J1197">
        <v>1.401572</v>
      </c>
      <c r="K1197">
        <v>1.255193</v>
      </c>
      <c r="L1197">
        <v>1.2040519999999999</v>
      </c>
      <c r="M1197">
        <v>1.2782929999999999</v>
      </c>
      <c r="N1197">
        <v>1.161114</v>
      </c>
      <c r="O1197">
        <v>0.82457210000000003</v>
      </c>
      <c r="P1197">
        <v>0.57182449999999996</v>
      </c>
      <c r="Q1197">
        <v>0.70289460000000004</v>
      </c>
      <c r="R1197">
        <v>0.97250490000000001</v>
      </c>
      <c r="S1197">
        <v>1.0442910000000001</v>
      </c>
      <c r="T1197">
        <v>1.0078279999999999</v>
      </c>
      <c r="U1197">
        <v>1.0927579999999999</v>
      </c>
      <c r="V1197">
        <v>1.216996</v>
      </c>
      <c r="W1197">
        <v>1.22034</v>
      </c>
      <c r="X1197">
        <v>1.528894</v>
      </c>
      <c r="Y1197">
        <v>1.804829</v>
      </c>
      <c r="Z1197">
        <v>1.985217</v>
      </c>
      <c r="AA1197">
        <v>2.0447250000000001</v>
      </c>
      <c r="AB1197">
        <v>1.8663270000000001</v>
      </c>
      <c r="AC1197">
        <v>1.5568770000000001</v>
      </c>
      <c r="AD1197">
        <v>1.319679</v>
      </c>
      <c r="AE1197">
        <v>-0.63856659999999998</v>
      </c>
      <c r="AF1197">
        <v>-0.67957259999999997</v>
      </c>
      <c r="AG1197">
        <v>-0.51440719999999995</v>
      </c>
      <c r="AH1197">
        <v>-0.35219250000000002</v>
      </c>
      <c r="AI1197">
        <v>-0.25289129999999999</v>
      </c>
      <c r="AJ1197">
        <v>-0.2023701</v>
      </c>
      <c r="AK1197">
        <v>-0.20128190000000001</v>
      </c>
      <c r="AL1197">
        <v>-0.13953180000000001</v>
      </c>
      <c r="AM1197">
        <v>-0.1153164</v>
      </c>
      <c r="AN1197">
        <v>-8.6409200000000005E-2</v>
      </c>
      <c r="AO1197">
        <v>-4.6125399999999997E-2</v>
      </c>
      <c r="AP1197">
        <v>4.1552100000000002E-2</v>
      </c>
      <c r="AQ1197">
        <v>4.3099999999999996E-3</v>
      </c>
      <c r="AR1197">
        <v>-7.5870800000000002E-2</v>
      </c>
      <c r="AS1197">
        <v>1.30373E-2</v>
      </c>
      <c r="AT1197">
        <v>4.1897400000000001E-2</v>
      </c>
      <c r="AU1197">
        <v>-5.6211400000000002E-2</v>
      </c>
      <c r="AV1197">
        <v>-0.10177269999999999</v>
      </c>
      <c r="AW1197">
        <v>-6.6668000000000005E-2</v>
      </c>
      <c r="AX1197">
        <v>4.9146099999999998E-2</v>
      </c>
      <c r="AY1197">
        <v>0.13451550000000001</v>
      </c>
      <c r="AZ1197">
        <v>2.38791E-2</v>
      </c>
      <c r="BA1197">
        <v>-0.1051102</v>
      </c>
      <c r="BB1197">
        <v>-0.19043109999999999</v>
      </c>
      <c r="BC1197">
        <v>-0.50650490000000004</v>
      </c>
      <c r="BD1197">
        <v>-0.5540969</v>
      </c>
      <c r="BE1197">
        <v>-0.40730060000000001</v>
      </c>
      <c r="BF1197">
        <v>-0.2627331</v>
      </c>
      <c r="BG1197">
        <v>-0.1736258</v>
      </c>
      <c r="BH1197">
        <v>-0.13006799999999999</v>
      </c>
      <c r="BI1197">
        <v>-0.13063900000000001</v>
      </c>
      <c r="BJ1197">
        <v>-7.2107299999999999E-2</v>
      </c>
      <c r="BK1197">
        <v>-3.9788999999999998E-2</v>
      </c>
      <c r="BL1197">
        <v>-1.6912199999999999E-2</v>
      </c>
      <c r="BM1197">
        <v>3.31288E-2</v>
      </c>
      <c r="BN1197">
        <v>0.1233446</v>
      </c>
      <c r="BO1197">
        <v>9.3895699999999999E-2</v>
      </c>
      <c r="BP1197">
        <v>2.5818299999999999E-2</v>
      </c>
      <c r="BQ1197">
        <v>0.10849499999999999</v>
      </c>
      <c r="BR1197">
        <v>0.13401769999999999</v>
      </c>
      <c r="BS1197">
        <v>2.51194E-2</v>
      </c>
      <c r="BT1197">
        <v>-1.75055E-2</v>
      </c>
      <c r="BU1197">
        <v>1.87954E-2</v>
      </c>
      <c r="BV1197">
        <v>0.14437330000000001</v>
      </c>
      <c r="BW1197">
        <v>0.23598849999999999</v>
      </c>
      <c r="BX1197">
        <v>0.12816150000000001</v>
      </c>
      <c r="BY1197">
        <v>-5.8339000000000004E-3</v>
      </c>
      <c r="BZ1197">
        <v>-9.7453399999999996E-2</v>
      </c>
      <c r="CA1197">
        <v>-0.4150394</v>
      </c>
      <c r="CB1197">
        <v>-0.46719280000000002</v>
      </c>
      <c r="CC1197">
        <v>-0.3331189</v>
      </c>
      <c r="CD1197">
        <v>-0.2007738</v>
      </c>
      <c r="CE1197">
        <v>-0.1187267</v>
      </c>
      <c r="CF1197">
        <v>-7.9991800000000002E-2</v>
      </c>
      <c r="CG1197">
        <v>-8.1711900000000004E-2</v>
      </c>
      <c r="CH1197">
        <v>-2.54092E-2</v>
      </c>
      <c r="CI1197">
        <v>1.25211E-2</v>
      </c>
      <c r="CJ1197">
        <v>3.12213E-2</v>
      </c>
      <c r="CK1197">
        <v>8.8020000000000001E-2</v>
      </c>
      <c r="CL1197">
        <v>0.17999380000000001</v>
      </c>
      <c r="CM1197">
        <v>0.15594259999999999</v>
      </c>
      <c r="CN1197">
        <v>9.6247799999999994E-2</v>
      </c>
      <c r="CO1197">
        <v>0.17460870000000001</v>
      </c>
      <c r="CP1197">
        <v>0.19781989999999999</v>
      </c>
      <c r="CQ1197">
        <v>8.1448999999999994E-2</v>
      </c>
      <c r="CR1197">
        <v>4.0857699999999997E-2</v>
      </c>
      <c r="CS1197">
        <v>7.7987100000000004E-2</v>
      </c>
      <c r="CT1197">
        <v>0.2103274</v>
      </c>
      <c r="CU1197">
        <v>0.3062684</v>
      </c>
      <c r="CV1197">
        <v>0.20038719999999999</v>
      </c>
      <c r="CW1197">
        <v>6.2924599999999997E-2</v>
      </c>
      <c r="CX1197">
        <v>-3.3057299999999998E-2</v>
      </c>
      <c r="CY1197">
        <v>-0.32357390000000003</v>
      </c>
      <c r="CZ1197">
        <v>-0.38028859999999998</v>
      </c>
      <c r="DA1197">
        <v>-0.25893719999999998</v>
      </c>
      <c r="DB1197">
        <v>-0.13881450000000001</v>
      </c>
      <c r="DC1197">
        <v>-6.3827700000000001E-2</v>
      </c>
      <c r="DD1197">
        <v>-2.99157E-2</v>
      </c>
      <c r="DE1197">
        <v>-3.2784800000000003E-2</v>
      </c>
      <c r="DF1197">
        <v>2.12888E-2</v>
      </c>
      <c r="DG1197">
        <v>6.4831200000000005E-2</v>
      </c>
      <c r="DH1197">
        <v>7.93547E-2</v>
      </c>
      <c r="DI1197">
        <v>0.14291119999999999</v>
      </c>
      <c r="DJ1197">
        <v>0.23664299999999999</v>
      </c>
      <c r="DK1197">
        <v>0.2179894</v>
      </c>
      <c r="DL1197">
        <v>0.1666773</v>
      </c>
      <c r="DM1197">
        <v>0.2407224</v>
      </c>
      <c r="DN1197">
        <v>0.26162210000000002</v>
      </c>
      <c r="DO1197">
        <v>0.1377785</v>
      </c>
      <c r="DP1197">
        <v>9.9220900000000001E-2</v>
      </c>
      <c r="DQ1197">
        <v>0.13717869999999999</v>
      </c>
      <c r="DR1197">
        <v>0.27628150000000001</v>
      </c>
      <c r="DS1197">
        <v>0.3765483</v>
      </c>
      <c r="DT1197">
        <v>0.27261289999999999</v>
      </c>
      <c r="DU1197">
        <v>0.1316831</v>
      </c>
      <c r="DV1197">
        <v>3.13388E-2</v>
      </c>
      <c r="DW1197">
        <v>-0.1915123</v>
      </c>
      <c r="DX1197">
        <v>-0.25481290000000001</v>
      </c>
      <c r="DY1197">
        <v>-0.15183070000000001</v>
      </c>
      <c r="DZ1197">
        <v>-4.9355200000000002E-2</v>
      </c>
      <c r="EA1197">
        <v>1.5437899999999999E-2</v>
      </c>
      <c r="EB1197">
        <v>4.2386399999999998E-2</v>
      </c>
      <c r="EC1197">
        <v>3.7858099999999999E-2</v>
      </c>
      <c r="ED1197">
        <v>8.8713299999999995E-2</v>
      </c>
      <c r="EE1197">
        <v>0.1403586</v>
      </c>
      <c r="EF1197">
        <v>0.1488517</v>
      </c>
      <c r="EG1197">
        <v>0.22216540000000001</v>
      </c>
      <c r="EH1197">
        <v>0.31843549999999998</v>
      </c>
      <c r="EI1197">
        <v>0.30757519999999999</v>
      </c>
      <c r="EJ1197">
        <v>0.2683664</v>
      </c>
      <c r="EK1197">
        <v>0.33617999999999998</v>
      </c>
      <c r="EL1197">
        <v>0.35374230000000001</v>
      </c>
      <c r="EM1197">
        <v>0.21910940000000001</v>
      </c>
      <c r="EN1197">
        <v>0.18348819999999999</v>
      </c>
      <c r="EO1197">
        <v>0.22264210000000001</v>
      </c>
      <c r="EP1197">
        <v>0.37150879999999997</v>
      </c>
      <c r="EQ1197">
        <v>0.47802129999999998</v>
      </c>
      <c r="ER1197">
        <v>0.37689529999999999</v>
      </c>
      <c r="ES1197">
        <v>0.23095940000000001</v>
      </c>
      <c r="ET1197">
        <v>0.1243166</v>
      </c>
      <c r="EU1197">
        <v>35.568910000000002</v>
      </c>
      <c r="EV1197">
        <v>35.993180000000002</v>
      </c>
      <c r="EW1197">
        <v>36.126609999999999</v>
      </c>
      <c r="EX1197">
        <v>34.707689999999999</v>
      </c>
      <c r="EY1197">
        <v>36.115279999999998</v>
      </c>
      <c r="EZ1197">
        <v>34.69697</v>
      </c>
      <c r="FA1197">
        <v>34.410879999999999</v>
      </c>
      <c r="FB1197">
        <v>35.40551</v>
      </c>
      <c r="FC1197">
        <v>41.250039999999998</v>
      </c>
      <c r="FD1197">
        <v>46.402709999999999</v>
      </c>
      <c r="FE1197">
        <v>51.139270000000003</v>
      </c>
      <c r="FF1197">
        <v>52.568910000000002</v>
      </c>
      <c r="FG1197">
        <v>51.86036</v>
      </c>
      <c r="FH1197">
        <v>51.575490000000002</v>
      </c>
      <c r="FI1197">
        <v>51.27928</v>
      </c>
      <c r="FJ1197">
        <v>50.27514</v>
      </c>
      <c r="FK1197">
        <v>50.284640000000003</v>
      </c>
      <c r="FL1197">
        <v>48.854999999999997</v>
      </c>
      <c r="FM1197">
        <v>47.436700000000002</v>
      </c>
      <c r="FN1197">
        <v>46.86694</v>
      </c>
      <c r="FO1197">
        <v>48.145850000000003</v>
      </c>
      <c r="FP1197">
        <v>46.86694</v>
      </c>
      <c r="FQ1197">
        <v>46.570740000000001</v>
      </c>
      <c r="FR1197">
        <v>46.85622</v>
      </c>
      <c r="FS1197">
        <v>1.153143</v>
      </c>
      <c r="FT1197">
        <v>5.4729300000000002E-2</v>
      </c>
      <c r="FU1197">
        <v>8.4800600000000004E-2</v>
      </c>
    </row>
    <row r="1198" spans="1:177" x14ac:dyDescent="0.3">
      <c r="A1198" t="s">
        <v>226</v>
      </c>
      <c r="B1198" t="s">
        <v>199</v>
      </c>
      <c r="C1198" t="s">
        <v>272</v>
      </c>
      <c r="D1198" s="30" t="s">
        <v>245</v>
      </c>
      <c r="E1198" t="s">
        <v>220</v>
      </c>
      <c r="F1198">
        <v>6315</v>
      </c>
      <c r="G1198">
        <v>1.842679</v>
      </c>
      <c r="H1198">
        <v>1.775711</v>
      </c>
      <c r="I1198">
        <v>1.6412469999999999</v>
      </c>
      <c r="J1198">
        <v>1.5080070000000001</v>
      </c>
      <c r="K1198">
        <v>1.334965</v>
      </c>
      <c r="L1198">
        <v>1.2119979999999999</v>
      </c>
      <c r="M1198">
        <v>1.3236349999999999</v>
      </c>
      <c r="N1198">
        <v>1.254256</v>
      </c>
      <c r="O1198">
        <v>0.91097340000000004</v>
      </c>
      <c r="P1198">
        <v>0.71627799999999997</v>
      </c>
      <c r="Q1198">
        <v>0.88134080000000004</v>
      </c>
      <c r="R1198">
        <v>1.167781</v>
      </c>
      <c r="S1198">
        <v>1.177851</v>
      </c>
      <c r="T1198">
        <v>1.1473610000000001</v>
      </c>
      <c r="U1198">
        <v>1.2710330000000001</v>
      </c>
      <c r="V1198">
        <v>1.4857929999999999</v>
      </c>
      <c r="W1198">
        <v>1.3507960000000001</v>
      </c>
      <c r="X1198">
        <v>1.5006269999999999</v>
      </c>
      <c r="Y1198">
        <v>1.8609599999999999</v>
      </c>
      <c r="Z1198">
        <v>2.0258989999999999</v>
      </c>
      <c r="AA1198">
        <v>2.0624600000000002</v>
      </c>
      <c r="AB1198">
        <v>1.917619</v>
      </c>
      <c r="AC1198">
        <v>1.600546</v>
      </c>
      <c r="AD1198">
        <v>1.3789960000000001</v>
      </c>
      <c r="AE1198">
        <v>-0.78175039999999996</v>
      </c>
      <c r="AF1198">
        <v>-0.78648980000000002</v>
      </c>
      <c r="AG1198">
        <v>-0.58264300000000002</v>
      </c>
      <c r="AH1198">
        <v>-0.3413349</v>
      </c>
      <c r="AI1198">
        <v>-0.22045909999999999</v>
      </c>
      <c r="AJ1198">
        <v>-0.23503840000000001</v>
      </c>
      <c r="AK1198">
        <v>-0.18336269999999999</v>
      </c>
      <c r="AL1198">
        <v>-0.1286368</v>
      </c>
      <c r="AM1198">
        <v>-0.1482377</v>
      </c>
      <c r="AN1198">
        <v>-9.7077499999999997E-2</v>
      </c>
      <c r="AO1198">
        <v>-4.2070400000000001E-2</v>
      </c>
      <c r="AP1198">
        <v>0.10014339999999999</v>
      </c>
      <c r="AQ1198">
        <v>4.9277300000000003E-2</v>
      </c>
      <c r="AR1198">
        <v>-5.5238900000000001E-2</v>
      </c>
      <c r="AS1198">
        <v>0.1054151</v>
      </c>
      <c r="AT1198">
        <v>0.25894240000000002</v>
      </c>
      <c r="AU1198">
        <v>1.4175E-2</v>
      </c>
      <c r="AV1198">
        <v>-0.20768900000000001</v>
      </c>
      <c r="AW1198">
        <v>-8.7125800000000003E-2</v>
      </c>
      <c r="AX1198">
        <v>-1.2440000000000001E-3</v>
      </c>
      <c r="AY1198">
        <v>5.33777E-2</v>
      </c>
      <c r="AZ1198">
        <v>-4.0579700000000003E-2</v>
      </c>
      <c r="BA1198">
        <v>-0.17143710000000001</v>
      </c>
      <c r="BB1198">
        <v>-0.2253396</v>
      </c>
      <c r="BC1198">
        <v>-0.60512999999999995</v>
      </c>
      <c r="BD1198">
        <v>-0.62012299999999998</v>
      </c>
      <c r="BE1198">
        <v>-0.43081269999999999</v>
      </c>
      <c r="BF1198">
        <v>-0.22783510000000001</v>
      </c>
      <c r="BG1198">
        <v>-0.1366608</v>
      </c>
      <c r="BH1198">
        <v>-0.14812939999999999</v>
      </c>
      <c r="BI1198">
        <v>-0.1177544</v>
      </c>
      <c r="BJ1198">
        <v>-5.0856999999999999E-2</v>
      </c>
      <c r="BK1198">
        <v>-7.2955500000000006E-2</v>
      </c>
      <c r="BL1198">
        <v>-3.0395499999999999E-2</v>
      </c>
      <c r="BM1198">
        <v>4.9372600000000003E-2</v>
      </c>
      <c r="BN1198">
        <v>0.2039002</v>
      </c>
      <c r="BO1198">
        <v>0.1530868</v>
      </c>
      <c r="BP1198">
        <v>7.0504300000000006E-2</v>
      </c>
      <c r="BQ1198">
        <v>0.2189564</v>
      </c>
      <c r="BR1198">
        <v>0.36319010000000002</v>
      </c>
      <c r="BS1198">
        <v>0.1067015</v>
      </c>
      <c r="BT1198">
        <v>-0.1113499</v>
      </c>
      <c r="BU1198">
        <v>8.5234999999999998E-3</v>
      </c>
      <c r="BV1198">
        <v>0.11206820000000001</v>
      </c>
      <c r="BW1198">
        <v>0.1741895</v>
      </c>
      <c r="BX1198">
        <v>9.7832699999999995E-2</v>
      </c>
      <c r="BY1198">
        <v>-3.4038300000000001E-2</v>
      </c>
      <c r="BZ1198">
        <v>-9.4975199999999996E-2</v>
      </c>
      <c r="CA1198">
        <v>-0.48280319999999999</v>
      </c>
      <c r="CB1198">
        <v>-0.50489790000000001</v>
      </c>
      <c r="CC1198">
        <v>-0.32565539999999998</v>
      </c>
      <c r="CD1198">
        <v>-0.14922550000000001</v>
      </c>
      <c r="CE1198">
        <v>-7.8622300000000006E-2</v>
      </c>
      <c r="CF1198">
        <v>-8.7936500000000001E-2</v>
      </c>
      <c r="CG1198">
        <v>-7.2314199999999995E-2</v>
      </c>
      <c r="CH1198">
        <v>3.0130999999999999E-3</v>
      </c>
      <c r="CI1198">
        <v>-2.0815299999999998E-2</v>
      </c>
      <c r="CJ1198">
        <v>1.5788300000000002E-2</v>
      </c>
      <c r="CK1198">
        <v>0.11270579999999999</v>
      </c>
      <c r="CL1198">
        <v>0.2757618</v>
      </c>
      <c r="CM1198">
        <v>0.22498489999999999</v>
      </c>
      <c r="CN1198">
        <v>0.1575937</v>
      </c>
      <c r="CO1198">
        <v>0.29759469999999999</v>
      </c>
      <c r="CP1198">
        <v>0.4353918</v>
      </c>
      <c r="CQ1198">
        <v>0.17078499999999999</v>
      </c>
      <c r="CR1198">
        <v>-4.4625699999999997E-2</v>
      </c>
      <c r="CS1198">
        <v>7.4769799999999997E-2</v>
      </c>
      <c r="CT1198">
        <v>0.19054789999999999</v>
      </c>
      <c r="CU1198">
        <v>0.25786330000000002</v>
      </c>
      <c r="CV1198">
        <v>0.1936967</v>
      </c>
      <c r="CW1198">
        <v>6.1123700000000003E-2</v>
      </c>
      <c r="CX1198">
        <v>-4.6851999999999996E-3</v>
      </c>
      <c r="CY1198">
        <v>-0.36047639999999997</v>
      </c>
      <c r="CZ1198">
        <v>-0.38967279999999999</v>
      </c>
      <c r="DA1198">
        <v>-0.22049820000000001</v>
      </c>
      <c r="DB1198">
        <v>-7.0615899999999995E-2</v>
      </c>
      <c r="DC1198">
        <v>-2.0583899999999999E-2</v>
      </c>
      <c r="DD1198">
        <v>-2.7743500000000001E-2</v>
      </c>
      <c r="DE1198">
        <v>-2.6874100000000001E-2</v>
      </c>
      <c r="DF1198">
        <v>5.6883200000000002E-2</v>
      </c>
      <c r="DG1198">
        <v>3.1324900000000003E-2</v>
      </c>
      <c r="DH1198">
        <v>6.1971999999999999E-2</v>
      </c>
      <c r="DI1198">
        <v>0.1760389</v>
      </c>
      <c r="DJ1198">
        <v>0.34762349999999997</v>
      </c>
      <c r="DK1198">
        <v>0.29688300000000001</v>
      </c>
      <c r="DL1198">
        <v>0.24468309999999999</v>
      </c>
      <c r="DM1198">
        <v>0.37623309999999999</v>
      </c>
      <c r="DN1198">
        <v>0.50759339999999997</v>
      </c>
      <c r="DO1198">
        <v>0.23486860000000001</v>
      </c>
      <c r="DP1198">
        <v>2.2098400000000001E-2</v>
      </c>
      <c r="DQ1198">
        <v>0.14101620000000001</v>
      </c>
      <c r="DR1198">
        <v>0.26902769999999998</v>
      </c>
      <c r="DS1198">
        <v>0.34153719999999999</v>
      </c>
      <c r="DT1198">
        <v>0.28956080000000001</v>
      </c>
      <c r="DU1198">
        <v>0.1562857</v>
      </c>
      <c r="DV1198">
        <v>8.5604799999999995E-2</v>
      </c>
      <c r="DW1198">
        <v>-0.18385589999999999</v>
      </c>
      <c r="DX1198">
        <v>-0.223306</v>
      </c>
      <c r="DY1198">
        <v>-6.8667900000000004E-2</v>
      </c>
      <c r="DZ1198">
        <v>4.28838E-2</v>
      </c>
      <c r="EA1198">
        <v>6.3214400000000004E-2</v>
      </c>
      <c r="EB1198">
        <v>5.9165500000000003E-2</v>
      </c>
      <c r="EC1198">
        <v>3.8734299999999999E-2</v>
      </c>
      <c r="ED1198">
        <v>0.134663</v>
      </c>
      <c r="EE1198">
        <v>0.1066071</v>
      </c>
      <c r="EF1198">
        <v>0.12865399999999999</v>
      </c>
      <c r="EG1198">
        <v>0.26748189999999999</v>
      </c>
      <c r="EH1198">
        <v>0.45138020000000001</v>
      </c>
      <c r="EI1198">
        <v>0.40069250000000001</v>
      </c>
      <c r="EJ1198">
        <v>0.37042639999999999</v>
      </c>
      <c r="EK1198">
        <v>0.4897744</v>
      </c>
      <c r="EL1198">
        <v>0.61184110000000003</v>
      </c>
      <c r="EM1198">
        <v>0.32739499999999999</v>
      </c>
      <c r="EN1198">
        <v>0.1184375</v>
      </c>
      <c r="EO1198">
        <v>0.2366655</v>
      </c>
      <c r="EP1198">
        <v>0.38233990000000001</v>
      </c>
      <c r="EQ1198">
        <v>0.46234890000000001</v>
      </c>
      <c r="ER1198">
        <v>0.4279732</v>
      </c>
      <c r="ES1198">
        <v>0.29368450000000001</v>
      </c>
      <c r="ET1198">
        <v>0.2159692</v>
      </c>
      <c r="EU1198">
        <v>37</v>
      </c>
      <c r="EV1198">
        <v>37.9925</v>
      </c>
      <c r="EW1198">
        <v>38.97748</v>
      </c>
      <c r="EX1198">
        <v>36.992489999999997</v>
      </c>
      <c r="EY1198">
        <v>38.962470000000003</v>
      </c>
      <c r="EZ1198">
        <v>36.97748</v>
      </c>
      <c r="FA1198">
        <v>36.97748</v>
      </c>
      <c r="FB1198">
        <v>37.96998</v>
      </c>
      <c r="FC1198">
        <v>42.954970000000003</v>
      </c>
      <c r="FD1198">
        <v>46.96998</v>
      </c>
      <c r="FE1198">
        <v>52</v>
      </c>
      <c r="FF1198">
        <v>54</v>
      </c>
      <c r="FG1198">
        <v>53.0075</v>
      </c>
      <c r="FH1198">
        <v>53.0075</v>
      </c>
      <c r="FI1198">
        <v>52.9925</v>
      </c>
      <c r="FJ1198">
        <v>51.984990000000003</v>
      </c>
      <c r="FK1198">
        <v>52</v>
      </c>
      <c r="FL1198">
        <v>50</v>
      </c>
      <c r="FM1198">
        <v>48.015009999999997</v>
      </c>
      <c r="FN1198">
        <v>48.015009999999997</v>
      </c>
      <c r="FO1198">
        <v>49.0075</v>
      </c>
      <c r="FP1198">
        <v>48.015009999999997</v>
      </c>
      <c r="FQ1198">
        <v>48</v>
      </c>
      <c r="FR1198">
        <v>48</v>
      </c>
      <c r="FS1198">
        <v>1.38598</v>
      </c>
      <c r="FT1198">
        <v>6.3945799999999997E-2</v>
      </c>
      <c r="FU1198">
        <v>0.1009641</v>
      </c>
    </row>
    <row r="1199" spans="1:177" x14ac:dyDescent="0.3">
      <c r="A1199" t="s">
        <v>226</v>
      </c>
      <c r="B1199" t="s">
        <v>199</v>
      </c>
      <c r="C1199" t="s">
        <v>272</v>
      </c>
      <c r="D1199" s="30" t="s">
        <v>245</v>
      </c>
      <c r="E1199" t="s">
        <v>221</v>
      </c>
      <c r="F1199">
        <v>2522</v>
      </c>
      <c r="G1199">
        <v>1.7475609999999999</v>
      </c>
      <c r="H1199">
        <v>1.6897599999999999</v>
      </c>
      <c r="I1199">
        <v>1.537563</v>
      </c>
      <c r="J1199">
        <v>1.3485510000000001</v>
      </c>
      <c r="K1199">
        <v>1.2181820000000001</v>
      </c>
      <c r="L1199">
        <v>1.263646</v>
      </c>
      <c r="M1199">
        <v>1.230119</v>
      </c>
      <c r="N1199">
        <v>0.950936</v>
      </c>
      <c r="O1199">
        <v>0.56459740000000003</v>
      </c>
      <c r="P1199">
        <v>0.22239690000000001</v>
      </c>
      <c r="Q1199">
        <v>0.30849330000000003</v>
      </c>
      <c r="R1199">
        <v>0.65124380000000004</v>
      </c>
      <c r="S1199">
        <v>0.80024090000000003</v>
      </c>
      <c r="T1199">
        <v>0.80172849999999996</v>
      </c>
      <c r="U1199">
        <v>0.77846689999999996</v>
      </c>
      <c r="V1199">
        <v>0.77731969999999995</v>
      </c>
      <c r="W1199">
        <v>0.99592769999999997</v>
      </c>
      <c r="X1199">
        <v>1.584954</v>
      </c>
      <c r="Y1199">
        <v>1.714043</v>
      </c>
      <c r="Z1199">
        <v>1.890809</v>
      </c>
      <c r="AA1199">
        <v>2.1073040000000001</v>
      </c>
      <c r="AB1199">
        <v>1.8637999999999999</v>
      </c>
      <c r="AC1199">
        <v>1.5364910000000001</v>
      </c>
      <c r="AD1199">
        <v>1.2064710000000001</v>
      </c>
      <c r="AE1199">
        <v>-0.654339</v>
      </c>
      <c r="AF1199">
        <v>-0.7360025</v>
      </c>
      <c r="AG1199">
        <v>-0.54863240000000002</v>
      </c>
      <c r="AH1199">
        <v>-0.499886</v>
      </c>
      <c r="AI1199">
        <v>-0.42821789999999998</v>
      </c>
      <c r="AJ1199">
        <v>-0.2764374</v>
      </c>
      <c r="AK1199">
        <v>-0.3760539</v>
      </c>
      <c r="AL1199">
        <v>-0.3485471</v>
      </c>
      <c r="AM1199">
        <v>-0.27931709999999998</v>
      </c>
      <c r="AN1199">
        <v>-0.22734750000000001</v>
      </c>
      <c r="AO1199">
        <v>-0.2230116</v>
      </c>
      <c r="AP1199">
        <v>-0.17944199999999999</v>
      </c>
      <c r="AQ1199">
        <v>-0.24974579999999999</v>
      </c>
      <c r="AR1199">
        <v>-0.25482310000000002</v>
      </c>
      <c r="AS1199">
        <v>-0.29864750000000001</v>
      </c>
      <c r="AT1199">
        <v>-0.4651827</v>
      </c>
      <c r="AU1199">
        <v>-0.35406080000000001</v>
      </c>
      <c r="AV1199">
        <v>-7.6028399999999996E-2</v>
      </c>
      <c r="AW1199">
        <v>-0.20843100000000001</v>
      </c>
      <c r="AX1199">
        <v>-9.6691799999999994E-2</v>
      </c>
      <c r="AY1199">
        <v>0.1368212</v>
      </c>
      <c r="AZ1199">
        <v>-3.6580099999999997E-2</v>
      </c>
      <c r="BA1199">
        <v>-0.15868889999999999</v>
      </c>
      <c r="BB1199">
        <v>-0.35167280000000001</v>
      </c>
      <c r="BC1199">
        <v>-0.47953030000000002</v>
      </c>
      <c r="BD1199">
        <v>-0.55594290000000002</v>
      </c>
      <c r="BE1199">
        <v>-0.41619859999999997</v>
      </c>
      <c r="BF1199">
        <v>-0.343227</v>
      </c>
      <c r="BG1199">
        <v>-0.26165880000000002</v>
      </c>
      <c r="BH1199">
        <v>-0.14251759999999999</v>
      </c>
      <c r="BI1199">
        <v>-0.21508250000000001</v>
      </c>
      <c r="BJ1199">
        <v>-0.21687219999999999</v>
      </c>
      <c r="BK1199">
        <v>-0.1151394</v>
      </c>
      <c r="BL1199">
        <v>-7.8180600000000003E-2</v>
      </c>
      <c r="BM1199">
        <v>-6.9301299999999996E-2</v>
      </c>
      <c r="BN1199">
        <v>-2.8041699999999999E-2</v>
      </c>
      <c r="BO1199">
        <v>-7.4789099999999997E-2</v>
      </c>
      <c r="BP1199">
        <v>-8.1233700000000006E-2</v>
      </c>
      <c r="BQ1199">
        <v>-0.1450331</v>
      </c>
      <c r="BR1199">
        <v>-0.30397109999999999</v>
      </c>
      <c r="BS1199">
        <v>-0.1827396</v>
      </c>
      <c r="BT1199">
        <v>8.1029000000000004E-2</v>
      </c>
      <c r="BU1199">
        <v>-4.5137799999999999E-2</v>
      </c>
      <c r="BV1199">
        <v>7.9353900000000005E-2</v>
      </c>
      <c r="BW1199">
        <v>0.33036690000000002</v>
      </c>
      <c r="BX1199">
        <v>0.14096729999999999</v>
      </c>
      <c r="BY1199">
        <v>-9.3182999999999998E-3</v>
      </c>
      <c r="BZ1199">
        <v>-0.2143641</v>
      </c>
      <c r="CA1199">
        <v>-0.35845830000000001</v>
      </c>
      <c r="CB1199">
        <v>-0.43123420000000001</v>
      </c>
      <c r="CC1199">
        <v>-0.32447530000000002</v>
      </c>
      <c r="CD1199">
        <v>-0.2347255</v>
      </c>
      <c r="CE1199">
        <v>-0.1463006</v>
      </c>
      <c r="CF1199">
        <v>-4.97651E-2</v>
      </c>
      <c r="CG1199">
        <v>-0.1035943</v>
      </c>
      <c r="CH1199">
        <v>-0.1256746</v>
      </c>
      <c r="CI1199">
        <v>-1.4304000000000001E-3</v>
      </c>
      <c r="CJ1199">
        <v>2.5131899999999999E-2</v>
      </c>
      <c r="CK1199">
        <v>3.7157900000000001E-2</v>
      </c>
      <c r="CL1199">
        <v>7.6817700000000003E-2</v>
      </c>
      <c r="CM1199">
        <v>4.6385299999999997E-2</v>
      </c>
      <c r="CN1199">
        <v>3.8993699999999999E-2</v>
      </c>
      <c r="CO1199">
        <v>-3.8640300000000002E-2</v>
      </c>
      <c r="CP1199">
        <v>-0.1923164</v>
      </c>
      <c r="CQ1199">
        <v>-6.4083000000000001E-2</v>
      </c>
      <c r="CR1199">
        <v>0.18980649999999999</v>
      </c>
      <c r="CS1199">
        <v>6.7958599999999994E-2</v>
      </c>
      <c r="CT1199">
        <v>0.20128260000000001</v>
      </c>
      <c r="CU1199">
        <v>0.4644162</v>
      </c>
      <c r="CV1199">
        <v>0.26393610000000001</v>
      </c>
      <c r="CW1199">
        <v>9.4135399999999994E-2</v>
      </c>
      <c r="CX1199">
        <v>-0.1192646</v>
      </c>
      <c r="CY1199">
        <v>-0.23738629999999999</v>
      </c>
      <c r="CZ1199">
        <v>-0.30652550000000001</v>
      </c>
      <c r="DA1199">
        <v>-0.23275199999999999</v>
      </c>
      <c r="DB1199">
        <v>-0.126224</v>
      </c>
      <c r="DC1199">
        <v>-3.0942299999999999E-2</v>
      </c>
      <c r="DD1199">
        <v>4.2987400000000002E-2</v>
      </c>
      <c r="DE1199">
        <v>7.894E-3</v>
      </c>
      <c r="DF1199">
        <v>-3.4477099999999997E-2</v>
      </c>
      <c r="DG1199">
        <v>0.1122785</v>
      </c>
      <c r="DH1199">
        <v>0.12844439999999999</v>
      </c>
      <c r="DI1199">
        <v>0.1436172</v>
      </c>
      <c r="DJ1199">
        <v>0.18167700000000001</v>
      </c>
      <c r="DK1199">
        <v>0.16755980000000001</v>
      </c>
      <c r="DL1199">
        <v>0.15922120000000001</v>
      </c>
      <c r="DM1199">
        <v>6.7752599999999996E-2</v>
      </c>
      <c r="DN1199">
        <v>-8.0661700000000003E-2</v>
      </c>
      <c r="DO1199">
        <v>5.4573499999999997E-2</v>
      </c>
      <c r="DP1199">
        <v>0.29858400000000002</v>
      </c>
      <c r="DQ1199">
        <v>0.18105489999999999</v>
      </c>
      <c r="DR1199">
        <v>0.32321139999999998</v>
      </c>
      <c r="DS1199">
        <v>0.59846540000000004</v>
      </c>
      <c r="DT1199">
        <v>0.386905</v>
      </c>
      <c r="DU1199">
        <v>0.19758899999999999</v>
      </c>
      <c r="DV1199">
        <v>-2.4164999999999999E-2</v>
      </c>
      <c r="DW1199">
        <v>-6.2577599999999997E-2</v>
      </c>
      <c r="DX1199">
        <v>-0.126466</v>
      </c>
      <c r="DY1199">
        <v>-0.10031809999999999</v>
      </c>
      <c r="DZ1199">
        <v>3.0435E-2</v>
      </c>
      <c r="EA1199">
        <v>0.13561670000000001</v>
      </c>
      <c r="EB1199">
        <v>0.17690719999999999</v>
      </c>
      <c r="EC1199">
        <v>0.1688654</v>
      </c>
      <c r="ED1199">
        <v>9.7197699999999998E-2</v>
      </c>
      <c r="EE1199">
        <v>0.27645619999999999</v>
      </c>
      <c r="EF1199">
        <v>0.27761130000000001</v>
      </c>
      <c r="EG1199">
        <v>0.29732740000000002</v>
      </c>
      <c r="EH1199">
        <v>0.33307730000000002</v>
      </c>
      <c r="EI1199">
        <v>0.3425165</v>
      </c>
      <c r="EJ1199">
        <v>0.33281060000000001</v>
      </c>
      <c r="EK1199">
        <v>0.22136700000000001</v>
      </c>
      <c r="EL1199">
        <v>8.0549899999999994E-2</v>
      </c>
      <c r="EM1199">
        <v>0.22589480000000001</v>
      </c>
      <c r="EN1199">
        <v>0.45564139999999997</v>
      </c>
      <c r="EO1199">
        <v>0.34434809999999999</v>
      </c>
      <c r="EP1199">
        <v>0.49925710000000001</v>
      </c>
      <c r="EQ1199">
        <v>0.79201120000000003</v>
      </c>
      <c r="ER1199">
        <v>0.56445239999999997</v>
      </c>
      <c r="ES1199">
        <v>0.34695969999999998</v>
      </c>
      <c r="ET1199">
        <v>0.1131436</v>
      </c>
      <c r="EU1199">
        <v>31.987179999999999</v>
      </c>
      <c r="EV1199">
        <v>30.989319999999999</v>
      </c>
      <c r="EW1199">
        <v>28.99146</v>
      </c>
      <c r="EX1199">
        <v>28.989319999999999</v>
      </c>
      <c r="EY1199">
        <v>28.989319999999999</v>
      </c>
      <c r="EZ1199">
        <v>28.989319999999999</v>
      </c>
      <c r="FA1199">
        <v>27.987179999999999</v>
      </c>
      <c r="FB1199">
        <v>28.987179999999999</v>
      </c>
      <c r="FC1199">
        <v>36.982909999999997</v>
      </c>
      <c r="FD1199">
        <v>44.982909999999997</v>
      </c>
      <c r="FE1199">
        <v>48.985050000000001</v>
      </c>
      <c r="FF1199">
        <v>48.987189999999998</v>
      </c>
      <c r="FG1199">
        <v>48.989319999999999</v>
      </c>
      <c r="FH1199">
        <v>47.991459999999996</v>
      </c>
      <c r="FI1199">
        <v>46.991459999999996</v>
      </c>
      <c r="FJ1199">
        <v>45.995730000000002</v>
      </c>
      <c r="FK1199">
        <v>45.991459999999996</v>
      </c>
      <c r="FL1199">
        <v>45.989319999999999</v>
      </c>
      <c r="FM1199">
        <v>45.989319999999999</v>
      </c>
      <c r="FN1199">
        <v>43.993589999999998</v>
      </c>
      <c r="FO1199">
        <v>45.989319999999999</v>
      </c>
      <c r="FP1199">
        <v>43.993589999999998</v>
      </c>
      <c r="FQ1199">
        <v>42.993589999999998</v>
      </c>
      <c r="FR1199">
        <v>43.993589999999998</v>
      </c>
      <c r="FS1199">
        <v>2.1134909999999998</v>
      </c>
      <c r="FT1199">
        <v>0.1052445</v>
      </c>
      <c r="FU1199">
        <v>0.1572064</v>
      </c>
    </row>
    <row r="1200" spans="1:177" x14ac:dyDescent="0.3">
      <c r="A1200" t="s">
        <v>226</v>
      </c>
      <c r="B1200" t="s">
        <v>199</v>
      </c>
      <c r="C1200" t="s">
        <v>272</v>
      </c>
      <c r="D1200" s="30" t="s">
        <v>246</v>
      </c>
      <c r="E1200" t="s">
        <v>219</v>
      </c>
      <c r="F1200">
        <v>8927</v>
      </c>
      <c r="G1200">
        <v>1.4236260000000001</v>
      </c>
      <c r="H1200">
        <v>1.266934</v>
      </c>
      <c r="I1200">
        <v>1.193829</v>
      </c>
      <c r="J1200">
        <v>1.1525270000000001</v>
      </c>
      <c r="K1200">
        <v>1.119796</v>
      </c>
      <c r="L1200">
        <v>1.110063</v>
      </c>
      <c r="M1200">
        <v>1.1591739999999999</v>
      </c>
      <c r="N1200">
        <v>1.230567</v>
      </c>
      <c r="O1200">
        <v>1.0511379999999999</v>
      </c>
      <c r="P1200">
        <v>0.81458249999999999</v>
      </c>
      <c r="Q1200">
        <v>0.67796160000000005</v>
      </c>
      <c r="R1200">
        <v>0.63640300000000005</v>
      </c>
      <c r="S1200">
        <v>0.5656409</v>
      </c>
      <c r="T1200">
        <v>0.54576389999999997</v>
      </c>
      <c r="U1200">
        <v>0.76511790000000002</v>
      </c>
      <c r="V1200">
        <v>1.0145519999999999</v>
      </c>
      <c r="W1200">
        <v>1.2422489999999999</v>
      </c>
      <c r="X1200">
        <v>1.6816629999999999</v>
      </c>
      <c r="Y1200">
        <v>1.9032659999999999</v>
      </c>
      <c r="Z1200">
        <v>2.0687880000000001</v>
      </c>
      <c r="AA1200">
        <v>2.1492079999999998</v>
      </c>
      <c r="AB1200">
        <v>1.9482930000000001</v>
      </c>
      <c r="AC1200">
        <v>1.6395949999999999</v>
      </c>
      <c r="AD1200">
        <v>1.367442</v>
      </c>
      <c r="AE1200">
        <v>-0.59407319999999997</v>
      </c>
      <c r="AF1200">
        <v>-0.61814619999999998</v>
      </c>
      <c r="AG1200">
        <v>-0.4639124</v>
      </c>
      <c r="AH1200">
        <v>-0.32239299999999999</v>
      </c>
      <c r="AI1200">
        <v>-0.23930670000000001</v>
      </c>
      <c r="AJ1200">
        <v>-0.19398470000000001</v>
      </c>
      <c r="AK1200">
        <v>-0.1953492</v>
      </c>
      <c r="AL1200">
        <v>-0.1395364</v>
      </c>
      <c r="AM1200">
        <v>-0.1207327</v>
      </c>
      <c r="AN1200">
        <v>-9.0582099999999999E-2</v>
      </c>
      <c r="AO1200">
        <v>-4.0476199999999997E-2</v>
      </c>
      <c r="AP1200">
        <v>5.11157E-2</v>
      </c>
      <c r="AQ1200">
        <v>1.2716099999999999E-2</v>
      </c>
      <c r="AR1200">
        <v>-7.1900099999999995E-2</v>
      </c>
      <c r="AS1200">
        <v>1.5398999999999999E-2</v>
      </c>
      <c r="AT1200">
        <v>3.5638000000000003E-2</v>
      </c>
      <c r="AU1200">
        <v>-5.3186400000000002E-2</v>
      </c>
      <c r="AV1200">
        <v>-9.1493900000000003E-2</v>
      </c>
      <c r="AW1200">
        <v>-5.9047799999999998E-2</v>
      </c>
      <c r="AX1200">
        <v>5.7788399999999997E-2</v>
      </c>
      <c r="AY1200">
        <v>0.1473864</v>
      </c>
      <c r="AZ1200">
        <v>3.38368E-2</v>
      </c>
      <c r="BA1200">
        <v>-0.10113560000000001</v>
      </c>
      <c r="BB1200">
        <v>-0.18759709999999999</v>
      </c>
      <c r="BC1200">
        <v>-0.46275709999999998</v>
      </c>
      <c r="BD1200">
        <v>-0.4933208</v>
      </c>
      <c r="BE1200">
        <v>-0.35719600000000001</v>
      </c>
      <c r="BF1200">
        <v>-0.23335120000000001</v>
      </c>
      <c r="BG1200">
        <v>-0.1604903</v>
      </c>
      <c r="BH1200">
        <v>-0.12197570000000001</v>
      </c>
      <c r="BI1200">
        <v>-0.12505269999999999</v>
      </c>
      <c r="BJ1200">
        <v>-7.2344599999999995E-2</v>
      </c>
      <c r="BK1200">
        <v>-4.5652499999999999E-2</v>
      </c>
      <c r="BL1200">
        <v>-2.1617899999999999E-2</v>
      </c>
      <c r="BM1200">
        <v>3.8170999999999997E-2</v>
      </c>
      <c r="BN1200">
        <v>0.13229769999999999</v>
      </c>
      <c r="BO1200">
        <v>0.1017967</v>
      </c>
      <c r="BP1200">
        <v>2.93011E-2</v>
      </c>
      <c r="BQ1200">
        <v>0.1103613</v>
      </c>
      <c r="BR1200">
        <v>0.127253</v>
      </c>
      <c r="BS1200">
        <v>2.7675000000000002E-2</v>
      </c>
      <c r="BT1200">
        <v>-7.6518999999999997E-3</v>
      </c>
      <c r="BU1200">
        <v>2.6118599999999999E-2</v>
      </c>
      <c r="BV1200">
        <v>0.1525512</v>
      </c>
      <c r="BW1200">
        <v>0.24824260000000001</v>
      </c>
      <c r="BX1200">
        <v>0.13732559999999999</v>
      </c>
      <c r="BY1200">
        <v>-2.5606000000000001E-3</v>
      </c>
      <c r="BZ1200">
        <v>-9.5322100000000007E-2</v>
      </c>
      <c r="CA1200">
        <v>-0.37180800000000003</v>
      </c>
      <c r="CB1200">
        <v>-0.40686709999999998</v>
      </c>
      <c r="CC1200">
        <v>-0.28328449999999999</v>
      </c>
      <c r="CD1200">
        <v>-0.17168120000000001</v>
      </c>
      <c r="CE1200">
        <v>-0.1059023</v>
      </c>
      <c r="CF1200">
        <v>-7.2102600000000003E-2</v>
      </c>
      <c r="CG1200">
        <v>-7.6365600000000006E-2</v>
      </c>
      <c r="CH1200">
        <v>-2.5807799999999999E-2</v>
      </c>
      <c r="CI1200">
        <v>6.3479000000000001E-3</v>
      </c>
      <c r="CJ1200">
        <v>2.61465E-2</v>
      </c>
      <c r="CK1200">
        <v>9.2641799999999996E-2</v>
      </c>
      <c r="CL1200">
        <v>0.1885241</v>
      </c>
      <c r="CM1200">
        <v>0.16349359999999999</v>
      </c>
      <c r="CN1200">
        <v>9.93927E-2</v>
      </c>
      <c r="CO1200">
        <v>0.17613200000000001</v>
      </c>
      <c r="CP1200">
        <v>0.19070529999999999</v>
      </c>
      <c r="CQ1200">
        <v>8.3679299999999998E-2</v>
      </c>
      <c r="CR1200">
        <v>5.0416799999999998E-2</v>
      </c>
      <c r="CS1200">
        <v>8.5104600000000002E-2</v>
      </c>
      <c r="CT1200">
        <v>0.21818360000000001</v>
      </c>
      <c r="CU1200">
        <v>0.31809520000000002</v>
      </c>
      <c r="CV1200">
        <v>0.20900150000000001</v>
      </c>
      <c r="CW1200">
        <v>6.5712199999999998E-2</v>
      </c>
      <c r="CX1200">
        <v>-3.1412700000000002E-2</v>
      </c>
      <c r="CY1200">
        <v>-0.28085890000000002</v>
      </c>
      <c r="CZ1200">
        <v>-0.32041340000000001</v>
      </c>
      <c r="DA1200">
        <v>-0.209373</v>
      </c>
      <c r="DB1200">
        <v>-0.1100111</v>
      </c>
      <c r="DC1200">
        <v>-5.13143E-2</v>
      </c>
      <c r="DD1200">
        <v>-2.22294E-2</v>
      </c>
      <c r="DE1200">
        <v>-2.7678500000000002E-2</v>
      </c>
      <c r="DF1200">
        <v>2.07291E-2</v>
      </c>
      <c r="DG1200">
        <v>5.8348200000000003E-2</v>
      </c>
      <c r="DH1200">
        <v>7.3910900000000002E-2</v>
      </c>
      <c r="DI1200">
        <v>0.14711260000000001</v>
      </c>
      <c r="DJ1200">
        <v>0.24475040000000001</v>
      </c>
      <c r="DK1200">
        <v>0.22519049999999999</v>
      </c>
      <c r="DL1200">
        <v>0.16948440000000001</v>
      </c>
      <c r="DM1200">
        <v>0.2419026</v>
      </c>
      <c r="DN1200">
        <v>0.25415759999999998</v>
      </c>
      <c r="DO1200">
        <v>0.13968369999999999</v>
      </c>
      <c r="DP1200">
        <v>0.1084855</v>
      </c>
      <c r="DQ1200">
        <v>0.14409060000000001</v>
      </c>
      <c r="DR1200">
        <v>0.28381610000000002</v>
      </c>
      <c r="DS1200">
        <v>0.38794790000000001</v>
      </c>
      <c r="DT1200">
        <v>0.28067750000000002</v>
      </c>
      <c r="DU1200">
        <v>0.13398489999999999</v>
      </c>
      <c r="DV1200">
        <v>3.2496700000000003E-2</v>
      </c>
      <c r="DW1200">
        <v>-0.14954290000000001</v>
      </c>
      <c r="DX1200">
        <v>-0.19558800000000001</v>
      </c>
      <c r="DY1200">
        <v>-0.1026565</v>
      </c>
      <c r="DZ1200">
        <v>-2.0969399999999999E-2</v>
      </c>
      <c r="EA1200">
        <v>2.7502200000000001E-2</v>
      </c>
      <c r="EB1200">
        <v>4.9779499999999997E-2</v>
      </c>
      <c r="EC1200">
        <v>4.2618000000000003E-2</v>
      </c>
      <c r="ED1200">
        <v>8.7920899999999996E-2</v>
      </c>
      <c r="EE1200">
        <v>0.13342850000000001</v>
      </c>
      <c r="EF1200">
        <v>0.1428751</v>
      </c>
      <c r="EG1200">
        <v>0.22575980000000001</v>
      </c>
      <c r="EH1200">
        <v>0.32593240000000001</v>
      </c>
      <c r="EI1200">
        <v>0.31427110000000003</v>
      </c>
      <c r="EJ1200">
        <v>0.27068550000000002</v>
      </c>
      <c r="EK1200">
        <v>0.33686500000000003</v>
      </c>
      <c r="EL1200">
        <v>0.34577259999999999</v>
      </c>
      <c r="EM1200">
        <v>0.22054509999999999</v>
      </c>
      <c r="EN1200">
        <v>0.19232750000000001</v>
      </c>
      <c r="EO1200">
        <v>0.22925699999999999</v>
      </c>
      <c r="EP1200">
        <v>0.3785789</v>
      </c>
      <c r="EQ1200">
        <v>0.48880400000000002</v>
      </c>
      <c r="ER1200">
        <v>0.38416630000000002</v>
      </c>
      <c r="ES1200">
        <v>0.23255990000000001</v>
      </c>
      <c r="ET1200">
        <v>0.1247717</v>
      </c>
      <c r="EU1200">
        <v>37.290239999999997</v>
      </c>
      <c r="EV1200">
        <v>39.403289999999998</v>
      </c>
      <c r="EW1200">
        <v>39.40025</v>
      </c>
      <c r="EX1200">
        <v>43.103729999999999</v>
      </c>
      <c r="EY1200">
        <v>35.855370000000001</v>
      </c>
      <c r="EZ1200">
        <v>37.705889999999997</v>
      </c>
      <c r="FA1200">
        <v>33.700699999999998</v>
      </c>
      <c r="FB1200">
        <v>32.138500000000001</v>
      </c>
      <c r="FC1200">
        <v>40.114620000000002</v>
      </c>
      <c r="FD1200">
        <v>48.095199999999998</v>
      </c>
      <c r="FE1200">
        <v>52.67548</v>
      </c>
      <c r="FF1200">
        <v>54.425800000000002</v>
      </c>
      <c r="FG1200">
        <v>57.142670000000003</v>
      </c>
      <c r="FH1200">
        <v>59.141199999999998</v>
      </c>
      <c r="FI1200">
        <v>58.430309999999999</v>
      </c>
      <c r="FJ1200">
        <v>57.43629</v>
      </c>
      <c r="FK1200">
        <v>55.155119999999997</v>
      </c>
      <c r="FL1200">
        <v>50.739960000000004</v>
      </c>
      <c r="FM1200">
        <v>48.038589999999999</v>
      </c>
      <c r="FN1200">
        <v>45.878610000000002</v>
      </c>
      <c r="FO1200">
        <v>43.162230000000001</v>
      </c>
      <c r="FP1200">
        <v>42.858600000000003</v>
      </c>
      <c r="FQ1200">
        <v>38.013579999999997</v>
      </c>
      <c r="FR1200">
        <v>39.417259999999999</v>
      </c>
      <c r="FS1200">
        <v>1.1485179999999999</v>
      </c>
      <c r="FT1200">
        <v>5.4435299999999999E-2</v>
      </c>
      <c r="FU1200">
        <v>8.4491899999999995E-2</v>
      </c>
    </row>
    <row r="1201" spans="1:177" x14ac:dyDescent="0.3">
      <c r="A1201" t="s">
        <v>226</v>
      </c>
      <c r="B1201" t="s">
        <v>199</v>
      </c>
      <c r="C1201" t="s">
        <v>272</v>
      </c>
      <c r="D1201" s="30" t="s">
        <v>246</v>
      </c>
      <c r="E1201" t="s">
        <v>220</v>
      </c>
      <c r="F1201">
        <v>6397</v>
      </c>
      <c r="G1201">
        <v>1.419997</v>
      </c>
      <c r="H1201">
        <v>1.290206</v>
      </c>
      <c r="I1201">
        <v>1.2505489999999999</v>
      </c>
      <c r="J1201">
        <v>1.238102</v>
      </c>
      <c r="K1201">
        <v>1.188226</v>
      </c>
      <c r="L1201">
        <v>1.123688</v>
      </c>
      <c r="M1201">
        <v>1.1827460000000001</v>
      </c>
      <c r="N1201">
        <v>1.307482</v>
      </c>
      <c r="O1201">
        <v>1.1244259999999999</v>
      </c>
      <c r="P1201">
        <v>0.94669289999999995</v>
      </c>
      <c r="Q1201">
        <v>0.88103520000000002</v>
      </c>
      <c r="R1201">
        <v>0.93011219999999994</v>
      </c>
      <c r="S1201">
        <v>0.83281910000000003</v>
      </c>
      <c r="T1201">
        <v>0.78446499999999997</v>
      </c>
      <c r="U1201">
        <v>1.0248029999999999</v>
      </c>
      <c r="V1201">
        <v>1.345634</v>
      </c>
      <c r="W1201">
        <v>1.396156</v>
      </c>
      <c r="X1201">
        <v>1.6882740000000001</v>
      </c>
      <c r="Y1201">
        <v>1.977668</v>
      </c>
      <c r="Z1201">
        <v>2.114986</v>
      </c>
      <c r="AA1201">
        <v>2.1626240000000001</v>
      </c>
      <c r="AB1201">
        <v>1.987805</v>
      </c>
      <c r="AC1201">
        <v>1.664131</v>
      </c>
      <c r="AD1201">
        <v>1.4033549999999999</v>
      </c>
      <c r="AE1201">
        <v>-0.72514630000000002</v>
      </c>
      <c r="AF1201">
        <v>-0.71213420000000005</v>
      </c>
      <c r="AG1201">
        <v>-0.52818549999999997</v>
      </c>
      <c r="AH1201">
        <v>-0.31041249999999998</v>
      </c>
      <c r="AI1201">
        <v>-0.20753820000000001</v>
      </c>
      <c r="AJ1201">
        <v>-0.2269765</v>
      </c>
      <c r="AK1201">
        <v>-0.18077699999999999</v>
      </c>
      <c r="AL1201">
        <v>-0.1279304</v>
      </c>
      <c r="AM1201">
        <v>-0.14986550000000001</v>
      </c>
      <c r="AN1201">
        <v>-9.9904300000000001E-2</v>
      </c>
      <c r="AO1201">
        <v>-3.7089799999999999E-2</v>
      </c>
      <c r="AP1201">
        <v>0.1096583</v>
      </c>
      <c r="AQ1201">
        <v>5.9263299999999998E-2</v>
      </c>
      <c r="AR1201">
        <v>-5.31318E-2</v>
      </c>
      <c r="AS1201">
        <v>0.1056025</v>
      </c>
      <c r="AT1201">
        <v>0.2478445</v>
      </c>
      <c r="AU1201">
        <v>1.7536599999999999E-2</v>
      </c>
      <c r="AV1201">
        <v>-0.19865389999999999</v>
      </c>
      <c r="AW1201">
        <v>-7.5510599999999997E-2</v>
      </c>
      <c r="AX1201">
        <v>1.2521900000000001E-2</v>
      </c>
      <c r="AY1201">
        <v>6.6845699999999994E-2</v>
      </c>
      <c r="AZ1201">
        <v>-2.8170400000000002E-2</v>
      </c>
      <c r="BA1201">
        <v>-0.16545180000000001</v>
      </c>
      <c r="BB1201">
        <v>-0.21987519999999999</v>
      </c>
      <c r="BC1201">
        <v>-0.54997720000000005</v>
      </c>
      <c r="BD1201">
        <v>-0.54703480000000004</v>
      </c>
      <c r="BE1201">
        <v>-0.37745390000000001</v>
      </c>
      <c r="BF1201">
        <v>-0.19770019999999999</v>
      </c>
      <c r="BG1201">
        <v>-0.12423190000000001</v>
      </c>
      <c r="BH1201">
        <v>-0.14062759999999999</v>
      </c>
      <c r="BI1201">
        <v>-0.1154234</v>
      </c>
      <c r="BJ1201">
        <v>-5.0517800000000002E-2</v>
      </c>
      <c r="BK1201">
        <v>-7.4869599999999994E-2</v>
      </c>
      <c r="BL1201">
        <v>-3.3591700000000002E-2</v>
      </c>
      <c r="BM1201">
        <v>5.3456499999999997E-2</v>
      </c>
      <c r="BN1201">
        <v>0.21220800000000001</v>
      </c>
      <c r="BO1201">
        <v>0.16234190000000001</v>
      </c>
      <c r="BP1201">
        <v>7.1838799999999994E-2</v>
      </c>
      <c r="BQ1201">
        <v>0.2185425</v>
      </c>
      <c r="BR1201">
        <v>0.35151860000000001</v>
      </c>
      <c r="BS1201">
        <v>0.10933039999999999</v>
      </c>
      <c r="BT1201">
        <v>-0.1028863</v>
      </c>
      <c r="BU1201">
        <v>1.9759800000000001E-2</v>
      </c>
      <c r="BV1201">
        <v>0.1250327</v>
      </c>
      <c r="BW1201">
        <v>0.18671289999999999</v>
      </c>
      <c r="BX1201">
        <v>0.1086357</v>
      </c>
      <c r="BY1201">
        <v>-2.9600600000000001E-2</v>
      </c>
      <c r="BZ1201">
        <v>-9.0973899999999996E-2</v>
      </c>
      <c r="CA1201">
        <v>-0.42865560000000003</v>
      </c>
      <c r="CB1201">
        <v>-0.43268760000000001</v>
      </c>
      <c r="CC1201">
        <v>-0.27305760000000001</v>
      </c>
      <c r="CD1201">
        <v>-0.1196361</v>
      </c>
      <c r="CE1201">
        <v>-6.6534200000000002E-2</v>
      </c>
      <c r="CF1201">
        <v>-8.0822599999999994E-2</v>
      </c>
      <c r="CG1201">
        <v>-7.0159600000000003E-2</v>
      </c>
      <c r="CH1201">
        <v>3.0980000000000001E-3</v>
      </c>
      <c r="CI1201">
        <v>-2.2927800000000002E-2</v>
      </c>
      <c r="CJ1201">
        <v>1.2336099999999999E-2</v>
      </c>
      <c r="CK1201">
        <v>0.11616849999999999</v>
      </c>
      <c r="CL1201">
        <v>0.28323350000000003</v>
      </c>
      <c r="CM1201">
        <v>0.23373379999999999</v>
      </c>
      <c r="CN1201">
        <v>0.15839300000000001</v>
      </c>
      <c r="CO1201">
        <v>0.29676439999999998</v>
      </c>
      <c r="CP1201">
        <v>0.4233229</v>
      </c>
      <c r="CQ1201">
        <v>0.17290639999999999</v>
      </c>
      <c r="CR1201">
        <v>-3.6557899999999997E-2</v>
      </c>
      <c r="CS1201">
        <v>8.5743799999999995E-2</v>
      </c>
      <c r="CT1201">
        <v>0.20295740000000001</v>
      </c>
      <c r="CU1201">
        <v>0.26973259999999999</v>
      </c>
      <c r="CV1201">
        <v>0.20338719999999999</v>
      </c>
      <c r="CW1201">
        <v>6.4489500000000005E-2</v>
      </c>
      <c r="CX1201">
        <v>-1.6972999999999999E-3</v>
      </c>
      <c r="CY1201">
        <v>-0.307334</v>
      </c>
      <c r="CZ1201">
        <v>-0.31834030000000002</v>
      </c>
      <c r="DA1201">
        <v>-0.16866139999999999</v>
      </c>
      <c r="DB1201">
        <v>-4.1571900000000002E-2</v>
      </c>
      <c r="DC1201">
        <v>-8.8363999999999995E-3</v>
      </c>
      <c r="DD1201">
        <v>-2.1017600000000001E-2</v>
      </c>
      <c r="DE1201">
        <v>-2.4895899999999999E-2</v>
      </c>
      <c r="DF1201">
        <v>5.6713699999999999E-2</v>
      </c>
      <c r="DG1201">
        <v>2.9014100000000001E-2</v>
      </c>
      <c r="DH1201">
        <v>5.8264000000000003E-2</v>
      </c>
      <c r="DI1201">
        <v>0.1788806</v>
      </c>
      <c r="DJ1201">
        <v>0.35425909999999999</v>
      </c>
      <c r="DK1201">
        <v>0.3051257</v>
      </c>
      <c r="DL1201">
        <v>0.24494730000000001</v>
      </c>
      <c r="DM1201">
        <v>0.37498629999999999</v>
      </c>
      <c r="DN1201">
        <v>0.49512729999999999</v>
      </c>
      <c r="DO1201">
        <v>0.23648250000000001</v>
      </c>
      <c r="DP1201">
        <v>2.9770399999999999E-2</v>
      </c>
      <c r="DQ1201">
        <v>0.1517278</v>
      </c>
      <c r="DR1201">
        <v>0.28088200000000002</v>
      </c>
      <c r="DS1201">
        <v>0.35275230000000002</v>
      </c>
      <c r="DT1201">
        <v>0.29813869999999998</v>
      </c>
      <c r="DU1201">
        <v>0.15857959999999999</v>
      </c>
      <c r="DV1201">
        <v>8.7579400000000002E-2</v>
      </c>
      <c r="DW1201">
        <v>-0.1321648</v>
      </c>
      <c r="DX1201">
        <v>-0.15324099999999999</v>
      </c>
      <c r="DY1201">
        <v>-1.7929799999999999E-2</v>
      </c>
      <c r="DZ1201">
        <v>7.1140400000000006E-2</v>
      </c>
      <c r="EA1201">
        <v>7.4469900000000006E-2</v>
      </c>
      <c r="EB1201">
        <v>6.5331399999999998E-2</v>
      </c>
      <c r="EC1201">
        <v>4.0457800000000002E-2</v>
      </c>
      <c r="ED1201">
        <v>0.13412640000000001</v>
      </c>
      <c r="EE1201">
        <v>0.10401000000000001</v>
      </c>
      <c r="EF1201">
        <v>0.12457650000000001</v>
      </c>
      <c r="EG1201">
        <v>0.26942690000000002</v>
      </c>
      <c r="EH1201">
        <v>0.45680870000000001</v>
      </c>
      <c r="EI1201">
        <v>0.40820430000000002</v>
      </c>
      <c r="EJ1201">
        <v>0.36991790000000002</v>
      </c>
      <c r="EK1201">
        <v>0.48792629999999998</v>
      </c>
      <c r="EL1201">
        <v>0.59880129999999998</v>
      </c>
      <c r="EM1201">
        <v>0.32827630000000002</v>
      </c>
      <c r="EN1201">
        <v>0.12553800000000001</v>
      </c>
      <c r="EO1201">
        <v>0.2469982</v>
      </c>
      <c r="EP1201">
        <v>0.39339289999999999</v>
      </c>
      <c r="EQ1201">
        <v>0.47261959999999997</v>
      </c>
      <c r="ER1201">
        <v>0.43494480000000002</v>
      </c>
      <c r="ES1201">
        <v>0.29443079999999999</v>
      </c>
      <c r="ET1201">
        <v>0.2164807</v>
      </c>
      <c r="EU1201">
        <v>38.984670000000001</v>
      </c>
      <c r="EV1201">
        <v>37.992330000000003</v>
      </c>
      <c r="EW1201">
        <v>37.984670000000001</v>
      </c>
      <c r="EX1201">
        <v>43.938679999999998</v>
      </c>
      <c r="EY1201">
        <v>35.007669999999997</v>
      </c>
      <c r="EZ1201">
        <v>37.984670000000001</v>
      </c>
      <c r="FA1201">
        <v>30.030660000000001</v>
      </c>
      <c r="FB1201">
        <v>31.007660000000001</v>
      </c>
      <c r="FC1201">
        <v>40.946350000000002</v>
      </c>
      <c r="FD1201">
        <v>48.923349999999999</v>
      </c>
      <c r="FE1201">
        <v>52.946350000000002</v>
      </c>
      <c r="FF1201">
        <v>54.992330000000003</v>
      </c>
      <c r="FG1201">
        <v>57.992330000000003</v>
      </c>
      <c r="FH1201">
        <v>59.992330000000003</v>
      </c>
      <c r="FI1201">
        <v>59</v>
      </c>
      <c r="FJ1201">
        <v>58.007669999999997</v>
      </c>
      <c r="FK1201">
        <v>56.007669999999997</v>
      </c>
      <c r="FL1201">
        <v>53.007669999999997</v>
      </c>
      <c r="FM1201">
        <v>50.030659999999997</v>
      </c>
      <c r="FN1201">
        <v>48.992330000000003</v>
      </c>
      <c r="FO1201">
        <v>45.992330000000003</v>
      </c>
      <c r="FP1201">
        <v>45.961680000000001</v>
      </c>
      <c r="FQ1201">
        <v>39.992330000000003</v>
      </c>
      <c r="FR1201">
        <v>39.97701</v>
      </c>
      <c r="FS1201">
        <v>1.378403</v>
      </c>
      <c r="FT1201">
        <v>6.3525700000000004E-2</v>
      </c>
      <c r="FU1201">
        <v>0.1004225</v>
      </c>
    </row>
    <row r="1202" spans="1:177" x14ac:dyDescent="0.3">
      <c r="A1202" t="s">
        <v>226</v>
      </c>
      <c r="B1202" t="s">
        <v>199</v>
      </c>
      <c r="C1202" t="s">
        <v>272</v>
      </c>
      <c r="D1202" s="30" t="s">
        <v>246</v>
      </c>
      <c r="E1202" t="s">
        <v>221</v>
      </c>
      <c r="F1202">
        <v>2530</v>
      </c>
      <c r="G1202">
        <v>1.4444319999999999</v>
      </c>
      <c r="H1202">
        <v>1.262278</v>
      </c>
      <c r="I1202">
        <v>1.1600520000000001</v>
      </c>
      <c r="J1202">
        <v>1.10347</v>
      </c>
      <c r="K1202">
        <v>1.090525</v>
      </c>
      <c r="L1202">
        <v>1.1495230000000001</v>
      </c>
      <c r="M1202">
        <v>1.1464350000000001</v>
      </c>
      <c r="N1202">
        <v>1.067042</v>
      </c>
      <c r="O1202">
        <v>0.82867930000000001</v>
      </c>
      <c r="P1202">
        <v>0.48095700000000002</v>
      </c>
      <c r="Q1202">
        <v>0.21584780000000001</v>
      </c>
      <c r="R1202">
        <v>8.5955199999999995E-2</v>
      </c>
      <c r="S1202">
        <v>-6.8693000000000001E-3</v>
      </c>
      <c r="T1202">
        <v>4.6387600000000001E-2</v>
      </c>
      <c r="U1202">
        <v>0.20866470000000001</v>
      </c>
      <c r="V1202">
        <v>0.41051929999999998</v>
      </c>
      <c r="W1202">
        <v>0.95429339999999996</v>
      </c>
      <c r="X1202">
        <v>1.6706909999999999</v>
      </c>
      <c r="Y1202">
        <v>1.767207</v>
      </c>
      <c r="Z1202">
        <v>1.9588099999999999</v>
      </c>
      <c r="AA1202">
        <v>2.2475459999999998</v>
      </c>
      <c r="AB1202">
        <v>1.9870509999999999</v>
      </c>
      <c r="AC1202">
        <v>1.66432</v>
      </c>
      <c r="AD1202">
        <v>1.3091680000000001</v>
      </c>
      <c r="AE1202">
        <v>-0.62893379999999999</v>
      </c>
      <c r="AF1202">
        <v>-0.69892220000000005</v>
      </c>
      <c r="AG1202">
        <v>-0.51086810000000005</v>
      </c>
      <c r="AH1202">
        <v>-0.47762209999999999</v>
      </c>
      <c r="AI1202">
        <v>-0.41793859999999999</v>
      </c>
      <c r="AJ1202">
        <v>-0.26603779999999999</v>
      </c>
      <c r="AK1202">
        <v>-0.36509360000000002</v>
      </c>
      <c r="AL1202">
        <v>-0.35425760000000001</v>
      </c>
      <c r="AM1202">
        <v>-0.30205900000000002</v>
      </c>
      <c r="AN1202">
        <v>-0.24272740000000001</v>
      </c>
      <c r="AO1202">
        <v>-0.2217779</v>
      </c>
      <c r="AP1202">
        <v>-0.1659331</v>
      </c>
      <c r="AQ1202">
        <v>-0.245111</v>
      </c>
      <c r="AR1202">
        <v>-0.25549149999999998</v>
      </c>
      <c r="AS1202">
        <v>-0.29825380000000001</v>
      </c>
      <c r="AT1202">
        <v>-0.46289180000000002</v>
      </c>
      <c r="AU1202">
        <v>-0.3531069</v>
      </c>
      <c r="AV1202">
        <v>-6.9666000000000006E-2</v>
      </c>
      <c r="AW1202">
        <v>-0.20714369999999999</v>
      </c>
      <c r="AX1202">
        <v>-9.6223600000000006E-2</v>
      </c>
      <c r="AY1202">
        <v>0.16001799999999999</v>
      </c>
      <c r="AZ1202">
        <v>-2.3255600000000001E-2</v>
      </c>
      <c r="BA1202">
        <v>-0.15366099999999999</v>
      </c>
      <c r="BB1202">
        <v>-0.35647630000000002</v>
      </c>
      <c r="BC1202">
        <v>-0.45484210000000003</v>
      </c>
      <c r="BD1202">
        <v>-0.51947500000000002</v>
      </c>
      <c r="BE1202">
        <v>-0.3786043</v>
      </c>
      <c r="BF1202">
        <v>-0.32121080000000002</v>
      </c>
      <c r="BG1202">
        <v>-0.25163990000000003</v>
      </c>
      <c r="BH1202">
        <v>-0.13212479999999999</v>
      </c>
      <c r="BI1202">
        <v>-0.20438100000000001</v>
      </c>
      <c r="BJ1202">
        <v>-0.22267899999999999</v>
      </c>
      <c r="BK1202">
        <v>-0.1383276</v>
      </c>
      <c r="BL1202">
        <v>-9.4177700000000003E-2</v>
      </c>
      <c r="BM1202">
        <v>-6.8601599999999999E-2</v>
      </c>
      <c r="BN1202">
        <v>-1.4795300000000001E-2</v>
      </c>
      <c r="BO1202">
        <v>-7.0579600000000006E-2</v>
      </c>
      <c r="BP1202">
        <v>-8.2314399999999996E-2</v>
      </c>
      <c r="BQ1202">
        <v>-0.1452619</v>
      </c>
      <c r="BR1202">
        <v>-0.30218400000000001</v>
      </c>
      <c r="BS1202">
        <v>-0.18205109999999999</v>
      </c>
      <c r="BT1202">
        <v>8.7013499999999994E-2</v>
      </c>
      <c r="BU1202">
        <v>-4.40872E-2</v>
      </c>
      <c r="BV1202">
        <v>7.9593999999999998E-2</v>
      </c>
      <c r="BW1202">
        <v>0.35304780000000002</v>
      </c>
      <c r="BX1202">
        <v>0.15388750000000001</v>
      </c>
      <c r="BY1202">
        <v>-4.5820000000000001E-3</v>
      </c>
      <c r="BZ1202">
        <v>-0.21952869999999999</v>
      </c>
      <c r="CA1202">
        <v>-0.33426660000000002</v>
      </c>
      <c r="CB1202">
        <v>-0.39519029999999999</v>
      </c>
      <c r="CC1202">
        <v>-0.2869988</v>
      </c>
      <c r="CD1202">
        <v>-0.21288080000000001</v>
      </c>
      <c r="CE1202">
        <v>-0.136462</v>
      </c>
      <c r="CF1202">
        <v>-3.9377000000000002E-2</v>
      </c>
      <c r="CG1202">
        <v>-9.3071899999999999E-2</v>
      </c>
      <c r="CH1202">
        <v>-0.131548</v>
      </c>
      <c r="CI1202">
        <v>-2.49278E-2</v>
      </c>
      <c r="CJ1202">
        <v>8.7074000000000006E-3</v>
      </c>
      <c r="CK1202">
        <v>3.7487800000000002E-2</v>
      </c>
      <c r="CL1202">
        <v>8.9882199999999995E-2</v>
      </c>
      <c r="CM1202">
        <v>5.0300299999999999E-2</v>
      </c>
      <c r="CN1202">
        <v>3.7627599999999997E-2</v>
      </c>
      <c r="CO1202">
        <v>-3.93002E-2</v>
      </c>
      <c r="CP1202">
        <v>-0.1908782</v>
      </c>
      <c r="CQ1202">
        <v>-6.3578399999999993E-2</v>
      </c>
      <c r="CR1202">
        <v>0.19552939999999999</v>
      </c>
      <c r="CS1202">
        <v>6.8845199999999995E-2</v>
      </c>
      <c r="CT1202">
        <v>0.20136470000000001</v>
      </c>
      <c r="CU1202">
        <v>0.48673959999999999</v>
      </c>
      <c r="CV1202">
        <v>0.2765763</v>
      </c>
      <c r="CW1202">
        <v>9.8669599999999996E-2</v>
      </c>
      <c r="CX1202">
        <v>-0.1246792</v>
      </c>
      <c r="CY1202">
        <v>-0.2136912</v>
      </c>
      <c r="CZ1202">
        <v>-0.27090570000000003</v>
      </c>
      <c r="DA1202">
        <v>-0.19539339999999999</v>
      </c>
      <c r="DB1202">
        <v>-0.1045508</v>
      </c>
      <c r="DC1202">
        <v>-2.12841E-2</v>
      </c>
      <c r="DD1202">
        <v>5.33707E-2</v>
      </c>
      <c r="DE1202">
        <v>1.8237199999999999E-2</v>
      </c>
      <c r="DF1202">
        <v>-4.0417000000000002E-2</v>
      </c>
      <c r="DG1202">
        <v>8.8472099999999998E-2</v>
      </c>
      <c r="DH1202">
        <v>0.11159239999999999</v>
      </c>
      <c r="DI1202">
        <v>0.14357729999999999</v>
      </c>
      <c r="DJ1202">
        <v>0.1945598</v>
      </c>
      <c r="DK1202">
        <v>0.1711802</v>
      </c>
      <c r="DL1202">
        <v>0.1575696</v>
      </c>
      <c r="DM1202">
        <v>6.6661499999999999E-2</v>
      </c>
      <c r="DN1202">
        <v>-7.9572500000000004E-2</v>
      </c>
      <c r="DO1202">
        <v>5.48943E-2</v>
      </c>
      <c r="DP1202">
        <v>0.30404510000000001</v>
      </c>
      <c r="DQ1202">
        <v>0.18177760000000001</v>
      </c>
      <c r="DR1202">
        <v>0.32313550000000002</v>
      </c>
      <c r="DS1202">
        <v>0.62043139999999997</v>
      </c>
      <c r="DT1202">
        <v>0.39926509999999998</v>
      </c>
      <c r="DU1202">
        <v>0.2019212</v>
      </c>
      <c r="DV1202">
        <v>-2.9829700000000001E-2</v>
      </c>
      <c r="DW1202">
        <v>-3.9599500000000003E-2</v>
      </c>
      <c r="DX1202">
        <v>-9.1458399999999995E-2</v>
      </c>
      <c r="DY1202">
        <v>-6.3129599999999994E-2</v>
      </c>
      <c r="DZ1202">
        <v>5.18606E-2</v>
      </c>
      <c r="EA1202">
        <v>0.14501459999999999</v>
      </c>
      <c r="EB1202">
        <v>0.1872837</v>
      </c>
      <c r="EC1202">
        <v>0.17894979999999999</v>
      </c>
      <c r="ED1202">
        <v>9.1161599999999995E-2</v>
      </c>
      <c r="EE1202">
        <v>0.25220350000000002</v>
      </c>
      <c r="EF1202">
        <v>0.26014209999999999</v>
      </c>
      <c r="EG1202">
        <v>0.29675360000000001</v>
      </c>
      <c r="EH1202">
        <v>0.34569759999999999</v>
      </c>
      <c r="EI1202">
        <v>0.34571160000000001</v>
      </c>
      <c r="EJ1202">
        <v>0.33074680000000001</v>
      </c>
      <c r="EK1202">
        <v>0.2196534</v>
      </c>
      <c r="EL1202">
        <v>8.1135399999999996E-2</v>
      </c>
      <c r="EM1202">
        <v>0.22595000000000001</v>
      </c>
      <c r="EN1202">
        <v>0.46072469999999999</v>
      </c>
      <c r="EO1202">
        <v>0.34483409999999998</v>
      </c>
      <c r="EP1202">
        <v>0.49895309999999998</v>
      </c>
      <c r="EQ1202">
        <v>0.8134612</v>
      </c>
      <c r="ER1202">
        <v>0.57640829999999998</v>
      </c>
      <c r="ES1202">
        <v>0.35100009999999998</v>
      </c>
      <c r="ET1202">
        <v>0.1071179</v>
      </c>
      <c r="EU1202">
        <v>33</v>
      </c>
      <c r="EV1202">
        <v>42.975749999999998</v>
      </c>
      <c r="EW1202">
        <v>42.984409999999997</v>
      </c>
      <c r="EX1202">
        <v>40.989609999999999</v>
      </c>
      <c r="EY1202">
        <v>38.001730000000002</v>
      </c>
      <c r="EZ1202">
        <v>37</v>
      </c>
      <c r="FA1202">
        <v>42.993070000000003</v>
      </c>
      <c r="FB1202">
        <v>35.001730000000002</v>
      </c>
      <c r="FC1202">
        <v>38.008659999999999</v>
      </c>
      <c r="FD1202">
        <v>45.998269999999998</v>
      </c>
      <c r="FE1202">
        <v>51.989609999999999</v>
      </c>
      <c r="FF1202">
        <v>52.991340000000001</v>
      </c>
      <c r="FG1202">
        <v>54.991340000000001</v>
      </c>
      <c r="FH1202">
        <v>56.986139999999999</v>
      </c>
      <c r="FI1202">
        <v>56.987870000000001</v>
      </c>
      <c r="FJ1202">
        <v>55.989609999999999</v>
      </c>
      <c r="FK1202">
        <v>52.99653</v>
      </c>
      <c r="FL1202">
        <v>44.998269999999998</v>
      </c>
      <c r="FM1202">
        <v>42.994799999999998</v>
      </c>
      <c r="FN1202">
        <v>37.994799999999998</v>
      </c>
      <c r="FO1202">
        <v>35.99653</v>
      </c>
      <c r="FP1202">
        <v>35.001730000000002</v>
      </c>
      <c r="FQ1202">
        <v>33.00347</v>
      </c>
      <c r="FR1202">
        <v>38</v>
      </c>
      <c r="FS1202">
        <v>2.1095839999999999</v>
      </c>
      <c r="FT1202">
        <v>0.1049895</v>
      </c>
      <c r="FU1202">
        <v>0.15702559999999999</v>
      </c>
    </row>
    <row r="1203" spans="1:177" x14ac:dyDescent="0.3">
      <c r="A1203" t="s">
        <v>226</v>
      </c>
      <c r="B1203" t="s">
        <v>199</v>
      </c>
      <c r="C1203" t="s">
        <v>272</v>
      </c>
      <c r="D1203" s="30" t="s">
        <v>247</v>
      </c>
      <c r="E1203" t="s">
        <v>219</v>
      </c>
      <c r="F1203">
        <v>8258</v>
      </c>
      <c r="G1203">
        <v>2.1404640000000001</v>
      </c>
      <c r="H1203">
        <v>2.005868</v>
      </c>
      <c r="I1203">
        <v>1.697627</v>
      </c>
      <c r="J1203">
        <v>1.547901</v>
      </c>
      <c r="K1203">
        <v>1.2951170000000001</v>
      </c>
      <c r="L1203">
        <v>1.135637</v>
      </c>
      <c r="M1203">
        <v>1.179924</v>
      </c>
      <c r="N1203">
        <v>1.1097109999999999</v>
      </c>
      <c r="O1203">
        <v>1.0142389999999999</v>
      </c>
      <c r="P1203">
        <v>1.057706</v>
      </c>
      <c r="Q1203">
        <v>1.0472269999999999</v>
      </c>
      <c r="R1203">
        <v>0.80631649999999999</v>
      </c>
      <c r="S1203">
        <v>0.61961960000000005</v>
      </c>
      <c r="T1203">
        <v>0.77202020000000005</v>
      </c>
      <c r="U1203">
        <v>1.1394329999999999</v>
      </c>
      <c r="V1203">
        <v>1.24735</v>
      </c>
      <c r="W1203">
        <v>1.4857</v>
      </c>
      <c r="X1203">
        <v>1.8370820000000001</v>
      </c>
      <c r="Y1203">
        <v>2.3037390000000002</v>
      </c>
      <c r="Z1203">
        <v>2.4025599999999998</v>
      </c>
      <c r="AA1203">
        <v>2.4319090000000001</v>
      </c>
      <c r="AB1203">
        <v>2.4348879999999999</v>
      </c>
      <c r="AC1203">
        <v>2.2375120000000002</v>
      </c>
      <c r="AD1203">
        <v>1.773169</v>
      </c>
      <c r="AE1203">
        <v>-0.77527250000000003</v>
      </c>
      <c r="AF1203">
        <v>-0.78075729999999999</v>
      </c>
      <c r="AG1203">
        <v>-0.6398855</v>
      </c>
      <c r="AH1203">
        <v>-0.4233478</v>
      </c>
      <c r="AI1203">
        <v>-0.35461680000000001</v>
      </c>
      <c r="AJ1203">
        <v>-0.26316070000000003</v>
      </c>
      <c r="AK1203">
        <v>-0.14801539999999999</v>
      </c>
      <c r="AL1203">
        <v>-0.14053840000000001</v>
      </c>
      <c r="AM1203">
        <v>-0.20335520000000001</v>
      </c>
      <c r="AN1203">
        <v>-5.5121900000000001E-2</v>
      </c>
      <c r="AO1203">
        <v>4.2256000000000004E-3</v>
      </c>
      <c r="AP1203">
        <v>-0.151865</v>
      </c>
      <c r="AQ1203">
        <v>-0.17702770000000001</v>
      </c>
      <c r="AR1203">
        <v>-0.19943</v>
      </c>
      <c r="AS1203">
        <v>-5.6744700000000002E-2</v>
      </c>
      <c r="AT1203">
        <v>-0.209397</v>
      </c>
      <c r="AU1203">
        <v>-0.18580260000000001</v>
      </c>
      <c r="AV1203">
        <v>-0.1521179</v>
      </c>
      <c r="AW1203">
        <v>3.0220500000000001E-2</v>
      </c>
      <c r="AX1203">
        <v>1.1166799999999999E-2</v>
      </c>
      <c r="AY1203">
        <v>-6.5875600000000006E-2</v>
      </c>
      <c r="AZ1203">
        <v>-0.13776150000000001</v>
      </c>
      <c r="BA1203">
        <v>-0.18282190000000001</v>
      </c>
      <c r="BB1203">
        <v>-0.31491669999999999</v>
      </c>
      <c r="BC1203">
        <v>-0.5981225</v>
      </c>
      <c r="BD1203">
        <v>-0.60524029999999995</v>
      </c>
      <c r="BE1203">
        <v>-0.51500849999999998</v>
      </c>
      <c r="BF1203">
        <v>-0.3200479</v>
      </c>
      <c r="BG1203">
        <v>-0.25597029999999998</v>
      </c>
      <c r="BH1203">
        <v>-0.19373190000000001</v>
      </c>
      <c r="BI1203">
        <v>-6.3790700000000006E-2</v>
      </c>
      <c r="BJ1203">
        <v>-6.86692E-2</v>
      </c>
      <c r="BK1203">
        <v>-0.1213991</v>
      </c>
      <c r="BL1203">
        <v>4.1397400000000001E-2</v>
      </c>
      <c r="BM1203">
        <v>0.1161085</v>
      </c>
      <c r="BN1203">
        <v>-3.1915100000000002E-2</v>
      </c>
      <c r="BO1203">
        <v>-3.6963500000000003E-2</v>
      </c>
      <c r="BP1203">
        <v>-6.22541E-2</v>
      </c>
      <c r="BQ1203">
        <v>8.7485300000000002E-2</v>
      </c>
      <c r="BR1203">
        <v>-4.6444800000000001E-2</v>
      </c>
      <c r="BS1203">
        <v>-3.0541200000000001E-2</v>
      </c>
      <c r="BT1203">
        <v>-1.8349799999999999E-2</v>
      </c>
      <c r="BU1203">
        <v>0.16352359999999999</v>
      </c>
      <c r="BV1203">
        <v>0.14742079999999999</v>
      </c>
      <c r="BW1203">
        <v>7.2043099999999999E-2</v>
      </c>
      <c r="BX1203">
        <v>1.037E-4</v>
      </c>
      <c r="BY1203">
        <v>-3.7677500000000003E-2</v>
      </c>
      <c r="BZ1203">
        <v>-0.20674090000000001</v>
      </c>
      <c r="CA1203">
        <v>-0.47542889999999999</v>
      </c>
      <c r="CB1203">
        <v>-0.48367779999999999</v>
      </c>
      <c r="CC1203">
        <v>-0.42851899999999998</v>
      </c>
      <c r="CD1203">
        <v>-0.24850259999999999</v>
      </c>
      <c r="CE1203">
        <v>-0.18764800000000001</v>
      </c>
      <c r="CF1203">
        <v>-0.14564579999999999</v>
      </c>
      <c r="CG1203">
        <v>-5.4568999999999998E-3</v>
      </c>
      <c r="CH1203">
        <v>-1.8892800000000001E-2</v>
      </c>
      <c r="CI1203">
        <v>-6.4636600000000002E-2</v>
      </c>
      <c r="CJ1203">
        <v>0.10824640000000001</v>
      </c>
      <c r="CK1203">
        <v>0.1935982</v>
      </c>
      <c r="CL1203">
        <v>5.11618E-2</v>
      </c>
      <c r="CM1203">
        <v>6.0044500000000001E-2</v>
      </c>
      <c r="CN1203">
        <v>3.2753400000000002E-2</v>
      </c>
      <c r="CO1203">
        <v>0.1873785</v>
      </c>
      <c r="CP1203">
        <v>6.6415500000000002E-2</v>
      </c>
      <c r="CQ1203">
        <v>7.6992400000000003E-2</v>
      </c>
      <c r="CR1203">
        <v>7.4297500000000002E-2</v>
      </c>
      <c r="CS1203">
        <v>0.25584889999999999</v>
      </c>
      <c r="CT1203">
        <v>0.24179</v>
      </c>
      <c r="CU1203">
        <v>0.1675652</v>
      </c>
      <c r="CV1203">
        <v>9.5588699999999999E-2</v>
      </c>
      <c r="CW1203">
        <v>6.2849000000000002E-2</v>
      </c>
      <c r="CX1203">
        <v>-0.13181880000000001</v>
      </c>
      <c r="CY1203">
        <v>-0.35273539999999998</v>
      </c>
      <c r="CZ1203">
        <v>-0.36211520000000003</v>
      </c>
      <c r="DA1203">
        <v>-0.34202959999999999</v>
      </c>
      <c r="DB1203">
        <v>-0.17695739999999999</v>
      </c>
      <c r="DC1203">
        <v>-0.11932570000000001</v>
      </c>
      <c r="DD1203">
        <v>-9.7559699999999999E-2</v>
      </c>
      <c r="DE1203">
        <v>5.2876800000000002E-2</v>
      </c>
      <c r="DF1203">
        <v>3.0883500000000001E-2</v>
      </c>
      <c r="DG1203">
        <v>-7.8740000000000008E-3</v>
      </c>
      <c r="DH1203">
        <v>0.17509540000000001</v>
      </c>
      <c r="DI1203">
        <v>0.27108789999999999</v>
      </c>
      <c r="DJ1203">
        <v>0.13423869999999999</v>
      </c>
      <c r="DK1203">
        <v>0.15705250000000001</v>
      </c>
      <c r="DL1203">
        <v>0.12776100000000001</v>
      </c>
      <c r="DM1203">
        <v>0.28727180000000002</v>
      </c>
      <c r="DN1203">
        <v>0.17927580000000001</v>
      </c>
      <c r="DO1203">
        <v>0.18452589999999999</v>
      </c>
      <c r="DP1203">
        <v>0.16694490000000001</v>
      </c>
      <c r="DQ1203">
        <v>0.34817419999999999</v>
      </c>
      <c r="DR1203">
        <v>0.33615909999999999</v>
      </c>
      <c r="DS1203">
        <v>0.26308730000000002</v>
      </c>
      <c r="DT1203">
        <v>0.19107370000000001</v>
      </c>
      <c r="DU1203">
        <v>0.16337550000000001</v>
      </c>
      <c r="DV1203">
        <v>-5.6896599999999999E-2</v>
      </c>
      <c r="DW1203">
        <v>-0.1755854</v>
      </c>
      <c r="DX1203">
        <v>-0.18659819999999999</v>
      </c>
      <c r="DY1203">
        <v>-0.2171525</v>
      </c>
      <c r="DZ1203">
        <v>-7.3657399999999998E-2</v>
      </c>
      <c r="EA1203">
        <v>-2.0679199999999998E-2</v>
      </c>
      <c r="EB1203">
        <v>-2.81309E-2</v>
      </c>
      <c r="EC1203">
        <v>0.13710149999999999</v>
      </c>
      <c r="ED1203">
        <v>0.1027527</v>
      </c>
      <c r="EE1203">
        <v>7.4082099999999998E-2</v>
      </c>
      <c r="EF1203">
        <v>0.27161469999999999</v>
      </c>
      <c r="EG1203">
        <v>0.3829707</v>
      </c>
      <c r="EH1203">
        <v>0.25418859999999999</v>
      </c>
      <c r="EI1203">
        <v>0.29711660000000001</v>
      </c>
      <c r="EJ1203">
        <v>0.26493689999999998</v>
      </c>
      <c r="EK1203">
        <v>0.43150179999999999</v>
      </c>
      <c r="EL1203">
        <v>0.34222809999999998</v>
      </c>
      <c r="EM1203">
        <v>0.33978730000000001</v>
      </c>
      <c r="EN1203">
        <v>0.30071300000000001</v>
      </c>
      <c r="EO1203">
        <v>0.4814773</v>
      </c>
      <c r="EP1203">
        <v>0.47241309999999997</v>
      </c>
      <c r="EQ1203">
        <v>0.40100599999999997</v>
      </c>
      <c r="ER1203">
        <v>0.32893889999999998</v>
      </c>
      <c r="ES1203">
        <v>0.30851980000000001</v>
      </c>
      <c r="ET1203">
        <v>5.1279100000000001E-2</v>
      </c>
      <c r="EU1203">
        <v>75.310580000000002</v>
      </c>
      <c r="EV1203">
        <v>74.898110000000003</v>
      </c>
      <c r="EW1203">
        <v>72.790760000000006</v>
      </c>
      <c r="EX1203">
        <v>71.506320000000002</v>
      </c>
      <c r="EY1203">
        <v>69.692599999999999</v>
      </c>
      <c r="EZ1203">
        <v>69.670689999999993</v>
      </c>
      <c r="FA1203">
        <v>68.384270000000001</v>
      </c>
      <c r="FB1203">
        <v>70.782290000000003</v>
      </c>
      <c r="FC1203">
        <v>75.181309999999996</v>
      </c>
      <c r="FD1203">
        <v>81.281199999999998</v>
      </c>
      <c r="FE1203">
        <v>85.460260000000005</v>
      </c>
      <c r="FF1203">
        <v>86.781040000000004</v>
      </c>
      <c r="FG1203">
        <v>87.38203</v>
      </c>
      <c r="FH1203">
        <v>86.971559999999997</v>
      </c>
      <c r="FI1203">
        <v>87.53819</v>
      </c>
      <c r="FJ1203">
        <v>88.366339999999994</v>
      </c>
      <c r="FK1203">
        <v>88.365350000000007</v>
      </c>
      <c r="FL1203">
        <v>83.552629999999994</v>
      </c>
      <c r="FM1203">
        <v>80.149379999999994</v>
      </c>
      <c r="FN1203">
        <v>76.852500000000006</v>
      </c>
      <c r="FO1203">
        <v>72.974549999999994</v>
      </c>
      <c r="FP1203">
        <v>70.098579999999998</v>
      </c>
      <c r="FQ1203">
        <v>69.499840000000006</v>
      </c>
      <c r="FR1203">
        <v>69.496859999999998</v>
      </c>
      <c r="FS1203">
        <v>1.9080969999999999</v>
      </c>
      <c r="FT1203">
        <v>9.5977199999999999E-2</v>
      </c>
      <c r="FU1203">
        <v>0.13990630000000001</v>
      </c>
    </row>
    <row r="1204" spans="1:177" x14ac:dyDescent="0.3">
      <c r="A1204" t="s">
        <v>226</v>
      </c>
      <c r="B1204" t="s">
        <v>199</v>
      </c>
      <c r="C1204" t="s">
        <v>272</v>
      </c>
      <c r="D1204" s="30" t="s">
        <v>247</v>
      </c>
      <c r="E1204" t="s">
        <v>220</v>
      </c>
      <c r="F1204">
        <v>5850</v>
      </c>
      <c r="G1204">
        <v>2.094535</v>
      </c>
      <c r="H1204">
        <v>1.9114230000000001</v>
      </c>
      <c r="I1204">
        <v>1.592203</v>
      </c>
      <c r="J1204">
        <v>1.509177</v>
      </c>
      <c r="K1204">
        <v>1.364034</v>
      </c>
      <c r="L1204">
        <v>1.3162480000000001</v>
      </c>
      <c r="M1204">
        <v>1.2699910000000001</v>
      </c>
      <c r="N1204">
        <v>1.1935309999999999</v>
      </c>
      <c r="O1204">
        <v>1.1385639999999999</v>
      </c>
      <c r="P1204">
        <v>1.145521</v>
      </c>
      <c r="Q1204">
        <v>1.3050600000000001</v>
      </c>
      <c r="R1204">
        <v>1.038022</v>
      </c>
      <c r="S1204">
        <v>0.82575560000000003</v>
      </c>
      <c r="T1204">
        <v>0.90418639999999995</v>
      </c>
      <c r="U1204">
        <v>1.2672490000000001</v>
      </c>
      <c r="V1204">
        <v>1.305544</v>
      </c>
      <c r="W1204">
        <v>1.5395559999999999</v>
      </c>
      <c r="X1204">
        <v>1.839968</v>
      </c>
      <c r="Y1204">
        <v>2.4186559999999999</v>
      </c>
      <c r="Z1204">
        <v>2.4140570000000001</v>
      </c>
      <c r="AA1204">
        <v>2.4659689999999999</v>
      </c>
      <c r="AB1204">
        <v>2.4211779999999998</v>
      </c>
      <c r="AC1204">
        <v>2.2512219999999998</v>
      </c>
      <c r="AD1204">
        <v>1.738872</v>
      </c>
      <c r="AE1204">
        <v>-0.98604539999999996</v>
      </c>
      <c r="AF1204">
        <v>-1.07128</v>
      </c>
      <c r="AG1204">
        <v>-0.82732450000000002</v>
      </c>
      <c r="AH1204">
        <v>-0.53066279999999999</v>
      </c>
      <c r="AI1204">
        <v>-0.30678519999999998</v>
      </c>
      <c r="AJ1204">
        <v>-0.1021936</v>
      </c>
      <c r="AK1204">
        <v>-2.8874299999999999E-2</v>
      </c>
      <c r="AL1204">
        <v>-7.8661400000000006E-2</v>
      </c>
      <c r="AM1204">
        <v>-0.1547492</v>
      </c>
      <c r="AN1204">
        <v>-8.9418399999999995E-2</v>
      </c>
      <c r="AO1204">
        <v>6.2488500000000002E-2</v>
      </c>
      <c r="AP1204">
        <v>-0.113896</v>
      </c>
      <c r="AQ1204">
        <v>-0.12846550000000001</v>
      </c>
      <c r="AR1204">
        <v>-0.2398255</v>
      </c>
      <c r="AS1204">
        <v>-4.8815900000000002E-2</v>
      </c>
      <c r="AT1204">
        <v>-0.21145240000000001</v>
      </c>
      <c r="AU1204">
        <v>-0.17523639999999999</v>
      </c>
      <c r="AV1204">
        <v>-0.16695070000000001</v>
      </c>
      <c r="AW1204">
        <v>0.1205816</v>
      </c>
      <c r="AX1204">
        <v>5.5216000000000001E-2</v>
      </c>
      <c r="AY1204">
        <v>-7.7508800000000003E-2</v>
      </c>
      <c r="AZ1204">
        <v>-0.21618270000000001</v>
      </c>
      <c r="BA1204">
        <v>-0.2281591</v>
      </c>
      <c r="BB1204">
        <v>-0.34981610000000002</v>
      </c>
      <c r="BC1204">
        <v>-0.71908819999999996</v>
      </c>
      <c r="BD1204">
        <v>-0.78876469999999999</v>
      </c>
      <c r="BE1204">
        <v>-0.65560830000000003</v>
      </c>
      <c r="BF1204">
        <v>-0.39242199999999999</v>
      </c>
      <c r="BG1204">
        <v>-0.205763</v>
      </c>
      <c r="BH1204">
        <v>-2.9640199999999998E-2</v>
      </c>
      <c r="BI1204">
        <v>2.79159E-2</v>
      </c>
      <c r="BJ1204">
        <v>-1.2886999999999999E-2</v>
      </c>
      <c r="BK1204">
        <v>-6.5186099999999997E-2</v>
      </c>
      <c r="BL1204">
        <v>2.76747E-2</v>
      </c>
      <c r="BM1204">
        <v>0.20582059999999999</v>
      </c>
      <c r="BN1204">
        <v>3.66912E-2</v>
      </c>
      <c r="BO1204">
        <v>3.8124400000000003E-2</v>
      </c>
      <c r="BP1204">
        <v>-6.00235E-2</v>
      </c>
      <c r="BQ1204">
        <v>0.1203148</v>
      </c>
      <c r="BR1204">
        <v>-3.3488200000000003E-2</v>
      </c>
      <c r="BS1204">
        <v>-1.06068E-2</v>
      </c>
      <c r="BT1204">
        <v>-1.1217299999999999E-2</v>
      </c>
      <c r="BU1204">
        <v>0.2813465</v>
      </c>
      <c r="BV1204">
        <v>0.18345649999999999</v>
      </c>
      <c r="BW1204">
        <v>8.48048E-2</v>
      </c>
      <c r="BX1204">
        <v>-3.18962E-2</v>
      </c>
      <c r="BY1204">
        <v>-4.4969700000000001E-2</v>
      </c>
      <c r="BZ1204">
        <v>-0.23909900000000001</v>
      </c>
      <c r="CA1204">
        <v>-0.53419450000000002</v>
      </c>
      <c r="CB1204">
        <v>-0.59309579999999995</v>
      </c>
      <c r="CC1204">
        <v>-0.53667819999999999</v>
      </c>
      <c r="CD1204">
        <v>-0.29667680000000002</v>
      </c>
      <c r="CE1204">
        <v>-0.13579540000000001</v>
      </c>
      <c r="CF1204">
        <v>2.061E-2</v>
      </c>
      <c r="CG1204">
        <v>6.7248600000000006E-2</v>
      </c>
      <c r="CH1204">
        <v>3.2668099999999999E-2</v>
      </c>
      <c r="CI1204">
        <v>-3.1551000000000001E-3</v>
      </c>
      <c r="CJ1204">
        <v>0.1087731</v>
      </c>
      <c r="CK1204">
        <v>0.30509199999999997</v>
      </c>
      <c r="CL1204">
        <v>0.14098740000000001</v>
      </c>
      <c r="CM1204">
        <v>0.1535041</v>
      </c>
      <c r="CN1204">
        <v>6.4506900000000006E-2</v>
      </c>
      <c r="CO1204">
        <v>0.2374542</v>
      </c>
      <c r="CP1204">
        <v>8.9769299999999996E-2</v>
      </c>
      <c r="CQ1204">
        <v>0.1034151</v>
      </c>
      <c r="CR1204">
        <v>9.6643099999999996E-2</v>
      </c>
      <c r="CS1204">
        <v>0.39269169999999998</v>
      </c>
      <c r="CT1204">
        <v>0.27227560000000001</v>
      </c>
      <c r="CU1204">
        <v>0.1972226</v>
      </c>
      <c r="CV1204">
        <v>9.5740000000000006E-2</v>
      </c>
      <c r="CW1204">
        <v>8.1906800000000002E-2</v>
      </c>
      <c r="CX1204">
        <v>-0.1624167</v>
      </c>
      <c r="CY1204">
        <v>-0.34930070000000002</v>
      </c>
      <c r="CZ1204">
        <v>-0.39742680000000002</v>
      </c>
      <c r="DA1204">
        <v>-0.41774810000000001</v>
      </c>
      <c r="DB1204">
        <v>-0.20093159999999999</v>
      </c>
      <c r="DC1204">
        <v>-6.5827800000000006E-2</v>
      </c>
      <c r="DD1204">
        <v>7.0860199999999998E-2</v>
      </c>
      <c r="DE1204">
        <v>0.1065813</v>
      </c>
      <c r="DF1204">
        <v>7.8223200000000007E-2</v>
      </c>
      <c r="DG1204">
        <v>5.8875999999999998E-2</v>
      </c>
      <c r="DH1204">
        <v>0.1898714</v>
      </c>
      <c r="DI1204">
        <v>0.40436339999999998</v>
      </c>
      <c r="DJ1204">
        <v>0.24528359999999999</v>
      </c>
      <c r="DK1204">
        <v>0.26888380000000001</v>
      </c>
      <c r="DL1204">
        <v>0.18903719999999999</v>
      </c>
      <c r="DM1204">
        <v>0.35459370000000001</v>
      </c>
      <c r="DN1204">
        <v>0.21302670000000001</v>
      </c>
      <c r="DO1204">
        <v>0.21743699999999999</v>
      </c>
      <c r="DP1204">
        <v>0.20450360000000001</v>
      </c>
      <c r="DQ1204">
        <v>0.50403690000000001</v>
      </c>
      <c r="DR1204">
        <v>0.36109459999999999</v>
      </c>
      <c r="DS1204">
        <v>0.30964049999999999</v>
      </c>
      <c r="DT1204">
        <v>0.2233763</v>
      </c>
      <c r="DU1204">
        <v>0.2087833</v>
      </c>
      <c r="DV1204">
        <v>-8.5734400000000002E-2</v>
      </c>
      <c r="DW1204">
        <v>-8.23435E-2</v>
      </c>
      <c r="DX1204">
        <v>-0.114912</v>
      </c>
      <c r="DY1204">
        <v>-0.2460319</v>
      </c>
      <c r="DZ1204">
        <v>-6.2690800000000005E-2</v>
      </c>
      <c r="EA1204">
        <v>3.5194400000000001E-2</v>
      </c>
      <c r="EB1204">
        <v>0.1434135</v>
      </c>
      <c r="EC1204">
        <v>0.1633715</v>
      </c>
      <c r="ED1204">
        <v>0.1439976</v>
      </c>
      <c r="EE1204">
        <v>0.14843909999999999</v>
      </c>
      <c r="EF1204">
        <v>0.30696449999999997</v>
      </c>
      <c r="EG1204">
        <v>0.5476955</v>
      </c>
      <c r="EH1204">
        <v>0.39587080000000002</v>
      </c>
      <c r="EI1204">
        <v>0.43547370000000002</v>
      </c>
      <c r="EJ1204">
        <v>0.36883929999999998</v>
      </c>
      <c r="EK1204">
        <v>0.52372439999999998</v>
      </c>
      <c r="EL1204">
        <v>0.39099089999999997</v>
      </c>
      <c r="EM1204">
        <v>0.38206659999999998</v>
      </c>
      <c r="EN1204">
        <v>0.36023699999999997</v>
      </c>
      <c r="EO1204">
        <v>0.66480170000000005</v>
      </c>
      <c r="EP1204">
        <v>0.48933510000000002</v>
      </c>
      <c r="EQ1204">
        <v>0.47195399999999998</v>
      </c>
      <c r="ER1204">
        <v>0.40766269999999999</v>
      </c>
      <c r="ES1204">
        <v>0.39197270000000001</v>
      </c>
      <c r="ET1204">
        <v>2.49827E-2</v>
      </c>
      <c r="EU1204">
        <v>75.029619999999994</v>
      </c>
      <c r="EV1204">
        <v>74.037030000000001</v>
      </c>
      <c r="EW1204">
        <v>71.059250000000006</v>
      </c>
      <c r="EX1204">
        <v>70.066649999999996</v>
      </c>
      <c r="EY1204">
        <v>67.08887</v>
      </c>
      <c r="EZ1204">
        <v>67.059240000000003</v>
      </c>
      <c r="FA1204">
        <v>66.066649999999996</v>
      </c>
      <c r="FB1204">
        <v>69.044430000000006</v>
      </c>
      <c r="FC1204">
        <v>74.022220000000004</v>
      </c>
      <c r="FD1204">
        <v>80.985190000000003</v>
      </c>
      <c r="FE1204">
        <v>84</v>
      </c>
      <c r="FF1204">
        <v>85.037030000000001</v>
      </c>
      <c r="FG1204">
        <v>85.059240000000003</v>
      </c>
      <c r="FH1204">
        <v>84.066649999999996</v>
      </c>
      <c r="FI1204">
        <v>84.044430000000006</v>
      </c>
      <c r="FJ1204">
        <v>86.037030000000001</v>
      </c>
      <c r="FK1204">
        <v>86.037030000000001</v>
      </c>
      <c r="FL1204">
        <v>80.059240000000003</v>
      </c>
      <c r="FM1204">
        <v>76.074060000000003</v>
      </c>
      <c r="FN1204">
        <v>73.066649999999996</v>
      </c>
      <c r="FO1204">
        <v>70.066649999999996</v>
      </c>
      <c r="FP1204">
        <v>68.066649999999996</v>
      </c>
      <c r="FQ1204">
        <v>68.051839999999999</v>
      </c>
      <c r="FR1204">
        <v>68.051839999999999</v>
      </c>
      <c r="FS1204">
        <v>2.197667</v>
      </c>
      <c r="FT1204">
        <v>0.1096047</v>
      </c>
      <c r="FU1204">
        <v>0.15231349999999999</v>
      </c>
    </row>
    <row r="1205" spans="1:177" x14ac:dyDescent="0.3">
      <c r="A1205" t="s">
        <v>226</v>
      </c>
      <c r="B1205" t="s">
        <v>199</v>
      </c>
      <c r="C1205" t="s">
        <v>272</v>
      </c>
      <c r="D1205" s="30" t="s">
        <v>247</v>
      </c>
      <c r="E1205" t="s">
        <v>221</v>
      </c>
      <c r="F1205">
        <v>2408</v>
      </c>
      <c r="G1205">
        <v>2.2279040000000001</v>
      </c>
      <c r="H1205">
        <v>2.17265</v>
      </c>
      <c r="I1205">
        <v>1.9224559999999999</v>
      </c>
      <c r="J1205">
        <v>1.6079220000000001</v>
      </c>
      <c r="K1205">
        <v>1.1958340000000001</v>
      </c>
      <c r="L1205">
        <v>0.87452830000000004</v>
      </c>
      <c r="M1205">
        <v>1.0956250000000001</v>
      </c>
      <c r="N1205">
        <v>1.0056160000000001</v>
      </c>
      <c r="O1205">
        <v>0.79808389999999996</v>
      </c>
      <c r="P1205">
        <v>0.86115969999999997</v>
      </c>
      <c r="Q1205">
        <v>0.52276739999999999</v>
      </c>
      <c r="R1205">
        <v>0.31371769999999999</v>
      </c>
      <c r="S1205">
        <v>0.24036299999999999</v>
      </c>
      <c r="T1205">
        <v>0.54775019999999996</v>
      </c>
      <c r="U1205">
        <v>0.90453190000000006</v>
      </c>
      <c r="V1205">
        <v>1.2012620000000001</v>
      </c>
      <c r="W1205">
        <v>1.456186</v>
      </c>
      <c r="X1205">
        <v>1.7851589999999999</v>
      </c>
      <c r="Y1205">
        <v>2.1287240000000001</v>
      </c>
      <c r="Z1205">
        <v>2.4420890000000002</v>
      </c>
      <c r="AA1205">
        <v>2.410164</v>
      </c>
      <c r="AB1205">
        <v>2.5328349999999999</v>
      </c>
      <c r="AC1205">
        <v>2.3185859999999998</v>
      </c>
      <c r="AD1205">
        <v>1.97942</v>
      </c>
      <c r="AE1205">
        <v>-0.8139132</v>
      </c>
      <c r="AF1205">
        <v>-0.63635189999999997</v>
      </c>
      <c r="AG1205">
        <v>-0.55195970000000005</v>
      </c>
      <c r="AH1205">
        <v>-0.46609159999999999</v>
      </c>
      <c r="AI1205">
        <v>-0.63143680000000002</v>
      </c>
      <c r="AJ1205">
        <v>-0.66093900000000005</v>
      </c>
      <c r="AK1205">
        <v>-0.4012714</v>
      </c>
      <c r="AL1205">
        <v>-0.30906889999999998</v>
      </c>
      <c r="AM1205">
        <v>-0.4310734</v>
      </c>
      <c r="AN1205">
        <v>-0.14281289999999999</v>
      </c>
      <c r="AO1205">
        <v>-0.27808579999999999</v>
      </c>
      <c r="AP1205">
        <v>-0.44374439999999998</v>
      </c>
      <c r="AQ1205">
        <v>-0.45202199999999998</v>
      </c>
      <c r="AR1205">
        <v>-0.3707666</v>
      </c>
      <c r="AS1205">
        <v>-0.31878089999999998</v>
      </c>
      <c r="AT1205">
        <v>-0.43436360000000002</v>
      </c>
      <c r="AU1205">
        <v>-0.37593310000000002</v>
      </c>
      <c r="AV1205">
        <v>-0.48629749999999999</v>
      </c>
      <c r="AW1205">
        <v>-0.41242509999999999</v>
      </c>
      <c r="AX1205">
        <v>-0.23487559999999999</v>
      </c>
      <c r="AY1205">
        <v>-0.27243830000000002</v>
      </c>
      <c r="AZ1205">
        <v>-0.2103544</v>
      </c>
      <c r="BA1205">
        <v>-0.31034640000000002</v>
      </c>
      <c r="BB1205">
        <v>-0.3639387</v>
      </c>
      <c r="BC1205">
        <v>-0.58677539999999995</v>
      </c>
      <c r="BD1205">
        <v>-0.45428829999999998</v>
      </c>
      <c r="BE1205">
        <v>-0.37009839999999999</v>
      </c>
      <c r="BF1205">
        <v>-0.30909690000000001</v>
      </c>
      <c r="BG1205">
        <v>-0.42585410000000001</v>
      </c>
      <c r="BH1205">
        <v>-0.50902069999999999</v>
      </c>
      <c r="BI1205">
        <v>-0.20696619999999999</v>
      </c>
      <c r="BJ1205">
        <v>-0.16446069999999999</v>
      </c>
      <c r="BK1205">
        <v>-0.26480320000000002</v>
      </c>
      <c r="BL1205">
        <v>3.8866E-3</v>
      </c>
      <c r="BM1205">
        <v>-0.1112479</v>
      </c>
      <c r="BN1205">
        <v>-0.24748220000000001</v>
      </c>
      <c r="BO1205">
        <v>-0.21521650000000001</v>
      </c>
      <c r="BP1205">
        <v>-0.12887889999999999</v>
      </c>
      <c r="BQ1205">
        <v>-5.7393899999999998E-2</v>
      </c>
      <c r="BR1205">
        <v>-0.1238206</v>
      </c>
      <c r="BS1205">
        <v>-9.4272800000000004E-2</v>
      </c>
      <c r="BT1205">
        <v>-0.22836390000000001</v>
      </c>
      <c r="BU1205">
        <v>-0.1721742</v>
      </c>
      <c r="BV1205">
        <v>2.4490899999999999E-2</v>
      </c>
      <c r="BW1205">
        <v>-3.8768200000000003E-2</v>
      </c>
      <c r="BX1205">
        <v>-1.27125E-2</v>
      </c>
      <c r="BY1205">
        <v>-7.4724200000000005E-2</v>
      </c>
      <c r="BZ1205">
        <v>-0.13178210000000001</v>
      </c>
      <c r="CA1205">
        <v>-0.42946040000000002</v>
      </c>
      <c r="CB1205">
        <v>-0.32819150000000002</v>
      </c>
      <c r="CC1205">
        <v>-0.24414179999999999</v>
      </c>
      <c r="CD1205">
        <v>-0.20036280000000001</v>
      </c>
      <c r="CE1205">
        <v>-0.2834682</v>
      </c>
      <c r="CF1205">
        <v>-0.40380260000000001</v>
      </c>
      <c r="CG1205">
        <v>-7.2390999999999997E-2</v>
      </c>
      <c r="CH1205">
        <v>-6.4305600000000004E-2</v>
      </c>
      <c r="CI1205">
        <v>-0.149645</v>
      </c>
      <c r="CJ1205">
        <v>0.1054903</v>
      </c>
      <c r="CK1205">
        <v>4.3036000000000003E-3</v>
      </c>
      <c r="CL1205">
        <v>-0.1115516</v>
      </c>
      <c r="CM1205">
        <v>-5.12057E-2</v>
      </c>
      <c r="CN1205">
        <v>3.86518E-2</v>
      </c>
      <c r="CO1205">
        <v>0.1236419</v>
      </c>
      <c r="CP1205">
        <v>9.1260499999999994E-2</v>
      </c>
      <c r="CQ1205">
        <v>0.1008043</v>
      </c>
      <c r="CR1205">
        <v>-4.9719800000000001E-2</v>
      </c>
      <c r="CS1205">
        <v>-5.7771000000000003E-3</v>
      </c>
      <c r="CT1205">
        <v>0.20412739999999999</v>
      </c>
      <c r="CU1205">
        <v>0.123071</v>
      </c>
      <c r="CV1205">
        <v>0.1241736</v>
      </c>
      <c r="CW1205">
        <v>8.8467000000000004E-2</v>
      </c>
      <c r="CX1205">
        <v>2.9008800000000001E-2</v>
      </c>
      <c r="CY1205">
        <v>-0.27214539999999998</v>
      </c>
      <c r="CZ1205">
        <v>-0.20209479999999999</v>
      </c>
      <c r="DA1205">
        <v>-0.11818529999999999</v>
      </c>
      <c r="DB1205">
        <v>-9.1628799999999996E-2</v>
      </c>
      <c r="DC1205">
        <v>-0.14108229999999999</v>
      </c>
      <c r="DD1205">
        <v>-0.29858449999999997</v>
      </c>
      <c r="DE1205">
        <v>6.2184200000000002E-2</v>
      </c>
      <c r="DF1205">
        <v>3.5849600000000002E-2</v>
      </c>
      <c r="DG1205">
        <v>-3.4486799999999998E-2</v>
      </c>
      <c r="DH1205">
        <v>0.2070939</v>
      </c>
      <c r="DI1205">
        <v>0.119855</v>
      </c>
      <c r="DJ1205">
        <v>2.4379000000000001E-2</v>
      </c>
      <c r="DK1205">
        <v>0.11280510000000001</v>
      </c>
      <c r="DL1205">
        <v>0.20618249999999999</v>
      </c>
      <c r="DM1205">
        <v>0.3046778</v>
      </c>
      <c r="DN1205">
        <v>0.30634159999999999</v>
      </c>
      <c r="DO1205">
        <v>0.29588140000000002</v>
      </c>
      <c r="DP1205">
        <v>0.12892419999999999</v>
      </c>
      <c r="DQ1205">
        <v>0.16062000000000001</v>
      </c>
      <c r="DR1205">
        <v>0.38376379999999999</v>
      </c>
      <c r="DS1205">
        <v>0.2849102</v>
      </c>
      <c r="DT1205">
        <v>0.26105980000000001</v>
      </c>
      <c r="DU1205">
        <v>0.2516582</v>
      </c>
      <c r="DV1205">
        <v>0.18979969999999999</v>
      </c>
      <c r="DW1205">
        <v>-4.5007499999999999E-2</v>
      </c>
      <c r="DX1205">
        <v>-2.0031199999999999E-2</v>
      </c>
      <c r="DY1205">
        <v>6.3675999999999996E-2</v>
      </c>
      <c r="DZ1205">
        <v>6.5365900000000005E-2</v>
      </c>
      <c r="EA1205">
        <v>6.4500299999999997E-2</v>
      </c>
      <c r="EB1205">
        <v>-0.1466663</v>
      </c>
      <c r="EC1205">
        <v>0.25648949999999998</v>
      </c>
      <c r="ED1205">
        <v>0.1804578</v>
      </c>
      <c r="EE1205">
        <v>0.13178329999999999</v>
      </c>
      <c r="EF1205">
        <v>0.35379339999999998</v>
      </c>
      <c r="EG1205">
        <v>0.28669289999999997</v>
      </c>
      <c r="EH1205">
        <v>0.22064130000000001</v>
      </c>
      <c r="EI1205">
        <v>0.3496107</v>
      </c>
      <c r="EJ1205">
        <v>0.44807029999999998</v>
      </c>
      <c r="EK1205">
        <v>0.56606469999999998</v>
      </c>
      <c r="EL1205">
        <v>0.61688449999999995</v>
      </c>
      <c r="EM1205">
        <v>0.57754170000000005</v>
      </c>
      <c r="EN1205">
        <v>0.38685779999999997</v>
      </c>
      <c r="EO1205">
        <v>0.40087089999999997</v>
      </c>
      <c r="EP1205">
        <v>0.64313030000000004</v>
      </c>
      <c r="EQ1205">
        <v>0.51858029999999999</v>
      </c>
      <c r="ER1205">
        <v>0.45870159999999999</v>
      </c>
      <c r="ES1205">
        <v>0.4872803</v>
      </c>
      <c r="ET1205">
        <v>0.4219562</v>
      </c>
      <c r="EU1205">
        <v>75.989810000000006</v>
      </c>
      <c r="EV1205">
        <v>76.97963</v>
      </c>
      <c r="EW1205">
        <v>76.976230000000001</v>
      </c>
      <c r="EX1205">
        <v>74.986419999999995</v>
      </c>
      <c r="EY1205">
        <v>75.986419999999995</v>
      </c>
      <c r="EZ1205">
        <v>75.983029999999999</v>
      </c>
      <c r="FA1205">
        <v>73.986419999999995</v>
      </c>
      <c r="FB1205">
        <v>74.983029999999999</v>
      </c>
      <c r="FC1205">
        <v>77.983029999999999</v>
      </c>
      <c r="FD1205">
        <v>81.996610000000004</v>
      </c>
      <c r="FE1205">
        <v>88.989810000000006</v>
      </c>
      <c r="FF1205">
        <v>90.996610000000004</v>
      </c>
      <c r="FG1205">
        <v>92.996610000000004</v>
      </c>
      <c r="FH1205">
        <v>93.993210000000005</v>
      </c>
      <c r="FI1205">
        <v>95.983029999999999</v>
      </c>
      <c r="FJ1205">
        <v>93.996610000000004</v>
      </c>
      <c r="FK1205">
        <v>93.993210000000005</v>
      </c>
      <c r="FL1205">
        <v>91.996610000000004</v>
      </c>
      <c r="FM1205">
        <v>90</v>
      </c>
      <c r="FN1205">
        <v>86.003389999999996</v>
      </c>
      <c r="FO1205">
        <v>80.003389999999996</v>
      </c>
      <c r="FP1205">
        <v>75.010189999999994</v>
      </c>
      <c r="FQ1205">
        <v>73</v>
      </c>
      <c r="FR1205">
        <v>72.989810000000006</v>
      </c>
      <c r="FS1205">
        <v>3.4445950000000001</v>
      </c>
      <c r="FT1205">
        <v>0.1726144</v>
      </c>
      <c r="FU1205">
        <v>0.26707789999999998</v>
      </c>
    </row>
    <row r="1206" spans="1:177" x14ac:dyDescent="0.3">
      <c r="A1206" t="s">
        <v>226</v>
      </c>
      <c r="B1206" t="s">
        <v>199</v>
      </c>
      <c r="C1206" t="s">
        <v>272</v>
      </c>
      <c r="D1206" s="30" t="s">
        <v>248</v>
      </c>
      <c r="E1206" t="s">
        <v>219</v>
      </c>
      <c r="F1206">
        <v>8401</v>
      </c>
      <c r="G1206">
        <v>1.4353800000000001</v>
      </c>
      <c r="H1206">
        <v>1.3361160000000001</v>
      </c>
      <c r="I1206">
        <v>1.1233280000000001</v>
      </c>
      <c r="J1206">
        <v>1.0389729999999999</v>
      </c>
      <c r="K1206">
        <v>0.92066170000000003</v>
      </c>
      <c r="L1206">
        <v>0.8202294</v>
      </c>
      <c r="M1206">
        <v>0.85785330000000004</v>
      </c>
      <c r="N1206">
        <v>0.71642260000000002</v>
      </c>
      <c r="O1206">
        <v>0.41702600000000001</v>
      </c>
      <c r="P1206">
        <v>0.30305549999999998</v>
      </c>
      <c r="Q1206">
        <v>0.16197829999999999</v>
      </c>
      <c r="R1206">
        <v>-7.6743000000000006E-2</v>
      </c>
      <c r="S1206">
        <v>-5.40029E-2</v>
      </c>
      <c r="T1206">
        <v>-2.0875700000000001E-2</v>
      </c>
      <c r="U1206">
        <v>0.30994880000000002</v>
      </c>
      <c r="V1206">
        <v>0.56691420000000003</v>
      </c>
      <c r="W1206">
        <v>0.93324810000000002</v>
      </c>
      <c r="X1206">
        <v>1.1196889999999999</v>
      </c>
      <c r="Y1206">
        <v>1.6210629999999999</v>
      </c>
      <c r="Z1206">
        <v>1.7925340000000001</v>
      </c>
      <c r="AA1206">
        <v>1.8352329999999999</v>
      </c>
      <c r="AB1206">
        <v>1.8019750000000001</v>
      </c>
      <c r="AC1206">
        <v>1.619783</v>
      </c>
      <c r="AD1206">
        <v>1.2665249999999999</v>
      </c>
      <c r="AE1206">
        <v>-0.67975189999999996</v>
      </c>
      <c r="AF1206">
        <v>-0.67047699999999999</v>
      </c>
      <c r="AG1206">
        <v>-0.55783910000000003</v>
      </c>
      <c r="AH1206">
        <v>-0.38470739999999998</v>
      </c>
      <c r="AI1206">
        <v>-0.3197893</v>
      </c>
      <c r="AJ1206">
        <v>-0.24004880000000001</v>
      </c>
      <c r="AK1206">
        <v>-0.1413557</v>
      </c>
      <c r="AL1206">
        <v>-0.13278400000000001</v>
      </c>
      <c r="AM1206">
        <v>-0.19200510000000001</v>
      </c>
      <c r="AN1206">
        <v>-7.5723700000000005E-2</v>
      </c>
      <c r="AO1206">
        <v>-4.8882200000000001E-2</v>
      </c>
      <c r="AP1206">
        <v>-0.1804685</v>
      </c>
      <c r="AQ1206">
        <v>-0.2033286</v>
      </c>
      <c r="AR1206">
        <v>-0.25002010000000002</v>
      </c>
      <c r="AS1206">
        <v>-0.15500240000000001</v>
      </c>
      <c r="AT1206">
        <v>-0.26543290000000003</v>
      </c>
      <c r="AU1206">
        <v>-0.22128780000000001</v>
      </c>
      <c r="AV1206">
        <v>-0.17264450000000001</v>
      </c>
      <c r="AW1206">
        <v>-2.7634300000000001E-2</v>
      </c>
      <c r="AX1206">
        <v>-3.8461200000000001E-2</v>
      </c>
      <c r="AY1206">
        <v>-9.5293000000000003E-2</v>
      </c>
      <c r="AZ1206">
        <v>-0.15268609999999999</v>
      </c>
      <c r="BA1206">
        <v>-0.19061429999999999</v>
      </c>
      <c r="BB1206">
        <v>-0.2866996</v>
      </c>
      <c r="BC1206">
        <v>-0.50361210000000001</v>
      </c>
      <c r="BD1206">
        <v>-0.49604189999999998</v>
      </c>
      <c r="BE1206">
        <v>-0.43341269999999998</v>
      </c>
      <c r="BF1206">
        <v>-0.28187420000000002</v>
      </c>
      <c r="BG1206">
        <v>-0.2216854</v>
      </c>
      <c r="BH1206">
        <v>-0.17073759999999999</v>
      </c>
      <c r="BI1206">
        <v>-5.7680000000000002E-2</v>
      </c>
      <c r="BJ1206">
        <v>-6.1233599999999999E-2</v>
      </c>
      <c r="BK1206">
        <v>-0.1103692</v>
      </c>
      <c r="BL1206">
        <v>2.0403500000000001E-2</v>
      </c>
      <c r="BM1206">
        <v>6.2531900000000001E-2</v>
      </c>
      <c r="BN1206">
        <v>-6.1030899999999999E-2</v>
      </c>
      <c r="BO1206">
        <v>-6.4050300000000004E-2</v>
      </c>
      <c r="BP1206">
        <v>-0.11358550000000001</v>
      </c>
      <c r="BQ1206">
        <v>-1.1506199999999999E-2</v>
      </c>
      <c r="BR1206">
        <v>-0.10340340000000001</v>
      </c>
      <c r="BS1206">
        <v>-6.6750100000000007E-2</v>
      </c>
      <c r="BT1206">
        <v>-3.9264899999999998E-2</v>
      </c>
      <c r="BU1206">
        <v>0.1051067</v>
      </c>
      <c r="BV1206">
        <v>9.7102300000000003E-2</v>
      </c>
      <c r="BW1206">
        <v>4.1966000000000003E-2</v>
      </c>
      <c r="BX1206">
        <v>-1.53034E-2</v>
      </c>
      <c r="BY1206">
        <v>-4.5983799999999998E-2</v>
      </c>
      <c r="BZ1206">
        <v>-0.17883009999999999</v>
      </c>
      <c r="CA1206">
        <v>-0.38161820000000002</v>
      </c>
      <c r="CB1206">
        <v>-0.37522879999999997</v>
      </c>
      <c r="CC1206">
        <v>-0.34723530000000002</v>
      </c>
      <c r="CD1206">
        <v>-0.21065220000000001</v>
      </c>
      <c r="CE1206">
        <v>-0.15373899999999999</v>
      </c>
      <c r="CF1206">
        <v>-0.12273290000000001</v>
      </c>
      <c r="CG1206">
        <v>2.7349999999999998E-4</v>
      </c>
      <c r="CH1206">
        <v>-1.16781E-2</v>
      </c>
      <c r="CI1206">
        <v>-5.3828500000000001E-2</v>
      </c>
      <c r="CJ1206">
        <v>8.6981000000000003E-2</v>
      </c>
      <c r="CK1206">
        <v>0.13969699999999999</v>
      </c>
      <c r="CL1206">
        <v>2.1691100000000001E-2</v>
      </c>
      <c r="CM1206">
        <v>3.2413499999999998E-2</v>
      </c>
      <c r="CN1206">
        <v>-1.9091299999999999E-2</v>
      </c>
      <c r="CO1206">
        <v>8.7878800000000007E-2</v>
      </c>
      <c r="CP1206">
        <v>8.8176999999999995E-3</v>
      </c>
      <c r="CQ1206">
        <v>4.0282199999999997E-2</v>
      </c>
      <c r="CR1206">
        <v>5.3113399999999998E-2</v>
      </c>
      <c r="CS1206">
        <v>0.19704269999999999</v>
      </c>
      <c r="CT1206">
        <v>0.1909931</v>
      </c>
      <c r="CU1206">
        <v>0.13703119999999999</v>
      </c>
      <c r="CV1206">
        <v>7.9847399999999999E-2</v>
      </c>
      <c r="CW1206">
        <v>5.41868E-2</v>
      </c>
      <c r="CX1206">
        <v>-0.10412009999999999</v>
      </c>
      <c r="CY1206">
        <v>-0.25962429999999997</v>
      </c>
      <c r="CZ1206">
        <v>-0.25441560000000002</v>
      </c>
      <c r="DA1206">
        <v>-0.26105790000000001</v>
      </c>
      <c r="DB1206">
        <v>-0.13943030000000001</v>
      </c>
      <c r="DC1206">
        <v>-8.5792499999999994E-2</v>
      </c>
      <c r="DD1206">
        <v>-7.4728199999999995E-2</v>
      </c>
      <c r="DE1206">
        <v>5.8227099999999997E-2</v>
      </c>
      <c r="DF1206">
        <v>3.7877500000000001E-2</v>
      </c>
      <c r="DG1206">
        <v>2.7122000000000001E-3</v>
      </c>
      <c r="DH1206">
        <v>0.15355840000000001</v>
      </c>
      <c r="DI1206">
        <v>0.2168621</v>
      </c>
      <c r="DJ1206">
        <v>0.1044132</v>
      </c>
      <c r="DK1206">
        <v>0.1288772</v>
      </c>
      <c r="DL1206">
        <v>7.5402800000000006E-2</v>
      </c>
      <c r="DM1206">
        <v>0.18726380000000001</v>
      </c>
      <c r="DN1206">
        <v>0.1210388</v>
      </c>
      <c r="DO1206">
        <v>0.14731449999999999</v>
      </c>
      <c r="DP1206">
        <v>0.1454917</v>
      </c>
      <c r="DQ1206">
        <v>0.28897879999999998</v>
      </c>
      <c r="DR1206">
        <v>0.28488400000000003</v>
      </c>
      <c r="DS1206">
        <v>0.23209640000000001</v>
      </c>
      <c r="DT1206">
        <v>0.17499819999999999</v>
      </c>
      <c r="DU1206">
        <v>0.15435740000000001</v>
      </c>
      <c r="DV1206">
        <v>-2.9409999999999999E-2</v>
      </c>
      <c r="DW1206">
        <v>-8.3484500000000003E-2</v>
      </c>
      <c r="DX1206">
        <v>-7.9980599999999999E-2</v>
      </c>
      <c r="DY1206">
        <v>-0.13663139999999999</v>
      </c>
      <c r="DZ1206">
        <v>-3.65971E-2</v>
      </c>
      <c r="EA1206">
        <v>1.2311300000000001E-2</v>
      </c>
      <c r="EB1206">
        <v>-5.4169999999999999E-3</v>
      </c>
      <c r="EC1206">
        <v>0.14190269999999999</v>
      </c>
      <c r="ED1206">
        <v>0.10942789999999999</v>
      </c>
      <c r="EE1206">
        <v>8.4348000000000006E-2</v>
      </c>
      <c r="EF1206">
        <v>0.24968570000000001</v>
      </c>
      <c r="EG1206">
        <v>0.32827620000000002</v>
      </c>
      <c r="EH1206">
        <v>0.22385070000000001</v>
      </c>
      <c r="EI1206">
        <v>0.26815549999999999</v>
      </c>
      <c r="EJ1206">
        <v>0.21183740000000001</v>
      </c>
      <c r="EK1206">
        <v>0.33076</v>
      </c>
      <c r="EL1206">
        <v>0.28306829999999999</v>
      </c>
      <c r="EM1206">
        <v>0.30185210000000001</v>
      </c>
      <c r="EN1206">
        <v>0.27887139999999999</v>
      </c>
      <c r="EO1206">
        <v>0.42171989999999998</v>
      </c>
      <c r="EP1206">
        <v>0.42044749999999997</v>
      </c>
      <c r="EQ1206">
        <v>0.3693554</v>
      </c>
      <c r="ER1206">
        <v>0.31238080000000001</v>
      </c>
      <c r="ES1206">
        <v>0.29898789999999997</v>
      </c>
      <c r="ET1206">
        <v>7.8459399999999999E-2</v>
      </c>
      <c r="EU1206">
        <v>60.304499999999997</v>
      </c>
      <c r="EV1206">
        <v>60.42089</v>
      </c>
      <c r="EW1206">
        <v>59.13532</v>
      </c>
      <c r="EX1206">
        <v>58.129089999999998</v>
      </c>
      <c r="EY1206">
        <v>58.822589999999998</v>
      </c>
      <c r="EZ1206">
        <v>57.12585</v>
      </c>
      <c r="FA1206">
        <v>56.835050000000003</v>
      </c>
      <c r="FB1206">
        <v>63.982309999999998</v>
      </c>
      <c r="FC1206">
        <v>73.197810000000004</v>
      </c>
      <c r="FD1206">
        <v>79.96405</v>
      </c>
      <c r="FE1206">
        <v>82.87706</v>
      </c>
      <c r="FF1206">
        <v>83.44847</v>
      </c>
      <c r="FG1206">
        <v>87.860889999999998</v>
      </c>
      <c r="FH1206">
        <v>90.163150000000002</v>
      </c>
      <c r="FI1206">
        <v>81.648259999999993</v>
      </c>
      <c r="FJ1206">
        <v>81.284199999999998</v>
      </c>
      <c r="FK1206">
        <v>80.979950000000002</v>
      </c>
      <c r="FL1206">
        <v>79.604950000000002</v>
      </c>
      <c r="FM1206">
        <v>76.332840000000004</v>
      </c>
      <c r="FN1206">
        <v>72.348529999999997</v>
      </c>
      <c r="FO1206">
        <v>68.150199999999998</v>
      </c>
      <c r="FP1206">
        <v>65.370509999999996</v>
      </c>
      <c r="FQ1206">
        <v>64.361289999999997</v>
      </c>
      <c r="FR1206">
        <v>63.483899999999998</v>
      </c>
      <c r="FS1206">
        <v>1.9006940000000001</v>
      </c>
      <c r="FT1206">
        <v>9.55178E-2</v>
      </c>
      <c r="FU1206">
        <v>0.1393258</v>
      </c>
    </row>
    <row r="1207" spans="1:177" x14ac:dyDescent="0.3">
      <c r="A1207" t="s">
        <v>226</v>
      </c>
      <c r="B1207" t="s">
        <v>199</v>
      </c>
      <c r="C1207" t="s">
        <v>272</v>
      </c>
      <c r="D1207" s="30" t="s">
        <v>248</v>
      </c>
      <c r="E1207" t="s">
        <v>220</v>
      </c>
      <c r="F1207">
        <v>5956</v>
      </c>
      <c r="G1207">
        <v>1.449195</v>
      </c>
      <c r="H1207">
        <v>1.3002499999999999</v>
      </c>
      <c r="I1207">
        <v>1.064865</v>
      </c>
      <c r="J1207">
        <v>1.009757</v>
      </c>
      <c r="K1207">
        <v>0.97387840000000003</v>
      </c>
      <c r="L1207">
        <v>0.97348049999999997</v>
      </c>
      <c r="M1207">
        <v>0.95224560000000003</v>
      </c>
      <c r="N1207">
        <v>0.82921120000000004</v>
      </c>
      <c r="O1207">
        <v>0.59297449999999996</v>
      </c>
      <c r="P1207">
        <v>0.46634189999999998</v>
      </c>
      <c r="Q1207">
        <v>0.45988240000000002</v>
      </c>
      <c r="R1207">
        <v>0.19264429999999999</v>
      </c>
      <c r="S1207">
        <v>0.20352439999999999</v>
      </c>
      <c r="T1207">
        <v>0.15666649999999999</v>
      </c>
      <c r="U1207">
        <v>0.45609300000000003</v>
      </c>
      <c r="V1207">
        <v>0.67352840000000003</v>
      </c>
      <c r="W1207">
        <v>0.97684890000000002</v>
      </c>
      <c r="X1207">
        <v>1.128795</v>
      </c>
      <c r="Y1207">
        <v>1.7289909999999999</v>
      </c>
      <c r="Z1207">
        <v>1.8049280000000001</v>
      </c>
      <c r="AA1207">
        <v>1.880433</v>
      </c>
      <c r="AB1207">
        <v>1.830246</v>
      </c>
      <c r="AC1207">
        <v>1.6676610000000001</v>
      </c>
      <c r="AD1207">
        <v>1.262249</v>
      </c>
      <c r="AE1207">
        <v>-0.87938870000000002</v>
      </c>
      <c r="AF1207">
        <v>-0.92920480000000005</v>
      </c>
      <c r="AG1207">
        <v>-0.72936610000000002</v>
      </c>
      <c r="AH1207">
        <v>-0.50389649999999997</v>
      </c>
      <c r="AI1207">
        <v>-0.2953287</v>
      </c>
      <c r="AJ1207">
        <v>-0.11129699999999999</v>
      </c>
      <c r="AK1207">
        <v>-3.4048599999999998E-2</v>
      </c>
      <c r="AL1207">
        <v>-8.4418800000000002E-2</v>
      </c>
      <c r="AM1207">
        <v>-0.1560859</v>
      </c>
      <c r="AN1207">
        <v>-0.1161292</v>
      </c>
      <c r="AO1207">
        <v>-1.354E-3</v>
      </c>
      <c r="AP1207">
        <v>-0.14708660000000001</v>
      </c>
      <c r="AQ1207">
        <v>-0.15344720000000001</v>
      </c>
      <c r="AR1207">
        <v>-0.28056759999999997</v>
      </c>
      <c r="AS1207">
        <v>-0.14430699999999999</v>
      </c>
      <c r="AT1207">
        <v>-0.24909880000000001</v>
      </c>
      <c r="AU1207">
        <v>-0.21200869999999999</v>
      </c>
      <c r="AV1207">
        <v>-0.2015381</v>
      </c>
      <c r="AW1207">
        <v>5.2734000000000003E-2</v>
      </c>
      <c r="AX1207">
        <v>3.5891E-3</v>
      </c>
      <c r="AY1207">
        <v>-9.5866400000000004E-2</v>
      </c>
      <c r="AZ1207">
        <v>-0.2166901</v>
      </c>
      <c r="BA1207">
        <v>-0.22349469999999999</v>
      </c>
      <c r="BB1207">
        <v>-0.31525069999999999</v>
      </c>
      <c r="BC1207">
        <v>-0.6142609</v>
      </c>
      <c r="BD1207">
        <v>-0.64880119999999997</v>
      </c>
      <c r="BE1207">
        <v>-0.55845149999999999</v>
      </c>
      <c r="BF1207">
        <v>-0.36647790000000002</v>
      </c>
      <c r="BG1207">
        <v>-0.1948899</v>
      </c>
      <c r="BH1207">
        <v>-3.8976799999999999E-2</v>
      </c>
      <c r="BI1207">
        <v>2.2637999999999998E-2</v>
      </c>
      <c r="BJ1207">
        <v>-1.87756E-2</v>
      </c>
      <c r="BK1207">
        <v>-6.6762699999999994E-2</v>
      </c>
      <c r="BL1207">
        <v>6.0439999999999995E-4</v>
      </c>
      <c r="BM1207">
        <v>0.14143720000000001</v>
      </c>
      <c r="BN1207">
        <v>2.8717999999999999E-3</v>
      </c>
      <c r="BO1207">
        <v>1.23538E-2</v>
      </c>
      <c r="BP1207">
        <v>-0.1017676</v>
      </c>
      <c r="BQ1207">
        <v>2.4055300000000002E-2</v>
      </c>
      <c r="BR1207">
        <v>-7.19664E-2</v>
      </c>
      <c r="BS1207">
        <v>-4.7823699999999997E-2</v>
      </c>
      <c r="BT1207">
        <v>-4.6165699999999997E-2</v>
      </c>
      <c r="BU1207">
        <v>0.21285309999999999</v>
      </c>
      <c r="BV1207">
        <v>0.13152710000000001</v>
      </c>
      <c r="BW1207">
        <v>6.5688899999999995E-2</v>
      </c>
      <c r="BX1207">
        <v>-3.3128199999999997E-2</v>
      </c>
      <c r="BY1207">
        <v>-4.0983400000000003E-2</v>
      </c>
      <c r="BZ1207">
        <v>-0.20480609999999999</v>
      </c>
      <c r="CA1207">
        <v>-0.43063420000000002</v>
      </c>
      <c r="CB1207">
        <v>-0.45459460000000002</v>
      </c>
      <c r="CC1207">
        <v>-0.44007659999999998</v>
      </c>
      <c r="CD1207">
        <v>-0.2713023</v>
      </c>
      <c r="CE1207">
        <v>-0.1253264</v>
      </c>
      <c r="CF1207">
        <v>1.1112E-2</v>
      </c>
      <c r="CG1207">
        <v>6.18989E-2</v>
      </c>
      <c r="CH1207">
        <v>2.6688799999999999E-2</v>
      </c>
      <c r="CI1207">
        <v>-4.8976999999999996E-3</v>
      </c>
      <c r="CJ1207">
        <v>8.1453700000000004E-2</v>
      </c>
      <c r="CK1207">
        <v>0.24033399999999999</v>
      </c>
      <c r="CL1207">
        <v>0.10673249999999999</v>
      </c>
      <c r="CM1207">
        <v>0.1271871</v>
      </c>
      <c r="CN1207">
        <v>2.20688E-2</v>
      </c>
      <c r="CO1207">
        <v>0.1406625</v>
      </c>
      <c r="CP1207">
        <v>5.07149E-2</v>
      </c>
      <c r="CQ1207">
        <v>6.5890299999999999E-2</v>
      </c>
      <c r="CR1207">
        <v>6.1444699999999998E-2</v>
      </c>
      <c r="CS1207">
        <v>0.32375120000000002</v>
      </c>
      <c r="CT1207">
        <v>0.22013659999999999</v>
      </c>
      <c r="CU1207">
        <v>0.17758170000000001</v>
      </c>
      <c r="CV1207">
        <v>9.4006199999999998E-2</v>
      </c>
      <c r="CW1207">
        <v>8.5423499999999999E-2</v>
      </c>
      <c r="CX1207">
        <v>-0.1283125</v>
      </c>
      <c r="CY1207">
        <v>-0.24700749999999999</v>
      </c>
      <c r="CZ1207">
        <v>-0.26038790000000001</v>
      </c>
      <c r="DA1207">
        <v>-0.32170169999999998</v>
      </c>
      <c r="DB1207">
        <v>-0.17612659999999999</v>
      </c>
      <c r="DC1207">
        <v>-5.5762800000000001E-2</v>
      </c>
      <c r="DD1207">
        <v>6.12008E-2</v>
      </c>
      <c r="DE1207">
        <v>0.10115979999999999</v>
      </c>
      <c r="DF1207">
        <v>7.2153099999999998E-2</v>
      </c>
      <c r="DG1207">
        <v>5.6967299999999998E-2</v>
      </c>
      <c r="DH1207">
        <v>0.162303</v>
      </c>
      <c r="DI1207">
        <v>0.3392307</v>
      </c>
      <c r="DJ1207">
        <v>0.21059330000000001</v>
      </c>
      <c r="DK1207">
        <v>0.2420204</v>
      </c>
      <c r="DL1207">
        <v>0.14590510000000001</v>
      </c>
      <c r="DM1207">
        <v>0.25726969999999999</v>
      </c>
      <c r="DN1207">
        <v>0.1733963</v>
      </c>
      <c r="DO1207">
        <v>0.1796044</v>
      </c>
      <c r="DP1207">
        <v>0.16905510000000001</v>
      </c>
      <c r="DQ1207">
        <v>0.43464920000000001</v>
      </c>
      <c r="DR1207">
        <v>0.30874610000000002</v>
      </c>
      <c r="DS1207">
        <v>0.28947440000000002</v>
      </c>
      <c r="DT1207">
        <v>0.22114059999999999</v>
      </c>
      <c r="DU1207">
        <v>0.2118303</v>
      </c>
      <c r="DV1207">
        <v>-5.1818999999999997E-2</v>
      </c>
      <c r="DW1207">
        <v>1.8120399999999998E-2</v>
      </c>
      <c r="DX1207">
        <v>2.0015700000000001E-2</v>
      </c>
      <c r="DY1207">
        <v>-0.15078710000000001</v>
      </c>
      <c r="DZ1207">
        <v>-3.8707999999999999E-2</v>
      </c>
      <c r="EA1207">
        <v>4.4676E-2</v>
      </c>
      <c r="EB1207">
        <v>0.133521</v>
      </c>
      <c r="EC1207">
        <v>0.1578464</v>
      </c>
      <c r="ED1207">
        <v>0.13779630000000001</v>
      </c>
      <c r="EE1207">
        <v>0.14629059999999999</v>
      </c>
      <c r="EF1207">
        <v>0.27903650000000002</v>
      </c>
      <c r="EG1207">
        <v>0.48202200000000001</v>
      </c>
      <c r="EH1207">
        <v>0.36055169999999997</v>
      </c>
      <c r="EI1207">
        <v>0.4078214</v>
      </c>
      <c r="EJ1207">
        <v>0.32470510000000002</v>
      </c>
      <c r="EK1207">
        <v>0.42563210000000001</v>
      </c>
      <c r="EL1207">
        <v>0.35052870000000003</v>
      </c>
      <c r="EM1207">
        <v>0.34378940000000002</v>
      </c>
      <c r="EN1207">
        <v>0.32442749999999998</v>
      </c>
      <c r="EO1207">
        <v>0.59476830000000003</v>
      </c>
      <c r="EP1207">
        <v>0.43668410000000002</v>
      </c>
      <c r="EQ1207">
        <v>0.45102979999999998</v>
      </c>
      <c r="ER1207">
        <v>0.40470250000000002</v>
      </c>
      <c r="ES1207">
        <v>0.39434170000000002</v>
      </c>
      <c r="ET1207">
        <v>5.86256E-2</v>
      </c>
      <c r="EU1207">
        <v>60.02225</v>
      </c>
      <c r="EV1207">
        <v>61.014830000000003</v>
      </c>
      <c r="EW1207">
        <v>60.02225</v>
      </c>
      <c r="EX1207">
        <v>59.014830000000003</v>
      </c>
      <c r="EY1207">
        <v>59.992579999999997</v>
      </c>
      <c r="EZ1207">
        <v>58.007420000000003</v>
      </c>
      <c r="FA1207">
        <v>58.007420000000003</v>
      </c>
      <c r="FB1207">
        <v>63.97775</v>
      </c>
      <c r="FC1207">
        <v>69.970330000000004</v>
      </c>
      <c r="FD1207">
        <v>74.985159999999993</v>
      </c>
      <c r="FE1207">
        <v>77.037090000000006</v>
      </c>
      <c r="FF1207">
        <v>79.081590000000006</v>
      </c>
      <c r="FG1207">
        <v>84.081590000000006</v>
      </c>
      <c r="FH1207">
        <v>86.096429999999998</v>
      </c>
      <c r="FI1207">
        <v>73.229939999999999</v>
      </c>
      <c r="FJ1207">
        <v>73.126099999999994</v>
      </c>
      <c r="FK1207">
        <v>73.111260000000001</v>
      </c>
      <c r="FL1207">
        <v>74.059340000000006</v>
      </c>
      <c r="FM1207">
        <v>71.081590000000006</v>
      </c>
      <c r="FN1207">
        <v>67.103840000000005</v>
      </c>
      <c r="FO1207">
        <v>64.066760000000002</v>
      </c>
      <c r="FP1207">
        <v>63.037089999999999</v>
      </c>
      <c r="FQ1207">
        <v>62.029670000000003</v>
      </c>
      <c r="FR1207">
        <v>62.029670000000003</v>
      </c>
      <c r="FS1207">
        <v>2.1914419999999999</v>
      </c>
      <c r="FT1207">
        <v>0.1092009</v>
      </c>
      <c r="FU1207">
        <v>0.1518834</v>
      </c>
    </row>
    <row r="1208" spans="1:177" x14ac:dyDescent="0.3">
      <c r="A1208" t="s">
        <v>226</v>
      </c>
      <c r="B1208" t="s">
        <v>199</v>
      </c>
      <c r="C1208" t="s">
        <v>272</v>
      </c>
      <c r="D1208" s="30" t="s">
        <v>248</v>
      </c>
      <c r="E1208" t="s">
        <v>221</v>
      </c>
      <c r="F1208">
        <v>2445</v>
      </c>
      <c r="G1208">
        <v>1.4017500000000001</v>
      </c>
      <c r="H1208">
        <v>1.3873850000000001</v>
      </c>
      <c r="I1208">
        <v>1.2325539999999999</v>
      </c>
      <c r="J1208">
        <v>1.069221</v>
      </c>
      <c r="K1208">
        <v>0.83632669999999998</v>
      </c>
      <c r="L1208">
        <v>0.5997787</v>
      </c>
      <c r="M1208">
        <v>0.74904700000000002</v>
      </c>
      <c r="N1208">
        <v>0.53154630000000003</v>
      </c>
      <c r="O1208">
        <v>8.0856600000000001E-2</v>
      </c>
      <c r="P1208">
        <v>-6.4913399999999996E-2</v>
      </c>
      <c r="Q1208">
        <v>-0.43976009999999999</v>
      </c>
      <c r="R1208">
        <v>-0.64966000000000002</v>
      </c>
      <c r="S1208">
        <v>-0.55793360000000003</v>
      </c>
      <c r="T1208">
        <v>-0.36701709999999999</v>
      </c>
      <c r="U1208">
        <v>2.4907100000000001E-2</v>
      </c>
      <c r="V1208">
        <v>0.40248509999999998</v>
      </c>
      <c r="W1208">
        <v>0.91898170000000001</v>
      </c>
      <c r="X1208">
        <v>1.0572269999999999</v>
      </c>
      <c r="Y1208">
        <v>1.4455100000000001</v>
      </c>
      <c r="Z1208">
        <v>1.826038</v>
      </c>
      <c r="AA1208">
        <v>1.8045020000000001</v>
      </c>
      <c r="AB1208">
        <v>1.813761</v>
      </c>
      <c r="AC1208">
        <v>1.613888</v>
      </c>
      <c r="AD1208">
        <v>1.388441</v>
      </c>
      <c r="AE1208">
        <v>-0.72115099999999999</v>
      </c>
      <c r="AF1208">
        <v>-0.58161320000000005</v>
      </c>
      <c r="AG1208">
        <v>-0.50960709999999998</v>
      </c>
      <c r="AH1208">
        <v>-0.4073717</v>
      </c>
      <c r="AI1208">
        <v>-0.55340880000000003</v>
      </c>
      <c r="AJ1208">
        <v>-0.57690419999999998</v>
      </c>
      <c r="AK1208">
        <v>-0.37619079999999999</v>
      </c>
      <c r="AL1208">
        <v>-0.27788200000000002</v>
      </c>
      <c r="AM1208">
        <v>-0.39060549999999999</v>
      </c>
      <c r="AN1208">
        <v>-0.14832790000000001</v>
      </c>
      <c r="AO1208">
        <v>-0.29915890000000001</v>
      </c>
      <c r="AP1208">
        <v>-0.45319910000000002</v>
      </c>
      <c r="AQ1208">
        <v>-0.48336059999999997</v>
      </c>
      <c r="AR1208">
        <v>-0.45256059999999998</v>
      </c>
      <c r="AS1208">
        <v>-0.42325380000000001</v>
      </c>
      <c r="AT1208">
        <v>-0.53172070000000005</v>
      </c>
      <c r="AU1208">
        <v>-0.4147863</v>
      </c>
      <c r="AV1208">
        <v>-0.46636670000000002</v>
      </c>
      <c r="AW1208">
        <v>-0.43786310000000001</v>
      </c>
      <c r="AX1208">
        <v>-0.27941440000000001</v>
      </c>
      <c r="AY1208">
        <v>-0.31853819999999999</v>
      </c>
      <c r="AZ1208">
        <v>-0.2586213</v>
      </c>
      <c r="BA1208">
        <v>-0.35584009999999999</v>
      </c>
      <c r="BB1208">
        <v>-0.37230449999999998</v>
      </c>
      <c r="BC1208">
        <v>-0.49461490000000002</v>
      </c>
      <c r="BD1208">
        <v>-0.39994940000000001</v>
      </c>
      <c r="BE1208">
        <v>-0.32791120000000001</v>
      </c>
      <c r="BF1208">
        <v>-0.2503746</v>
      </c>
      <c r="BG1208">
        <v>-0.34861550000000002</v>
      </c>
      <c r="BH1208">
        <v>-0.42481200000000002</v>
      </c>
      <c r="BI1208">
        <v>-0.1831344</v>
      </c>
      <c r="BJ1208">
        <v>-0.13400210000000001</v>
      </c>
      <c r="BK1208">
        <v>-0.22484609999999999</v>
      </c>
      <c r="BL1208">
        <v>-2.6676E-3</v>
      </c>
      <c r="BM1208">
        <v>-0.13343379999999999</v>
      </c>
      <c r="BN1208">
        <v>-0.25794109999999998</v>
      </c>
      <c r="BO1208">
        <v>-0.24826989999999999</v>
      </c>
      <c r="BP1208">
        <v>-0.2118823</v>
      </c>
      <c r="BQ1208">
        <v>-0.1632373</v>
      </c>
      <c r="BR1208">
        <v>-0.22288350000000001</v>
      </c>
      <c r="BS1208">
        <v>-0.1348964</v>
      </c>
      <c r="BT1208">
        <v>-0.20889150000000001</v>
      </c>
      <c r="BU1208">
        <v>-0.19853409999999999</v>
      </c>
      <c r="BV1208">
        <v>-2.1767000000000002E-2</v>
      </c>
      <c r="BW1208">
        <v>-8.5863599999999998E-2</v>
      </c>
      <c r="BX1208">
        <v>-6.15063E-2</v>
      </c>
      <c r="BY1208">
        <v>-0.12091159999999999</v>
      </c>
      <c r="BZ1208">
        <v>-0.1405294</v>
      </c>
      <c r="CA1208">
        <v>-0.33771669999999998</v>
      </c>
      <c r="CB1208">
        <v>-0.27412959999999997</v>
      </c>
      <c r="CC1208">
        <v>-0.2020691</v>
      </c>
      <c r="CD1208">
        <v>-0.14163880000000001</v>
      </c>
      <c r="CE1208">
        <v>-0.2067763</v>
      </c>
      <c r="CF1208">
        <v>-0.31947350000000002</v>
      </c>
      <c r="CG1208">
        <v>-4.9424200000000001E-2</v>
      </c>
      <c r="CH1208">
        <v>-3.4351399999999997E-2</v>
      </c>
      <c r="CI1208">
        <v>-0.11004170000000001</v>
      </c>
      <c r="CJ1208">
        <v>9.8216300000000006E-2</v>
      </c>
      <c r="CK1208">
        <v>-1.8653099999999999E-2</v>
      </c>
      <c r="CL1208">
        <v>-0.122706</v>
      </c>
      <c r="CM1208">
        <v>-8.5446800000000003E-2</v>
      </c>
      <c r="CN1208">
        <v>-4.5189199999999999E-2</v>
      </c>
      <c r="CO1208">
        <v>1.6849300000000001E-2</v>
      </c>
      <c r="CP1208">
        <v>-8.9837000000000007E-3</v>
      </c>
      <c r="CQ1208">
        <v>5.8954399999999997E-2</v>
      </c>
      <c r="CR1208">
        <v>-3.0564999999999998E-2</v>
      </c>
      <c r="CS1208">
        <v>-3.2775600000000002E-2</v>
      </c>
      <c r="CT1208">
        <v>0.15667880000000001</v>
      </c>
      <c r="CU1208">
        <v>7.5286099999999995E-2</v>
      </c>
      <c r="CV1208">
        <v>7.5014999999999998E-2</v>
      </c>
      <c r="CW1208">
        <v>4.1799099999999999E-2</v>
      </c>
      <c r="CX1208">
        <v>1.9997399999999999E-2</v>
      </c>
      <c r="CY1208">
        <v>-0.18081849999999999</v>
      </c>
      <c r="CZ1208">
        <v>-0.14830979999999999</v>
      </c>
      <c r="DA1208">
        <v>-7.6227100000000006E-2</v>
      </c>
      <c r="DB1208">
        <v>-3.2903000000000002E-2</v>
      </c>
      <c r="DC1208">
        <v>-6.4937099999999998E-2</v>
      </c>
      <c r="DD1208">
        <v>-0.21413489999999999</v>
      </c>
      <c r="DE1208">
        <v>8.4286E-2</v>
      </c>
      <c r="DF1208">
        <v>6.5299300000000005E-2</v>
      </c>
      <c r="DG1208">
        <v>4.7626999999999999E-3</v>
      </c>
      <c r="DH1208">
        <v>0.19910030000000001</v>
      </c>
      <c r="DI1208">
        <v>9.6127599999999994E-2</v>
      </c>
      <c r="DJ1208">
        <v>1.25291E-2</v>
      </c>
      <c r="DK1208">
        <v>7.7376200000000006E-2</v>
      </c>
      <c r="DL1208">
        <v>0.1215039</v>
      </c>
      <c r="DM1208">
        <v>0.19693579999999999</v>
      </c>
      <c r="DN1208">
        <v>0.20491599999999999</v>
      </c>
      <c r="DO1208">
        <v>0.25280530000000001</v>
      </c>
      <c r="DP1208">
        <v>0.14776149999999999</v>
      </c>
      <c r="DQ1208">
        <v>0.13298299999999999</v>
      </c>
      <c r="DR1208">
        <v>0.33512459999999999</v>
      </c>
      <c r="DS1208">
        <v>0.2364358</v>
      </c>
      <c r="DT1208">
        <v>0.21153630000000001</v>
      </c>
      <c r="DU1208">
        <v>0.20450989999999999</v>
      </c>
      <c r="DV1208">
        <v>0.1805242</v>
      </c>
      <c r="DW1208">
        <v>4.5717599999999997E-2</v>
      </c>
      <c r="DX1208">
        <v>3.3354000000000002E-2</v>
      </c>
      <c r="DY1208">
        <v>0.1054688</v>
      </c>
      <c r="DZ1208">
        <v>0.1240941</v>
      </c>
      <c r="EA1208">
        <v>0.13985610000000001</v>
      </c>
      <c r="EB1208">
        <v>-6.2042800000000002E-2</v>
      </c>
      <c r="EC1208">
        <v>0.27734229999999999</v>
      </c>
      <c r="ED1208">
        <v>0.20917910000000001</v>
      </c>
      <c r="EE1208">
        <v>0.17052210000000001</v>
      </c>
      <c r="EF1208">
        <v>0.34476059999999997</v>
      </c>
      <c r="EG1208">
        <v>0.26185269999999999</v>
      </c>
      <c r="EH1208">
        <v>0.20778720000000001</v>
      </c>
      <c r="EI1208">
        <v>0.31246689999999999</v>
      </c>
      <c r="EJ1208">
        <v>0.36218220000000001</v>
      </c>
      <c r="EK1208">
        <v>0.45695229999999998</v>
      </c>
      <c r="EL1208">
        <v>0.51375329999999997</v>
      </c>
      <c r="EM1208">
        <v>0.53269520000000004</v>
      </c>
      <c r="EN1208">
        <v>0.4052366</v>
      </c>
      <c r="EO1208">
        <v>0.37231189999999997</v>
      </c>
      <c r="EP1208">
        <v>0.59277199999999997</v>
      </c>
      <c r="EQ1208">
        <v>0.46911039999999998</v>
      </c>
      <c r="ER1208">
        <v>0.4086513</v>
      </c>
      <c r="ES1208">
        <v>0.43943840000000001</v>
      </c>
      <c r="ET1208">
        <v>0.41229939999999998</v>
      </c>
      <c r="EU1208">
        <v>60.986409999999999</v>
      </c>
      <c r="EV1208">
        <v>58.986409999999999</v>
      </c>
      <c r="EW1208">
        <v>56.993200000000002</v>
      </c>
      <c r="EX1208">
        <v>55.989800000000002</v>
      </c>
      <c r="EY1208">
        <v>55.996600000000001</v>
      </c>
      <c r="EZ1208">
        <v>54.996600000000001</v>
      </c>
      <c r="FA1208">
        <v>54.003399999999999</v>
      </c>
      <c r="FB1208">
        <v>63.993200000000002</v>
      </c>
      <c r="FC1208">
        <v>80.993200000000002</v>
      </c>
      <c r="FD1208">
        <v>91.989800000000002</v>
      </c>
      <c r="FE1208">
        <v>96.983009999999993</v>
      </c>
      <c r="FF1208">
        <v>93.996600000000001</v>
      </c>
      <c r="FG1208">
        <v>96.989800000000002</v>
      </c>
      <c r="FH1208">
        <v>99.986400000000003</v>
      </c>
      <c r="FI1208">
        <v>101.983</v>
      </c>
      <c r="FJ1208">
        <v>100.9898</v>
      </c>
      <c r="FK1208">
        <v>99.986400000000003</v>
      </c>
      <c r="FL1208">
        <v>93</v>
      </c>
      <c r="FM1208">
        <v>89.016990000000007</v>
      </c>
      <c r="FN1208">
        <v>85.016990000000007</v>
      </c>
      <c r="FO1208">
        <v>78.013599999999997</v>
      </c>
      <c r="FP1208">
        <v>71.006799999999998</v>
      </c>
      <c r="FQ1208">
        <v>69.993200000000002</v>
      </c>
      <c r="FR1208">
        <v>66.996600000000001</v>
      </c>
      <c r="FS1208">
        <v>3.4284240000000001</v>
      </c>
      <c r="FT1208">
        <v>0.17168839999999999</v>
      </c>
      <c r="FU1208">
        <v>0.26581959999999999</v>
      </c>
    </row>
    <row r="1209" spans="1:177" x14ac:dyDescent="0.3">
      <c r="A1209" t="s">
        <v>226</v>
      </c>
      <c r="B1209" t="s">
        <v>199</v>
      </c>
      <c r="C1209" t="s">
        <v>272</v>
      </c>
      <c r="D1209" s="30" t="s">
        <v>249</v>
      </c>
      <c r="E1209" t="s">
        <v>219</v>
      </c>
      <c r="F1209">
        <v>8685</v>
      </c>
      <c r="G1209">
        <v>1.953149</v>
      </c>
      <c r="H1209">
        <v>2.029137</v>
      </c>
      <c r="I1209">
        <v>1.5604150000000001</v>
      </c>
      <c r="J1209">
        <v>1.2064410000000001</v>
      </c>
      <c r="K1209">
        <v>1.0314909999999999</v>
      </c>
      <c r="L1209">
        <v>1.0728880000000001</v>
      </c>
      <c r="M1209">
        <v>1.1792309999999999</v>
      </c>
      <c r="N1209">
        <v>1.3901220000000001</v>
      </c>
      <c r="O1209">
        <v>1.060854</v>
      </c>
      <c r="P1209">
        <v>0.89550229999999997</v>
      </c>
      <c r="Q1209">
        <v>0.85475719999999999</v>
      </c>
      <c r="R1209">
        <v>0.79917740000000004</v>
      </c>
      <c r="S1209">
        <v>0.50229889999999999</v>
      </c>
      <c r="T1209">
        <v>0.67645089999999997</v>
      </c>
      <c r="U1209">
        <v>0.77872359999999996</v>
      </c>
      <c r="V1209">
        <v>1.050772</v>
      </c>
      <c r="W1209">
        <v>1.079412</v>
      </c>
      <c r="X1209">
        <v>1.418838</v>
      </c>
      <c r="Y1209">
        <v>1.4161319999999999</v>
      </c>
      <c r="Z1209">
        <v>1.653735</v>
      </c>
      <c r="AA1209">
        <v>1.6989829999999999</v>
      </c>
      <c r="AB1209">
        <v>1.797417</v>
      </c>
      <c r="AC1209">
        <v>1.528648</v>
      </c>
      <c r="AD1209">
        <v>1.0823689999999999</v>
      </c>
      <c r="AE1209">
        <v>-0.2327582</v>
      </c>
      <c r="AF1209">
        <v>-0.1369071</v>
      </c>
      <c r="AG1209">
        <v>-0.28427970000000002</v>
      </c>
      <c r="AH1209">
        <v>-0.39455679999999999</v>
      </c>
      <c r="AI1209">
        <v>-0.3861578</v>
      </c>
      <c r="AJ1209">
        <v>-0.23502709999999999</v>
      </c>
      <c r="AK1209">
        <v>-0.1241806</v>
      </c>
      <c r="AL1209">
        <v>-5.5304699999999998E-2</v>
      </c>
      <c r="AM1209">
        <v>-0.25228040000000002</v>
      </c>
      <c r="AN1209">
        <v>-0.31519170000000002</v>
      </c>
      <c r="AO1209">
        <v>-0.31719399999999998</v>
      </c>
      <c r="AP1209">
        <v>-0.27183669999999999</v>
      </c>
      <c r="AQ1209">
        <v>-0.34925230000000002</v>
      </c>
      <c r="AR1209">
        <v>-0.27127259999999997</v>
      </c>
      <c r="AS1209">
        <v>-0.2921224</v>
      </c>
      <c r="AT1209">
        <v>-0.1565743</v>
      </c>
      <c r="AU1209">
        <v>-0.256324</v>
      </c>
      <c r="AV1209">
        <v>-0.1867616</v>
      </c>
      <c r="AW1209">
        <v>-0.42028759999999998</v>
      </c>
      <c r="AX1209">
        <v>-0.2894487</v>
      </c>
      <c r="AY1209">
        <v>-0.23787920000000001</v>
      </c>
      <c r="AZ1209">
        <v>-8.1482399999999996E-2</v>
      </c>
      <c r="BA1209">
        <v>-0.1908222</v>
      </c>
      <c r="BB1209">
        <v>-0.4158462</v>
      </c>
      <c r="BC1209">
        <v>-9.6576000000000006E-3</v>
      </c>
      <c r="BD1209">
        <v>9.2487299999999995E-2</v>
      </c>
      <c r="BE1209">
        <v>-0.10479860000000001</v>
      </c>
      <c r="BF1209">
        <v>-0.2396662</v>
      </c>
      <c r="BG1209">
        <v>-0.24488209999999999</v>
      </c>
      <c r="BH1209">
        <v>-0.1111982</v>
      </c>
      <c r="BI1209">
        <v>-3.94054E-2</v>
      </c>
      <c r="BJ1209">
        <v>6.9995000000000002E-2</v>
      </c>
      <c r="BK1209">
        <v>-0.12672220000000001</v>
      </c>
      <c r="BL1209">
        <v>-0.18005550000000001</v>
      </c>
      <c r="BM1209">
        <v>-0.16881109999999999</v>
      </c>
      <c r="BN1209">
        <v>-0.12594939999999999</v>
      </c>
      <c r="BO1209">
        <v>-0.19935249999999999</v>
      </c>
      <c r="BP1209">
        <v>-0.1094416</v>
      </c>
      <c r="BQ1209">
        <v>-0.1248658</v>
      </c>
      <c r="BR1209">
        <v>4.1707999999999997E-3</v>
      </c>
      <c r="BS1209">
        <v>-8.8980400000000001E-2</v>
      </c>
      <c r="BT1209">
        <v>-2.7342600000000002E-2</v>
      </c>
      <c r="BU1209">
        <v>-0.26844750000000001</v>
      </c>
      <c r="BV1209">
        <v>-0.14577370000000001</v>
      </c>
      <c r="BW1209">
        <v>-8.98447E-2</v>
      </c>
      <c r="BX1209">
        <v>7.5077400000000002E-2</v>
      </c>
      <c r="BY1209">
        <v>-3.0235600000000001E-2</v>
      </c>
      <c r="BZ1209">
        <v>-0.2831475</v>
      </c>
      <c r="CA1209">
        <v>0.1448612</v>
      </c>
      <c r="CB1209">
        <v>0.25136510000000001</v>
      </c>
      <c r="CC1209">
        <v>1.9509499999999999E-2</v>
      </c>
      <c r="CD1209">
        <v>-0.13238939999999999</v>
      </c>
      <c r="CE1209">
        <v>-0.147035</v>
      </c>
      <c r="CF1209">
        <v>-2.5434600000000002E-2</v>
      </c>
      <c r="CG1209">
        <v>1.93096E-2</v>
      </c>
      <c r="CH1209">
        <v>0.15677720000000001</v>
      </c>
      <c r="CI1209">
        <v>-3.9760999999999998E-2</v>
      </c>
      <c r="CJ1209">
        <v>-8.6460599999999999E-2</v>
      </c>
      <c r="CK1209">
        <v>-6.6041600000000006E-2</v>
      </c>
      <c r="CL1209">
        <v>-2.4908400000000001E-2</v>
      </c>
      <c r="CM1209">
        <v>-9.5532300000000001E-2</v>
      </c>
      <c r="CN1209">
        <v>2.6421000000000001E-3</v>
      </c>
      <c r="CO1209">
        <v>-9.0243000000000007E-3</v>
      </c>
      <c r="CP1209">
        <v>0.1155023</v>
      </c>
      <c r="CQ1209">
        <v>2.6921199999999999E-2</v>
      </c>
      <c r="CR1209">
        <v>8.3070500000000005E-2</v>
      </c>
      <c r="CS1209">
        <v>-0.1632834</v>
      </c>
      <c r="CT1209">
        <v>-4.6264800000000002E-2</v>
      </c>
      <c r="CU1209">
        <v>1.26835E-2</v>
      </c>
      <c r="CV1209">
        <v>0.18351029999999999</v>
      </c>
      <c r="CW1209">
        <v>8.0986100000000005E-2</v>
      </c>
      <c r="CX1209">
        <v>-0.19124079999999999</v>
      </c>
      <c r="CY1209">
        <v>0.29937999999999998</v>
      </c>
      <c r="CZ1209">
        <v>0.41024300000000002</v>
      </c>
      <c r="DA1209">
        <v>0.14381759999999999</v>
      </c>
      <c r="DB1209">
        <v>-2.5112599999999999E-2</v>
      </c>
      <c r="DC1209">
        <v>-4.91879E-2</v>
      </c>
      <c r="DD1209">
        <v>6.0328899999999998E-2</v>
      </c>
      <c r="DE1209">
        <v>7.8024700000000002E-2</v>
      </c>
      <c r="DF1209">
        <v>0.24355930000000001</v>
      </c>
      <c r="DG1209">
        <v>4.7200199999999998E-2</v>
      </c>
      <c r="DH1209">
        <v>7.1343999999999999E-3</v>
      </c>
      <c r="DI1209">
        <v>3.6727900000000001E-2</v>
      </c>
      <c r="DJ1209">
        <v>7.6132599999999995E-2</v>
      </c>
      <c r="DK1209">
        <v>8.2877999999999997E-3</v>
      </c>
      <c r="DL1209">
        <v>0.1147258</v>
      </c>
      <c r="DM1209">
        <v>0.1068171</v>
      </c>
      <c r="DN1209">
        <v>0.2268339</v>
      </c>
      <c r="DO1209">
        <v>0.1428228</v>
      </c>
      <c r="DP1209">
        <v>0.19348360000000001</v>
      </c>
      <c r="DQ1209">
        <v>-5.8119400000000002E-2</v>
      </c>
      <c r="DR1209">
        <v>5.3244100000000003E-2</v>
      </c>
      <c r="DS1209">
        <v>0.1152117</v>
      </c>
      <c r="DT1209">
        <v>0.29194310000000001</v>
      </c>
      <c r="DU1209">
        <v>0.19220789999999999</v>
      </c>
      <c r="DV1209">
        <v>-9.9334000000000006E-2</v>
      </c>
      <c r="DW1209">
        <v>0.52248059999999996</v>
      </c>
      <c r="DX1209">
        <v>0.63963740000000002</v>
      </c>
      <c r="DY1209">
        <v>0.32329869999999999</v>
      </c>
      <c r="DZ1209">
        <v>0.129778</v>
      </c>
      <c r="EA1209">
        <v>9.2087799999999997E-2</v>
      </c>
      <c r="EB1209">
        <v>0.18415770000000001</v>
      </c>
      <c r="EC1209">
        <v>0.1627999</v>
      </c>
      <c r="ED1209">
        <v>0.36885899999999999</v>
      </c>
      <c r="EE1209">
        <v>0.1727583</v>
      </c>
      <c r="EF1209">
        <v>0.1422706</v>
      </c>
      <c r="EG1209">
        <v>0.18511069999999999</v>
      </c>
      <c r="EH1209">
        <v>0.22201989999999999</v>
      </c>
      <c r="EI1209">
        <v>0.15818769999999999</v>
      </c>
      <c r="EJ1209">
        <v>0.27655679999999999</v>
      </c>
      <c r="EK1209">
        <v>0.27407369999999998</v>
      </c>
      <c r="EL1209">
        <v>0.38757900000000001</v>
      </c>
      <c r="EM1209">
        <v>0.31016630000000001</v>
      </c>
      <c r="EN1209">
        <v>0.35290270000000001</v>
      </c>
      <c r="EO1209">
        <v>9.3720800000000007E-2</v>
      </c>
      <c r="EP1209">
        <v>0.19691910000000001</v>
      </c>
      <c r="EQ1209">
        <v>0.26324619999999999</v>
      </c>
      <c r="ER1209">
        <v>0.44850289999999998</v>
      </c>
      <c r="ES1209">
        <v>0.35279450000000001</v>
      </c>
      <c r="ET1209">
        <v>3.3364699999999997E-2</v>
      </c>
      <c r="EU1209">
        <v>44.276060000000001</v>
      </c>
      <c r="EV1209">
        <v>42.567659999999997</v>
      </c>
      <c r="EW1209">
        <v>42.989249999999998</v>
      </c>
      <c r="EX1209">
        <v>41.572450000000003</v>
      </c>
      <c r="EY1209">
        <v>42.280230000000003</v>
      </c>
      <c r="EZ1209">
        <v>42.692239999999998</v>
      </c>
      <c r="FA1209">
        <v>43.983229999999999</v>
      </c>
      <c r="FB1209">
        <v>44.555619999999998</v>
      </c>
      <c r="FC1209">
        <v>45.27619</v>
      </c>
      <c r="FD1209">
        <v>46.8444</v>
      </c>
      <c r="FE1209">
        <v>50.535359999999997</v>
      </c>
      <c r="FF1209">
        <v>51.713189999999997</v>
      </c>
      <c r="FG1209">
        <v>53.998159999999999</v>
      </c>
      <c r="FH1209">
        <v>56.558509999999998</v>
      </c>
      <c r="FI1209">
        <v>56.15314</v>
      </c>
      <c r="FJ1209">
        <v>56.872349999999997</v>
      </c>
      <c r="FK1209">
        <v>55.445349999999998</v>
      </c>
      <c r="FL1209">
        <v>53.587380000000003</v>
      </c>
      <c r="FM1209">
        <v>51.720309999999998</v>
      </c>
      <c r="FN1209">
        <v>51.147300000000001</v>
      </c>
      <c r="FO1209">
        <v>50.850299999999997</v>
      </c>
      <c r="FP1209">
        <v>50.13232</v>
      </c>
      <c r="FQ1209">
        <v>50.428710000000002</v>
      </c>
      <c r="FR1209">
        <v>50.143129999999999</v>
      </c>
      <c r="FS1209">
        <v>2.34178</v>
      </c>
      <c r="FT1209">
        <v>0.1084389</v>
      </c>
      <c r="FU1209">
        <v>0.1431306</v>
      </c>
    </row>
    <row r="1210" spans="1:177" x14ac:dyDescent="0.3">
      <c r="A1210" t="s">
        <v>226</v>
      </c>
      <c r="B1210" t="s">
        <v>199</v>
      </c>
      <c r="C1210" t="s">
        <v>272</v>
      </c>
      <c r="D1210" s="30" t="s">
        <v>249</v>
      </c>
      <c r="E1210" t="s">
        <v>220</v>
      </c>
      <c r="F1210">
        <v>6200</v>
      </c>
      <c r="G1210">
        <v>1.8999820000000001</v>
      </c>
      <c r="H1210">
        <v>2.0011580000000002</v>
      </c>
      <c r="I1210">
        <v>1.5469919999999999</v>
      </c>
      <c r="J1210">
        <v>1.2074020000000001</v>
      </c>
      <c r="K1210">
        <v>1.076867</v>
      </c>
      <c r="L1210">
        <v>1.1197859999999999</v>
      </c>
      <c r="M1210">
        <v>1.2104680000000001</v>
      </c>
      <c r="N1210">
        <v>1.4520930000000001</v>
      </c>
      <c r="O1210">
        <v>1.089963</v>
      </c>
      <c r="P1210">
        <v>0.97675429999999996</v>
      </c>
      <c r="Q1210">
        <v>0.96711369999999997</v>
      </c>
      <c r="R1210">
        <v>0.76644570000000001</v>
      </c>
      <c r="S1210">
        <v>0.51584790000000003</v>
      </c>
      <c r="T1210">
        <v>0.8332965</v>
      </c>
      <c r="U1210">
        <v>0.98370069999999998</v>
      </c>
      <c r="V1210">
        <v>1.142028</v>
      </c>
      <c r="W1210">
        <v>1.088497</v>
      </c>
      <c r="X1210">
        <v>1.4332279999999999</v>
      </c>
      <c r="Y1210">
        <v>1.392695</v>
      </c>
      <c r="Z1210">
        <v>1.733744</v>
      </c>
      <c r="AA1210">
        <v>1.7399249999999999</v>
      </c>
      <c r="AB1210">
        <v>1.904425</v>
      </c>
      <c r="AC1210">
        <v>1.639197</v>
      </c>
      <c r="AD1210">
        <v>1.070076</v>
      </c>
      <c r="AE1210">
        <v>-0.45016980000000001</v>
      </c>
      <c r="AF1210">
        <v>-0.31902629999999998</v>
      </c>
      <c r="AG1210">
        <v>-0.47321429999999998</v>
      </c>
      <c r="AH1210">
        <v>-0.52853539999999999</v>
      </c>
      <c r="AI1210">
        <v>-0.48321049999999999</v>
      </c>
      <c r="AJ1210">
        <v>-0.28422999999999998</v>
      </c>
      <c r="AK1210">
        <v>-0.12500410000000001</v>
      </c>
      <c r="AL1210">
        <v>-0.1036388</v>
      </c>
      <c r="AM1210">
        <v>-0.33347450000000001</v>
      </c>
      <c r="AN1210">
        <v>-0.38054860000000001</v>
      </c>
      <c r="AO1210">
        <v>-0.3814882</v>
      </c>
      <c r="AP1210">
        <v>-0.4556327</v>
      </c>
      <c r="AQ1210">
        <v>-0.50736899999999996</v>
      </c>
      <c r="AR1210">
        <v>-0.33789829999999998</v>
      </c>
      <c r="AS1210">
        <v>-0.2414307</v>
      </c>
      <c r="AT1210">
        <v>-0.2282547</v>
      </c>
      <c r="AU1210">
        <v>-0.37454860000000001</v>
      </c>
      <c r="AV1210">
        <v>-0.32334859999999999</v>
      </c>
      <c r="AW1210">
        <v>-0.58911049999999998</v>
      </c>
      <c r="AX1210">
        <v>-0.32699400000000001</v>
      </c>
      <c r="AY1210">
        <v>-0.30921460000000001</v>
      </c>
      <c r="AZ1210">
        <v>-7.3659600000000006E-2</v>
      </c>
      <c r="BA1210">
        <v>-0.17406659999999999</v>
      </c>
      <c r="BB1210">
        <v>-0.50434699999999999</v>
      </c>
      <c r="BC1210">
        <v>-0.1733112</v>
      </c>
      <c r="BD1210">
        <v>-2.7626000000000001E-2</v>
      </c>
      <c r="BE1210">
        <v>-0.2194025</v>
      </c>
      <c r="BF1210">
        <v>-0.3179959</v>
      </c>
      <c r="BG1210">
        <v>-0.27584370000000002</v>
      </c>
      <c r="BH1210">
        <v>-0.10817019999999999</v>
      </c>
      <c r="BI1210">
        <v>-2.8539200000000001E-2</v>
      </c>
      <c r="BJ1210">
        <v>6.4246200000000003E-2</v>
      </c>
      <c r="BK1210">
        <v>-0.1763332</v>
      </c>
      <c r="BL1210">
        <v>-0.2090023</v>
      </c>
      <c r="BM1210">
        <v>-0.18918080000000001</v>
      </c>
      <c r="BN1210">
        <v>-0.2792114</v>
      </c>
      <c r="BO1210">
        <v>-0.31417820000000002</v>
      </c>
      <c r="BP1210">
        <v>-0.1103614</v>
      </c>
      <c r="BQ1210">
        <v>-2.4198799999999999E-2</v>
      </c>
      <c r="BR1210">
        <v>-2.8541899999999999E-2</v>
      </c>
      <c r="BS1210">
        <v>-0.16158990000000001</v>
      </c>
      <c r="BT1210">
        <v>-0.1020848</v>
      </c>
      <c r="BU1210">
        <v>-0.37880979999999997</v>
      </c>
      <c r="BV1210">
        <v>-0.15230450000000001</v>
      </c>
      <c r="BW1210">
        <v>-0.1264914</v>
      </c>
      <c r="BX1210">
        <v>0.1152331</v>
      </c>
      <c r="BY1210">
        <v>2.5163399999999999E-2</v>
      </c>
      <c r="BZ1210">
        <v>-0.33566829999999998</v>
      </c>
      <c r="CA1210">
        <v>1.84402E-2</v>
      </c>
      <c r="CB1210">
        <v>0.17419699999999999</v>
      </c>
      <c r="CC1210">
        <v>-4.3613199999999998E-2</v>
      </c>
      <c r="CD1210">
        <v>-0.17217689999999999</v>
      </c>
      <c r="CE1210">
        <v>-0.13222210000000001</v>
      </c>
      <c r="CF1210">
        <v>1.37682E-2</v>
      </c>
      <c r="CG1210">
        <v>3.8272100000000003E-2</v>
      </c>
      <c r="CH1210">
        <v>0.18052280000000001</v>
      </c>
      <c r="CI1210">
        <v>-6.7497600000000005E-2</v>
      </c>
      <c r="CJ1210">
        <v>-9.0189800000000001E-2</v>
      </c>
      <c r="CK1210">
        <v>-5.5989400000000002E-2</v>
      </c>
      <c r="CL1210">
        <v>-0.15702260000000001</v>
      </c>
      <c r="CM1210">
        <v>-0.1803749</v>
      </c>
      <c r="CN1210">
        <v>4.7229899999999998E-2</v>
      </c>
      <c r="CO1210">
        <v>0.12625539999999999</v>
      </c>
      <c r="CP1210">
        <v>0.1097786</v>
      </c>
      <c r="CQ1210">
        <v>-1.4095399999999999E-2</v>
      </c>
      <c r="CR1210">
        <v>5.1161900000000003E-2</v>
      </c>
      <c r="CS1210">
        <v>-0.23315610000000001</v>
      </c>
      <c r="CT1210">
        <v>-3.1315000000000003E-2</v>
      </c>
      <c r="CU1210">
        <v>6.2199999999999994E-5</v>
      </c>
      <c r="CV1210">
        <v>0.24605969999999999</v>
      </c>
      <c r="CW1210">
        <v>0.1631494</v>
      </c>
      <c r="CX1210">
        <v>-0.21884200000000001</v>
      </c>
      <c r="CY1210">
        <v>0.21019160000000001</v>
      </c>
      <c r="CZ1210">
        <v>0.37601990000000002</v>
      </c>
      <c r="DA1210">
        <v>0.13217599999999999</v>
      </c>
      <c r="DB1210">
        <v>-2.63579E-2</v>
      </c>
      <c r="DC1210">
        <v>1.13995E-2</v>
      </c>
      <c r="DD1210">
        <v>0.13570670000000001</v>
      </c>
      <c r="DE1210">
        <v>0.1050833</v>
      </c>
      <c r="DF1210">
        <v>0.29679939999999999</v>
      </c>
      <c r="DG1210">
        <v>4.1338E-2</v>
      </c>
      <c r="DH1210">
        <v>2.8622600000000002E-2</v>
      </c>
      <c r="DI1210">
        <v>7.7202099999999996E-2</v>
      </c>
      <c r="DJ1210">
        <v>-3.4833799999999998E-2</v>
      </c>
      <c r="DK1210">
        <v>-4.6571599999999998E-2</v>
      </c>
      <c r="DL1210">
        <v>0.20482130000000001</v>
      </c>
      <c r="DM1210">
        <v>0.2767096</v>
      </c>
      <c r="DN1210">
        <v>0.24809909999999999</v>
      </c>
      <c r="DO1210">
        <v>0.13339909999999999</v>
      </c>
      <c r="DP1210">
        <v>0.20440849999999999</v>
      </c>
      <c r="DQ1210">
        <v>-8.7502499999999997E-2</v>
      </c>
      <c r="DR1210">
        <v>8.9674400000000001E-2</v>
      </c>
      <c r="DS1210">
        <v>0.1266157</v>
      </c>
      <c r="DT1210">
        <v>0.3768862</v>
      </c>
      <c r="DU1210">
        <v>0.3011355</v>
      </c>
      <c r="DV1210">
        <v>-0.1020157</v>
      </c>
      <c r="DW1210">
        <v>0.48705009999999999</v>
      </c>
      <c r="DX1210">
        <v>0.66742029999999997</v>
      </c>
      <c r="DY1210">
        <v>0.38598779999999999</v>
      </c>
      <c r="DZ1210">
        <v>0.1841816</v>
      </c>
      <c r="EA1210">
        <v>0.2187663</v>
      </c>
      <c r="EB1210">
        <v>0.3117664</v>
      </c>
      <c r="EC1210">
        <v>0.20154820000000001</v>
      </c>
      <c r="ED1210">
        <v>0.4646844</v>
      </c>
      <c r="EE1210">
        <v>0.19847919999999999</v>
      </c>
      <c r="EF1210">
        <v>0.20016900000000001</v>
      </c>
      <c r="EG1210">
        <v>0.26950940000000001</v>
      </c>
      <c r="EH1210">
        <v>0.14158750000000001</v>
      </c>
      <c r="EI1210">
        <v>0.14661920000000001</v>
      </c>
      <c r="EJ1210">
        <v>0.43235820000000003</v>
      </c>
      <c r="EK1210">
        <v>0.49394149999999998</v>
      </c>
      <c r="EL1210">
        <v>0.44781189999999998</v>
      </c>
      <c r="EM1210">
        <v>0.34635769999999999</v>
      </c>
      <c r="EN1210">
        <v>0.4256723</v>
      </c>
      <c r="EO1210">
        <v>0.1227983</v>
      </c>
      <c r="EP1210">
        <v>0.26436389999999999</v>
      </c>
      <c r="EQ1210">
        <v>0.30933890000000003</v>
      </c>
      <c r="ER1210">
        <v>0.56577889999999997</v>
      </c>
      <c r="ES1210">
        <v>0.50036539999999996</v>
      </c>
      <c r="ET1210">
        <v>6.6663E-2</v>
      </c>
      <c r="EU1210">
        <v>46</v>
      </c>
      <c r="EV1210">
        <v>44.00759</v>
      </c>
      <c r="EW1210">
        <v>45</v>
      </c>
      <c r="EX1210">
        <v>43.015169999999998</v>
      </c>
      <c r="EY1210">
        <v>44.00759</v>
      </c>
      <c r="EZ1210">
        <v>44.984830000000002</v>
      </c>
      <c r="FA1210">
        <v>45.99241</v>
      </c>
      <c r="FB1210">
        <v>45.99241</v>
      </c>
      <c r="FC1210">
        <v>46.99241</v>
      </c>
      <c r="FD1210">
        <v>47.984830000000002</v>
      </c>
      <c r="FE1210">
        <v>51.954479999999997</v>
      </c>
      <c r="FF1210">
        <v>52</v>
      </c>
      <c r="FG1210">
        <v>54</v>
      </c>
      <c r="FH1210">
        <v>55.984830000000002</v>
      </c>
      <c r="FI1210">
        <v>55.015169999999998</v>
      </c>
      <c r="FJ1210">
        <v>56.022759999999998</v>
      </c>
      <c r="FK1210">
        <v>54.022759999999998</v>
      </c>
      <c r="FL1210">
        <v>53.022759999999998</v>
      </c>
      <c r="FM1210">
        <v>52.015169999999998</v>
      </c>
      <c r="FN1210">
        <v>52.015169999999998</v>
      </c>
      <c r="FO1210">
        <v>52</v>
      </c>
      <c r="FP1210">
        <v>50.99241</v>
      </c>
      <c r="FQ1210">
        <v>51.00759</v>
      </c>
      <c r="FR1210">
        <v>51.00759</v>
      </c>
      <c r="FS1210">
        <v>3.1280670000000002</v>
      </c>
      <c r="FT1210">
        <v>0.14432039999999999</v>
      </c>
      <c r="FU1210">
        <v>0.1871343</v>
      </c>
    </row>
    <row r="1211" spans="1:177" x14ac:dyDescent="0.3">
      <c r="A1211" t="s">
        <v>226</v>
      </c>
      <c r="B1211" t="s">
        <v>199</v>
      </c>
      <c r="C1211" t="s">
        <v>272</v>
      </c>
      <c r="D1211" s="30" t="s">
        <v>249</v>
      </c>
      <c r="E1211" t="s">
        <v>221</v>
      </c>
      <c r="F1211">
        <v>2485</v>
      </c>
      <c r="G1211">
        <v>2.1546650000000001</v>
      </c>
      <c r="H1211">
        <v>2.1968359999999998</v>
      </c>
      <c r="I1211">
        <v>1.6822919999999999</v>
      </c>
      <c r="J1211">
        <v>1.2519769999999999</v>
      </c>
      <c r="K1211">
        <v>0.96675949999999999</v>
      </c>
      <c r="L1211">
        <v>1.0220070000000001</v>
      </c>
      <c r="M1211">
        <v>1.1425129999999999</v>
      </c>
      <c r="N1211">
        <v>1.3306880000000001</v>
      </c>
      <c r="O1211">
        <v>1.0884119999999999</v>
      </c>
      <c r="P1211">
        <v>0.82127720000000004</v>
      </c>
      <c r="Q1211">
        <v>0.69207410000000003</v>
      </c>
      <c r="R1211">
        <v>0.95352239999999999</v>
      </c>
      <c r="S1211">
        <v>0.56800320000000004</v>
      </c>
      <c r="T1211">
        <v>0.45595560000000002</v>
      </c>
      <c r="U1211">
        <v>0.47767130000000002</v>
      </c>
      <c r="V1211">
        <v>0.94664590000000004</v>
      </c>
      <c r="W1211">
        <v>1.15842</v>
      </c>
      <c r="X1211">
        <v>1.4824269999999999</v>
      </c>
      <c r="Y1211">
        <v>1.5511790000000001</v>
      </c>
      <c r="Z1211">
        <v>1.521768</v>
      </c>
      <c r="AA1211">
        <v>1.7329460000000001</v>
      </c>
      <c r="AB1211">
        <v>1.635564</v>
      </c>
      <c r="AC1211">
        <v>1.3755710000000001</v>
      </c>
      <c r="AD1211">
        <v>1.1702969999999999</v>
      </c>
      <c r="AE1211">
        <v>-0.3661391</v>
      </c>
      <c r="AF1211">
        <v>-0.36133389999999999</v>
      </c>
      <c r="AG1211">
        <v>-0.29146929999999999</v>
      </c>
      <c r="AH1211">
        <v>-0.50972030000000002</v>
      </c>
      <c r="AI1211">
        <v>-0.49656329999999999</v>
      </c>
      <c r="AJ1211">
        <v>-0.4060571</v>
      </c>
      <c r="AK1211">
        <v>-0.33794410000000003</v>
      </c>
      <c r="AL1211">
        <v>-0.1734937</v>
      </c>
      <c r="AM1211">
        <v>-0.26823469999999999</v>
      </c>
      <c r="AN1211">
        <v>-0.34414240000000001</v>
      </c>
      <c r="AO1211">
        <v>-0.37017309999999998</v>
      </c>
      <c r="AP1211">
        <v>-0.159576</v>
      </c>
      <c r="AQ1211">
        <v>-0.20631050000000001</v>
      </c>
      <c r="AR1211">
        <v>-0.28294039999999998</v>
      </c>
      <c r="AS1211">
        <v>-0.63877629999999996</v>
      </c>
      <c r="AT1211">
        <v>-0.23897119999999999</v>
      </c>
      <c r="AU1211">
        <v>-0.28001490000000001</v>
      </c>
      <c r="AV1211">
        <v>-0.15244820000000001</v>
      </c>
      <c r="AW1211">
        <v>-0.27289550000000001</v>
      </c>
      <c r="AX1211">
        <v>-0.43625409999999998</v>
      </c>
      <c r="AY1211">
        <v>-0.38616729999999999</v>
      </c>
      <c r="AZ1211">
        <v>-0.39914509999999997</v>
      </c>
      <c r="BA1211">
        <v>-0.57335709999999995</v>
      </c>
      <c r="BB1211">
        <v>-0.53346819999999995</v>
      </c>
      <c r="BC1211">
        <v>9.2010800000000004E-2</v>
      </c>
      <c r="BD1211">
        <v>0.1054484</v>
      </c>
      <c r="BE1211">
        <v>-2.1443199999999999E-2</v>
      </c>
      <c r="BF1211">
        <v>-0.24545539999999999</v>
      </c>
      <c r="BG1211">
        <v>-0.31235279999999999</v>
      </c>
      <c r="BH1211">
        <v>-0.22457679999999999</v>
      </c>
      <c r="BI1211">
        <v>-0.1490465</v>
      </c>
      <c r="BJ1211">
        <v>2.35537E-2</v>
      </c>
      <c r="BK1211">
        <v>-6.1045200000000001E-2</v>
      </c>
      <c r="BL1211">
        <v>-0.1337093</v>
      </c>
      <c r="BM1211">
        <v>-0.15907299999999999</v>
      </c>
      <c r="BN1211">
        <v>0.13222100000000001</v>
      </c>
      <c r="BO1211">
        <v>2.72359E-2</v>
      </c>
      <c r="BP1211">
        <v>-9.2028100000000002E-2</v>
      </c>
      <c r="BQ1211">
        <v>-0.36073529999999998</v>
      </c>
      <c r="BR1211">
        <v>3.3606299999999999E-2</v>
      </c>
      <c r="BS1211">
        <v>6.2909000000000003E-3</v>
      </c>
      <c r="BT1211">
        <v>7.9445000000000002E-2</v>
      </c>
      <c r="BU1211">
        <v>-7.8377500000000003E-2</v>
      </c>
      <c r="BV1211">
        <v>-0.21610960000000001</v>
      </c>
      <c r="BW1211">
        <v>-8.15327E-2</v>
      </c>
      <c r="BX1211">
        <v>-0.1152701</v>
      </c>
      <c r="BY1211">
        <v>-0.26347490000000001</v>
      </c>
      <c r="BZ1211">
        <v>-0.28276000000000001</v>
      </c>
      <c r="CA1211">
        <v>0.40932400000000002</v>
      </c>
      <c r="CB1211">
        <v>0.42874040000000002</v>
      </c>
      <c r="CC1211">
        <v>0.1655761</v>
      </c>
      <c r="CD1211">
        <v>-6.2426299999999997E-2</v>
      </c>
      <c r="CE1211">
        <v>-0.18476909999999999</v>
      </c>
      <c r="CF1211">
        <v>-9.8884100000000003E-2</v>
      </c>
      <c r="CG1211">
        <v>-1.8216599999999999E-2</v>
      </c>
      <c r="CH1211">
        <v>0.16002810000000001</v>
      </c>
      <c r="CI1211">
        <v>8.2453700000000005E-2</v>
      </c>
      <c r="CJ1211">
        <v>1.2036E-2</v>
      </c>
      <c r="CK1211">
        <v>-1.28658E-2</v>
      </c>
      <c r="CL1211">
        <v>0.33431870000000002</v>
      </c>
      <c r="CM1211">
        <v>0.1889895</v>
      </c>
      <c r="CN1211">
        <v>4.0197200000000002E-2</v>
      </c>
      <c r="CO1211">
        <v>-0.16816490000000001</v>
      </c>
      <c r="CP1211">
        <v>0.2223927</v>
      </c>
      <c r="CQ1211">
        <v>0.2045854</v>
      </c>
      <c r="CR1211">
        <v>0.2400535</v>
      </c>
      <c r="CS1211">
        <v>5.6345100000000002E-2</v>
      </c>
      <c r="CT1211">
        <v>-6.3638100000000003E-2</v>
      </c>
      <c r="CU1211">
        <v>0.1294564</v>
      </c>
      <c r="CV1211">
        <v>8.1340899999999994E-2</v>
      </c>
      <c r="CW1211">
        <v>-4.8851499999999999E-2</v>
      </c>
      <c r="CX1211">
        <v>-0.1091203</v>
      </c>
      <c r="CY1211">
        <v>0.72663719999999998</v>
      </c>
      <c r="CZ1211">
        <v>0.75203240000000005</v>
      </c>
      <c r="DA1211">
        <v>0.3525954</v>
      </c>
      <c r="DB1211">
        <v>0.1206028</v>
      </c>
      <c r="DC1211">
        <v>-5.7185399999999997E-2</v>
      </c>
      <c r="DD1211">
        <v>2.6808700000000001E-2</v>
      </c>
      <c r="DE1211">
        <v>0.1126133</v>
      </c>
      <c r="DF1211">
        <v>0.29650260000000001</v>
      </c>
      <c r="DG1211">
        <v>0.2259525</v>
      </c>
      <c r="DH1211">
        <v>0.15778130000000001</v>
      </c>
      <c r="DI1211">
        <v>0.1333415</v>
      </c>
      <c r="DJ1211">
        <v>0.53641649999999996</v>
      </c>
      <c r="DK1211">
        <v>0.35074309999999997</v>
      </c>
      <c r="DL1211">
        <v>0.17242250000000001</v>
      </c>
      <c r="DM1211">
        <v>2.44055E-2</v>
      </c>
      <c r="DN1211">
        <v>0.41117910000000002</v>
      </c>
      <c r="DO1211">
        <v>0.40287990000000001</v>
      </c>
      <c r="DP1211">
        <v>0.40066200000000002</v>
      </c>
      <c r="DQ1211">
        <v>0.19106770000000001</v>
      </c>
      <c r="DR1211">
        <v>8.8833300000000004E-2</v>
      </c>
      <c r="DS1211">
        <v>0.34044540000000001</v>
      </c>
      <c r="DT1211">
        <v>0.27795180000000003</v>
      </c>
      <c r="DU1211">
        <v>0.165772</v>
      </c>
      <c r="DV1211">
        <v>6.4519499999999994E-2</v>
      </c>
      <c r="DW1211">
        <v>1.184787</v>
      </c>
      <c r="DX1211">
        <v>1.218815</v>
      </c>
      <c r="DY1211">
        <v>0.6226216</v>
      </c>
      <c r="DZ1211">
        <v>0.38486779999999998</v>
      </c>
      <c r="EA1211">
        <v>0.1270251</v>
      </c>
      <c r="EB1211">
        <v>0.208289</v>
      </c>
      <c r="EC1211">
        <v>0.30151090000000003</v>
      </c>
      <c r="ED1211">
        <v>0.49354999999999999</v>
      </c>
      <c r="EE1211">
        <v>0.43314209999999997</v>
      </c>
      <c r="EF1211">
        <v>0.3682144</v>
      </c>
      <c r="EG1211">
        <v>0.34444150000000001</v>
      </c>
      <c r="EH1211">
        <v>0.82821339999999999</v>
      </c>
      <c r="EI1211">
        <v>0.58428950000000002</v>
      </c>
      <c r="EJ1211">
        <v>0.36333480000000001</v>
      </c>
      <c r="EK1211">
        <v>0.30244650000000001</v>
      </c>
      <c r="EL1211">
        <v>0.6837567</v>
      </c>
      <c r="EM1211">
        <v>0.68918570000000001</v>
      </c>
      <c r="EN1211">
        <v>0.63255519999999998</v>
      </c>
      <c r="EO1211">
        <v>0.38558579999999998</v>
      </c>
      <c r="EP1211">
        <v>0.30897790000000003</v>
      </c>
      <c r="EQ1211">
        <v>0.64507999999999999</v>
      </c>
      <c r="ER1211">
        <v>0.56182679999999996</v>
      </c>
      <c r="ES1211">
        <v>0.47565420000000003</v>
      </c>
      <c r="ET1211">
        <v>0.3152276</v>
      </c>
      <c r="EU1211">
        <v>39.989289999999997</v>
      </c>
      <c r="EV1211">
        <v>38.98715</v>
      </c>
      <c r="EW1211">
        <v>37.989289999999997</v>
      </c>
      <c r="EX1211">
        <v>37.985010000000003</v>
      </c>
      <c r="EY1211">
        <v>37.985010000000003</v>
      </c>
      <c r="EZ1211">
        <v>36.991430000000001</v>
      </c>
      <c r="FA1211">
        <v>38.98715</v>
      </c>
      <c r="FB1211">
        <v>40.982860000000002</v>
      </c>
      <c r="FC1211">
        <v>41.008569999999999</v>
      </c>
      <c r="FD1211">
        <v>44.008569999999999</v>
      </c>
      <c r="FE1211">
        <v>47.006430000000002</v>
      </c>
      <c r="FF1211">
        <v>51</v>
      </c>
      <c r="FG1211">
        <v>53.993569999999998</v>
      </c>
      <c r="FH1211">
        <v>57.985010000000003</v>
      </c>
      <c r="FI1211">
        <v>58.982860000000002</v>
      </c>
      <c r="FJ1211">
        <v>58.985010000000003</v>
      </c>
      <c r="FK1211">
        <v>58.982860000000002</v>
      </c>
      <c r="FL1211">
        <v>54.991430000000001</v>
      </c>
      <c r="FM1211">
        <v>50.98715</v>
      </c>
      <c r="FN1211">
        <v>48.989289999999997</v>
      </c>
      <c r="FO1211">
        <v>47.991430000000001</v>
      </c>
      <c r="FP1211">
        <v>47.993569999999998</v>
      </c>
      <c r="FQ1211">
        <v>48.989289999999997</v>
      </c>
      <c r="FR1211">
        <v>47.993569999999998</v>
      </c>
      <c r="FS1211">
        <v>3.5757680000000001</v>
      </c>
      <c r="FT1211">
        <v>0.1691445</v>
      </c>
      <c r="FU1211">
        <v>0.21414710000000001</v>
      </c>
    </row>
    <row r="1212" spans="1:177" x14ac:dyDescent="0.3">
      <c r="A1212" t="s">
        <v>226</v>
      </c>
      <c r="B1212" t="s">
        <v>199</v>
      </c>
      <c r="C1212" t="s">
        <v>272</v>
      </c>
      <c r="D1212" s="30" t="s">
        <v>250</v>
      </c>
      <c r="E1212" t="s">
        <v>219</v>
      </c>
      <c r="F1212">
        <v>8469</v>
      </c>
      <c r="G1212">
        <v>1.618374</v>
      </c>
      <c r="H1212">
        <v>1.5069360000000001</v>
      </c>
      <c r="I1212">
        <v>1.341156</v>
      </c>
      <c r="J1212">
        <v>1.180048</v>
      </c>
      <c r="K1212">
        <v>1.0136050000000001</v>
      </c>
      <c r="L1212">
        <v>0.90851689999999996</v>
      </c>
      <c r="M1212">
        <v>0.88867620000000003</v>
      </c>
      <c r="N1212">
        <v>0.92828849999999996</v>
      </c>
      <c r="O1212">
        <v>0.82416259999999997</v>
      </c>
      <c r="P1212">
        <v>0.58773560000000002</v>
      </c>
      <c r="Q1212">
        <v>0.27004600000000001</v>
      </c>
      <c r="R1212">
        <v>0.109126</v>
      </c>
      <c r="S1212">
        <v>-5.8639700000000003E-2</v>
      </c>
      <c r="T1212">
        <v>-0.20099149999999999</v>
      </c>
      <c r="U1212">
        <v>-0.1011251</v>
      </c>
      <c r="V1212">
        <v>0.1048863</v>
      </c>
      <c r="W1212">
        <v>0.29357090000000002</v>
      </c>
      <c r="X1212">
        <v>0.68665279999999995</v>
      </c>
      <c r="Y1212">
        <v>1.082713</v>
      </c>
      <c r="Z1212">
        <v>1.4941310000000001</v>
      </c>
      <c r="AA1212">
        <v>1.7725500000000001</v>
      </c>
      <c r="AB1212">
        <v>1.689675</v>
      </c>
      <c r="AC1212">
        <v>1.437818</v>
      </c>
      <c r="AD1212">
        <v>1.191543</v>
      </c>
      <c r="AE1212">
        <v>-0.62536800000000003</v>
      </c>
      <c r="AF1212">
        <v>-0.65814269999999997</v>
      </c>
      <c r="AG1212">
        <v>-0.48439729999999998</v>
      </c>
      <c r="AH1212">
        <v>-0.32618930000000002</v>
      </c>
      <c r="AI1212">
        <v>-0.23036290000000001</v>
      </c>
      <c r="AJ1212">
        <v>-0.16928799999999999</v>
      </c>
      <c r="AK1212">
        <v>-0.1907297</v>
      </c>
      <c r="AL1212">
        <v>-0.1157593</v>
      </c>
      <c r="AM1212">
        <v>-0.1023033</v>
      </c>
      <c r="AN1212">
        <v>-8.0747299999999994E-2</v>
      </c>
      <c r="AO1212">
        <v>-5.2385500000000002E-2</v>
      </c>
      <c r="AP1212">
        <v>2.8051599999999999E-2</v>
      </c>
      <c r="AQ1212">
        <v>-1.1029600000000001E-2</v>
      </c>
      <c r="AR1212">
        <v>-9.2286099999999996E-2</v>
      </c>
      <c r="AS1212">
        <v>-2.2806E-2</v>
      </c>
      <c r="AT1212">
        <v>-5.8430000000000001E-3</v>
      </c>
      <c r="AU1212">
        <v>-7.8070100000000003E-2</v>
      </c>
      <c r="AV1212">
        <v>-0.1301168</v>
      </c>
      <c r="AW1212">
        <v>-0.1017523</v>
      </c>
      <c r="AX1212">
        <v>7.2630999999999998E-3</v>
      </c>
      <c r="AY1212">
        <v>0.10558969999999999</v>
      </c>
      <c r="AZ1212">
        <v>4.3312000000000003E-3</v>
      </c>
      <c r="BA1212">
        <v>-0.1132078</v>
      </c>
      <c r="BB1212">
        <v>-0.2000159</v>
      </c>
      <c r="BC1212">
        <v>-0.49075619999999998</v>
      </c>
      <c r="BD1212">
        <v>-0.53044259999999999</v>
      </c>
      <c r="BE1212">
        <v>-0.37595650000000003</v>
      </c>
      <c r="BF1212">
        <v>-0.2353016</v>
      </c>
      <c r="BG1212">
        <v>-0.14956130000000001</v>
      </c>
      <c r="BH1212">
        <v>-9.5983299999999994E-2</v>
      </c>
      <c r="BI1212">
        <v>-0.1189019</v>
      </c>
      <c r="BJ1212">
        <v>-4.7538799999999999E-2</v>
      </c>
      <c r="BK1212">
        <v>-2.5246299999999999E-2</v>
      </c>
      <c r="BL1212">
        <v>-9.4280000000000006E-3</v>
      </c>
      <c r="BM1212">
        <v>2.8944600000000001E-2</v>
      </c>
      <c r="BN1212">
        <v>0.11193210000000001</v>
      </c>
      <c r="BO1212">
        <v>8.0283999999999994E-2</v>
      </c>
      <c r="BP1212">
        <v>1.10715E-2</v>
      </c>
      <c r="BQ1212">
        <v>7.4345800000000004E-2</v>
      </c>
      <c r="BR1212">
        <v>8.8005299999999995E-2</v>
      </c>
      <c r="BS1212">
        <v>4.8665999999999996E-3</v>
      </c>
      <c r="BT1212">
        <v>-4.4395200000000003E-2</v>
      </c>
      <c r="BU1212">
        <v>-1.52731E-2</v>
      </c>
      <c r="BV1212">
        <v>0.1040788</v>
      </c>
      <c r="BW1212">
        <v>0.20917250000000001</v>
      </c>
      <c r="BX1212">
        <v>0.111328</v>
      </c>
      <c r="BY1212">
        <v>-1.15329E-2</v>
      </c>
      <c r="BZ1212">
        <v>-0.1046347</v>
      </c>
      <c r="CA1212">
        <v>-0.39752460000000001</v>
      </c>
      <c r="CB1212">
        <v>-0.4419979</v>
      </c>
      <c r="CC1212">
        <v>-0.30085070000000003</v>
      </c>
      <c r="CD1212">
        <v>-0.17235310000000001</v>
      </c>
      <c r="CE1212">
        <v>-9.3598399999999998E-2</v>
      </c>
      <c r="CF1212">
        <v>-4.5212599999999999E-2</v>
      </c>
      <c r="CG1212">
        <v>-6.9154099999999996E-2</v>
      </c>
      <c r="CH1212">
        <v>-2.8959999999999999E-4</v>
      </c>
      <c r="CI1212">
        <v>2.8123200000000001E-2</v>
      </c>
      <c r="CJ1212">
        <v>3.9967500000000003E-2</v>
      </c>
      <c r="CK1212">
        <v>8.5273600000000005E-2</v>
      </c>
      <c r="CL1212">
        <v>0.1700275</v>
      </c>
      <c r="CM1212">
        <v>0.1435275</v>
      </c>
      <c r="CN1212">
        <v>8.2656599999999997E-2</v>
      </c>
      <c r="CO1212">
        <v>0.1416328</v>
      </c>
      <c r="CP1212">
        <v>0.15300430000000001</v>
      </c>
      <c r="CQ1212">
        <v>6.2308200000000001E-2</v>
      </c>
      <c r="CR1212">
        <v>1.4975199999999999E-2</v>
      </c>
      <c r="CS1212">
        <v>4.4622099999999998E-2</v>
      </c>
      <c r="CT1212">
        <v>0.17113310000000001</v>
      </c>
      <c r="CU1212">
        <v>0.28091359999999999</v>
      </c>
      <c r="CV1212">
        <v>0.18543370000000001</v>
      </c>
      <c r="CW1212">
        <v>5.8886899999999999E-2</v>
      </c>
      <c r="CX1212">
        <v>-3.8573900000000001E-2</v>
      </c>
      <c r="CY1212">
        <v>-0.30429289999999998</v>
      </c>
      <c r="CZ1212">
        <v>-0.35355320000000001</v>
      </c>
      <c r="DA1212">
        <v>-0.225745</v>
      </c>
      <c r="DB1212">
        <v>-0.1094046</v>
      </c>
      <c r="DC1212">
        <v>-3.7635500000000002E-2</v>
      </c>
      <c r="DD1212">
        <v>5.5579999999999996E-3</v>
      </c>
      <c r="DE1212">
        <v>-1.9406400000000001E-2</v>
      </c>
      <c r="DF1212">
        <v>4.69597E-2</v>
      </c>
      <c r="DG1212">
        <v>8.1492599999999998E-2</v>
      </c>
      <c r="DH1212">
        <v>8.9363100000000001E-2</v>
      </c>
      <c r="DI1212">
        <v>0.1416026</v>
      </c>
      <c r="DJ1212">
        <v>0.22812289999999999</v>
      </c>
      <c r="DK1212">
        <v>0.20677110000000001</v>
      </c>
      <c r="DL1212">
        <v>0.15424180000000001</v>
      </c>
      <c r="DM1212">
        <v>0.20891979999999999</v>
      </c>
      <c r="DN1212">
        <v>0.21800340000000001</v>
      </c>
      <c r="DO1212">
        <v>0.11974990000000001</v>
      </c>
      <c r="DP1212">
        <v>7.4345700000000001E-2</v>
      </c>
      <c r="DQ1212">
        <v>0.1045174</v>
      </c>
      <c r="DR1212">
        <v>0.23818739999999999</v>
      </c>
      <c r="DS1212">
        <v>0.35265469999999999</v>
      </c>
      <c r="DT1212">
        <v>0.25953939999999998</v>
      </c>
      <c r="DU1212">
        <v>0.12930659999999999</v>
      </c>
      <c r="DV1212">
        <v>2.7486799999999999E-2</v>
      </c>
      <c r="DW1212">
        <v>-0.1696812</v>
      </c>
      <c r="DX1212">
        <v>-0.2258531</v>
      </c>
      <c r="DY1212">
        <v>-0.11730409999999999</v>
      </c>
      <c r="DZ1212">
        <v>-1.8516899999999999E-2</v>
      </c>
      <c r="EA1212">
        <v>4.3166000000000003E-2</v>
      </c>
      <c r="EB1212">
        <v>7.8862699999999994E-2</v>
      </c>
      <c r="EC1212">
        <v>5.24214E-2</v>
      </c>
      <c r="ED1212">
        <v>0.11518009999999999</v>
      </c>
      <c r="EE1212">
        <v>0.15854960000000001</v>
      </c>
      <c r="EF1212">
        <v>0.1606824</v>
      </c>
      <c r="EG1212">
        <v>0.22293270000000001</v>
      </c>
      <c r="EH1212">
        <v>0.31200339999999999</v>
      </c>
      <c r="EI1212">
        <v>0.29808469999999998</v>
      </c>
      <c r="EJ1212">
        <v>0.25759939999999998</v>
      </c>
      <c r="EK1212">
        <v>0.3060716</v>
      </c>
      <c r="EL1212">
        <v>0.31185160000000001</v>
      </c>
      <c r="EM1212">
        <v>0.20268649999999999</v>
      </c>
      <c r="EN1212">
        <v>0.16006719999999999</v>
      </c>
      <c r="EO1212">
        <v>0.19099650000000001</v>
      </c>
      <c r="EP1212">
        <v>0.3350031</v>
      </c>
      <c r="EQ1212">
        <v>0.45623740000000002</v>
      </c>
      <c r="ER1212">
        <v>0.36653629999999998</v>
      </c>
      <c r="ES1212">
        <v>0.23098160000000001</v>
      </c>
      <c r="ET1212">
        <v>0.122868</v>
      </c>
      <c r="EU1212">
        <v>60.711860000000001</v>
      </c>
      <c r="EV1212">
        <v>60.008189999999999</v>
      </c>
      <c r="EW1212">
        <v>60.008189999999999</v>
      </c>
      <c r="EX1212">
        <v>59.716329999999999</v>
      </c>
      <c r="EY1212">
        <v>60.006450000000001</v>
      </c>
      <c r="EZ1212">
        <v>60.419119999999999</v>
      </c>
      <c r="FA1212">
        <v>60.128999999999998</v>
      </c>
      <c r="FB1212">
        <v>60.132469999999998</v>
      </c>
      <c r="FC1212">
        <v>61.139429999999997</v>
      </c>
      <c r="FD1212">
        <v>63.425829999999998</v>
      </c>
      <c r="FE1212">
        <v>67.125029999999995</v>
      </c>
      <c r="FF1212">
        <v>71.292609999999996</v>
      </c>
      <c r="FG1212">
        <v>72.603219999999993</v>
      </c>
      <c r="FH1212">
        <v>72.067130000000006</v>
      </c>
      <c r="FI1212">
        <v>73.351050000000001</v>
      </c>
      <c r="FJ1212">
        <v>73.775270000000006</v>
      </c>
      <c r="FK1212">
        <v>72.376869999999997</v>
      </c>
      <c r="FL1212">
        <v>71.081410000000005</v>
      </c>
      <c r="FM1212">
        <v>68.780600000000007</v>
      </c>
      <c r="FN1212">
        <v>64.605950000000007</v>
      </c>
      <c r="FO1212">
        <v>61.020359999999997</v>
      </c>
      <c r="FP1212">
        <v>59.135829999999999</v>
      </c>
      <c r="FQ1212">
        <v>58.8431</v>
      </c>
      <c r="FR1212">
        <v>58.952359999999999</v>
      </c>
      <c r="FS1212">
        <v>1.1689609999999999</v>
      </c>
      <c r="FT1212">
        <v>5.5734699999999998E-2</v>
      </c>
      <c r="FU1212">
        <v>8.5856500000000002E-2</v>
      </c>
    </row>
    <row r="1213" spans="1:177" x14ac:dyDescent="0.3">
      <c r="A1213" t="s">
        <v>226</v>
      </c>
      <c r="B1213" t="s">
        <v>199</v>
      </c>
      <c r="C1213" t="s">
        <v>272</v>
      </c>
      <c r="D1213" s="30" t="s">
        <v>250</v>
      </c>
      <c r="E1213" t="s">
        <v>220</v>
      </c>
      <c r="F1213">
        <v>6019</v>
      </c>
      <c r="G1213">
        <v>1.620817</v>
      </c>
      <c r="H1213">
        <v>1.5329900000000001</v>
      </c>
      <c r="I1213">
        <v>1.4076299999999999</v>
      </c>
      <c r="J1213">
        <v>1.2883579999999999</v>
      </c>
      <c r="K1213">
        <v>1.096719</v>
      </c>
      <c r="L1213">
        <v>0.92181500000000005</v>
      </c>
      <c r="M1213">
        <v>0.89886860000000002</v>
      </c>
      <c r="N1213">
        <v>0.97080750000000005</v>
      </c>
      <c r="O1213">
        <v>0.86900069999999996</v>
      </c>
      <c r="P1213">
        <v>0.75169540000000001</v>
      </c>
      <c r="Q1213">
        <v>0.566438</v>
      </c>
      <c r="R1213">
        <v>0.5069089</v>
      </c>
      <c r="S1213">
        <v>0.29771700000000001</v>
      </c>
      <c r="T1213">
        <v>0.10835980000000001</v>
      </c>
      <c r="U1213">
        <v>0.21865599999999999</v>
      </c>
      <c r="V1213">
        <v>0.50140439999999997</v>
      </c>
      <c r="W1213">
        <v>0.50265519999999997</v>
      </c>
      <c r="X1213">
        <v>0.69203950000000003</v>
      </c>
      <c r="Y1213">
        <v>1.1229469999999999</v>
      </c>
      <c r="Z1213">
        <v>1.5096579999999999</v>
      </c>
      <c r="AA1213">
        <v>1.781741</v>
      </c>
      <c r="AB1213">
        <v>1.7355609999999999</v>
      </c>
      <c r="AC1213">
        <v>1.4787729999999999</v>
      </c>
      <c r="AD1213">
        <v>1.2451179999999999</v>
      </c>
      <c r="AE1213">
        <v>-0.77048589999999995</v>
      </c>
      <c r="AF1213">
        <v>-0.76336119999999996</v>
      </c>
      <c r="AG1213">
        <v>-0.55562690000000003</v>
      </c>
      <c r="AH1213">
        <v>-0.31302469999999999</v>
      </c>
      <c r="AI1213">
        <v>-0.19556519999999999</v>
      </c>
      <c r="AJ1213">
        <v>-0.2053507</v>
      </c>
      <c r="AK1213">
        <v>-0.18802369999999999</v>
      </c>
      <c r="AL1213">
        <v>-0.1352361</v>
      </c>
      <c r="AM1213">
        <v>-0.1443451</v>
      </c>
      <c r="AN1213">
        <v>-9.3136200000000002E-2</v>
      </c>
      <c r="AO1213">
        <v>-4.7614799999999999E-2</v>
      </c>
      <c r="AP1213">
        <v>8.9051199999999997E-2</v>
      </c>
      <c r="AQ1213">
        <v>3.4320400000000001E-2</v>
      </c>
      <c r="AR1213">
        <v>-6.38513E-2</v>
      </c>
      <c r="AS1213">
        <v>6.4445699999999995E-2</v>
      </c>
      <c r="AT1213">
        <v>0.1986512</v>
      </c>
      <c r="AU1213">
        <v>-9.4950999999999994E-3</v>
      </c>
      <c r="AV1213">
        <v>-0.22934470000000001</v>
      </c>
      <c r="AW1213">
        <v>-0.1305607</v>
      </c>
      <c r="AX1213">
        <v>-6.0021400000000003E-2</v>
      </c>
      <c r="AY1213">
        <v>2.0670600000000001E-2</v>
      </c>
      <c r="AZ1213">
        <v>-6.7332900000000001E-2</v>
      </c>
      <c r="BA1213">
        <v>-0.18501390000000001</v>
      </c>
      <c r="BB1213">
        <v>-0.2441613</v>
      </c>
      <c r="BC1213">
        <v>-0.58981269999999997</v>
      </c>
      <c r="BD1213">
        <v>-0.59345519999999996</v>
      </c>
      <c r="BE1213">
        <v>-0.40072849999999999</v>
      </c>
      <c r="BF1213">
        <v>-0.197326</v>
      </c>
      <c r="BG1213">
        <v>-0.11039309999999999</v>
      </c>
      <c r="BH1213">
        <v>-0.1168778</v>
      </c>
      <c r="BI1213">
        <v>-0.1217041</v>
      </c>
      <c r="BJ1213">
        <v>-5.6430899999999999E-2</v>
      </c>
      <c r="BK1213">
        <v>-6.8263199999999996E-2</v>
      </c>
      <c r="BL1213">
        <v>-2.5422500000000001E-2</v>
      </c>
      <c r="BM1213">
        <v>4.6332199999999997E-2</v>
      </c>
      <c r="BN1213">
        <v>0.19617879999999999</v>
      </c>
      <c r="BO1213">
        <v>0.14017080000000001</v>
      </c>
      <c r="BP1213">
        <v>6.4049499999999995E-2</v>
      </c>
      <c r="BQ1213">
        <v>0.17966589999999999</v>
      </c>
      <c r="BR1213">
        <v>0.30450070000000001</v>
      </c>
      <c r="BS1213">
        <v>8.5077399999999997E-2</v>
      </c>
      <c r="BT1213">
        <v>-0.13141</v>
      </c>
      <c r="BU1213">
        <v>-3.3853599999999998E-2</v>
      </c>
      <c r="BV1213">
        <v>5.5528599999999997E-2</v>
      </c>
      <c r="BW1213">
        <v>0.14411969999999999</v>
      </c>
      <c r="BX1213">
        <v>7.5564800000000001E-2</v>
      </c>
      <c r="BY1213">
        <v>-4.3293499999999999E-2</v>
      </c>
      <c r="BZ1213">
        <v>-0.1097113</v>
      </c>
      <c r="CA1213">
        <v>-0.46467900000000001</v>
      </c>
      <c r="CB1213">
        <v>-0.4757788</v>
      </c>
      <c r="CC1213">
        <v>-0.29344629999999999</v>
      </c>
      <c r="CD1213">
        <v>-0.11719350000000001</v>
      </c>
      <c r="CE1213">
        <v>-5.1403200000000003E-2</v>
      </c>
      <c r="CF1213">
        <v>-5.5601699999999997E-2</v>
      </c>
      <c r="CG1213">
        <v>-7.5771400000000003E-2</v>
      </c>
      <c r="CH1213">
        <v>-1.8507E-3</v>
      </c>
      <c r="CI1213">
        <v>-1.55692E-2</v>
      </c>
      <c r="CJ1213">
        <v>2.14758E-2</v>
      </c>
      <c r="CK1213">
        <v>0.1113997</v>
      </c>
      <c r="CL1213">
        <v>0.27037499999999998</v>
      </c>
      <c r="CM1213">
        <v>0.21348249999999999</v>
      </c>
      <c r="CN1213">
        <v>0.1526332</v>
      </c>
      <c r="CO1213">
        <v>0.25946710000000001</v>
      </c>
      <c r="CP1213">
        <v>0.37781179999999998</v>
      </c>
      <c r="CQ1213">
        <v>0.15057799999999999</v>
      </c>
      <c r="CR1213">
        <v>-6.3580600000000001E-2</v>
      </c>
      <c r="CS1213">
        <v>3.3125500000000002E-2</v>
      </c>
      <c r="CT1213">
        <v>0.13555819999999999</v>
      </c>
      <c r="CU1213">
        <v>0.22962009999999999</v>
      </c>
      <c r="CV1213">
        <v>0.1745353</v>
      </c>
      <c r="CW1213">
        <v>5.4861600000000003E-2</v>
      </c>
      <c r="CX1213">
        <v>-1.6591700000000001E-2</v>
      </c>
      <c r="CY1213">
        <v>-0.33954529999999999</v>
      </c>
      <c r="CZ1213">
        <v>-0.35810239999999999</v>
      </c>
      <c r="DA1213">
        <v>-0.1861642</v>
      </c>
      <c r="DB1213">
        <v>-3.7060900000000001E-2</v>
      </c>
      <c r="DC1213">
        <v>7.5865999999999998E-3</v>
      </c>
      <c r="DD1213">
        <v>5.6743999999999996E-3</v>
      </c>
      <c r="DE1213">
        <v>-2.98386E-2</v>
      </c>
      <c r="DF1213">
        <v>5.2729600000000001E-2</v>
      </c>
      <c r="DG1213">
        <v>3.7124900000000002E-2</v>
      </c>
      <c r="DH1213">
        <v>6.8374000000000004E-2</v>
      </c>
      <c r="DI1213">
        <v>0.17646709999999999</v>
      </c>
      <c r="DJ1213">
        <v>0.34457120000000002</v>
      </c>
      <c r="DK1213">
        <v>0.2867942</v>
      </c>
      <c r="DL1213">
        <v>0.24121690000000001</v>
      </c>
      <c r="DM1213">
        <v>0.33926840000000003</v>
      </c>
      <c r="DN1213">
        <v>0.45112289999999999</v>
      </c>
      <c r="DO1213">
        <v>0.21607870000000001</v>
      </c>
      <c r="DP1213">
        <v>4.2487000000000002E-3</v>
      </c>
      <c r="DQ1213">
        <v>0.1001046</v>
      </c>
      <c r="DR1213">
        <v>0.2155878</v>
      </c>
      <c r="DS1213">
        <v>0.31512050000000003</v>
      </c>
      <c r="DT1213">
        <v>0.27350590000000002</v>
      </c>
      <c r="DU1213">
        <v>0.15301680000000001</v>
      </c>
      <c r="DV1213">
        <v>7.6527899999999996E-2</v>
      </c>
      <c r="DW1213">
        <v>-0.15887200000000001</v>
      </c>
      <c r="DX1213">
        <v>-0.18819640000000001</v>
      </c>
      <c r="DY1213">
        <v>-3.1265800000000003E-2</v>
      </c>
      <c r="DZ1213">
        <v>7.8637799999999994E-2</v>
      </c>
      <c r="EA1213">
        <v>9.2758699999999999E-2</v>
      </c>
      <c r="EB1213">
        <v>9.4147400000000006E-2</v>
      </c>
      <c r="EC1213">
        <v>3.6480899999999997E-2</v>
      </c>
      <c r="ED1213">
        <v>0.13153480000000001</v>
      </c>
      <c r="EE1213">
        <v>0.1132068</v>
      </c>
      <c r="EF1213">
        <v>0.13608770000000001</v>
      </c>
      <c r="EG1213">
        <v>0.27041409999999999</v>
      </c>
      <c r="EH1213">
        <v>0.45169870000000001</v>
      </c>
      <c r="EI1213">
        <v>0.39264460000000001</v>
      </c>
      <c r="EJ1213">
        <v>0.36911769999999999</v>
      </c>
      <c r="EK1213">
        <v>0.45448860000000002</v>
      </c>
      <c r="EL1213">
        <v>0.55697240000000003</v>
      </c>
      <c r="EM1213">
        <v>0.31065120000000002</v>
      </c>
      <c r="EN1213">
        <v>0.1021835</v>
      </c>
      <c r="EO1213">
        <v>0.19681170000000001</v>
      </c>
      <c r="EP1213">
        <v>0.33113779999999998</v>
      </c>
      <c r="EQ1213">
        <v>0.4385696</v>
      </c>
      <c r="ER1213">
        <v>0.41640359999999998</v>
      </c>
      <c r="ES1213">
        <v>0.29473719999999998</v>
      </c>
      <c r="ET1213">
        <v>0.2109779</v>
      </c>
      <c r="EU1213">
        <v>61.015079999999998</v>
      </c>
      <c r="EV1213">
        <v>60.022629999999999</v>
      </c>
      <c r="EW1213">
        <v>60.022629999999999</v>
      </c>
      <c r="EX1213">
        <v>60.022629999999999</v>
      </c>
      <c r="EY1213">
        <v>60.022629999999999</v>
      </c>
      <c r="EZ1213">
        <v>61.015079999999998</v>
      </c>
      <c r="FA1213">
        <v>61.015079999999998</v>
      </c>
      <c r="FB1213">
        <v>61.015079999999998</v>
      </c>
      <c r="FC1213">
        <v>62.015079999999998</v>
      </c>
      <c r="FD1213">
        <v>64</v>
      </c>
      <c r="FE1213">
        <v>67.984909999999999</v>
      </c>
      <c r="FF1213">
        <v>70.992459999999994</v>
      </c>
      <c r="FG1213">
        <v>72.022630000000007</v>
      </c>
      <c r="FH1213">
        <v>70.037710000000004</v>
      </c>
      <c r="FI1213">
        <v>71.030169999999998</v>
      </c>
      <c r="FJ1213">
        <v>72.037710000000004</v>
      </c>
      <c r="FK1213">
        <v>70.067880000000002</v>
      </c>
      <c r="FL1213">
        <v>69.060339999999997</v>
      </c>
      <c r="FM1213">
        <v>67.045249999999996</v>
      </c>
      <c r="FN1213">
        <v>64.030169999999998</v>
      </c>
      <c r="FO1213">
        <v>61.022629999999999</v>
      </c>
      <c r="FP1213">
        <v>60.007539999999999</v>
      </c>
      <c r="FQ1213">
        <v>60.007539999999999</v>
      </c>
      <c r="FR1213">
        <v>60.984920000000002</v>
      </c>
      <c r="FS1213">
        <v>1.4071370000000001</v>
      </c>
      <c r="FT1213">
        <v>6.5118999999999996E-2</v>
      </c>
      <c r="FU1213">
        <v>0.1024765</v>
      </c>
    </row>
    <row r="1214" spans="1:177" x14ac:dyDescent="0.3">
      <c r="A1214" t="s">
        <v>226</v>
      </c>
      <c r="B1214" t="s">
        <v>199</v>
      </c>
      <c r="C1214" t="s">
        <v>272</v>
      </c>
      <c r="D1214" s="30" t="s">
        <v>250</v>
      </c>
      <c r="E1214" t="s">
        <v>221</v>
      </c>
      <c r="F1214">
        <v>2450</v>
      </c>
      <c r="G1214">
        <v>1.5858680000000001</v>
      </c>
      <c r="H1214">
        <v>1.457865</v>
      </c>
      <c r="I1214">
        <v>1.266669</v>
      </c>
      <c r="J1214">
        <v>1.0566120000000001</v>
      </c>
      <c r="K1214">
        <v>0.90377379999999996</v>
      </c>
      <c r="L1214">
        <v>0.90113069999999995</v>
      </c>
      <c r="M1214">
        <v>0.87050669999999997</v>
      </c>
      <c r="N1214">
        <v>0.81235489999999999</v>
      </c>
      <c r="O1214">
        <v>0.65387019999999996</v>
      </c>
      <c r="P1214">
        <v>0.1804019</v>
      </c>
      <c r="Q1214">
        <v>-0.4140028</v>
      </c>
      <c r="R1214">
        <v>-0.70959919999999999</v>
      </c>
      <c r="S1214">
        <v>-0.84147000000000005</v>
      </c>
      <c r="T1214">
        <v>-0.8452596</v>
      </c>
      <c r="U1214">
        <v>-0.78812919999999997</v>
      </c>
      <c r="V1214">
        <v>-0.66418860000000002</v>
      </c>
      <c r="W1214">
        <v>-0.12520439999999999</v>
      </c>
      <c r="X1214">
        <v>0.63044670000000003</v>
      </c>
      <c r="Y1214">
        <v>0.98541800000000002</v>
      </c>
      <c r="Z1214">
        <v>1.4268099999999999</v>
      </c>
      <c r="AA1214">
        <v>1.8118030000000001</v>
      </c>
      <c r="AB1214">
        <v>1.657843</v>
      </c>
      <c r="AC1214">
        <v>1.399167</v>
      </c>
      <c r="AD1214">
        <v>1.0762529999999999</v>
      </c>
      <c r="AE1214">
        <v>-0.64137120000000003</v>
      </c>
      <c r="AF1214">
        <v>-0.7168177</v>
      </c>
      <c r="AG1214">
        <v>-0.51590749999999996</v>
      </c>
      <c r="AH1214">
        <v>-0.47983989999999999</v>
      </c>
      <c r="AI1214">
        <v>-0.41175020000000001</v>
      </c>
      <c r="AJ1214">
        <v>-0.23813390000000001</v>
      </c>
      <c r="AK1214">
        <v>-0.34145170000000002</v>
      </c>
      <c r="AL1214">
        <v>-0.25371579999999999</v>
      </c>
      <c r="AM1214">
        <v>-0.23404440000000001</v>
      </c>
      <c r="AN1214">
        <v>-0.20753759999999999</v>
      </c>
      <c r="AO1214">
        <v>-0.2268665</v>
      </c>
      <c r="AP1214">
        <v>-0.20102429999999999</v>
      </c>
      <c r="AQ1214">
        <v>-0.26452819999999999</v>
      </c>
      <c r="AR1214">
        <v>-0.29410439999999999</v>
      </c>
      <c r="AS1214">
        <v>-0.3267178</v>
      </c>
      <c r="AT1214">
        <v>-0.48626449999999999</v>
      </c>
      <c r="AU1214">
        <v>-0.37089480000000002</v>
      </c>
      <c r="AV1214">
        <v>-0.12608359999999999</v>
      </c>
      <c r="AW1214">
        <v>-0.2302273</v>
      </c>
      <c r="AX1214">
        <v>-0.1021494</v>
      </c>
      <c r="AY1214">
        <v>9.19436E-2</v>
      </c>
      <c r="AZ1214">
        <v>-5.8873799999999997E-2</v>
      </c>
      <c r="BA1214">
        <v>-0.1678356</v>
      </c>
      <c r="BB1214">
        <v>-0.3471225</v>
      </c>
      <c r="BC1214">
        <v>-0.46222350000000001</v>
      </c>
      <c r="BD1214">
        <v>-0.53305279999999999</v>
      </c>
      <c r="BE1214">
        <v>-0.38244400000000001</v>
      </c>
      <c r="BF1214">
        <v>-0.32168249999999998</v>
      </c>
      <c r="BG1214">
        <v>-0.24361540000000001</v>
      </c>
      <c r="BH1214">
        <v>-0.1041726</v>
      </c>
      <c r="BI1214">
        <v>-0.1789145</v>
      </c>
      <c r="BJ1214">
        <v>-0.12145889999999999</v>
      </c>
      <c r="BK1214">
        <v>-6.7165699999999995E-2</v>
      </c>
      <c r="BL1214">
        <v>-5.4635700000000002E-2</v>
      </c>
      <c r="BM1214">
        <v>-6.9924799999999995E-2</v>
      </c>
      <c r="BN1214">
        <v>-4.8035700000000001E-2</v>
      </c>
      <c r="BO1214">
        <v>-8.6997599999999994E-2</v>
      </c>
      <c r="BP1214">
        <v>-0.1180204</v>
      </c>
      <c r="BQ1214">
        <v>-0.16933599999999999</v>
      </c>
      <c r="BR1214">
        <v>-0.32200410000000002</v>
      </c>
      <c r="BS1214">
        <v>-0.197967</v>
      </c>
      <c r="BT1214">
        <v>3.32603E-2</v>
      </c>
      <c r="BU1214">
        <v>-6.5501699999999996E-2</v>
      </c>
      <c r="BV1214">
        <v>7.5276899999999994E-2</v>
      </c>
      <c r="BW1214">
        <v>0.28861209999999998</v>
      </c>
      <c r="BX1214">
        <v>0.1211204</v>
      </c>
      <c r="BY1214">
        <v>-1.6699499999999999E-2</v>
      </c>
      <c r="BZ1214">
        <v>-0.20762890000000001</v>
      </c>
      <c r="CA1214">
        <v>-0.33814630000000001</v>
      </c>
      <c r="CB1214">
        <v>-0.40577770000000002</v>
      </c>
      <c r="CC1214">
        <v>-0.29000749999999997</v>
      </c>
      <c r="CD1214">
        <v>-0.2121431</v>
      </c>
      <c r="CE1214">
        <v>-0.12716569999999999</v>
      </c>
      <c r="CF1214">
        <v>-1.1391399999999999E-2</v>
      </c>
      <c r="CG1214">
        <v>-6.6341800000000006E-2</v>
      </c>
      <c r="CH1214">
        <v>-2.9858200000000001E-2</v>
      </c>
      <c r="CI1214">
        <v>4.8413999999999999E-2</v>
      </c>
      <c r="CJ1214">
        <v>5.1263599999999999E-2</v>
      </c>
      <c r="CK1214">
        <v>3.8772500000000001E-2</v>
      </c>
      <c r="CL1214">
        <v>5.7923700000000002E-2</v>
      </c>
      <c r="CM1214">
        <v>3.5959499999999998E-2</v>
      </c>
      <c r="CN1214">
        <v>3.9348999999999999E-3</v>
      </c>
      <c r="CO1214">
        <v>-6.0333900000000003E-2</v>
      </c>
      <c r="CP1214">
        <v>-0.2082379</v>
      </c>
      <c r="CQ1214">
        <v>-7.8197799999999998E-2</v>
      </c>
      <c r="CR1214">
        <v>0.14362140000000001</v>
      </c>
      <c r="CS1214">
        <v>4.8586699999999997E-2</v>
      </c>
      <c r="CT1214">
        <v>0.1981617</v>
      </c>
      <c r="CU1214">
        <v>0.42482419999999999</v>
      </c>
      <c r="CV1214">
        <v>0.2457838</v>
      </c>
      <c r="CW1214">
        <v>8.7976899999999997E-2</v>
      </c>
      <c r="CX1214">
        <v>-0.11101610000000001</v>
      </c>
      <c r="CY1214">
        <v>-0.21406910000000001</v>
      </c>
      <c r="CZ1214">
        <v>-0.27850269999999999</v>
      </c>
      <c r="DA1214">
        <v>-0.1975711</v>
      </c>
      <c r="DB1214">
        <v>-0.1026038</v>
      </c>
      <c r="DC1214">
        <v>-1.0716099999999999E-2</v>
      </c>
      <c r="DD1214">
        <v>8.1389799999999998E-2</v>
      </c>
      <c r="DE1214">
        <v>4.6230899999999998E-2</v>
      </c>
      <c r="DF1214">
        <v>6.1742499999999999E-2</v>
      </c>
      <c r="DG1214">
        <v>0.16399359999999999</v>
      </c>
      <c r="DH1214">
        <v>0.157163</v>
      </c>
      <c r="DI1214">
        <v>0.14746989999999999</v>
      </c>
      <c r="DJ1214">
        <v>0.16388320000000001</v>
      </c>
      <c r="DK1214">
        <v>0.15891649999999999</v>
      </c>
      <c r="DL1214">
        <v>0.12589020000000001</v>
      </c>
      <c r="DM1214">
        <v>4.8668200000000002E-2</v>
      </c>
      <c r="DN1214">
        <v>-9.4471600000000003E-2</v>
      </c>
      <c r="DO1214">
        <v>4.1571499999999997E-2</v>
      </c>
      <c r="DP1214">
        <v>0.2539825</v>
      </c>
      <c r="DQ1214">
        <v>0.16267519999999999</v>
      </c>
      <c r="DR1214">
        <v>0.32104650000000001</v>
      </c>
      <c r="DS1214">
        <v>0.56103619999999998</v>
      </c>
      <c r="DT1214">
        <v>0.37044719999999998</v>
      </c>
      <c r="DU1214">
        <v>0.1926533</v>
      </c>
      <c r="DV1214">
        <v>-1.44032E-2</v>
      </c>
      <c r="DW1214">
        <v>-3.4921300000000002E-2</v>
      </c>
      <c r="DX1214">
        <v>-9.4737699999999994E-2</v>
      </c>
      <c r="DY1214">
        <v>-6.4107600000000001E-2</v>
      </c>
      <c r="DZ1214">
        <v>5.5553699999999998E-2</v>
      </c>
      <c r="EA1214">
        <v>0.1574188</v>
      </c>
      <c r="EB1214">
        <v>0.21535109999999999</v>
      </c>
      <c r="EC1214">
        <v>0.20876810000000001</v>
      </c>
      <c r="ED1214">
        <v>0.19399930000000001</v>
      </c>
      <c r="EE1214">
        <v>0.33087230000000001</v>
      </c>
      <c r="EF1214">
        <v>0.31006489999999998</v>
      </c>
      <c r="EG1214">
        <v>0.3044116</v>
      </c>
      <c r="EH1214">
        <v>0.31687179999999998</v>
      </c>
      <c r="EI1214">
        <v>0.3364471</v>
      </c>
      <c r="EJ1214">
        <v>0.30197429999999997</v>
      </c>
      <c r="EK1214">
        <v>0.20604990000000001</v>
      </c>
      <c r="EL1214">
        <v>6.9788699999999995E-2</v>
      </c>
      <c r="EM1214">
        <v>0.2144993</v>
      </c>
      <c r="EN1214">
        <v>0.41332639999999998</v>
      </c>
      <c r="EO1214">
        <v>0.32740079999999999</v>
      </c>
      <c r="EP1214">
        <v>0.49847269999999999</v>
      </c>
      <c r="EQ1214">
        <v>0.75770479999999996</v>
      </c>
      <c r="ER1214">
        <v>0.55044130000000002</v>
      </c>
      <c r="ES1214">
        <v>0.34378940000000002</v>
      </c>
      <c r="ET1214">
        <v>0.12509029999999999</v>
      </c>
      <c r="EU1214">
        <v>59.973129999999998</v>
      </c>
      <c r="EV1214">
        <v>59.973129999999998</v>
      </c>
      <c r="EW1214">
        <v>59.973129999999998</v>
      </c>
      <c r="EX1214">
        <v>58.970140000000001</v>
      </c>
      <c r="EY1214">
        <v>59.96716</v>
      </c>
      <c r="EZ1214">
        <v>58.96716</v>
      </c>
      <c r="FA1214">
        <v>57.970140000000001</v>
      </c>
      <c r="FB1214">
        <v>57.982089999999999</v>
      </c>
      <c r="FC1214">
        <v>59.005969999999998</v>
      </c>
      <c r="FD1214">
        <v>62.026870000000002</v>
      </c>
      <c r="FE1214">
        <v>65.029859999999999</v>
      </c>
      <c r="FF1214">
        <v>72.023889999999994</v>
      </c>
      <c r="FG1214">
        <v>74.017920000000004</v>
      </c>
      <c r="FH1214">
        <v>77.011939999999996</v>
      </c>
      <c r="FI1214">
        <v>79.005970000000005</v>
      </c>
      <c r="FJ1214">
        <v>78.008960000000002</v>
      </c>
      <c r="FK1214">
        <v>78.002989999999997</v>
      </c>
      <c r="FL1214">
        <v>76.005970000000005</v>
      </c>
      <c r="FM1214">
        <v>73.008960000000002</v>
      </c>
      <c r="FN1214">
        <v>66.008960000000002</v>
      </c>
      <c r="FO1214">
        <v>61.01493</v>
      </c>
      <c r="FP1214">
        <v>57.011940000000003</v>
      </c>
      <c r="FQ1214">
        <v>56.005969999999998</v>
      </c>
      <c r="FR1214">
        <v>54</v>
      </c>
      <c r="FS1214">
        <v>2.1371340000000001</v>
      </c>
      <c r="FT1214">
        <v>0.10678790000000001</v>
      </c>
      <c r="FU1214">
        <v>0.15830060000000001</v>
      </c>
    </row>
    <row r="1215" spans="1:177" x14ac:dyDescent="0.3">
      <c r="A1215" t="s">
        <v>226</v>
      </c>
      <c r="B1215" t="s">
        <v>199</v>
      </c>
      <c r="C1215" t="s">
        <v>272</v>
      </c>
      <c r="D1215" s="30" t="s">
        <v>251</v>
      </c>
      <c r="E1215" t="s">
        <v>219</v>
      </c>
      <c r="F1215">
        <v>8993</v>
      </c>
      <c r="G1215">
        <v>1.784543</v>
      </c>
      <c r="H1215">
        <v>1.668512</v>
      </c>
      <c r="I1215">
        <v>1.435988</v>
      </c>
      <c r="J1215">
        <v>1.2349460000000001</v>
      </c>
      <c r="K1215">
        <v>1.057796</v>
      </c>
      <c r="L1215">
        <v>0.95400289999999999</v>
      </c>
      <c r="M1215">
        <v>0.99859319999999996</v>
      </c>
      <c r="N1215">
        <v>1.0843259999999999</v>
      </c>
      <c r="O1215">
        <v>1.056254</v>
      </c>
      <c r="P1215">
        <v>1.0191110000000001</v>
      </c>
      <c r="Q1215">
        <v>1.108155</v>
      </c>
      <c r="R1215">
        <v>1.201303</v>
      </c>
      <c r="S1215">
        <v>1.096554</v>
      </c>
      <c r="T1215">
        <v>1.0274669999999999</v>
      </c>
      <c r="U1215">
        <v>0.96439269999999999</v>
      </c>
      <c r="V1215">
        <v>1.114625</v>
      </c>
      <c r="W1215">
        <v>1.245976</v>
      </c>
      <c r="X1215">
        <v>1.6083149999999999</v>
      </c>
      <c r="Y1215">
        <v>1.7722009999999999</v>
      </c>
      <c r="Z1215">
        <v>1.895662</v>
      </c>
      <c r="AA1215">
        <v>1.9470970000000001</v>
      </c>
      <c r="AB1215">
        <v>1.760815</v>
      </c>
      <c r="AC1215">
        <v>1.4450540000000001</v>
      </c>
      <c r="AD1215">
        <v>1.194612</v>
      </c>
      <c r="AE1215">
        <v>-0.62338610000000005</v>
      </c>
      <c r="AF1215">
        <v>-0.65852319999999998</v>
      </c>
      <c r="AG1215">
        <v>-0.48778450000000001</v>
      </c>
      <c r="AH1215">
        <v>-0.32949299999999998</v>
      </c>
      <c r="AI1215">
        <v>-0.2326434</v>
      </c>
      <c r="AJ1215">
        <v>-0.17855090000000001</v>
      </c>
      <c r="AK1215">
        <v>-0.1884363</v>
      </c>
      <c r="AL1215">
        <v>-0.12949949999999999</v>
      </c>
      <c r="AM1215">
        <v>-0.11307159999999999</v>
      </c>
      <c r="AN1215">
        <v>-8.6688899999999999E-2</v>
      </c>
      <c r="AO1215">
        <v>-4.5539099999999999E-2</v>
      </c>
      <c r="AP1215">
        <v>4.1795400000000003E-2</v>
      </c>
      <c r="AQ1215">
        <v>6.3242999999999997E-3</v>
      </c>
      <c r="AR1215">
        <v>-7.4772699999999997E-2</v>
      </c>
      <c r="AS1215">
        <v>6.1402000000000002E-3</v>
      </c>
      <c r="AT1215">
        <v>2.6849999999999999E-2</v>
      </c>
      <c r="AU1215">
        <v>-5.4199799999999999E-2</v>
      </c>
      <c r="AV1215">
        <v>-9.29421E-2</v>
      </c>
      <c r="AW1215">
        <v>-6.5280299999999999E-2</v>
      </c>
      <c r="AX1215">
        <v>4.3709400000000002E-2</v>
      </c>
      <c r="AY1215">
        <v>0.1257509</v>
      </c>
      <c r="AZ1215">
        <v>1.7889499999999999E-2</v>
      </c>
      <c r="BA1215">
        <v>-0.1063839</v>
      </c>
      <c r="BB1215">
        <v>-0.18722659999999999</v>
      </c>
      <c r="BC1215">
        <v>-0.49292049999999998</v>
      </c>
      <c r="BD1215">
        <v>-0.53443969999999996</v>
      </c>
      <c r="BE1215">
        <v>-0.38151299999999999</v>
      </c>
      <c r="BF1215">
        <v>-0.24092759999999999</v>
      </c>
      <c r="BG1215">
        <v>-0.15433930000000001</v>
      </c>
      <c r="BH1215">
        <v>-0.1068764</v>
      </c>
      <c r="BI1215">
        <v>-0.118535</v>
      </c>
      <c r="BJ1215">
        <v>-6.2573199999999995E-2</v>
      </c>
      <c r="BK1215">
        <v>-3.8501500000000001E-2</v>
      </c>
      <c r="BL1215">
        <v>-1.8332500000000002E-2</v>
      </c>
      <c r="BM1215">
        <v>3.2415699999999999E-2</v>
      </c>
      <c r="BN1215">
        <v>0.122281</v>
      </c>
      <c r="BO1215">
        <v>9.4828599999999999E-2</v>
      </c>
      <c r="BP1215">
        <v>2.58719E-2</v>
      </c>
      <c r="BQ1215">
        <v>0.1005375</v>
      </c>
      <c r="BR1215">
        <v>0.1178886</v>
      </c>
      <c r="BS1215">
        <v>2.6126E-2</v>
      </c>
      <c r="BT1215">
        <v>-9.5852000000000003E-3</v>
      </c>
      <c r="BU1215">
        <v>1.95473E-2</v>
      </c>
      <c r="BV1215">
        <v>0.1379425</v>
      </c>
      <c r="BW1215">
        <v>0.2259034</v>
      </c>
      <c r="BX1215">
        <v>0.12047289999999999</v>
      </c>
      <c r="BY1215">
        <v>-8.6088999999999992E-3</v>
      </c>
      <c r="BZ1215">
        <v>-9.5753199999999997E-2</v>
      </c>
      <c r="CA1215">
        <v>-0.40256049999999999</v>
      </c>
      <c r="CB1215">
        <v>-0.44849990000000001</v>
      </c>
      <c r="CC1215">
        <v>-0.30790970000000001</v>
      </c>
      <c r="CD1215">
        <v>-0.17958750000000001</v>
      </c>
      <c r="CE1215">
        <v>-0.1001061</v>
      </c>
      <c r="CF1215">
        <v>-5.7234800000000002E-2</v>
      </c>
      <c r="CG1215">
        <v>-7.0121500000000003E-2</v>
      </c>
      <c r="CH1215">
        <v>-1.6220200000000001E-2</v>
      </c>
      <c r="CI1215">
        <v>1.3145499999999999E-2</v>
      </c>
      <c r="CJ1215">
        <v>2.9010899999999999E-2</v>
      </c>
      <c r="CK1215">
        <v>8.6406999999999998E-2</v>
      </c>
      <c r="CL1215">
        <v>0.17802499999999999</v>
      </c>
      <c r="CM1215">
        <v>0.1561264</v>
      </c>
      <c r="CN1215">
        <v>9.5578099999999999E-2</v>
      </c>
      <c r="CO1215">
        <v>0.1659168</v>
      </c>
      <c r="CP1215">
        <v>0.18094170000000001</v>
      </c>
      <c r="CQ1215">
        <v>8.1759399999999996E-2</v>
      </c>
      <c r="CR1215">
        <v>4.8147599999999999E-2</v>
      </c>
      <c r="CS1215">
        <v>7.8298599999999996E-2</v>
      </c>
      <c r="CT1215">
        <v>0.203208</v>
      </c>
      <c r="CU1215">
        <v>0.2952687</v>
      </c>
      <c r="CV1215">
        <v>0.19152189999999999</v>
      </c>
      <c r="CW1215">
        <v>5.9109799999999997E-2</v>
      </c>
      <c r="CX1215">
        <v>-3.2398999999999997E-2</v>
      </c>
      <c r="CY1215">
        <v>-0.31220049999999999</v>
      </c>
      <c r="CZ1215">
        <v>-0.36255999999999999</v>
      </c>
      <c r="DA1215">
        <v>-0.2343064</v>
      </c>
      <c r="DB1215">
        <v>-0.1182474</v>
      </c>
      <c r="DC1215">
        <v>-4.5872900000000001E-2</v>
      </c>
      <c r="DD1215">
        <v>-7.5932999999999999E-3</v>
      </c>
      <c r="DE1215">
        <v>-2.1708100000000001E-2</v>
      </c>
      <c r="DF1215">
        <v>3.0132800000000001E-2</v>
      </c>
      <c r="DG1215">
        <v>6.4792500000000003E-2</v>
      </c>
      <c r="DH1215">
        <v>7.6354400000000003E-2</v>
      </c>
      <c r="DI1215">
        <v>0.1403982</v>
      </c>
      <c r="DJ1215">
        <v>0.23376910000000001</v>
      </c>
      <c r="DK1215">
        <v>0.21742429999999999</v>
      </c>
      <c r="DL1215">
        <v>0.1652843</v>
      </c>
      <c r="DM1215">
        <v>0.2312961</v>
      </c>
      <c r="DN1215">
        <v>0.24399480000000001</v>
      </c>
      <c r="DO1215">
        <v>0.13739290000000001</v>
      </c>
      <c r="DP1215">
        <v>0.1058804</v>
      </c>
      <c r="DQ1215">
        <v>0.13705000000000001</v>
      </c>
      <c r="DR1215">
        <v>0.26847349999999998</v>
      </c>
      <c r="DS1215">
        <v>0.36463390000000001</v>
      </c>
      <c r="DT1215">
        <v>0.26257079999999999</v>
      </c>
      <c r="DU1215">
        <v>0.12682850000000001</v>
      </c>
      <c r="DV1215">
        <v>3.0955199999999999E-2</v>
      </c>
      <c r="DW1215">
        <v>-0.18173500000000001</v>
      </c>
      <c r="DX1215">
        <v>-0.23847650000000001</v>
      </c>
      <c r="DY1215">
        <v>-0.12803500000000001</v>
      </c>
      <c r="DZ1215">
        <v>-2.9682099999999999E-2</v>
      </c>
      <c r="EA1215">
        <v>3.24312E-2</v>
      </c>
      <c r="EB1215">
        <v>6.4081200000000005E-2</v>
      </c>
      <c r="EC1215">
        <v>4.8193199999999999E-2</v>
      </c>
      <c r="ED1215">
        <v>9.7059099999999995E-2</v>
      </c>
      <c r="EE1215">
        <v>0.1393626</v>
      </c>
      <c r="EF1215">
        <v>0.1447108</v>
      </c>
      <c r="EG1215">
        <v>0.21835299999999999</v>
      </c>
      <c r="EH1215">
        <v>0.3142546</v>
      </c>
      <c r="EI1215">
        <v>0.30592859999999999</v>
      </c>
      <c r="EJ1215">
        <v>0.26592900000000003</v>
      </c>
      <c r="EK1215">
        <v>0.32569340000000002</v>
      </c>
      <c r="EL1215">
        <v>0.33503349999999998</v>
      </c>
      <c r="EM1215">
        <v>0.21771869999999999</v>
      </c>
      <c r="EN1215">
        <v>0.1892374</v>
      </c>
      <c r="EO1215">
        <v>0.22187760000000001</v>
      </c>
      <c r="EP1215">
        <v>0.36270649999999999</v>
      </c>
      <c r="EQ1215">
        <v>0.46478639999999999</v>
      </c>
      <c r="ER1215">
        <v>0.36515419999999998</v>
      </c>
      <c r="ES1215">
        <v>0.22460350000000001</v>
      </c>
      <c r="ET1215">
        <v>0.1224286</v>
      </c>
      <c r="EU1215">
        <v>56.878660000000004</v>
      </c>
      <c r="EV1215">
        <v>55.16028</v>
      </c>
      <c r="EW1215">
        <v>54.868929999999999</v>
      </c>
      <c r="EX1215">
        <v>55.862830000000002</v>
      </c>
      <c r="EY1215">
        <v>56.154670000000003</v>
      </c>
      <c r="EZ1215">
        <v>56.155160000000002</v>
      </c>
      <c r="FA1215">
        <v>57.16028</v>
      </c>
      <c r="FB1215">
        <v>57.874040000000001</v>
      </c>
      <c r="FC1215">
        <v>58.446510000000004</v>
      </c>
      <c r="FD1215">
        <v>58.867939999999997</v>
      </c>
      <c r="FE1215">
        <v>59.170990000000003</v>
      </c>
      <c r="FF1215">
        <v>60.014360000000003</v>
      </c>
      <c r="FG1215">
        <v>57.874040000000001</v>
      </c>
      <c r="FH1215">
        <v>56.436279999999996</v>
      </c>
      <c r="FI1215">
        <v>56.16686</v>
      </c>
      <c r="FJ1215">
        <v>56.867939999999997</v>
      </c>
      <c r="FK1215">
        <v>57.872570000000003</v>
      </c>
      <c r="FL1215">
        <v>56.16028</v>
      </c>
      <c r="FM1215">
        <v>55.885249999999999</v>
      </c>
      <c r="FN1215">
        <v>57.30059</v>
      </c>
      <c r="FO1215">
        <v>57.568539999999999</v>
      </c>
      <c r="FP1215">
        <v>56.598030000000001</v>
      </c>
      <c r="FQ1215">
        <v>56.586329999999997</v>
      </c>
      <c r="FR1215">
        <v>55.581220000000002</v>
      </c>
      <c r="FS1215">
        <v>1.1432420000000001</v>
      </c>
      <c r="FT1215">
        <v>5.4100000000000002E-2</v>
      </c>
      <c r="FU1215">
        <v>8.4139699999999998E-2</v>
      </c>
    </row>
    <row r="1216" spans="1:177" x14ac:dyDescent="0.3">
      <c r="A1216" t="s">
        <v>226</v>
      </c>
      <c r="B1216" t="s">
        <v>199</v>
      </c>
      <c r="C1216" t="s">
        <v>272</v>
      </c>
      <c r="D1216" s="30" t="s">
        <v>251</v>
      </c>
      <c r="E1216" t="s">
        <v>220</v>
      </c>
      <c r="F1216">
        <v>6468</v>
      </c>
      <c r="G1216">
        <v>1.8109189999999999</v>
      </c>
      <c r="H1216">
        <v>1.7039139999999999</v>
      </c>
      <c r="I1216">
        <v>1.505919</v>
      </c>
      <c r="J1216">
        <v>1.3506659999999999</v>
      </c>
      <c r="K1216">
        <v>1.142741</v>
      </c>
      <c r="L1216">
        <v>0.97766350000000002</v>
      </c>
      <c r="M1216">
        <v>1.0319929999999999</v>
      </c>
      <c r="N1216">
        <v>1.1652940000000001</v>
      </c>
      <c r="O1216">
        <v>1.0955980000000001</v>
      </c>
      <c r="P1216">
        <v>1.123513</v>
      </c>
      <c r="Q1216">
        <v>1.2414190000000001</v>
      </c>
      <c r="R1216">
        <v>1.4003669999999999</v>
      </c>
      <c r="S1216">
        <v>1.2478050000000001</v>
      </c>
      <c r="T1216">
        <v>1.1583699999999999</v>
      </c>
      <c r="U1216">
        <v>1.1391500000000001</v>
      </c>
      <c r="V1216">
        <v>1.4007970000000001</v>
      </c>
      <c r="W1216">
        <v>1.4041699999999999</v>
      </c>
      <c r="X1216">
        <v>1.6380570000000001</v>
      </c>
      <c r="Y1216">
        <v>1.893297</v>
      </c>
      <c r="Z1216">
        <v>1.9963070000000001</v>
      </c>
      <c r="AA1216">
        <v>2.00434</v>
      </c>
      <c r="AB1216">
        <v>1.846597</v>
      </c>
      <c r="AC1216">
        <v>1.5082979999999999</v>
      </c>
      <c r="AD1216">
        <v>1.2648219999999999</v>
      </c>
      <c r="AE1216">
        <v>-0.76342920000000003</v>
      </c>
      <c r="AF1216">
        <v>-0.76155090000000003</v>
      </c>
      <c r="AG1216">
        <v>-0.55535270000000003</v>
      </c>
      <c r="AH1216">
        <v>-0.32144299999999998</v>
      </c>
      <c r="AI1216">
        <v>-0.20283590000000001</v>
      </c>
      <c r="AJ1216">
        <v>-0.21201610000000001</v>
      </c>
      <c r="AK1216">
        <v>-0.1784318</v>
      </c>
      <c r="AL1216">
        <v>-0.12889300000000001</v>
      </c>
      <c r="AM1216">
        <v>-0.1462513</v>
      </c>
      <c r="AN1216">
        <v>-9.77161E-2</v>
      </c>
      <c r="AO1216">
        <v>-4.1044900000000002E-2</v>
      </c>
      <c r="AP1216">
        <v>0.101285</v>
      </c>
      <c r="AQ1216">
        <v>5.3411300000000002E-2</v>
      </c>
      <c r="AR1216">
        <v>-5.5517400000000001E-2</v>
      </c>
      <c r="AS1216">
        <v>9.4446600000000006E-2</v>
      </c>
      <c r="AT1216">
        <v>0.23445959999999999</v>
      </c>
      <c r="AU1216">
        <v>1.7030799999999999E-2</v>
      </c>
      <c r="AV1216">
        <v>-0.19708419999999999</v>
      </c>
      <c r="AW1216">
        <v>-7.9870200000000002E-2</v>
      </c>
      <c r="AX1216">
        <v>3.0967E-3</v>
      </c>
      <c r="AY1216">
        <v>5.15667E-2</v>
      </c>
      <c r="AZ1216">
        <v>-3.9989299999999998E-2</v>
      </c>
      <c r="BA1216">
        <v>-0.169599</v>
      </c>
      <c r="BB1216">
        <v>-0.22255759999999999</v>
      </c>
      <c r="BC1216">
        <v>-0.58954249999999997</v>
      </c>
      <c r="BD1216">
        <v>-0.59757150000000003</v>
      </c>
      <c r="BE1216">
        <v>-0.40559200000000001</v>
      </c>
      <c r="BF1216">
        <v>-0.20942649999999999</v>
      </c>
      <c r="BG1216">
        <v>-0.1199643</v>
      </c>
      <c r="BH1216">
        <v>-0.1261621</v>
      </c>
      <c r="BI1216">
        <v>-0.11330320000000001</v>
      </c>
      <c r="BJ1216">
        <v>-5.1804799999999998E-2</v>
      </c>
      <c r="BK1216">
        <v>-7.1508500000000003E-2</v>
      </c>
      <c r="BL1216">
        <v>-3.1730000000000001E-2</v>
      </c>
      <c r="BM1216">
        <v>4.8709099999999998E-2</v>
      </c>
      <c r="BN1216">
        <v>0.20276810000000001</v>
      </c>
      <c r="BO1216">
        <v>0.15584410000000001</v>
      </c>
      <c r="BP1216">
        <v>6.8770499999999998E-2</v>
      </c>
      <c r="BQ1216">
        <v>0.20685539999999999</v>
      </c>
      <c r="BR1216">
        <v>0.33762690000000001</v>
      </c>
      <c r="BS1216">
        <v>0.1081771</v>
      </c>
      <c r="BT1216">
        <v>-0.1018215</v>
      </c>
      <c r="BU1216">
        <v>1.5065500000000001E-2</v>
      </c>
      <c r="BV1216">
        <v>0.1148994</v>
      </c>
      <c r="BW1216">
        <v>0.17059940000000001</v>
      </c>
      <c r="BX1216">
        <v>9.5397599999999999E-2</v>
      </c>
      <c r="BY1216">
        <v>-3.5115300000000002E-2</v>
      </c>
      <c r="BZ1216">
        <v>-9.4949099999999995E-2</v>
      </c>
      <c r="CA1216">
        <v>-0.4691091</v>
      </c>
      <c r="CB1216">
        <v>-0.48399989999999998</v>
      </c>
      <c r="CC1216">
        <v>-0.30186809999999997</v>
      </c>
      <c r="CD1216">
        <v>-0.1318443</v>
      </c>
      <c r="CE1216">
        <v>-6.2567600000000001E-2</v>
      </c>
      <c r="CF1216">
        <v>-6.6699800000000004E-2</v>
      </c>
      <c r="CG1216">
        <v>-6.81953E-2</v>
      </c>
      <c r="CH1216">
        <v>1.5862999999999999E-3</v>
      </c>
      <c r="CI1216">
        <v>-1.97419E-2</v>
      </c>
      <c r="CJ1216">
        <v>1.3971799999999999E-2</v>
      </c>
      <c r="CK1216">
        <v>0.1108724</v>
      </c>
      <c r="CL1216">
        <v>0.27305489999999999</v>
      </c>
      <c r="CM1216">
        <v>0.22678870000000001</v>
      </c>
      <c r="CN1216">
        <v>0.15485189999999999</v>
      </c>
      <c r="CO1216">
        <v>0.2847093</v>
      </c>
      <c r="CP1216">
        <v>0.4090802</v>
      </c>
      <c r="CQ1216">
        <v>0.17130480000000001</v>
      </c>
      <c r="CR1216">
        <v>-3.5842899999999997E-2</v>
      </c>
      <c r="CS1216">
        <v>8.0817700000000006E-2</v>
      </c>
      <c r="CT1216">
        <v>0.1923337</v>
      </c>
      <c r="CU1216">
        <v>0.25304120000000002</v>
      </c>
      <c r="CV1216">
        <v>0.1891661</v>
      </c>
      <c r="CW1216">
        <v>5.8027700000000002E-2</v>
      </c>
      <c r="CX1216">
        <v>-6.5678000000000004E-3</v>
      </c>
      <c r="CY1216">
        <v>-0.34867569999999998</v>
      </c>
      <c r="CZ1216">
        <v>-0.37042819999999999</v>
      </c>
      <c r="DA1216">
        <v>-0.1981443</v>
      </c>
      <c r="DB1216">
        <v>-5.4261999999999998E-2</v>
      </c>
      <c r="DC1216">
        <v>-5.1710000000000002E-3</v>
      </c>
      <c r="DD1216">
        <v>-7.2375E-3</v>
      </c>
      <c r="DE1216">
        <v>-2.3087400000000001E-2</v>
      </c>
      <c r="DF1216">
        <v>5.49773E-2</v>
      </c>
      <c r="DG1216">
        <v>3.2024700000000003E-2</v>
      </c>
      <c r="DH1216">
        <v>5.96736E-2</v>
      </c>
      <c r="DI1216">
        <v>0.17303569999999999</v>
      </c>
      <c r="DJ1216">
        <v>0.34334179999999997</v>
      </c>
      <c r="DK1216">
        <v>0.29773329999999998</v>
      </c>
      <c r="DL1216">
        <v>0.24093329999999999</v>
      </c>
      <c r="DM1216">
        <v>0.36256329999999998</v>
      </c>
      <c r="DN1216">
        <v>0.4805335</v>
      </c>
      <c r="DO1216">
        <v>0.23443240000000001</v>
      </c>
      <c r="DP1216">
        <v>3.0135800000000001E-2</v>
      </c>
      <c r="DQ1216">
        <v>0.1465699</v>
      </c>
      <c r="DR1216">
        <v>0.2697679</v>
      </c>
      <c r="DS1216">
        <v>0.33548289999999997</v>
      </c>
      <c r="DT1216">
        <v>0.28293459999999998</v>
      </c>
      <c r="DU1216">
        <v>0.15117079999999999</v>
      </c>
      <c r="DV1216">
        <v>8.1813399999999994E-2</v>
      </c>
      <c r="DW1216">
        <v>-0.1747889</v>
      </c>
      <c r="DX1216">
        <v>-0.20644879999999999</v>
      </c>
      <c r="DY1216">
        <v>-4.8383500000000003E-2</v>
      </c>
      <c r="DZ1216">
        <v>5.7754399999999997E-2</v>
      </c>
      <c r="EA1216">
        <v>7.7700699999999998E-2</v>
      </c>
      <c r="EB1216">
        <v>7.8616500000000006E-2</v>
      </c>
      <c r="EC1216">
        <v>4.2041200000000001E-2</v>
      </c>
      <c r="ED1216">
        <v>0.1320655</v>
      </c>
      <c r="EE1216">
        <v>0.1067675</v>
      </c>
      <c r="EF1216">
        <v>0.12565960000000001</v>
      </c>
      <c r="EG1216">
        <v>0.26278960000000001</v>
      </c>
      <c r="EH1216">
        <v>0.44482480000000002</v>
      </c>
      <c r="EI1216">
        <v>0.40016610000000002</v>
      </c>
      <c r="EJ1216">
        <v>0.36522120000000002</v>
      </c>
      <c r="EK1216">
        <v>0.47497200000000001</v>
      </c>
      <c r="EL1216">
        <v>0.58370060000000001</v>
      </c>
      <c r="EM1216">
        <v>0.3255787</v>
      </c>
      <c r="EN1216">
        <v>0.1253985</v>
      </c>
      <c r="EO1216">
        <v>0.24150550000000001</v>
      </c>
      <c r="EP1216">
        <v>0.38157069999999998</v>
      </c>
      <c r="EQ1216">
        <v>0.45451560000000002</v>
      </c>
      <c r="ER1216">
        <v>0.41832150000000001</v>
      </c>
      <c r="ES1216">
        <v>0.28565449999999998</v>
      </c>
      <c r="ET1216">
        <v>0.209422</v>
      </c>
      <c r="EU1216">
        <v>58.007800000000003</v>
      </c>
      <c r="EV1216">
        <v>56.007800000000003</v>
      </c>
      <c r="EW1216">
        <v>55.992199999999997</v>
      </c>
      <c r="EX1216">
        <v>56.984409999999997</v>
      </c>
      <c r="EY1216">
        <v>57</v>
      </c>
      <c r="EZ1216">
        <v>57</v>
      </c>
      <c r="FA1216">
        <v>58.007800000000003</v>
      </c>
      <c r="FB1216">
        <v>59</v>
      </c>
      <c r="FC1216">
        <v>59.015590000000003</v>
      </c>
      <c r="FD1216">
        <v>59.992199999999997</v>
      </c>
      <c r="FE1216">
        <v>60.023389999999999</v>
      </c>
      <c r="FF1216">
        <v>61.976610000000001</v>
      </c>
      <c r="FG1216">
        <v>59</v>
      </c>
      <c r="FH1216">
        <v>57</v>
      </c>
      <c r="FI1216">
        <v>57.015590000000003</v>
      </c>
      <c r="FJ1216">
        <v>57.992199999999997</v>
      </c>
      <c r="FK1216">
        <v>59</v>
      </c>
      <c r="FL1216">
        <v>57.007800000000003</v>
      </c>
      <c r="FM1216">
        <v>57.015590000000003</v>
      </c>
      <c r="FN1216">
        <v>58.984409999999997</v>
      </c>
      <c r="FO1216">
        <v>58.968820000000001</v>
      </c>
      <c r="FP1216">
        <v>58.007800000000003</v>
      </c>
      <c r="FQ1216">
        <v>57.992199999999997</v>
      </c>
      <c r="FR1216">
        <v>56.984409999999997</v>
      </c>
      <c r="FS1216">
        <v>1.3717090000000001</v>
      </c>
      <c r="FT1216">
        <v>6.3154500000000002E-2</v>
      </c>
      <c r="FU1216">
        <v>9.9944000000000005E-2</v>
      </c>
    </row>
    <row r="1217" spans="1:177" x14ac:dyDescent="0.3">
      <c r="A1217" t="s">
        <v>226</v>
      </c>
      <c r="B1217" t="s">
        <v>199</v>
      </c>
      <c r="C1217" t="s">
        <v>272</v>
      </c>
      <c r="D1217" s="30" t="s">
        <v>251</v>
      </c>
      <c r="E1217" t="s">
        <v>221</v>
      </c>
      <c r="F1217">
        <v>2525</v>
      </c>
      <c r="G1217">
        <v>1.764281</v>
      </c>
      <c r="H1217">
        <v>1.6846730000000001</v>
      </c>
      <c r="I1217">
        <v>1.406274</v>
      </c>
      <c r="J1217">
        <v>1.146136</v>
      </c>
      <c r="K1217">
        <v>0.98889950000000004</v>
      </c>
      <c r="L1217">
        <v>0.96611860000000005</v>
      </c>
      <c r="M1217">
        <v>0.97405549999999996</v>
      </c>
      <c r="N1217">
        <v>0.92269959999999995</v>
      </c>
      <c r="O1217">
        <v>0.93652190000000002</v>
      </c>
      <c r="P1217">
        <v>0.77755160000000001</v>
      </c>
      <c r="Q1217">
        <v>0.84144929999999996</v>
      </c>
      <c r="R1217">
        <v>0.89602470000000001</v>
      </c>
      <c r="S1217">
        <v>0.83483459999999998</v>
      </c>
      <c r="T1217">
        <v>0.83716699999999999</v>
      </c>
      <c r="U1217">
        <v>0.65301129999999996</v>
      </c>
      <c r="V1217">
        <v>0.64198239999999995</v>
      </c>
      <c r="W1217">
        <v>0.99289859999999996</v>
      </c>
      <c r="X1217">
        <v>1.5465249999999999</v>
      </c>
      <c r="Y1217">
        <v>1.552792</v>
      </c>
      <c r="Z1217">
        <v>1.714871</v>
      </c>
      <c r="AA1217">
        <v>1.9718169999999999</v>
      </c>
      <c r="AB1217">
        <v>1.697546</v>
      </c>
      <c r="AC1217">
        <v>1.3996679999999999</v>
      </c>
      <c r="AD1217">
        <v>1.0898129999999999</v>
      </c>
      <c r="AE1217">
        <v>-0.6398007</v>
      </c>
      <c r="AF1217">
        <v>-0.71990359999999998</v>
      </c>
      <c r="AG1217">
        <v>-0.52126170000000005</v>
      </c>
      <c r="AH1217">
        <v>-0.47733550000000002</v>
      </c>
      <c r="AI1217">
        <v>-0.41058539999999999</v>
      </c>
      <c r="AJ1217">
        <v>-0.25428590000000001</v>
      </c>
      <c r="AK1217">
        <v>-0.35303649999999998</v>
      </c>
      <c r="AL1217">
        <v>-0.30102030000000002</v>
      </c>
      <c r="AM1217">
        <v>-0.2643547</v>
      </c>
      <c r="AN1217">
        <v>-0.2212305</v>
      </c>
      <c r="AO1217">
        <v>-0.2215046</v>
      </c>
      <c r="AP1217">
        <v>-0.1804954</v>
      </c>
      <c r="AQ1217">
        <v>-0.24888550000000001</v>
      </c>
      <c r="AR1217">
        <v>-0.25958759999999997</v>
      </c>
      <c r="AS1217">
        <v>-0.29816160000000003</v>
      </c>
      <c r="AT1217">
        <v>-0.45730209999999999</v>
      </c>
      <c r="AU1217">
        <v>-0.35188229999999998</v>
      </c>
      <c r="AV1217">
        <v>-8.0572400000000002E-2</v>
      </c>
      <c r="AW1217">
        <v>-0.21371660000000001</v>
      </c>
      <c r="AX1217">
        <v>-0.10542509999999999</v>
      </c>
      <c r="AY1217">
        <v>0.118494</v>
      </c>
      <c r="AZ1217">
        <v>-5.27749E-2</v>
      </c>
      <c r="BA1217">
        <v>-0.16407569999999999</v>
      </c>
      <c r="BB1217">
        <v>-0.34079159999999997</v>
      </c>
      <c r="BC1217">
        <v>-0.46718029999999999</v>
      </c>
      <c r="BD1217">
        <v>-0.54171290000000005</v>
      </c>
      <c r="BE1217">
        <v>-0.3893471</v>
      </c>
      <c r="BF1217">
        <v>-0.3214323</v>
      </c>
      <c r="BG1217">
        <v>-0.24482110000000001</v>
      </c>
      <c r="BH1217">
        <v>-0.12038699999999999</v>
      </c>
      <c r="BI1217">
        <v>-0.19285479999999999</v>
      </c>
      <c r="BJ1217">
        <v>-0.16963909999999999</v>
      </c>
      <c r="BK1217">
        <v>-0.1015392</v>
      </c>
      <c r="BL1217">
        <v>-7.3947399999999996E-2</v>
      </c>
      <c r="BM1217">
        <v>-6.9424100000000002E-2</v>
      </c>
      <c r="BN1217">
        <v>-2.9896200000000001E-2</v>
      </c>
      <c r="BO1217">
        <v>-7.5226899999999999E-2</v>
      </c>
      <c r="BP1217">
        <v>-8.7256399999999998E-2</v>
      </c>
      <c r="BQ1217">
        <v>-0.1464472</v>
      </c>
      <c r="BR1217">
        <v>-0.29762810000000001</v>
      </c>
      <c r="BS1217">
        <v>-0.18137139999999999</v>
      </c>
      <c r="BT1217">
        <v>7.5331800000000004E-2</v>
      </c>
      <c r="BU1217">
        <v>-5.1145900000000001E-2</v>
      </c>
      <c r="BV1217">
        <v>6.9924399999999998E-2</v>
      </c>
      <c r="BW1217">
        <v>0.31046479999999999</v>
      </c>
      <c r="BX1217">
        <v>0.1235386</v>
      </c>
      <c r="BY1217">
        <v>-1.5595400000000001E-2</v>
      </c>
      <c r="BZ1217">
        <v>-0.20458489999999999</v>
      </c>
      <c r="CA1217">
        <v>-0.34762399999999999</v>
      </c>
      <c r="CB1217">
        <v>-0.41829860000000002</v>
      </c>
      <c r="CC1217">
        <v>-0.29798350000000001</v>
      </c>
      <c r="CD1217">
        <v>-0.21345430000000001</v>
      </c>
      <c r="CE1217">
        <v>-0.1300133</v>
      </c>
      <c r="CF1217">
        <v>-2.7649E-2</v>
      </c>
      <c r="CG1217">
        <v>-8.1913399999999997E-2</v>
      </c>
      <c r="CH1217">
        <v>-7.8644800000000001E-2</v>
      </c>
      <c r="CI1217">
        <v>1.12263E-2</v>
      </c>
      <c r="CJ1217">
        <v>2.8060499999999999E-2</v>
      </c>
      <c r="CK1217">
        <v>3.5906399999999998E-2</v>
      </c>
      <c r="CL1217">
        <v>7.4408299999999997E-2</v>
      </c>
      <c r="CM1217">
        <v>4.5048499999999998E-2</v>
      </c>
      <c r="CN1217">
        <v>3.2099700000000002E-2</v>
      </c>
      <c r="CO1217">
        <v>-4.1370299999999999E-2</v>
      </c>
      <c r="CP1217">
        <v>-0.18703839999999999</v>
      </c>
      <c r="CQ1217">
        <v>-6.3275999999999999E-2</v>
      </c>
      <c r="CR1217">
        <v>0.18331059999999999</v>
      </c>
      <c r="CS1217">
        <v>6.1450100000000001E-2</v>
      </c>
      <c r="CT1217">
        <v>0.19137090000000001</v>
      </c>
      <c r="CU1217">
        <v>0.44342320000000002</v>
      </c>
      <c r="CV1217">
        <v>0.2456527</v>
      </c>
      <c r="CW1217">
        <v>8.72415E-2</v>
      </c>
      <c r="CX1217">
        <v>-0.1102486</v>
      </c>
      <c r="CY1217">
        <v>-0.22806770000000001</v>
      </c>
      <c r="CZ1217">
        <v>-0.29488419999999999</v>
      </c>
      <c r="DA1217">
        <v>-0.2066199</v>
      </c>
      <c r="DB1217">
        <v>-0.10547620000000001</v>
      </c>
      <c r="DC1217">
        <v>-1.52055E-2</v>
      </c>
      <c r="DD1217">
        <v>6.5088999999999994E-2</v>
      </c>
      <c r="DE1217">
        <v>2.9027899999999999E-2</v>
      </c>
      <c r="DF1217">
        <v>1.2349499999999999E-2</v>
      </c>
      <c r="DG1217">
        <v>0.1239918</v>
      </c>
      <c r="DH1217">
        <v>0.1300683</v>
      </c>
      <c r="DI1217">
        <v>0.1412368</v>
      </c>
      <c r="DJ1217">
        <v>0.1787128</v>
      </c>
      <c r="DK1217">
        <v>0.1653239</v>
      </c>
      <c r="DL1217">
        <v>0.1514558</v>
      </c>
      <c r="DM1217">
        <v>6.3706600000000002E-2</v>
      </c>
      <c r="DN1217">
        <v>-7.6448699999999994E-2</v>
      </c>
      <c r="DO1217">
        <v>5.4819399999999997E-2</v>
      </c>
      <c r="DP1217">
        <v>0.29128929999999997</v>
      </c>
      <c r="DQ1217">
        <v>0.17404610000000001</v>
      </c>
      <c r="DR1217">
        <v>0.31281740000000002</v>
      </c>
      <c r="DS1217">
        <v>0.57638160000000005</v>
      </c>
      <c r="DT1217">
        <v>0.36776690000000001</v>
      </c>
      <c r="DU1217">
        <v>0.19007850000000001</v>
      </c>
      <c r="DV1217">
        <v>-1.5912300000000001E-2</v>
      </c>
      <c r="DW1217">
        <v>-5.5447299999999998E-2</v>
      </c>
      <c r="DX1217">
        <v>-0.11669350000000001</v>
      </c>
      <c r="DY1217">
        <v>-7.4705300000000002E-2</v>
      </c>
      <c r="DZ1217">
        <v>5.0427E-2</v>
      </c>
      <c r="EA1217">
        <v>0.15055879999999999</v>
      </c>
      <c r="EB1217">
        <v>0.1989879</v>
      </c>
      <c r="EC1217">
        <v>0.18920960000000001</v>
      </c>
      <c r="ED1217">
        <v>0.14373079999999999</v>
      </c>
      <c r="EE1217">
        <v>0.28680719999999998</v>
      </c>
      <c r="EF1217">
        <v>0.27735140000000003</v>
      </c>
      <c r="EG1217">
        <v>0.2933173</v>
      </c>
      <c r="EH1217">
        <v>0.32931199999999999</v>
      </c>
      <c r="EI1217">
        <v>0.33898240000000002</v>
      </c>
      <c r="EJ1217">
        <v>0.32378699999999999</v>
      </c>
      <c r="EK1217">
        <v>0.2154209</v>
      </c>
      <c r="EL1217">
        <v>8.3225300000000002E-2</v>
      </c>
      <c r="EM1217">
        <v>0.22533030000000001</v>
      </c>
      <c r="EN1217">
        <v>0.44719350000000002</v>
      </c>
      <c r="EO1217">
        <v>0.33661679999999999</v>
      </c>
      <c r="EP1217">
        <v>0.48816690000000001</v>
      </c>
      <c r="EQ1217">
        <v>0.76835240000000005</v>
      </c>
      <c r="ER1217">
        <v>0.54408040000000002</v>
      </c>
      <c r="ES1217">
        <v>0.33855869999999999</v>
      </c>
      <c r="ET1217">
        <v>0.1202944</v>
      </c>
      <c r="EU1217">
        <v>53.991259999999997</v>
      </c>
      <c r="EV1217">
        <v>52.993009999999998</v>
      </c>
      <c r="EW1217">
        <v>51.996499999999997</v>
      </c>
      <c r="EX1217">
        <v>52.994759999999999</v>
      </c>
      <c r="EY1217">
        <v>53.993009999999998</v>
      </c>
      <c r="EZ1217">
        <v>53.994759999999999</v>
      </c>
      <c r="FA1217">
        <v>54.993009999999998</v>
      </c>
      <c r="FB1217">
        <v>54.994759999999999</v>
      </c>
      <c r="FC1217">
        <v>56.991259999999997</v>
      </c>
      <c r="FD1217">
        <v>55.993009999999998</v>
      </c>
      <c r="FE1217">
        <v>56.991259999999997</v>
      </c>
      <c r="FF1217">
        <v>54.996510000000001</v>
      </c>
      <c r="FG1217">
        <v>54.994759999999999</v>
      </c>
      <c r="FH1217">
        <v>54.994759999999999</v>
      </c>
      <c r="FI1217">
        <v>53.996510000000001</v>
      </c>
      <c r="FJ1217">
        <v>53.993009999999998</v>
      </c>
      <c r="FK1217">
        <v>54.989510000000003</v>
      </c>
      <c r="FL1217">
        <v>53.993009999999998</v>
      </c>
      <c r="FM1217">
        <v>52.994759999999999</v>
      </c>
      <c r="FN1217">
        <v>52.994759999999999</v>
      </c>
      <c r="FO1217">
        <v>53.987760000000002</v>
      </c>
      <c r="FP1217">
        <v>52.993009999999998</v>
      </c>
      <c r="FQ1217">
        <v>52.991259999999997</v>
      </c>
      <c r="FR1217">
        <v>51.993009999999998</v>
      </c>
      <c r="FS1217">
        <v>2.101566</v>
      </c>
      <c r="FT1217">
        <v>0.10446610000000001</v>
      </c>
      <c r="FU1217">
        <v>0.1566545</v>
      </c>
    </row>
    <row r="1218" spans="1:177" x14ac:dyDescent="0.3">
      <c r="A1218" t="s">
        <v>226</v>
      </c>
      <c r="B1218" t="s">
        <v>199</v>
      </c>
      <c r="C1218" t="s">
        <v>272</v>
      </c>
      <c r="D1218" s="30" t="s">
        <v>252</v>
      </c>
      <c r="E1218" t="s">
        <v>219</v>
      </c>
      <c r="F1218">
        <v>9228</v>
      </c>
      <c r="G1218">
        <v>1.6681170000000001</v>
      </c>
      <c r="H1218">
        <v>1.512348</v>
      </c>
      <c r="I1218">
        <v>1.3103849999999999</v>
      </c>
      <c r="J1218">
        <v>1.2073750000000001</v>
      </c>
      <c r="K1218">
        <v>1.0372060000000001</v>
      </c>
      <c r="L1218">
        <v>0.9302146</v>
      </c>
      <c r="M1218">
        <v>1.054028</v>
      </c>
      <c r="N1218">
        <v>1.0267329999999999</v>
      </c>
      <c r="O1218">
        <v>0.86231409999999997</v>
      </c>
      <c r="P1218">
        <v>1.0035590000000001</v>
      </c>
      <c r="Q1218">
        <v>0.99742249999999999</v>
      </c>
      <c r="R1218">
        <v>0.9445095</v>
      </c>
      <c r="S1218">
        <v>1.0506949999999999</v>
      </c>
      <c r="T1218">
        <v>1.0787530000000001</v>
      </c>
      <c r="U1218">
        <v>1.2508980000000001</v>
      </c>
      <c r="V1218">
        <v>1.2375149999999999</v>
      </c>
      <c r="W1218">
        <v>1.3654139999999999</v>
      </c>
      <c r="X1218">
        <v>1.5406789999999999</v>
      </c>
      <c r="Y1218">
        <v>1.987544</v>
      </c>
      <c r="Z1218">
        <v>2.2076980000000002</v>
      </c>
      <c r="AA1218">
        <v>2.149213</v>
      </c>
      <c r="AB1218">
        <v>2.0375610000000002</v>
      </c>
      <c r="AC1218">
        <v>1.793976</v>
      </c>
      <c r="AD1218">
        <v>1.397356</v>
      </c>
      <c r="AE1218">
        <v>-0.68885059999999998</v>
      </c>
      <c r="AF1218">
        <v>-0.68171879999999996</v>
      </c>
      <c r="AG1218">
        <v>-0.56405660000000002</v>
      </c>
      <c r="AH1218">
        <v>-0.37403560000000002</v>
      </c>
      <c r="AI1218">
        <v>-0.31468499999999999</v>
      </c>
      <c r="AJ1218">
        <v>-0.23916750000000001</v>
      </c>
      <c r="AK1218">
        <v>-0.13813320000000001</v>
      </c>
      <c r="AL1218">
        <v>-0.13515089999999999</v>
      </c>
      <c r="AM1218">
        <v>-0.19114129999999999</v>
      </c>
      <c r="AN1218">
        <v>-5.4117699999999998E-2</v>
      </c>
      <c r="AO1218">
        <v>-6.0570000000000003E-4</v>
      </c>
      <c r="AP1218">
        <v>-0.14381650000000001</v>
      </c>
      <c r="AQ1218">
        <v>-0.17092579999999999</v>
      </c>
      <c r="AR1218">
        <v>-0.19777990000000001</v>
      </c>
      <c r="AS1218">
        <v>-9.6730700000000003E-2</v>
      </c>
      <c r="AT1218">
        <v>-0.21746750000000001</v>
      </c>
      <c r="AU1218">
        <v>-0.19323399999999999</v>
      </c>
      <c r="AV1218">
        <v>-0.15971260000000001</v>
      </c>
      <c r="AW1218">
        <v>7.7000999999999997E-3</v>
      </c>
      <c r="AX1218">
        <v>1.7555100000000001E-2</v>
      </c>
      <c r="AY1218">
        <v>-6.3093200000000002E-2</v>
      </c>
      <c r="AZ1218">
        <v>-0.1382795</v>
      </c>
      <c r="BA1218">
        <v>-0.18078440000000001</v>
      </c>
      <c r="BB1218">
        <v>-0.28980739999999999</v>
      </c>
      <c r="BC1218">
        <v>-0.52437940000000005</v>
      </c>
      <c r="BD1218">
        <v>-0.5197811</v>
      </c>
      <c r="BE1218">
        <v>-0.44483460000000002</v>
      </c>
      <c r="BF1218">
        <v>-0.27659400000000001</v>
      </c>
      <c r="BG1218">
        <v>-0.2228494</v>
      </c>
      <c r="BH1218">
        <v>-0.17121430000000001</v>
      </c>
      <c r="BI1218">
        <v>-6.07988E-2</v>
      </c>
      <c r="BJ1218">
        <v>-6.7282700000000001E-2</v>
      </c>
      <c r="BK1218">
        <v>-0.11320529999999999</v>
      </c>
      <c r="BL1218">
        <v>3.7480899999999998E-2</v>
      </c>
      <c r="BM1218">
        <v>0.10539419999999999</v>
      </c>
      <c r="BN1218">
        <v>-3.0296799999999999E-2</v>
      </c>
      <c r="BO1218">
        <v>-4.0724099999999999E-2</v>
      </c>
      <c r="BP1218">
        <v>-6.99076E-2</v>
      </c>
      <c r="BQ1218">
        <v>3.8289499999999997E-2</v>
      </c>
      <c r="BR1218">
        <v>-6.6097100000000006E-2</v>
      </c>
      <c r="BS1218">
        <v>-4.7056199999999999E-2</v>
      </c>
      <c r="BT1218">
        <v>-3.0819900000000001E-2</v>
      </c>
      <c r="BU1218">
        <v>0.13394929999999999</v>
      </c>
      <c r="BV1218">
        <v>0.1451421</v>
      </c>
      <c r="BW1218">
        <v>6.6545599999999996E-2</v>
      </c>
      <c r="BX1218">
        <v>-6.4708999999999999E-3</v>
      </c>
      <c r="BY1218">
        <v>-4.2089500000000002E-2</v>
      </c>
      <c r="BZ1218">
        <v>-0.18547540000000001</v>
      </c>
      <c r="CA1218">
        <v>-0.41046709999999997</v>
      </c>
      <c r="CB1218">
        <v>-0.40762340000000002</v>
      </c>
      <c r="CC1218">
        <v>-0.36226190000000003</v>
      </c>
      <c r="CD1218">
        <v>-0.20910619999999999</v>
      </c>
      <c r="CE1218">
        <v>-0.15924440000000001</v>
      </c>
      <c r="CF1218">
        <v>-0.1241502</v>
      </c>
      <c r="CG1218">
        <v>-7.2372000000000001E-3</v>
      </c>
      <c r="CH1218">
        <v>-2.0277400000000001E-2</v>
      </c>
      <c r="CI1218">
        <v>-5.9227099999999998E-2</v>
      </c>
      <c r="CJ1218">
        <v>0.1009217</v>
      </c>
      <c r="CK1218">
        <v>0.17880950000000001</v>
      </c>
      <c r="CL1218">
        <v>4.8326599999999997E-2</v>
      </c>
      <c r="CM1218">
        <v>4.9453200000000003E-2</v>
      </c>
      <c r="CN1218">
        <v>1.86564E-2</v>
      </c>
      <c r="CO1218">
        <v>0.131804</v>
      </c>
      <c r="CP1218">
        <v>3.8741600000000001E-2</v>
      </c>
      <c r="CQ1218">
        <v>5.4186100000000001E-2</v>
      </c>
      <c r="CR1218">
        <v>5.8450799999999997E-2</v>
      </c>
      <c r="CS1218">
        <v>0.22138920000000001</v>
      </c>
      <c r="CT1218">
        <v>0.23350850000000001</v>
      </c>
      <c r="CU1218">
        <v>0.1563331</v>
      </c>
      <c r="CV1218">
        <v>8.4819400000000003E-2</v>
      </c>
      <c r="CW1218">
        <v>5.3970200000000003E-2</v>
      </c>
      <c r="CX1218">
        <v>-0.11321539999999999</v>
      </c>
      <c r="CY1218">
        <v>-0.29655490000000001</v>
      </c>
      <c r="CZ1218">
        <v>-0.2954658</v>
      </c>
      <c r="DA1218">
        <v>-0.27968910000000002</v>
      </c>
      <c r="DB1218">
        <v>-0.14161840000000001</v>
      </c>
      <c r="DC1218">
        <v>-9.5639399999999999E-2</v>
      </c>
      <c r="DD1218">
        <v>-7.7086000000000002E-2</v>
      </c>
      <c r="DE1218">
        <v>4.6324400000000002E-2</v>
      </c>
      <c r="DF1218">
        <v>2.6727799999999999E-2</v>
      </c>
      <c r="DG1218">
        <v>-5.2487999999999996E-3</v>
      </c>
      <c r="DH1218">
        <v>0.1643626</v>
      </c>
      <c r="DI1218">
        <v>0.25222470000000002</v>
      </c>
      <c r="DJ1218">
        <v>0.12695000000000001</v>
      </c>
      <c r="DK1218">
        <v>0.13963039999999999</v>
      </c>
      <c r="DL1218">
        <v>0.10722039999999999</v>
      </c>
      <c r="DM1218">
        <v>0.2253185</v>
      </c>
      <c r="DN1218">
        <v>0.14358019999999999</v>
      </c>
      <c r="DO1218">
        <v>0.15542839999999999</v>
      </c>
      <c r="DP1218">
        <v>0.14772160000000001</v>
      </c>
      <c r="DQ1218">
        <v>0.30882910000000002</v>
      </c>
      <c r="DR1218">
        <v>0.32187490000000002</v>
      </c>
      <c r="DS1218">
        <v>0.24612049999999999</v>
      </c>
      <c r="DT1218">
        <v>0.17610970000000001</v>
      </c>
      <c r="DU1218">
        <v>0.15002989999999999</v>
      </c>
      <c r="DV1218">
        <v>-4.0955400000000003E-2</v>
      </c>
      <c r="DW1218">
        <v>-0.1320837</v>
      </c>
      <c r="DX1218">
        <v>-0.13352800000000001</v>
      </c>
      <c r="DY1218">
        <v>-0.1604671</v>
      </c>
      <c r="DZ1218">
        <v>-4.4176800000000002E-2</v>
      </c>
      <c r="EA1218">
        <v>-3.8038999999999998E-3</v>
      </c>
      <c r="EB1218">
        <v>-9.1327999999999999E-3</v>
      </c>
      <c r="EC1218">
        <v>0.1236588</v>
      </c>
      <c r="ED1218">
        <v>9.4596E-2</v>
      </c>
      <c r="EE1218">
        <v>7.2687199999999993E-2</v>
      </c>
      <c r="EF1218">
        <v>0.2559611</v>
      </c>
      <c r="EG1218">
        <v>0.35822470000000001</v>
      </c>
      <c r="EH1218">
        <v>0.24046970000000001</v>
      </c>
      <c r="EI1218">
        <v>0.26983210000000002</v>
      </c>
      <c r="EJ1218">
        <v>0.23509279999999999</v>
      </c>
      <c r="EK1218">
        <v>0.36033870000000001</v>
      </c>
      <c r="EL1218">
        <v>0.29495070000000001</v>
      </c>
      <c r="EM1218">
        <v>0.30160619999999999</v>
      </c>
      <c r="EN1218">
        <v>0.27661429999999998</v>
      </c>
      <c r="EO1218">
        <v>0.43507829999999997</v>
      </c>
      <c r="EP1218">
        <v>0.44946199999999997</v>
      </c>
      <c r="EQ1218">
        <v>0.37575930000000002</v>
      </c>
      <c r="ER1218">
        <v>0.30791839999999998</v>
      </c>
      <c r="ES1218">
        <v>0.2887248</v>
      </c>
      <c r="ET1218">
        <v>6.3376600000000005E-2</v>
      </c>
      <c r="EU1218">
        <v>69.451359999999994</v>
      </c>
      <c r="EV1218">
        <v>70.163300000000007</v>
      </c>
      <c r="EW1218">
        <v>69.171790000000001</v>
      </c>
      <c r="EX1218">
        <v>69.16189</v>
      </c>
      <c r="EY1218">
        <v>67.329920000000001</v>
      </c>
      <c r="EZ1218">
        <v>68.334280000000007</v>
      </c>
      <c r="FA1218">
        <v>69.169430000000006</v>
      </c>
      <c r="FB1218">
        <v>69.753569999999996</v>
      </c>
      <c r="FC1218">
        <v>72.423060000000007</v>
      </c>
      <c r="FD1218">
        <v>76.272840000000002</v>
      </c>
      <c r="FE1218">
        <v>80.683750000000003</v>
      </c>
      <c r="FF1218">
        <v>85.548270000000002</v>
      </c>
      <c r="FG1218">
        <v>87.713930000000005</v>
      </c>
      <c r="FH1218">
        <v>87.010120000000001</v>
      </c>
      <c r="FI1218">
        <v>84.139470000000003</v>
      </c>
      <c r="FJ1218">
        <v>82.407359999999997</v>
      </c>
      <c r="FK1218">
        <v>83.835369999999998</v>
      </c>
      <c r="FL1218">
        <v>83.566890000000001</v>
      </c>
      <c r="FM1218">
        <v>82.742819999999995</v>
      </c>
      <c r="FN1218">
        <v>77.861670000000004</v>
      </c>
      <c r="FO1218">
        <v>75.855540000000005</v>
      </c>
      <c r="FP1218">
        <v>73.432479999999998</v>
      </c>
      <c r="FQ1218">
        <v>72.695419999999999</v>
      </c>
      <c r="FR1218">
        <v>70.585059999999999</v>
      </c>
      <c r="FS1218">
        <v>1.8151900000000001</v>
      </c>
      <c r="FT1218">
        <v>9.0211200000000005E-2</v>
      </c>
      <c r="FU1218">
        <v>0.13262009999999999</v>
      </c>
    </row>
    <row r="1219" spans="1:177" x14ac:dyDescent="0.3">
      <c r="A1219" t="s">
        <v>226</v>
      </c>
      <c r="B1219" t="s">
        <v>199</v>
      </c>
      <c r="C1219" t="s">
        <v>272</v>
      </c>
      <c r="D1219" s="30" t="s">
        <v>252</v>
      </c>
      <c r="E1219" t="s">
        <v>220</v>
      </c>
      <c r="F1219">
        <v>6641</v>
      </c>
      <c r="G1219">
        <v>1.6821980000000001</v>
      </c>
      <c r="H1219">
        <v>1.4678819999999999</v>
      </c>
      <c r="I1219">
        <v>1.26268</v>
      </c>
      <c r="J1219">
        <v>1.2039260000000001</v>
      </c>
      <c r="K1219">
        <v>1.104503</v>
      </c>
      <c r="L1219">
        <v>1.0963480000000001</v>
      </c>
      <c r="M1219">
        <v>1.1374740000000001</v>
      </c>
      <c r="N1219">
        <v>1.125586</v>
      </c>
      <c r="O1219">
        <v>0.99685069999999998</v>
      </c>
      <c r="P1219">
        <v>1.103782</v>
      </c>
      <c r="Q1219">
        <v>1.2299770000000001</v>
      </c>
      <c r="R1219">
        <v>1.1386039999999999</v>
      </c>
      <c r="S1219">
        <v>1.2276940000000001</v>
      </c>
      <c r="T1219">
        <v>1.191559</v>
      </c>
      <c r="U1219">
        <v>1.3763650000000001</v>
      </c>
      <c r="V1219">
        <v>1.3329759999999999</v>
      </c>
      <c r="W1219">
        <v>1.4400090000000001</v>
      </c>
      <c r="X1219">
        <v>1.5897239999999999</v>
      </c>
      <c r="Y1219">
        <v>2.1400060000000001</v>
      </c>
      <c r="Z1219">
        <v>2.2867649999999999</v>
      </c>
      <c r="AA1219">
        <v>2.2315550000000002</v>
      </c>
      <c r="AB1219">
        <v>2.087313</v>
      </c>
      <c r="AC1219">
        <v>1.838552</v>
      </c>
      <c r="AD1219">
        <v>1.401062</v>
      </c>
      <c r="AE1219">
        <v>-0.87633660000000002</v>
      </c>
      <c r="AF1219">
        <v>-0.93404670000000001</v>
      </c>
      <c r="AG1219">
        <v>-0.729132</v>
      </c>
      <c r="AH1219">
        <v>-0.46417510000000001</v>
      </c>
      <c r="AI1219">
        <v>-0.27171770000000001</v>
      </c>
      <c r="AJ1219">
        <v>-9.8910700000000004E-2</v>
      </c>
      <c r="AK1219">
        <v>-3.5474400000000003E-2</v>
      </c>
      <c r="AL1219">
        <v>-7.68345E-2</v>
      </c>
      <c r="AM1219">
        <v>-0.14766029999999999</v>
      </c>
      <c r="AN1219">
        <v>-8.2215499999999997E-2</v>
      </c>
      <c r="AO1219">
        <v>5.2806400000000003E-2</v>
      </c>
      <c r="AP1219">
        <v>-0.1102458</v>
      </c>
      <c r="AQ1219">
        <v>-0.13312979999999999</v>
      </c>
      <c r="AR1219">
        <v>-0.22880900000000001</v>
      </c>
      <c r="AS1219">
        <v>-7.9544299999999998E-2</v>
      </c>
      <c r="AT1219">
        <v>-0.2133726</v>
      </c>
      <c r="AU1219">
        <v>-0.1894081</v>
      </c>
      <c r="AV1219">
        <v>-0.17869589999999999</v>
      </c>
      <c r="AW1219">
        <v>8.2299200000000003E-2</v>
      </c>
      <c r="AX1219">
        <v>5.1080100000000003E-2</v>
      </c>
      <c r="AY1219">
        <v>-8.2013199999999994E-2</v>
      </c>
      <c r="AZ1219">
        <v>-0.21555779999999999</v>
      </c>
      <c r="BA1219">
        <v>-0.22772780000000001</v>
      </c>
      <c r="BB1219">
        <v>-0.3234282</v>
      </c>
      <c r="BC1219">
        <v>-0.63377309999999998</v>
      </c>
      <c r="BD1219">
        <v>-0.67968459999999997</v>
      </c>
      <c r="BE1219">
        <v>-0.56810459999999996</v>
      </c>
      <c r="BF1219">
        <v>-0.3368987</v>
      </c>
      <c r="BG1219">
        <v>-0.17847479999999999</v>
      </c>
      <c r="BH1219">
        <v>-2.94658E-2</v>
      </c>
      <c r="BI1219">
        <v>1.9934199999999999E-2</v>
      </c>
      <c r="BJ1219">
        <v>-1.28083E-2</v>
      </c>
      <c r="BK1219">
        <v>-6.1294599999999998E-2</v>
      </c>
      <c r="BL1219">
        <v>3.00828E-2</v>
      </c>
      <c r="BM1219">
        <v>0.1889257</v>
      </c>
      <c r="BN1219">
        <v>3.1957399999999997E-2</v>
      </c>
      <c r="BO1219">
        <v>2.29404E-2</v>
      </c>
      <c r="BP1219">
        <v>-6.2368399999999997E-2</v>
      </c>
      <c r="BQ1219">
        <v>7.9339999999999994E-2</v>
      </c>
      <c r="BR1219">
        <v>-4.65005E-2</v>
      </c>
      <c r="BS1219">
        <v>-3.0706199999999999E-2</v>
      </c>
      <c r="BT1219">
        <v>-2.7776800000000001E-2</v>
      </c>
      <c r="BU1219">
        <v>0.2344541</v>
      </c>
      <c r="BV1219">
        <v>0.17528640000000001</v>
      </c>
      <c r="BW1219">
        <v>7.0190199999999994E-2</v>
      </c>
      <c r="BX1219">
        <v>-4.0933400000000002E-2</v>
      </c>
      <c r="BY1219">
        <v>-5.3580200000000001E-2</v>
      </c>
      <c r="BZ1219">
        <v>-0.21634510000000001</v>
      </c>
      <c r="CA1219">
        <v>-0.46577449999999998</v>
      </c>
      <c r="CB1219">
        <v>-0.50351409999999996</v>
      </c>
      <c r="CC1219">
        <v>-0.45657759999999997</v>
      </c>
      <c r="CD1219">
        <v>-0.24874750000000001</v>
      </c>
      <c r="CE1219">
        <v>-0.113895</v>
      </c>
      <c r="CF1219">
        <v>1.8631499999999999E-2</v>
      </c>
      <c r="CG1219">
        <v>5.8310099999999997E-2</v>
      </c>
      <c r="CH1219">
        <v>3.1536099999999997E-2</v>
      </c>
      <c r="CI1219">
        <v>-1.4779999999999999E-3</v>
      </c>
      <c r="CJ1219">
        <v>0.1078602</v>
      </c>
      <c r="CK1219">
        <v>0.28320149999999999</v>
      </c>
      <c r="CL1219">
        <v>0.1304469</v>
      </c>
      <c r="CM1219">
        <v>0.13103409999999999</v>
      </c>
      <c r="CN1219">
        <v>5.2907799999999998E-2</v>
      </c>
      <c r="CO1219">
        <v>0.18938269999999999</v>
      </c>
      <c r="CP1219">
        <v>6.9074700000000003E-2</v>
      </c>
      <c r="CQ1219">
        <v>7.9210299999999997E-2</v>
      </c>
      <c r="CR1219">
        <v>7.6749200000000004E-2</v>
      </c>
      <c r="CS1219">
        <v>0.33983619999999998</v>
      </c>
      <c r="CT1219">
        <v>0.26131120000000002</v>
      </c>
      <c r="CU1219">
        <v>0.17560590000000001</v>
      </c>
      <c r="CV1219">
        <v>8.0010999999999999E-2</v>
      </c>
      <c r="CW1219">
        <v>6.7033999999999996E-2</v>
      </c>
      <c r="CX1219">
        <v>-0.14217959999999999</v>
      </c>
      <c r="CY1219">
        <v>-0.29777579999999998</v>
      </c>
      <c r="CZ1219">
        <v>-0.32734370000000002</v>
      </c>
      <c r="DA1219">
        <v>-0.34505049999999998</v>
      </c>
      <c r="DB1219">
        <v>-0.16059619999999999</v>
      </c>
      <c r="DC1219">
        <v>-4.9315299999999999E-2</v>
      </c>
      <c r="DD1219">
        <v>6.6728800000000005E-2</v>
      </c>
      <c r="DE1219">
        <v>9.6685999999999994E-2</v>
      </c>
      <c r="DF1219">
        <v>7.5880400000000001E-2</v>
      </c>
      <c r="DG1219">
        <v>5.8338500000000001E-2</v>
      </c>
      <c r="DH1219">
        <v>0.18563769999999999</v>
      </c>
      <c r="DI1219">
        <v>0.37747730000000002</v>
      </c>
      <c r="DJ1219">
        <v>0.22893640000000001</v>
      </c>
      <c r="DK1219">
        <v>0.2391279</v>
      </c>
      <c r="DL1219">
        <v>0.1681841</v>
      </c>
      <c r="DM1219">
        <v>0.29942550000000001</v>
      </c>
      <c r="DN1219">
        <v>0.1846498</v>
      </c>
      <c r="DO1219">
        <v>0.18912680000000001</v>
      </c>
      <c r="DP1219">
        <v>0.1812753</v>
      </c>
      <c r="DQ1219">
        <v>0.44521820000000001</v>
      </c>
      <c r="DR1219">
        <v>0.34733609999999998</v>
      </c>
      <c r="DS1219">
        <v>0.28102149999999998</v>
      </c>
      <c r="DT1219">
        <v>0.2009553</v>
      </c>
      <c r="DU1219">
        <v>0.18764810000000001</v>
      </c>
      <c r="DV1219">
        <v>-6.8014099999999994E-2</v>
      </c>
      <c r="DW1219">
        <v>-5.5212400000000002E-2</v>
      </c>
      <c r="DX1219">
        <v>-7.2981500000000005E-2</v>
      </c>
      <c r="DY1219">
        <v>-0.1840231</v>
      </c>
      <c r="DZ1219">
        <v>-3.3319799999999997E-2</v>
      </c>
      <c r="EA1219">
        <v>4.3927599999999997E-2</v>
      </c>
      <c r="EB1219">
        <v>0.13617370000000001</v>
      </c>
      <c r="EC1219">
        <v>0.1520946</v>
      </c>
      <c r="ED1219">
        <v>0.13990659999999999</v>
      </c>
      <c r="EE1219">
        <v>0.14470420000000001</v>
      </c>
      <c r="EF1219">
        <v>0.29793599999999998</v>
      </c>
      <c r="EG1219">
        <v>0.51359659999999996</v>
      </c>
      <c r="EH1219">
        <v>0.37113950000000001</v>
      </c>
      <c r="EI1219">
        <v>0.3951981</v>
      </c>
      <c r="EJ1219">
        <v>0.3346247</v>
      </c>
      <c r="EK1219">
        <v>0.45830969999999999</v>
      </c>
      <c r="EL1219">
        <v>0.351522</v>
      </c>
      <c r="EM1219">
        <v>0.34782879999999999</v>
      </c>
      <c r="EN1219">
        <v>0.3321943</v>
      </c>
      <c r="EO1219">
        <v>0.59737320000000005</v>
      </c>
      <c r="EP1219">
        <v>0.47154239999999997</v>
      </c>
      <c r="EQ1219">
        <v>0.43322500000000003</v>
      </c>
      <c r="ER1219">
        <v>0.37557970000000002</v>
      </c>
      <c r="ES1219">
        <v>0.3617957</v>
      </c>
      <c r="ET1219">
        <v>3.9069E-2</v>
      </c>
      <c r="EU1219">
        <v>70.015389999999996</v>
      </c>
      <c r="EV1219">
        <v>71.007689999999997</v>
      </c>
      <c r="EW1219">
        <v>70.015389999999996</v>
      </c>
      <c r="EX1219">
        <v>70</v>
      </c>
      <c r="EY1219">
        <v>69.007689999999997</v>
      </c>
      <c r="EZ1219">
        <v>70.015389999999996</v>
      </c>
      <c r="FA1219">
        <v>70.015389999999996</v>
      </c>
      <c r="FB1219">
        <v>71.984610000000004</v>
      </c>
      <c r="FC1219">
        <v>72.976910000000004</v>
      </c>
      <c r="FD1219">
        <v>75.992310000000003</v>
      </c>
      <c r="FE1219">
        <v>79.015389999999996</v>
      </c>
      <c r="FF1219">
        <v>84.992310000000003</v>
      </c>
      <c r="FG1219">
        <v>88</v>
      </c>
      <c r="FH1219">
        <v>87.023089999999996</v>
      </c>
      <c r="FI1219">
        <v>83.038480000000007</v>
      </c>
      <c r="FJ1219">
        <v>81.023089999999996</v>
      </c>
      <c r="FK1219">
        <v>83.007689999999997</v>
      </c>
      <c r="FL1219">
        <v>83.023089999999996</v>
      </c>
      <c r="FM1219">
        <v>83.038480000000007</v>
      </c>
      <c r="FN1219">
        <v>77.038480000000007</v>
      </c>
      <c r="FO1219">
        <v>75.030779999999993</v>
      </c>
      <c r="FP1219">
        <v>72.053870000000003</v>
      </c>
      <c r="FQ1219">
        <v>71.030779999999993</v>
      </c>
      <c r="FR1219">
        <v>70.038480000000007</v>
      </c>
      <c r="FS1219">
        <v>2.1146699999999998</v>
      </c>
      <c r="FT1219">
        <v>0.1042202</v>
      </c>
      <c r="FU1219">
        <v>0.1465786</v>
      </c>
    </row>
    <row r="1220" spans="1:177" x14ac:dyDescent="0.3">
      <c r="A1220" t="s">
        <v>226</v>
      </c>
      <c r="B1220" t="s">
        <v>199</v>
      </c>
      <c r="C1220" t="s">
        <v>272</v>
      </c>
      <c r="D1220" s="30" t="s">
        <v>252</v>
      </c>
      <c r="E1220" t="s">
        <v>221</v>
      </c>
      <c r="F1220">
        <v>2587</v>
      </c>
      <c r="G1220">
        <v>1.706423</v>
      </c>
      <c r="H1220">
        <v>1.66343</v>
      </c>
      <c r="I1220">
        <v>1.4669939999999999</v>
      </c>
      <c r="J1220">
        <v>1.255155</v>
      </c>
      <c r="K1220">
        <v>0.9656863</v>
      </c>
      <c r="L1220">
        <v>0.70082100000000003</v>
      </c>
      <c r="M1220">
        <v>0.98235740000000005</v>
      </c>
      <c r="N1220">
        <v>0.90626479999999998</v>
      </c>
      <c r="O1220">
        <v>0.64104269999999997</v>
      </c>
      <c r="P1220">
        <v>0.80479339999999999</v>
      </c>
      <c r="Q1220">
        <v>0.53888400000000003</v>
      </c>
      <c r="R1220">
        <v>0.55209870000000005</v>
      </c>
      <c r="S1220">
        <v>0.76245680000000005</v>
      </c>
      <c r="T1220">
        <v>0.90498999999999996</v>
      </c>
      <c r="U1220">
        <v>1.035369</v>
      </c>
      <c r="V1220">
        <v>1.0995740000000001</v>
      </c>
      <c r="W1220">
        <v>1.287021</v>
      </c>
      <c r="X1220">
        <v>1.4204380000000001</v>
      </c>
      <c r="Y1220">
        <v>1.754594</v>
      </c>
      <c r="Z1220">
        <v>2.1276700000000002</v>
      </c>
      <c r="AA1220">
        <v>2.0302959999999999</v>
      </c>
      <c r="AB1220">
        <v>2.0060989999999999</v>
      </c>
      <c r="AC1220">
        <v>1.7787230000000001</v>
      </c>
      <c r="AD1220">
        <v>1.5021420000000001</v>
      </c>
      <c r="AE1220">
        <v>-0.75608189999999997</v>
      </c>
      <c r="AF1220">
        <v>-0.58782719999999999</v>
      </c>
      <c r="AG1220">
        <v>-0.5156056</v>
      </c>
      <c r="AH1220">
        <v>-0.44211689999999998</v>
      </c>
      <c r="AI1220">
        <v>-0.58573459999999999</v>
      </c>
      <c r="AJ1220">
        <v>-0.60718570000000005</v>
      </c>
      <c r="AK1220">
        <v>-0.37576130000000002</v>
      </c>
      <c r="AL1220">
        <v>-0.29521249999999999</v>
      </c>
      <c r="AM1220">
        <v>-0.40989059999999999</v>
      </c>
      <c r="AN1220">
        <v>-0.13724349999999999</v>
      </c>
      <c r="AO1220">
        <v>-0.25770779999999999</v>
      </c>
      <c r="AP1220">
        <v>-0.41131849999999998</v>
      </c>
      <c r="AQ1220">
        <v>-0.4232361</v>
      </c>
      <c r="AR1220">
        <v>-0.39381820000000001</v>
      </c>
      <c r="AS1220">
        <v>-0.3775307</v>
      </c>
      <c r="AT1220">
        <v>-0.4790239</v>
      </c>
      <c r="AU1220">
        <v>-0.37976840000000001</v>
      </c>
      <c r="AV1220">
        <v>-0.4631808</v>
      </c>
      <c r="AW1220">
        <v>-0.39387349999999999</v>
      </c>
      <c r="AX1220">
        <v>-0.2060826</v>
      </c>
      <c r="AY1220">
        <v>-0.25284269999999998</v>
      </c>
      <c r="AZ1220">
        <v>-0.21690290000000001</v>
      </c>
      <c r="BA1220">
        <v>-0.31358780000000003</v>
      </c>
      <c r="BB1220">
        <v>-0.36219560000000001</v>
      </c>
      <c r="BC1220">
        <v>-0.53561599999999998</v>
      </c>
      <c r="BD1220">
        <v>-0.41019620000000001</v>
      </c>
      <c r="BE1220">
        <v>-0.33557740000000003</v>
      </c>
      <c r="BF1220">
        <v>-0.28509479999999998</v>
      </c>
      <c r="BG1220">
        <v>-0.38890340000000001</v>
      </c>
      <c r="BH1220">
        <v>-0.45333889999999999</v>
      </c>
      <c r="BI1220">
        <v>-0.19530230000000001</v>
      </c>
      <c r="BJ1220">
        <v>-0.1586794</v>
      </c>
      <c r="BK1220">
        <v>-0.24928359999999999</v>
      </c>
      <c r="BL1220">
        <v>-2.0647999999999999E-3</v>
      </c>
      <c r="BM1220">
        <v>-0.1032072</v>
      </c>
      <c r="BN1220">
        <v>-0.22618920000000001</v>
      </c>
      <c r="BO1220">
        <v>-0.2054426</v>
      </c>
      <c r="BP1220">
        <v>-0.16533870000000001</v>
      </c>
      <c r="BQ1220">
        <v>-0.13133839999999999</v>
      </c>
      <c r="BR1220">
        <v>-0.18739169999999999</v>
      </c>
      <c r="BS1220">
        <v>-0.11773649999999999</v>
      </c>
      <c r="BT1220">
        <v>-0.21032999999999999</v>
      </c>
      <c r="BU1220">
        <v>-0.16384409999999999</v>
      </c>
      <c r="BV1220">
        <v>3.4224600000000001E-2</v>
      </c>
      <c r="BW1220">
        <v>-3.02096E-2</v>
      </c>
      <c r="BX1220">
        <v>-2.51019E-2</v>
      </c>
      <c r="BY1220">
        <v>-8.5656099999999999E-2</v>
      </c>
      <c r="BZ1220">
        <v>-0.1342672</v>
      </c>
      <c r="CA1220">
        <v>-0.38292199999999998</v>
      </c>
      <c r="CB1220">
        <v>-0.28716950000000002</v>
      </c>
      <c r="CC1220">
        <v>-0.21089040000000001</v>
      </c>
      <c r="CD1220">
        <v>-0.17634169999999999</v>
      </c>
      <c r="CE1220">
        <v>-0.25257869999999999</v>
      </c>
      <c r="CF1220">
        <v>-0.34678520000000002</v>
      </c>
      <c r="CG1220">
        <v>-7.0316900000000002E-2</v>
      </c>
      <c r="CH1220">
        <v>-6.4116900000000004E-2</v>
      </c>
      <c r="CI1220">
        <v>-0.1380477</v>
      </c>
      <c r="CJ1220">
        <v>9.1559600000000005E-2</v>
      </c>
      <c r="CK1220">
        <v>3.7994999999999999E-3</v>
      </c>
      <c r="CL1220">
        <v>-9.7969200000000006E-2</v>
      </c>
      <c r="CM1220">
        <v>-5.4599500000000002E-2</v>
      </c>
      <c r="CN1220">
        <v>-7.0945000000000001E-3</v>
      </c>
      <c r="CO1220">
        <v>3.9173600000000003E-2</v>
      </c>
      <c r="CP1220">
        <v>1.45919E-2</v>
      </c>
      <c r="CQ1220">
        <v>6.3745899999999994E-2</v>
      </c>
      <c r="CR1220">
        <v>-3.52062E-2</v>
      </c>
      <c r="CS1220">
        <v>-4.5265000000000001E-3</v>
      </c>
      <c r="CT1220">
        <v>0.2006607</v>
      </c>
      <c r="CU1220">
        <v>0.1239854</v>
      </c>
      <c r="CV1220">
        <v>0.1077389</v>
      </c>
      <c r="CW1220">
        <v>7.2208599999999998E-2</v>
      </c>
      <c r="CX1220">
        <v>2.35953E-2</v>
      </c>
      <c r="CY1220">
        <v>-0.23022799999999999</v>
      </c>
      <c r="CZ1220">
        <v>-0.16414280000000001</v>
      </c>
      <c r="DA1220">
        <v>-8.6203399999999999E-2</v>
      </c>
      <c r="DB1220">
        <v>-6.7588700000000002E-2</v>
      </c>
      <c r="DC1220">
        <v>-0.116254</v>
      </c>
      <c r="DD1220">
        <v>-0.24023140000000001</v>
      </c>
      <c r="DE1220">
        <v>5.4668399999999999E-2</v>
      </c>
      <c r="DF1220">
        <v>3.04455E-2</v>
      </c>
      <c r="DG1220">
        <v>-2.68118E-2</v>
      </c>
      <c r="DH1220">
        <v>0.18518399999999999</v>
      </c>
      <c r="DI1220">
        <v>0.1108061</v>
      </c>
      <c r="DJ1220">
        <v>3.0250800000000001E-2</v>
      </c>
      <c r="DK1220">
        <v>9.6243599999999999E-2</v>
      </c>
      <c r="DL1220">
        <v>0.1511497</v>
      </c>
      <c r="DM1220">
        <v>0.2096856</v>
      </c>
      <c r="DN1220">
        <v>0.2165754</v>
      </c>
      <c r="DO1220">
        <v>0.24522840000000001</v>
      </c>
      <c r="DP1220">
        <v>0.1399175</v>
      </c>
      <c r="DQ1220">
        <v>0.15479109999999999</v>
      </c>
      <c r="DR1220">
        <v>0.3670968</v>
      </c>
      <c r="DS1220">
        <v>0.27818039999999999</v>
      </c>
      <c r="DT1220">
        <v>0.24057980000000001</v>
      </c>
      <c r="DU1220">
        <v>0.23007330000000001</v>
      </c>
      <c r="DV1220">
        <v>0.18145790000000001</v>
      </c>
      <c r="DW1220">
        <v>-9.7620999999999993E-3</v>
      </c>
      <c r="DX1220">
        <v>1.34883E-2</v>
      </c>
      <c r="DY1220">
        <v>9.38248E-2</v>
      </c>
      <c r="DZ1220">
        <v>8.9433399999999996E-2</v>
      </c>
      <c r="EA1220">
        <v>8.0577200000000002E-2</v>
      </c>
      <c r="EB1220">
        <v>-8.6384699999999995E-2</v>
      </c>
      <c r="EC1220">
        <v>0.23512739999999999</v>
      </c>
      <c r="ED1220">
        <v>0.1669786</v>
      </c>
      <c r="EE1220">
        <v>0.13379530000000001</v>
      </c>
      <c r="EF1220">
        <v>0.3203627</v>
      </c>
      <c r="EG1220">
        <v>0.26530680000000001</v>
      </c>
      <c r="EH1220">
        <v>0.21538019999999999</v>
      </c>
      <c r="EI1220">
        <v>0.31403700000000001</v>
      </c>
      <c r="EJ1220">
        <v>0.3796292</v>
      </c>
      <c r="EK1220">
        <v>0.4558779</v>
      </c>
      <c r="EL1220">
        <v>0.50820759999999998</v>
      </c>
      <c r="EM1220">
        <v>0.5072603</v>
      </c>
      <c r="EN1220">
        <v>0.39276840000000002</v>
      </c>
      <c r="EO1220">
        <v>0.38482050000000001</v>
      </c>
      <c r="EP1220">
        <v>0.60740400000000005</v>
      </c>
      <c r="EQ1220">
        <v>0.50081350000000002</v>
      </c>
      <c r="ER1220">
        <v>0.43238080000000001</v>
      </c>
      <c r="ES1220">
        <v>0.458005</v>
      </c>
      <c r="ET1220">
        <v>0.40938629999999998</v>
      </c>
      <c r="EU1220">
        <v>67.997879999999995</v>
      </c>
      <c r="EV1220">
        <v>67.987319999999997</v>
      </c>
      <c r="EW1220">
        <v>66.997889999999998</v>
      </c>
      <c r="EX1220">
        <v>67.002110000000002</v>
      </c>
      <c r="EY1220">
        <v>63.006340000000002</v>
      </c>
      <c r="EZ1220">
        <v>64.002120000000005</v>
      </c>
      <c r="FA1220">
        <v>66.989429999999999</v>
      </c>
      <c r="FB1220">
        <v>64.004230000000007</v>
      </c>
      <c r="FC1220">
        <v>70.995769999999993</v>
      </c>
      <c r="FD1220">
        <v>76.995769999999993</v>
      </c>
      <c r="FE1220">
        <v>84.983090000000004</v>
      </c>
      <c r="FF1220">
        <v>86.980980000000002</v>
      </c>
      <c r="FG1220">
        <v>86.976749999999996</v>
      </c>
      <c r="FH1220">
        <v>86.976749999999996</v>
      </c>
      <c r="FI1220">
        <v>86.976749999999996</v>
      </c>
      <c r="FJ1220">
        <v>85.974639999999994</v>
      </c>
      <c r="FK1220">
        <v>85.968289999999996</v>
      </c>
      <c r="FL1220">
        <v>84.968289999999996</v>
      </c>
      <c r="FM1220">
        <v>81.980980000000002</v>
      </c>
      <c r="FN1220">
        <v>79.983090000000004</v>
      </c>
      <c r="FO1220">
        <v>77.980980000000002</v>
      </c>
      <c r="FP1220">
        <v>76.985200000000006</v>
      </c>
      <c r="FQ1220">
        <v>76.985200000000006</v>
      </c>
      <c r="FR1220">
        <v>71.993660000000006</v>
      </c>
      <c r="FS1220">
        <v>3.2653120000000002</v>
      </c>
      <c r="FT1220">
        <v>0.1623491</v>
      </c>
      <c r="FU1220">
        <v>0.25312820000000003</v>
      </c>
    </row>
    <row r="1221" spans="1:177" x14ac:dyDescent="0.3">
      <c r="A1221" t="s">
        <v>226</v>
      </c>
      <c r="B1221" t="s">
        <v>199</v>
      </c>
      <c r="C1221" t="s">
        <v>272</v>
      </c>
      <c r="D1221" s="30" t="s">
        <v>253</v>
      </c>
      <c r="E1221" t="s">
        <v>219</v>
      </c>
      <c r="F1221">
        <v>8039</v>
      </c>
      <c r="G1221">
        <v>1.8697710000000001</v>
      </c>
      <c r="H1221">
        <v>1.674866</v>
      </c>
      <c r="I1221">
        <v>1.428693</v>
      </c>
      <c r="J1221">
        <v>1.3288869999999999</v>
      </c>
      <c r="K1221">
        <v>1.1632229999999999</v>
      </c>
      <c r="L1221">
        <v>1.053048</v>
      </c>
      <c r="M1221">
        <v>1.2009939999999999</v>
      </c>
      <c r="N1221">
        <v>1.1283669999999999</v>
      </c>
      <c r="O1221">
        <v>0.89941190000000004</v>
      </c>
      <c r="P1221">
        <v>0.89392729999999998</v>
      </c>
      <c r="Q1221">
        <v>0.88952640000000005</v>
      </c>
      <c r="R1221">
        <v>0.73156829999999995</v>
      </c>
      <c r="S1221">
        <v>0.82715550000000004</v>
      </c>
      <c r="T1221">
        <v>1.0008410000000001</v>
      </c>
      <c r="U1221">
        <v>1.4122509999999999</v>
      </c>
      <c r="V1221">
        <v>1.6369659999999999</v>
      </c>
      <c r="W1221">
        <v>2.0008279999999998</v>
      </c>
      <c r="X1221">
        <v>2.4012129999999998</v>
      </c>
      <c r="Y1221">
        <v>2.8763369999999999</v>
      </c>
      <c r="Z1221">
        <v>2.9346070000000002</v>
      </c>
      <c r="AA1221">
        <v>2.8618359999999998</v>
      </c>
      <c r="AB1221">
        <v>2.715973</v>
      </c>
      <c r="AC1221">
        <v>2.4454400000000001</v>
      </c>
      <c r="AD1221">
        <v>1.942517</v>
      </c>
      <c r="AE1221">
        <v>-0.74608490000000005</v>
      </c>
      <c r="AF1221">
        <v>-0.73519509999999999</v>
      </c>
      <c r="AG1221">
        <v>-0.6098268</v>
      </c>
      <c r="AH1221">
        <v>-0.41196159999999998</v>
      </c>
      <c r="AI1221">
        <v>-0.34430189999999999</v>
      </c>
      <c r="AJ1221">
        <v>-0.25643680000000002</v>
      </c>
      <c r="AK1221">
        <v>-0.1485118</v>
      </c>
      <c r="AL1221">
        <v>-0.1419338</v>
      </c>
      <c r="AM1221">
        <v>-0.20685400000000001</v>
      </c>
      <c r="AN1221">
        <v>-4.8055399999999998E-2</v>
      </c>
      <c r="AO1221">
        <v>2.7344799999999999E-2</v>
      </c>
      <c r="AP1221">
        <v>-0.1380342</v>
      </c>
      <c r="AQ1221">
        <v>-0.16877349999999999</v>
      </c>
      <c r="AR1221">
        <v>-0.18408910000000001</v>
      </c>
      <c r="AS1221">
        <v>-2.2550600000000001E-2</v>
      </c>
      <c r="AT1221">
        <v>-0.1884303</v>
      </c>
      <c r="AU1221">
        <v>-0.16737469999999999</v>
      </c>
      <c r="AV1221">
        <v>-0.14037730000000001</v>
      </c>
      <c r="AW1221">
        <v>6.6404900000000003E-2</v>
      </c>
      <c r="AX1221">
        <v>5.2273500000000001E-2</v>
      </c>
      <c r="AY1221">
        <v>-4.5456400000000001E-2</v>
      </c>
      <c r="AZ1221">
        <v>-0.13232140000000001</v>
      </c>
      <c r="BA1221">
        <v>-0.18118799999999999</v>
      </c>
      <c r="BB1221">
        <v>-0.32471939999999999</v>
      </c>
      <c r="BC1221">
        <v>-0.56681899999999996</v>
      </c>
      <c r="BD1221">
        <v>-0.55741189999999996</v>
      </c>
      <c r="BE1221">
        <v>-0.48400599999999999</v>
      </c>
      <c r="BF1221">
        <v>-0.30768400000000001</v>
      </c>
      <c r="BG1221">
        <v>-0.24451870000000001</v>
      </c>
      <c r="BH1221">
        <v>-0.18676180000000001</v>
      </c>
      <c r="BI1221">
        <v>-6.3137200000000004E-2</v>
      </c>
      <c r="BJ1221">
        <v>-6.9396899999999997E-2</v>
      </c>
      <c r="BK1221">
        <v>-0.124227</v>
      </c>
      <c r="BL1221">
        <v>4.9285200000000001E-2</v>
      </c>
      <c r="BM1221">
        <v>0.14020940000000001</v>
      </c>
      <c r="BN1221">
        <v>-1.7011200000000001E-2</v>
      </c>
      <c r="BO1221">
        <v>-2.7063400000000001E-2</v>
      </c>
      <c r="BP1221">
        <v>-4.5360600000000001E-2</v>
      </c>
      <c r="BQ1221">
        <v>0.1232163</v>
      </c>
      <c r="BR1221">
        <v>-2.3545099999999999E-2</v>
      </c>
      <c r="BS1221">
        <v>-1.05974E-2</v>
      </c>
      <c r="BT1221">
        <v>-5.7955999999999997E-3</v>
      </c>
      <c r="BU1221">
        <v>0.20088510000000001</v>
      </c>
      <c r="BV1221">
        <v>0.189974</v>
      </c>
      <c r="BW1221">
        <v>9.3844200000000003E-2</v>
      </c>
      <c r="BX1221">
        <v>6.5545999999999998E-3</v>
      </c>
      <c r="BY1221">
        <v>-3.49673E-2</v>
      </c>
      <c r="BZ1221">
        <v>-0.21590219999999999</v>
      </c>
      <c r="CA1221">
        <v>-0.4426599</v>
      </c>
      <c r="CB1221">
        <v>-0.43427979999999999</v>
      </c>
      <c r="CC1221">
        <v>-0.39686290000000002</v>
      </c>
      <c r="CD1221">
        <v>-0.23546159999999999</v>
      </c>
      <c r="CE1221">
        <v>-0.17540919999999999</v>
      </c>
      <c r="CF1221">
        <v>-0.13850509999999999</v>
      </c>
      <c r="CG1221">
        <v>-4.0071000000000004E-3</v>
      </c>
      <c r="CH1221">
        <v>-1.9158100000000001E-2</v>
      </c>
      <c r="CI1221">
        <v>-6.6999699999999995E-2</v>
      </c>
      <c r="CJ1221">
        <v>0.116703</v>
      </c>
      <c r="CK1221">
        <v>0.21837909999999999</v>
      </c>
      <c r="CL1221">
        <v>6.6808900000000004E-2</v>
      </c>
      <c r="CM1221">
        <v>7.1084499999999995E-2</v>
      </c>
      <c r="CN1221">
        <v>5.0722400000000001E-2</v>
      </c>
      <c r="CO1221">
        <v>0.22417409999999999</v>
      </c>
      <c r="CP1221">
        <v>9.0653800000000007E-2</v>
      </c>
      <c r="CQ1221">
        <v>9.7986100000000007E-2</v>
      </c>
      <c r="CR1221">
        <v>8.7415300000000001E-2</v>
      </c>
      <c r="CS1221">
        <v>0.2940257</v>
      </c>
      <c r="CT1221">
        <v>0.28534490000000001</v>
      </c>
      <c r="CU1221">
        <v>0.1903233</v>
      </c>
      <c r="CV1221">
        <v>0.1027396</v>
      </c>
      <c r="CW1221">
        <v>6.6304600000000005E-2</v>
      </c>
      <c r="CX1221">
        <v>-0.14053579999999999</v>
      </c>
      <c r="CY1221">
        <v>-0.31850079999999997</v>
      </c>
      <c r="CZ1221">
        <v>-0.31114770000000003</v>
      </c>
      <c r="DA1221">
        <v>-0.30971989999999999</v>
      </c>
      <c r="DB1221">
        <v>-0.1632392</v>
      </c>
      <c r="DC1221">
        <v>-0.10629959999999999</v>
      </c>
      <c r="DD1221">
        <v>-9.0248400000000006E-2</v>
      </c>
      <c r="DE1221">
        <v>5.5123100000000001E-2</v>
      </c>
      <c r="DF1221">
        <v>3.1080699999999999E-2</v>
      </c>
      <c r="DG1221">
        <v>-9.7724999999999999E-3</v>
      </c>
      <c r="DH1221">
        <v>0.1841207</v>
      </c>
      <c r="DI1221">
        <v>0.2965488</v>
      </c>
      <c r="DJ1221">
        <v>0.15062909999999999</v>
      </c>
      <c r="DK1221">
        <v>0.16923250000000001</v>
      </c>
      <c r="DL1221">
        <v>0.1468053</v>
      </c>
      <c r="DM1221">
        <v>0.32513189999999997</v>
      </c>
      <c r="DN1221">
        <v>0.2048528</v>
      </c>
      <c r="DO1221">
        <v>0.20656959999999999</v>
      </c>
      <c r="DP1221">
        <v>0.18062619999999999</v>
      </c>
      <c r="DQ1221">
        <v>0.38716630000000002</v>
      </c>
      <c r="DR1221">
        <v>0.38071579999999999</v>
      </c>
      <c r="DS1221">
        <v>0.28680240000000001</v>
      </c>
      <c r="DT1221">
        <v>0.19892470000000001</v>
      </c>
      <c r="DU1221">
        <v>0.16757659999999999</v>
      </c>
      <c r="DV1221">
        <v>-6.5169299999999999E-2</v>
      </c>
      <c r="DW1221">
        <v>-0.13923489999999999</v>
      </c>
      <c r="DX1221">
        <v>-0.1333646</v>
      </c>
      <c r="DY1221">
        <v>-0.18389910000000001</v>
      </c>
      <c r="DZ1221">
        <v>-5.8961600000000003E-2</v>
      </c>
      <c r="EA1221">
        <v>-6.5164000000000003E-3</v>
      </c>
      <c r="EB1221">
        <v>-2.0573399999999999E-2</v>
      </c>
      <c r="EC1221">
        <v>0.1404976</v>
      </c>
      <c r="ED1221">
        <v>0.1036176</v>
      </c>
      <c r="EE1221">
        <v>7.2854500000000003E-2</v>
      </c>
      <c r="EF1221">
        <v>0.28146130000000003</v>
      </c>
      <c r="EG1221">
        <v>0.40941339999999998</v>
      </c>
      <c r="EH1221">
        <v>0.27165210000000001</v>
      </c>
      <c r="EI1221">
        <v>0.31094250000000001</v>
      </c>
      <c r="EJ1221">
        <v>0.2855338</v>
      </c>
      <c r="EK1221">
        <v>0.47089890000000001</v>
      </c>
      <c r="EL1221">
        <v>0.36973790000000001</v>
      </c>
      <c r="EM1221">
        <v>0.36334689999999997</v>
      </c>
      <c r="EN1221">
        <v>0.31520789999999999</v>
      </c>
      <c r="EO1221">
        <v>0.52164659999999996</v>
      </c>
      <c r="EP1221">
        <v>0.51841619999999999</v>
      </c>
      <c r="EQ1221">
        <v>0.42610300000000001</v>
      </c>
      <c r="ER1221">
        <v>0.33780060000000001</v>
      </c>
      <c r="ES1221">
        <v>0.3137972</v>
      </c>
      <c r="ET1221">
        <v>4.36478E-2</v>
      </c>
      <c r="EU1221">
        <v>73.707920000000001</v>
      </c>
      <c r="EV1221">
        <v>72.713849999999994</v>
      </c>
      <c r="EW1221">
        <v>72.422920000000005</v>
      </c>
      <c r="EX1221">
        <v>71.534360000000007</v>
      </c>
      <c r="EY1221">
        <v>71.122150000000005</v>
      </c>
      <c r="EZ1221">
        <v>71.708939999999998</v>
      </c>
      <c r="FA1221">
        <v>71.708939999999998</v>
      </c>
      <c r="FB1221">
        <v>71.991039999999998</v>
      </c>
      <c r="FC1221">
        <v>75.16865</v>
      </c>
      <c r="FD1221">
        <v>78.939970000000002</v>
      </c>
      <c r="FE1221">
        <v>83.647019999999998</v>
      </c>
      <c r="FF1221">
        <v>85.658869999999993</v>
      </c>
      <c r="FG1221">
        <v>87.945899999999995</v>
      </c>
      <c r="FH1221">
        <v>86.673760000000001</v>
      </c>
      <c r="FI1221">
        <v>86.26155</v>
      </c>
      <c r="FJ1221">
        <v>87.37791</v>
      </c>
      <c r="FK1221">
        <v>87.48733</v>
      </c>
      <c r="FL1221">
        <v>85.789100000000005</v>
      </c>
      <c r="FM1221">
        <v>84.60557</v>
      </c>
      <c r="FN1221">
        <v>79.210139999999996</v>
      </c>
      <c r="FO1221">
        <v>75.220979999999997</v>
      </c>
      <c r="FP1221">
        <v>74.912270000000007</v>
      </c>
      <c r="FQ1221">
        <v>73.622209999999995</v>
      </c>
      <c r="FR1221">
        <v>72.917050000000003</v>
      </c>
      <c r="FS1221">
        <v>1.923602</v>
      </c>
      <c r="FT1221">
        <v>9.6939399999999995E-2</v>
      </c>
      <c r="FU1221">
        <v>0.14112230000000001</v>
      </c>
    </row>
    <row r="1222" spans="1:177" x14ac:dyDescent="0.3">
      <c r="A1222" t="s">
        <v>226</v>
      </c>
      <c r="B1222" t="s">
        <v>199</v>
      </c>
      <c r="C1222" t="s">
        <v>272</v>
      </c>
      <c r="D1222" s="30" t="s">
        <v>253</v>
      </c>
      <c r="E1222" t="s">
        <v>220</v>
      </c>
      <c r="F1222">
        <v>5699</v>
      </c>
      <c r="G1222">
        <v>1.872798</v>
      </c>
      <c r="H1222">
        <v>1.636479</v>
      </c>
      <c r="I1222">
        <v>1.3755999999999999</v>
      </c>
      <c r="J1222">
        <v>1.312082</v>
      </c>
      <c r="K1222">
        <v>1.242594</v>
      </c>
      <c r="L1222">
        <v>1.244248</v>
      </c>
      <c r="M1222">
        <v>1.305242</v>
      </c>
      <c r="N1222">
        <v>1.2393479999999999</v>
      </c>
      <c r="O1222">
        <v>1.0499419999999999</v>
      </c>
      <c r="P1222">
        <v>1.0499940000000001</v>
      </c>
      <c r="Q1222">
        <v>1.188863</v>
      </c>
      <c r="R1222">
        <v>1.008783</v>
      </c>
      <c r="S1222">
        <v>1.089723</v>
      </c>
      <c r="T1222">
        <v>1.1754579999999999</v>
      </c>
      <c r="U1222">
        <v>1.5870949999999999</v>
      </c>
      <c r="V1222">
        <v>1.7218260000000001</v>
      </c>
      <c r="W1222">
        <v>2.0635240000000001</v>
      </c>
      <c r="X1222">
        <v>2.4331209999999999</v>
      </c>
      <c r="Y1222">
        <v>3.0108999999999999</v>
      </c>
      <c r="Z1222">
        <v>2.9796529999999999</v>
      </c>
      <c r="AA1222">
        <v>2.9052639999999998</v>
      </c>
      <c r="AB1222">
        <v>2.718029</v>
      </c>
      <c r="AC1222">
        <v>2.4688490000000001</v>
      </c>
      <c r="AD1222">
        <v>1.912436</v>
      </c>
      <c r="AE1222">
        <v>-0.95497330000000002</v>
      </c>
      <c r="AF1222">
        <v>-1.0143279999999999</v>
      </c>
      <c r="AG1222">
        <v>-0.79433810000000005</v>
      </c>
      <c r="AH1222">
        <v>-0.52957140000000003</v>
      </c>
      <c r="AI1222">
        <v>-0.30793350000000003</v>
      </c>
      <c r="AJ1222">
        <v>-0.1067278</v>
      </c>
      <c r="AK1222">
        <v>-2.8470800000000001E-2</v>
      </c>
      <c r="AL1222">
        <v>-7.7747499999999997E-2</v>
      </c>
      <c r="AM1222">
        <v>-0.155308</v>
      </c>
      <c r="AN1222">
        <v>-7.6041600000000001E-2</v>
      </c>
      <c r="AO1222">
        <v>0.1003057</v>
      </c>
      <c r="AP1222">
        <v>-8.9318499999999995E-2</v>
      </c>
      <c r="AQ1222">
        <v>-0.1150047</v>
      </c>
      <c r="AR1222">
        <v>-0.2222971</v>
      </c>
      <c r="AS1222">
        <v>-2.2886E-3</v>
      </c>
      <c r="AT1222">
        <v>-0.19337699999999999</v>
      </c>
      <c r="AU1222">
        <v>-0.1533303</v>
      </c>
      <c r="AV1222">
        <v>-0.1453409</v>
      </c>
      <c r="AW1222">
        <v>0.1667081</v>
      </c>
      <c r="AX1222">
        <v>0.10173699999999999</v>
      </c>
      <c r="AY1222">
        <v>-6.2915899999999997E-2</v>
      </c>
      <c r="AZ1222">
        <v>-0.21601110000000001</v>
      </c>
      <c r="BA1222">
        <v>-0.22972629999999999</v>
      </c>
      <c r="BB1222">
        <v>-0.36454370000000003</v>
      </c>
      <c r="BC1222">
        <v>-0.68424629999999997</v>
      </c>
      <c r="BD1222">
        <v>-0.72746239999999995</v>
      </c>
      <c r="BE1222">
        <v>-0.62097009999999997</v>
      </c>
      <c r="BF1222">
        <v>-0.38963619999999999</v>
      </c>
      <c r="BG1222">
        <v>-0.20570920000000001</v>
      </c>
      <c r="BH1222">
        <v>-3.3694099999999998E-2</v>
      </c>
      <c r="BI1222">
        <v>2.85329E-2</v>
      </c>
      <c r="BJ1222">
        <v>-1.1703E-2</v>
      </c>
      <c r="BK1222">
        <v>-6.5250799999999998E-2</v>
      </c>
      <c r="BL1222">
        <v>4.1792599999999999E-2</v>
      </c>
      <c r="BM1222">
        <v>0.24475240000000001</v>
      </c>
      <c r="BN1222">
        <v>6.2564300000000003E-2</v>
      </c>
      <c r="BO1222">
        <v>5.3210899999999998E-2</v>
      </c>
      <c r="BP1222">
        <v>-4.0430199999999999E-2</v>
      </c>
      <c r="BQ1222">
        <v>0.16842560000000001</v>
      </c>
      <c r="BR1222">
        <v>-1.3698699999999999E-2</v>
      </c>
      <c r="BS1222">
        <v>1.22153E-2</v>
      </c>
      <c r="BT1222">
        <v>1.1136500000000001E-2</v>
      </c>
      <c r="BU1222">
        <v>0.32880350000000003</v>
      </c>
      <c r="BV1222">
        <v>0.230601</v>
      </c>
      <c r="BW1222">
        <v>0.10095999999999999</v>
      </c>
      <c r="BX1222">
        <v>-3.0231500000000001E-2</v>
      </c>
      <c r="BY1222">
        <v>-4.5139499999999999E-2</v>
      </c>
      <c r="BZ1222">
        <v>-0.25326500000000002</v>
      </c>
      <c r="CA1222">
        <v>-0.49674170000000001</v>
      </c>
      <c r="CB1222">
        <v>-0.52878029999999998</v>
      </c>
      <c r="CC1222">
        <v>-0.50089600000000001</v>
      </c>
      <c r="CD1222">
        <v>-0.29271750000000002</v>
      </c>
      <c r="CE1222">
        <v>-0.134909</v>
      </c>
      <c r="CF1222">
        <v>1.6888899999999998E-2</v>
      </c>
      <c r="CG1222">
        <v>6.8013500000000005E-2</v>
      </c>
      <c r="CH1222">
        <v>3.4039199999999999E-2</v>
      </c>
      <c r="CI1222">
        <v>-2.8774999999999998E-3</v>
      </c>
      <c r="CJ1222">
        <v>0.1234041</v>
      </c>
      <c r="CK1222">
        <v>0.34479589999999999</v>
      </c>
      <c r="CL1222">
        <v>0.16775780000000001</v>
      </c>
      <c r="CM1222">
        <v>0.1697166</v>
      </c>
      <c r="CN1222">
        <v>8.5530300000000004E-2</v>
      </c>
      <c r="CO1222">
        <v>0.28666180000000002</v>
      </c>
      <c r="CP1222">
        <v>0.110746</v>
      </c>
      <c r="CQ1222">
        <v>0.1268717</v>
      </c>
      <c r="CR1222">
        <v>0.1195123</v>
      </c>
      <c r="CS1222">
        <v>0.44107020000000002</v>
      </c>
      <c r="CT1222">
        <v>0.31985180000000002</v>
      </c>
      <c r="CU1222">
        <v>0.21446000000000001</v>
      </c>
      <c r="CV1222">
        <v>9.8438899999999996E-2</v>
      </c>
      <c r="CW1222">
        <v>8.2704700000000006E-2</v>
      </c>
      <c r="CX1222">
        <v>-0.17619380000000001</v>
      </c>
      <c r="CY1222">
        <v>-0.30923699999999998</v>
      </c>
      <c r="CZ1222">
        <v>-0.33009820000000001</v>
      </c>
      <c r="DA1222">
        <v>-0.38082179999999999</v>
      </c>
      <c r="DB1222">
        <v>-0.1957988</v>
      </c>
      <c r="DC1222">
        <v>-6.4108700000000005E-2</v>
      </c>
      <c r="DD1222">
        <v>6.7471799999999998E-2</v>
      </c>
      <c r="DE1222">
        <v>0.10749400000000001</v>
      </c>
      <c r="DF1222">
        <v>7.9781500000000005E-2</v>
      </c>
      <c r="DG1222">
        <v>5.9495800000000001E-2</v>
      </c>
      <c r="DH1222">
        <v>0.2050157</v>
      </c>
      <c r="DI1222">
        <v>0.44483919999999999</v>
      </c>
      <c r="DJ1222">
        <v>0.27295140000000001</v>
      </c>
      <c r="DK1222">
        <v>0.28622219999999998</v>
      </c>
      <c r="DL1222">
        <v>0.2114907</v>
      </c>
      <c r="DM1222">
        <v>0.40489789999999998</v>
      </c>
      <c r="DN1222">
        <v>0.2351907</v>
      </c>
      <c r="DO1222">
        <v>0.24152799999999999</v>
      </c>
      <c r="DP1222">
        <v>0.22788810000000001</v>
      </c>
      <c r="DQ1222">
        <v>0.55333699999999997</v>
      </c>
      <c r="DR1222">
        <v>0.40910269999999999</v>
      </c>
      <c r="DS1222">
        <v>0.32795999999999997</v>
      </c>
      <c r="DT1222">
        <v>0.22710929999999999</v>
      </c>
      <c r="DU1222">
        <v>0.21054890000000001</v>
      </c>
      <c r="DV1222">
        <v>-9.9122500000000002E-2</v>
      </c>
      <c r="DW1222">
        <v>-3.8510099999999998E-2</v>
      </c>
      <c r="DX1222">
        <v>-4.3232699999999999E-2</v>
      </c>
      <c r="DY1222">
        <v>-0.20745379999999999</v>
      </c>
      <c r="DZ1222">
        <v>-5.5863599999999999E-2</v>
      </c>
      <c r="EA1222">
        <v>3.8115599999999999E-2</v>
      </c>
      <c r="EB1222">
        <v>0.14050550000000001</v>
      </c>
      <c r="EC1222">
        <v>0.1644977</v>
      </c>
      <c r="ED1222">
        <v>0.14582600000000001</v>
      </c>
      <c r="EE1222">
        <v>0.14955289999999999</v>
      </c>
      <c r="EF1222">
        <v>0.32284980000000002</v>
      </c>
      <c r="EG1222">
        <v>0.58928599999999998</v>
      </c>
      <c r="EH1222">
        <v>0.4248342</v>
      </c>
      <c r="EI1222">
        <v>0.45443790000000001</v>
      </c>
      <c r="EJ1222">
        <v>0.39335759999999997</v>
      </c>
      <c r="EK1222">
        <v>0.57561209999999996</v>
      </c>
      <c r="EL1222">
        <v>0.41486899999999999</v>
      </c>
      <c r="EM1222">
        <v>0.40707359999999998</v>
      </c>
      <c r="EN1222">
        <v>0.38436550000000003</v>
      </c>
      <c r="EO1222">
        <v>0.71543230000000002</v>
      </c>
      <c r="EP1222">
        <v>0.53796670000000002</v>
      </c>
      <c r="EQ1222">
        <v>0.49183589999999999</v>
      </c>
      <c r="ER1222">
        <v>0.4128889</v>
      </c>
      <c r="ES1222">
        <v>0.39513569999999998</v>
      </c>
      <c r="ET1222">
        <v>1.2156200000000001E-2</v>
      </c>
      <c r="EU1222">
        <v>74.006950000000003</v>
      </c>
      <c r="EV1222">
        <v>73.013900000000007</v>
      </c>
      <c r="EW1222">
        <v>73.013900000000007</v>
      </c>
      <c r="EX1222">
        <v>72.993049999999997</v>
      </c>
      <c r="EY1222">
        <v>72</v>
      </c>
      <c r="EZ1222">
        <v>72.006950000000003</v>
      </c>
      <c r="FA1222">
        <v>72.006950000000003</v>
      </c>
      <c r="FB1222">
        <v>71.993049999999997</v>
      </c>
      <c r="FC1222">
        <v>74.006950000000003</v>
      </c>
      <c r="FD1222">
        <v>76.034760000000006</v>
      </c>
      <c r="FE1222">
        <v>81.034760000000006</v>
      </c>
      <c r="FF1222">
        <v>83.048659999999998</v>
      </c>
      <c r="FG1222">
        <v>85.041709999999995</v>
      </c>
      <c r="FH1222">
        <v>84.062560000000005</v>
      </c>
      <c r="FI1222">
        <v>83.069519999999997</v>
      </c>
      <c r="FJ1222">
        <v>85.055610000000001</v>
      </c>
      <c r="FK1222">
        <v>86.034760000000006</v>
      </c>
      <c r="FL1222">
        <v>84.048659999999998</v>
      </c>
      <c r="FM1222">
        <v>84.027799999999999</v>
      </c>
      <c r="FN1222">
        <v>78.055610000000001</v>
      </c>
      <c r="FO1222">
        <v>74.069519999999997</v>
      </c>
      <c r="FP1222">
        <v>74.048659999999998</v>
      </c>
      <c r="FQ1222">
        <v>73.055610000000001</v>
      </c>
      <c r="FR1222">
        <v>72.062560000000005</v>
      </c>
      <c r="FS1222">
        <v>2.210493</v>
      </c>
      <c r="FT1222">
        <v>0.1104368</v>
      </c>
      <c r="FU1222">
        <v>0.1531998</v>
      </c>
    </row>
    <row r="1223" spans="1:177" x14ac:dyDescent="0.3">
      <c r="A1223" t="s">
        <v>226</v>
      </c>
      <c r="B1223" t="s">
        <v>199</v>
      </c>
      <c r="C1223" t="s">
        <v>272</v>
      </c>
      <c r="D1223" s="30" t="s">
        <v>253</v>
      </c>
      <c r="E1223" t="s">
        <v>221</v>
      </c>
      <c r="F1223">
        <v>2340</v>
      </c>
      <c r="G1223">
        <v>1.805941</v>
      </c>
      <c r="H1223">
        <v>1.690534</v>
      </c>
      <c r="I1223">
        <v>1.4943</v>
      </c>
      <c r="J1223">
        <v>1.316748</v>
      </c>
      <c r="K1223">
        <v>1.0255529999999999</v>
      </c>
      <c r="L1223">
        <v>0.76972439999999998</v>
      </c>
      <c r="M1223">
        <v>1.086856</v>
      </c>
      <c r="N1223">
        <v>0.97692909999999999</v>
      </c>
      <c r="O1223">
        <v>0.64043689999999998</v>
      </c>
      <c r="P1223">
        <v>0.55083729999999997</v>
      </c>
      <c r="Q1223">
        <v>0.28395540000000002</v>
      </c>
      <c r="R1223">
        <v>0.15107580000000001</v>
      </c>
      <c r="S1223">
        <v>0.32941680000000001</v>
      </c>
      <c r="T1223">
        <v>0.66600539999999997</v>
      </c>
      <c r="U1223">
        <v>1.0624150000000001</v>
      </c>
      <c r="V1223">
        <v>1.522386</v>
      </c>
      <c r="W1223">
        <v>1.958167</v>
      </c>
      <c r="X1223">
        <v>2.2781799999999999</v>
      </c>
      <c r="Y1223">
        <v>2.6459790000000001</v>
      </c>
      <c r="Z1223">
        <v>2.9035280000000001</v>
      </c>
      <c r="AA1223">
        <v>2.826384</v>
      </c>
      <c r="AB1223">
        <v>2.7765179999999998</v>
      </c>
      <c r="AC1223">
        <v>2.4910760000000001</v>
      </c>
      <c r="AD1223">
        <v>2.131043</v>
      </c>
      <c r="AE1223">
        <v>-0.78073550000000003</v>
      </c>
      <c r="AF1223">
        <v>-0.61505829999999995</v>
      </c>
      <c r="AG1223">
        <v>-0.5339526</v>
      </c>
      <c r="AH1223">
        <v>-0.43345620000000001</v>
      </c>
      <c r="AI1223">
        <v>-0.59113570000000004</v>
      </c>
      <c r="AJ1223">
        <v>-0.61389389999999999</v>
      </c>
      <c r="AK1223">
        <v>-0.3978527</v>
      </c>
      <c r="AL1223">
        <v>-0.30362090000000003</v>
      </c>
      <c r="AM1223">
        <v>-0.42645230000000001</v>
      </c>
      <c r="AN1223">
        <v>-0.1443199</v>
      </c>
      <c r="AO1223">
        <v>-0.27981820000000002</v>
      </c>
      <c r="AP1223">
        <v>-0.44980880000000001</v>
      </c>
      <c r="AQ1223">
        <v>-0.45890019999999998</v>
      </c>
      <c r="AR1223">
        <v>-0.3729519</v>
      </c>
      <c r="AS1223">
        <v>-0.31994230000000001</v>
      </c>
      <c r="AT1223">
        <v>-0.42266199999999998</v>
      </c>
      <c r="AU1223">
        <v>-0.3644384</v>
      </c>
      <c r="AV1223">
        <v>-0.49627739999999998</v>
      </c>
      <c r="AW1223">
        <v>-0.40578130000000001</v>
      </c>
      <c r="AX1223">
        <v>-0.20982429999999999</v>
      </c>
      <c r="AY1223">
        <v>-0.25022870000000003</v>
      </c>
      <c r="AZ1223">
        <v>-0.2062958</v>
      </c>
      <c r="BA1223">
        <v>-0.30917169999999999</v>
      </c>
      <c r="BB1223">
        <v>-0.36514429999999998</v>
      </c>
      <c r="BC1223">
        <v>-0.5522108</v>
      </c>
      <c r="BD1223">
        <v>-0.43207329999999999</v>
      </c>
      <c r="BE1223">
        <v>-0.35171039999999998</v>
      </c>
      <c r="BF1223">
        <v>-0.27646720000000002</v>
      </c>
      <c r="BG1223">
        <v>-0.38373410000000002</v>
      </c>
      <c r="BH1223">
        <v>-0.46237660000000003</v>
      </c>
      <c r="BI1223">
        <v>-0.2006695</v>
      </c>
      <c r="BJ1223">
        <v>-0.15733430000000001</v>
      </c>
      <c r="BK1223">
        <v>-0.25900509999999999</v>
      </c>
      <c r="BL1223">
        <v>4.7742000000000001E-3</v>
      </c>
      <c r="BM1223">
        <v>-0.110416</v>
      </c>
      <c r="BN1223">
        <v>-0.25123259999999997</v>
      </c>
      <c r="BO1223">
        <v>-0.218143</v>
      </c>
      <c r="BP1223">
        <v>-0.12827720000000001</v>
      </c>
      <c r="BQ1223">
        <v>-5.5397099999999998E-2</v>
      </c>
      <c r="BR1223">
        <v>-0.1081883</v>
      </c>
      <c r="BS1223">
        <v>-7.8698199999999996E-2</v>
      </c>
      <c r="BT1223">
        <v>-0.23728730000000001</v>
      </c>
      <c r="BU1223">
        <v>-0.16340579999999999</v>
      </c>
      <c r="BV1223">
        <v>5.3503599999999998E-2</v>
      </c>
      <c r="BW1223">
        <v>-1.4264499999999999E-2</v>
      </c>
      <c r="BX1223">
        <v>-7.4399000000000002E-3</v>
      </c>
      <c r="BY1223">
        <v>-7.1951100000000004E-2</v>
      </c>
      <c r="BZ1223">
        <v>-0.1321089</v>
      </c>
      <c r="CA1223">
        <v>-0.39393529999999999</v>
      </c>
      <c r="CB1223">
        <v>-0.30533850000000001</v>
      </c>
      <c r="CC1223">
        <v>-0.22548989999999999</v>
      </c>
      <c r="CD1223">
        <v>-0.1677371</v>
      </c>
      <c r="CE1223">
        <v>-0.2400883</v>
      </c>
      <c r="CF1223">
        <v>-0.35743609999999998</v>
      </c>
      <c r="CG1223">
        <v>-6.4101000000000005E-2</v>
      </c>
      <c r="CH1223">
        <v>-5.60166E-2</v>
      </c>
      <c r="CI1223">
        <v>-0.14303160000000001</v>
      </c>
      <c r="CJ1223">
        <v>0.1080364</v>
      </c>
      <c r="CK1223">
        <v>6.9115000000000001E-3</v>
      </c>
      <c r="CL1223">
        <v>-0.1136993</v>
      </c>
      <c r="CM1223">
        <v>-5.1395200000000002E-2</v>
      </c>
      <c r="CN1223">
        <v>4.1183699999999997E-2</v>
      </c>
      <c r="CO1223">
        <v>0.1278261</v>
      </c>
      <c r="CP1223">
        <v>0.10961509999999999</v>
      </c>
      <c r="CQ1223">
        <v>0.1192045</v>
      </c>
      <c r="CR1223">
        <v>-5.7911600000000001E-2</v>
      </c>
      <c r="CS1223">
        <v>4.4628000000000003E-3</v>
      </c>
      <c r="CT1223">
        <v>0.2358838</v>
      </c>
      <c r="CU1223">
        <v>0.14916360000000001</v>
      </c>
      <c r="CV1223">
        <v>0.13028709999999999</v>
      </c>
      <c r="CW1223">
        <v>9.2347200000000004E-2</v>
      </c>
      <c r="CX1223">
        <v>2.9290699999999999E-2</v>
      </c>
      <c r="CY1223">
        <v>-0.2356598</v>
      </c>
      <c r="CZ1223">
        <v>-0.1786037</v>
      </c>
      <c r="DA1223">
        <v>-9.9269499999999997E-2</v>
      </c>
      <c r="DB1223">
        <v>-5.9006999999999997E-2</v>
      </c>
      <c r="DC1223">
        <v>-9.6442600000000003E-2</v>
      </c>
      <c r="DD1223">
        <v>-0.25249569999999999</v>
      </c>
      <c r="DE1223">
        <v>7.2467500000000004E-2</v>
      </c>
      <c r="DF1223">
        <v>4.5301000000000001E-2</v>
      </c>
      <c r="DG1223">
        <v>-2.7058100000000002E-2</v>
      </c>
      <c r="DH1223">
        <v>0.2112985</v>
      </c>
      <c r="DI1223">
        <v>0.124239</v>
      </c>
      <c r="DJ1223">
        <v>2.3834000000000001E-2</v>
      </c>
      <c r="DK1223">
        <v>0.1153525</v>
      </c>
      <c r="DL1223">
        <v>0.21064459999999999</v>
      </c>
      <c r="DM1223">
        <v>0.31104939999999998</v>
      </c>
      <c r="DN1223">
        <v>0.3274186</v>
      </c>
      <c r="DO1223">
        <v>0.31710729999999998</v>
      </c>
      <c r="DP1223">
        <v>0.12146410000000001</v>
      </c>
      <c r="DQ1223">
        <v>0.1723314</v>
      </c>
      <c r="DR1223">
        <v>0.41826400000000002</v>
      </c>
      <c r="DS1223">
        <v>0.31259169999999997</v>
      </c>
      <c r="DT1223">
        <v>0.26801409999999998</v>
      </c>
      <c r="DU1223">
        <v>0.25664550000000003</v>
      </c>
      <c r="DV1223">
        <v>0.19069030000000001</v>
      </c>
      <c r="DW1223">
        <v>-7.1351000000000001E-3</v>
      </c>
      <c r="DX1223">
        <v>4.3813000000000003E-3</v>
      </c>
      <c r="DY1223">
        <v>8.2972699999999996E-2</v>
      </c>
      <c r="DZ1223">
        <v>9.7982E-2</v>
      </c>
      <c r="EA1223">
        <v>0.1109591</v>
      </c>
      <c r="EB1223">
        <v>-0.10097829999999999</v>
      </c>
      <c r="EC1223">
        <v>0.26965070000000002</v>
      </c>
      <c r="ED1223">
        <v>0.1915876</v>
      </c>
      <c r="EE1223">
        <v>0.14038909999999999</v>
      </c>
      <c r="EF1223">
        <v>0.36039260000000001</v>
      </c>
      <c r="EG1223">
        <v>0.29364129999999999</v>
      </c>
      <c r="EH1223">
        <v>0.2224102</v>
      </c>
      <c r="EI1223">
        <v>0.35610979999999998</v>
      </c>
      <c r="EJ1223">
        <v>0.45531929999999998</v>
      </c>
      <c r="EK1223">
        <v>0.57559459999999996</v>
      </c>
      <c r="EL1223">
        <v>0.64189220000000002</v>
      </c>
      <c r="EM1223">
        <v>0.60284740000000003</v>
      </c>
      <c r="EN1223">
        <v>0.38045420000000002</v>
      </c>
      <c r="EO1223">
        <v>0.41470689999999999</v>
      </c>
      <c r="EP1223">
        <v>0.68159199999999998</v>
      </c>
      <c r="EQ1223">
        <v>0.54855589999999999</v>
      </c>
      <c r="ER1223">
        <v>0.4668699</v>
      </c>
      <c r="ES1223">
        <v>0.49386619999999998</v>
      </c>
      <c r="ET1223">
        <v>0.42372569999999998</v>
      </c>
      <c r="EU1223">
        <v>72.98272</v>
      </c>
      <c r="EV1223">
        <v>71.986180000000004</v>
      </c>
      <c r="EW1223">
        <v>70.989630000000005</v>
      </c>
      <c r="EX1223">
        <v>67.996539999999996</v>
      </c>
      <c r="EY1223">
        <v>68.993089999999995</v>
      </c>
      <c r="EZ1223">
        <v>70.986180000000004</v>
      </c>
      <c r="FA1223">
        <v>70.986180000000004</v>
      </c>
      <c r="FB1223">
        <v>71.986180000000004</v>
      </c>
      <c r="FC1223">
        <v>77.986180000000004</v>
      </c>
      <c r="FD1223">
        <v>85.986180000000004</v>
      </c>
      <c r="FE1223">
        <v>89.98272</v>
      </c>
      <c r="FF1223">
        <v>91.989639999999994</v>
      </c>
      <c r="FG1223">
        <v>94.989639999999994</v>
      </c>
      <c r="FH1223">
        <v>93.006910000000005</v>
      </c>
      <c r="FI1223">
        <v>94.003460000000004</v>
      </c>
      <c r="FJ1223">
        <v>93.010360000000006</v>
      </c>
      <c r="FK1223">
        <v>91.010360000000006</v>
      </c>
      <c r="FL1223">
        <v>90.010360000000006</v>
      </c>
      <c r="FM1223">
        <v>86.006910000000005</v>
      </c>
      <c r="FN1223">
        <v>82.010360000000006</v>
      </c>
      <c r="FO1223">
        <v>78.013819999999996</v>
      </c>
      <c r="FP1223">
        <v>77.006910000000005</v>
      </c>
      <c r="FQ1223">
        <v>74.996539999999996</v>
      </c>
      <c r="FR1223">
        <v>74.989639999999994</v>
      </c>
      <c r="FS1223">
        <v>3.481859</v>
      </c>
      <c r="FT1223">
        <v>0.17474799999999999</v>
      </c>
      <c r="FU1223">
        <v>0.26997729999999998</v>
      </c>
    </row>
    <row r="1224" spans="1:177" x14ac:dyDescent="0.3">
      <c r="A1224" t="s">
        <v>226</v>
      </c>
      <c r="B1224" t="s">
        <v>199</v>
      </c>
      <c r="C1224" t="s">
        <v>273</v>
      </c>
      <c r="D1224" s="30" t="s">
        <v>230</v>
      </c>
      <c r="E1224" t="s">
        <v>219</v>
      </c>
      <c r="F1224">
        <v>5071</v>
      </c>
      <c r="G1224">
        <v>2.2106430000000001</v>
      </c>
      <c r="H1224">
        <v>2.0980509999999999</v>
      </c>
      <c r="I1224">
        <v>1.856994</v>
      </c>
      <c r="J1224">
        <v>1.4580850000000001</v>
      </c>
      <c r="K1224">
        <v>1.1521300000000001</v>
      </c>
      <c r="L1224">
        <v>0.95581289999999997</v>
      </c>
      <c r="M1224">
        <v>0.92290910000000004</v>
      </c>
      <c r="N1224">
        <v>0.86341259999999997</v>
      </c>
      <c r="O1224">
        <v>0.55795150000000004</v>
      </c>
      <c r="P1224">
        <v>0.32540269999999999</v>
      </c>
      <c r="Q1224">
        <v>0.1173404</v>
      </c>
      <c r="R1224">
        <v>-1.58925E-2</v>
      </c>
      <c r="S1224">
        <v>-0.25894149999999999</v>
      </c>
      <c r="T1224">
        <v>-0.34195979999999998</v>
      </c>
      <c r="U1224">
        <v>-0.23485639999999999</v>
      </c>
      <c r="V1224">
        <v>-4.6411899999999999E-2</v>
      </c>
      <c r="W1224">
        <v>0.3365474</v>
      </c>
      <c r="X1224">
        <v>0.74399000000000004</v>
      </c>
      <c r="Y1224">
        <v>1.126282</v>
      </c>
      <c r="Z1224">
        <v>1.4382090000000001</v>
      </c>
      <c r="AA1224">
        <v>1.56433</v>
      </c>
      <c r="AB1224">
        <v>1.4746710000000001</v>
      </c>
      <c r="AC1224">
        <v>1.3568830000000001</v>
      </c>
      <c r="AD1224">
        <v>1.1748080000000001</v>
      </c>
      <c r="AE1224">
        <v>-1.0952599999999999</v>
      </c>
      <c r="AF1224">
        <v>-1.192725</v>
      </c>
      <c r="AG1224">
        <v>-0.85079110000000002</v>
      </c>
      <c r="AH1224">
        <v>-0.65920080000000003</v>
      </c>
      <c r="AI1224">
        <v>-0.49808950000000002</v>
      </c>
      <c r="AJ1224">
        <v>-0.33968559999999998</v>
      </c>
      <c r="AK1224">
        <v>-0.16677439999999999</v>
      </c>
      <c r="AL1224">
        <v>-3.9982900000000002E-2</v>
      </c>
      <c r="AM1224">
        <v>-7.3092000000000004E-2</v>
      </c>
      <c r="AN1224">
        <v>-1.08007E-2</v>
      </c>
      <c r="AO1224">
        <v>2.09301E-2</v>
      </c>
      <c r="AP1224">
        <v>9.7638900000000001E-2</v>
      </c>
      <c r="AQ1224">
        <v>-1.2087000000000001E-3</v>
      </c>
      <c r="AR1224">
        <v>-3.46635E-2</v>
      </c>
      <c r="AS1224">
        <v>1.38192E-2</v>
      </c>
      <c r="AT1224">
        <v>5.0226100000000003E-2</v>
      </c>
      <c r="AU1224">
        <v>0.1312313</v>
      </c>
      <c r="AV1224">
        <v>0.1332585</v>
      </c>
      <c r="AW1224">
        <v>0.13432430000000001</v>
      </c>
      <c r="AX1224">
        <v>0.16822290000000001</v>
      </c>
      <c r="AY1224">
        <v>0.20151440000000001</v>
      </c>
      <c r="AZ1224">
        <v>0.10608289999999999</v>
      </c>
      <c r="BA1224">
        <v>6.0998200000000002E-2</v>
      </c>
      <c r="BB1224">
        <v>-6.1846999999999996E-3</v>
      </c>
      <c r="BC1224">
        <v>-0.9478415</v>
      </c>
      <c r="BD1224">
        <v>-1.0567949999999999</v>
      </c>
      <c r="BE1224">
        <v>-0.74959359999999997</v>
      </c>
      <c r="BF1224">
        <v>-0.58139700000000005</v>
      </c>
      <c r="BG1224">
        <v>-0.42472919999999997</v>
      </c>
      <c r="BH1224">
        <v>-0.2784991</v>
      </c>
      <c r="BI1224">
        <v>-0.1148052</v>
      </c>
      <c r="BJ1224">
        <v>3.7544000000000002E-3</v>
      </c>
      <c r="BK1224">
        <v>-1.9065499999999999E-2</v>
      </c>
      <c r="BL1224">
        <v>5.2008199999999997E-2</v>
      </c>
      <c r="BM1224">
        <v>8.8444400000000006E-2</v>
      </c>
      <c r="BN1224">
        <v>0.1629554</v>
      </c>
      <c r="BO1224">
        <v>6.3678100000000001E-2</v>
      </c>
      <c r="BP1224">
        <v>3.0482499999999999E-2</v>
      </c>
      <c r="BQ1224">
        <v>7.4826100000000006E-2</v>
      </c>
      <c r="BR1224">
        <v>0.1082557</v>
      </c>
      <c r="BS1224">
        <v>0.1974234</v>
      </c>
      <c r="BT1224">
        <v>0.2033951</v>
      </c>
      <c r="BU1224">
        <v>0.20188900000000001</v>
      </c>
      <c r="BV1224">
        <v>0.2364318</v>
      </c>
      <c r="BW1224">
        <v>0.27649689999999999</v>
      </c>
      <c r="BX1224">
        <v>0.1783815</v>
      </c>
      <c r="BY1224">
        <v>0.1471142</v>
      </c>
      <c r="BZ1224">
        <v>7.3424000000000003E-2</v>
      </c>
      <c r="CA1224">
        <v>-0.84574000000000005</v>
      </c>
      <c r="CB1224">
        <v>-0.96265049999999996</v>
      </c>
      <c r="CC1224">
        <v>-0.67950449999999996</v>
      </c>
      <c r="CD1224">
        <v>-0.52751040000000005</v>
      </c>
      <c r="CE1224">
        <v>-0.37392009999999998</v>
      </c>
      <c r="CF1224">
        <v>-0.23612150000000001</v>
      </c>
      <c r="CG1224">
        <v>-7.8811500000000007E-2</v>
      </c>
      <c r="CH1224">
        <v>3.4046699999999999E-2</v>
      </c>
      <c r="CI1224">
        <v>1.8353000000000001E-2</v>
      </c>
      <c r="CJ1224">
        <v>9.5509399999999994E-2</v>
      </c>
      <c r="CK1224">
        <v>0.13520460000000001</v>
      </c>
      <c r="CL1224">
        <v>0.2081934</v>
      </c>
      <c r="CM1224">
        <v>0.1086184</v>
      </c>
      <c r="CN1224">
        <v>7.5602500000000003E-2</v>
      </c>
      <c r="CO1224">
        <v>0.1170794</v>
      </c>
      <c r="CP1224">
        <v>0.14844679999999999</v>
      </c>
      <c r="CQ1224">
        <v>0.24326790000000001</v>
      </c>
      <c r="CR1224">
        <v>0.25197140000000001</v>
      </c>
      <c r="CS1224">
        <v>0.24868409999999999</v>
      </c>
      <c r="CT1224">
        <v>0.28367310000000001</v>
      </c>
      <c r="CU1224">
        <v>0.32842949999999999</v>
      </c>
      <c r="CV1224">
        <v>0.2284553</v>
      </c>
      <c r="CW1224">
        <v>0.20675779999999999</v>
      </c>
      <c r="CX1224">
        <v>0.1285607</v>
      </c>
      <c r="CY1224">
        <v>-0.74363840000000003</v>
      </c>
      <c r="CZ1224">
        <v>-0.868506</v>
      </c>
      <c r="DA1224">
        <v>-0.60941540000000005</v>
      </c>
      <c r="DB1224">
        <v>-0.47362369999999998</v>
      </c>
      <c r="DC1224">
        <v>-0.32311099999999998</v>
      </c>
      <c r="DD1224">
        <v>-0.1937439</v>
      </c>
      <c r="DE1224">
        <v>-4.2817800000000003E-2</v>
      </c>
      <c r="DF1224">
        <v>6.4338900000000004E-2</v>
      </c>
      <c r="DG1224">
        <v>5.5771599999999998E-2</v>
      </c>
      <c r="DH1224">
        <v>0.13901069999999999</v>
      </c>
      <c r="DI1224">
        <v>0.18196470000000001</v>
      </c>
      <c r="DJ1224">
        <v>0.25343130000000003</v>
      </c>
      <c r="DK1224">
        <v>0.1535588</v>
      </c>
      <c r="DL1224">
        <v>0.1207225</v>
      </c>
      <c r="DM1224">
        <v>0.15933259999999999</v>
      </c>
      <c r="DN1224">
        <v>0.1886379</v>
      </c>
      <c r="DO1224">
        <v>0.28911239999999999</v>
      </c>
      <c r="DP1224">
        <v>0.30054779999999998</v>
      </c>
      <c r="DQ1224">
        <v>0.2954793</v>
      </c>
      <c r="DR1224">
        <v>0.3309144</v>
      </c>
      <c r="DS1224">
        <v>0.38036219999999998</v>
      </c>
      <c r="DT1224">
        <v>0.27852900000000003</v>
      </c>
      <c r="DU1224">
        <v>0.26640150000000001</v>
      </c>
      <c r="DV1224">
        <v>0.18369750000000001</v>
      </c>
      <c r="DW1224">
        <v>-0.59622010000000003</v>
      </c>
      <c r="DX1224">
        <v>-0.73257640000000002</v>
      </c>
      <c r="DY1224">
        <v>-0.50821780000000005</v>
      </c>
      <c r="DZ1224">
        <v>-0.3958199</v>
      </c>
      <c r="EA1224">
        <v>-0.24975069999999999</v>
      </c>
      <c r="EB1224">
        <v>-0.13255739999999999</v>
      </c>
      <c r="EC1224">
        <v>9.1514000000000005E-3</v>
      </c>
      <c r="ED1224">
        <v>0.1080762</v>
      </c>
      <c r="EE1224">
        <v>0.1097981</v>
      </c>
      <c r="EF1224">
        <v>0.20181959999999999</v>
      </c>
      <c r="EG1224">
        <v>0.24947900000000001</v>
      </c>
      <c r="EH1224">
        <v>0.31874780000000003</v>
      </c>
      <c r="EI1224">
        <v>0.21844549999999999</v>
      </c>
      <c r="EJ1224">
        <v>0.18586859999999999</v>
      </c>
      <c r="EK1224">
        <v>0.22033949999999999</v>
      </c>
      <c r="EL1224">
        <v>0.24666750000000001</v>
      </c>
      <c r="EM1224">
        <v>0.35530460000000003</v>
      </c>
      <c r="EN1224">
        <v>0.37068430000000002</v>
      </c>
      <c r="EO1224">
        <v>0.36304399999999998</v>
      </c>
      <c r="EP1224">
        <v>0.39912330000000001</v>
      </c>
      <c r="EQ1224">
        <v>0.45534459999999999</v>
      </c>
      <c r="ER1224">
        <v>0.35082760000000002</v>
      </c>
      <c r="ES1224">
        <v>0.35251739999999998</v>
      </c>
      <c r="ET1224">
        <v>0.26330619999999999</v>
      </c>
      <c r="EU1224">
        <v>54.353879999999997</v>
      </c>
      <c r="EV1224">
        <v>54.066989999999997</v>
      </c>
      <c r="EW1224">
        <v>53.214799999999997</v>
      </c>
      <c r="EX1224">
        <v>52.997990000000001</v>
      </c>
      <c r="EY1224">
        <v>52.531269999999999</v>
      </c>
      <c r="EZ1224">
        <v>52.243859999999998</v>
      </c>
      <c r="FA1224">
        <v>51.683039999999998</v>
      </c>
      <c r="FB1224">
        <v>52.407089999999997</v>
      </c>
      <c r="FC1224">
        <v>56.310650000000003</v>
      </c>
      <c r="FD1224">
        <v>61.211219999999997</v>
      </c>
      <c r="FE1224">
        <v>65.221869999999996</v>
      </c>
      <c r="FF1224">
        <v>67.963139999999996</v>
      </c>
      <c r="FG1224">
        <v>68.790769999999995</v>
      </c>
      <c r="FH1224">
        <v>69.627889999999994</v>
      </c>
      <c r="FI1224">
        <v>69.310810000000004</v>
      </c>
      <c r="FJ1224">
        <v>68.792069999999995</v>
      </c>
      <c r="FK1224">
        <v>67.576899999999995</v>
      </c>
      <c r="FL1224">
        <v>66.554829999999995</v>
      </c>
      <c r="FM1224">
        <v>64.38449</v>
      </c>
      <c r="FN1224">
        <v>60.976819999999996</v>
      </c>
      <c r="FO1224">
        <v>57.950499999999998</v>
      </c>
      <c r="FP1224">
        <v>56.732109999999999</v>
      </c>
      <c r="FQ1224">
        <v>55.974780000000003</v>
      </c>
      <c r="FR1224">
        <v>54.881369999999997</v>
      </c>
      <c r="FS1224">
        <v>0.76142120000000002</v>
      </c>
      <c r="FT1224">
        <v>4.7356099999999998E-2</v>
      </c>
      <c r="FU1224">
        <v>7.3122199999999998E-2</v>
      </c>
    </row>
    <row r="1225" spans="1:177" x14ac:dyDescent="0.3">
      <c r="A1225" t="s">
        <v>226</v>
      </c>
      <c r="B1225" t="s">
        <v>199</v>
      </c>
      <c r="C1225" t="s">
        <v>273</v>
      </c>
      <c r="D1225" s="30" t="s">
        <v>230</v>
      </c>
      <c r="E1225" t="s">
        <v>220</v>
      </c>
      <c r="F1225">
        <v>3439</v>
      </c>
      <c r="G1225">
        <v>2.2804280000000001</v>
      </c>
      <c r="H1225">
        <v>2.0292729999999999</v>
      </c>
      <c r="I1225">
        <v>1.8035570000000001</v>
      </c>
      <c r="J1225">
        <v>1.4472430000000001</v>
      </c>
      <c r="K1225">
        <v>1.155726</v>
      </c>
      <c r="L1225">
        <v>0.97440009999999999</v>
      </c>
      <c r="M1225">
        <v>0.9188094</v>
      </c>
      <c r="N1225">
        <v>0.86345110000000003</v>
      </c>
      <c r="O1225">
        <v>0.61783180000000004</v>
      </c>
      <c r="P1225">
        <v>0.41574800000000001</v>
      </c>
      <c r="Q1225">
        <v>0.22170819999999999</v>
      </c>
      <c r="R1225">
        <v>9.6946099999999993E-2</v>
      </c>
      <c r="S1225">
        <v>-0.1639351</v>
      </c>
      <c r="T1225">
        <v>-0.228904</v>
      </c>
      <c r="U1225">
        <v>-0.115537</v>
      </c>
      <c r="V1225">
        <v>4.8339600000000003E-2</v>
      </c>
      <c r="W1225">
        <v>0.43738349999999998</v>
      </c>
      <c r="X1225">
        <v>0.78028299999999995</v>
      </c>
      <c r="Y1225">
        <v>1.1263860000000001</v>
      </c>
      <c r="Z1225">
        <v>1.442175</v>
      </c>
      <c r="AA1225">
        <v>1.5812040000000001</v>
      </c>
      <c r="AB1225">
        <v>1.501209</v>
      </c>
      <c r="AC1225">
        <v>1.3672310000000001</v>
      </c>
      <c r="AD1225">
        <v>1.1928099999999999</v>
      </c>
      <c r="AE1225">
        <v>-1.0557270000000001</v>
      </c>
      <c r="AF1225">
        <v>-1.2779320000000001</v>
      </c>
      <c r="AG1225">
        <v>-0.94203930000000002</v>
      </c>
      <c r="AH1225">
        <v>-0.70545860000000005</v>
      </c>
      <c r="AI1225">
        <v>-0.52032650000000003</v>
      </c>
      <c r="AJ1225">
        <v>-0.31738159999999999</v>
      </c>
      <c r="AK1225">
        <v>-0.18811359999999999</v>
      </c>
      <c r="AL1225">
        <v>-8.2829700000000006E-2</v>
      </c>
      <c r="AM1225">
        <v>-0.1104183</v>
      </c>
      <c r="AN1225">
        <v>-7.0010600000000006E-2</v>
      </c>
      <c r="AO1225">
        <v>-5.5994200000000001E-2</v>
      </c>
      <c r="AP1225">
        <v>3.09947E-2</v>
      </c>
      <c r="AQ1225">
        <v>-8.6904999999999996E-2</v>
      </c>
      <c r="AR1225">
        <v>-0.1039491</v>
      </c>
      <c r="AS1225">
        <v>-3.0412600000000001E-2</v>
      </c>
      <c r="AT1225">
        <v>8.1224999999999995E-3</v>
      </c>
      <c r="AU1225">
        <v>0.1066357</v>
      </c>
      <c r="AV1225">
        <v>0.1003329</v>
      </c>
      <c r="AW1225">
        <v>9.8752800000000002E-2</v>
      </c>
      <c r="AX1225">
        <v>0.1352875</v>
      </c>
      <c r="AY1225">
        <v>0.1714909</v>
      </c>
      <c r="AZ1225">
        <v>8.0949599999999997E-2</v>
      </c>
      <c r="BA1225">
        <v>9.4281999999999994E-3</v>
      </c>
      <c r="BB1225">
        <v>-3.5380300000000003E-2</v>
      </c>
      <c r="BC1225">
        <v>-0.91754309999999994</v>
      </c>
      <c r="BD1225">
        <v>-1.138247</v>
      </c>
      <c r="BE1225">
        <v>-0.82106730000000006</v>
      </c>
      <c r="BF1225">
        <v>-0.60804650000000005</v>
      </c>
      <c r="BG1225">
        <v>-0.42594589999999999</v>
      </c>
      <c r="BH1225">
        <v>-0.24977440000000001</v>
      </c>
      <c r="BI1225">
        <v>-0.12589590000000001</v>
      </c>
      <c r="BJ1225">
        <v>-3.5353299999999997E-2</v>
      </c>
      <c r="BK1225">
        <v>-4.57995E-2</v>
      </c>
      <c r="BL1225">
        <v>7.169E-3</v>
      </c>
      <c r="BM1225">
        <v>2.8730700000000001E-2</v>
      </c>
      <c r="BN1225">
        <v>0.1108165</v>
      </c>
      <c r="BO1225">
        <v>-7.2928999999999997E-3</v>
      </c>
      <c r="BP1225">
        <v>-3.0373000000000001E-2</v>
      </c>
      <c r="BQ1225">
        <v>3.9445000000000001E-2</v>
      </c>
      <c r="BR1225">
        <v>7.1340100000000004E-2</v>
      </c>
      <c r="BS1225">
        <v>0.18739980000000001</v>
      </c>
      <c r="BT1225">
        <v>0.17562720000000001</v>
      </c>
      <c r="BU1225">
        <v>0.16299359999999999</v>
      </c>
      <c r="BV1225">
        <v>0.204175</v>
      </c>
      <c r="BW1225">
        <v>0.25190220000000002</v>
      </c>
      <c r="BX1225">
        <v>0.16531770000000001</v>
      </c>
      <c r="BY1225">
        <v>0.1215258</v>
      </c>
      <c r="BZ1225">
        <v>6.5003599999999995E-2</v>
      </c>
      <c r="CA1225">
        <v>-0.82183729999999999</v>
      </c>
      <c r="CB1225">
        <v>-1.0415019999999999</v>
      </c>
      <c r="CC1225">
        <v>-0.73728260000000001</v>
      </c>
      <c r="CD1225">
        <v>-0.54057909999999998</v>
      </c>
      <c r="CE1225">
        <v>-0.36057820000000002</v>
      </c>
      <c r="CF1225">
        <v>-0.20294989999999999</v>
      </c>
      <c r="CG1225">
        <v>-8.2804199999999994E-2</v>
      </c>
      <c r="CH1225">
        <v>-2.4713000000000001E-3</v>
      </c>
      <c r="CI1225">
        <v>-1.0447E-3</v>
      </c>
      <c r="CJ1225">
        <v>6.0623299999999998E-2</v>
      </c>
      <c r="CK1225">
        <v>8.74109E-2</v>
      </c>
      <c r="CL1225">
        <v>0.16610079999999999</v>
      </c>
      <c r="CM1225">
        <v>4.7846199999999998E-2</v>
      </c>
      <c r="CN1225">
        <v>2.0585599999999999E-2</v>
      </c>
      <c r="CO1225">
        <v>8.7828000000000003E-2</v>
      </c>
      <c r="CP1225">
        <v>0.1151245</v>
      </c>
      <c r="CQ1225">
        <v>0.24333679999999999</v>
      </c>
      <c r="CR1225">
        <v>0.2277758</v>
      </c>
      <c r="CS1225">
        <v>0.20748659999999999</v>
      </c>
      <c r="CT1225">
        <v>0.25188630000000001</v>
      </c>
      <c r="CU1225">
        <v>0.3075948</v>
      </c>
      <c r="CV1225">
        <v>0.2237508</v>
      </c>
      <c r="CW1225">
        <v>0.19916429999999999</v>
      </c>
      <c r="CX1225">
        <v>0.13452929999999999</v>
      </c>
      <c r="CY1225">
        <v>-0.72613150000000004</v>
      </c>
      <c r="CZ1225">
        <v>-0.9447567</v>
      </c>
      <c r="DA1225">
        <v>-0.65349780000000002</v>
      </c>
      <c r="DB1225">
        <v>-0.47311180000000003</v>
      </c>
      <c r="DC1225">
        <v>-0.29521049999999999</v>
      </c>
      <c r="DD1225">
        <v>-0.15612529999999999</v>
      </c>
      <c r="DE1225">
        <v>-3.9712499999999998E-2</v>
      </c>
      <c r="DF1225">
        <v>3.0410699999999999E-2</v>
      </c>
      <c r="DG1225">
        <v>4.3710100000000002E-2</v>
      </c>
      <c r="DH1225">
        <v>0.1140776</v>
      </c>
      <c r="DI1225">
        <v>0.146091</v>
      </c>
      <c r="DJ1225">
        <v>0.2213851</v>
      </c>
      <c r="DK1225">
        <v>0.1029854</v>
      </c>
      <c r="DL1225">
        <v>7.1544200000000002E-2</v>
      </c>
      <c r="DM1225">
        <v>0.1362111</v>
      </c>
      <c r="DN1225">
        <v>0.15890889999999999</v>
      </c>
      <c r="DO1225">
        <v>0.29927379999999998</v>
      </c>
      <c r="DP1225">
        <v>0.27992440000000002</v>
      </c>
      <c r="DQ1225">
        <v>0.25197960000000003</v>
      </c>
      <c r="DR1225">
        <v>0.29959760000000002</v>
      </c>
      <c r="DS1225">
        <v>0.36328749999999999</v>
      </c>
      <c r="DT1225">
        <v>0.28218389999999999</v>
      </c>
      <c r="DU1225">
        <v>0.27680270000000001</v>
      </c>
      <c r="DV1225">
        <v>0.20405490000000001</v>
      </c>
      <c r="DW1225">
        <v>-0.58794749999999996</v>
      </c>
      <c r="DX1225">
        <v>-0.80507220000000002</v>
      </c>
      <c r="DY1225">
        <v>-0.53252580000000005</v>
      </c>
      <c r="DZ1225">
        <v>-0.37569960000000002</v>
      </c>
      <c r="EA1225">
        <v>-0.20082990000000001</v>
      </c>
      <c r="EB1225">
        <v>-8.8518100000000002E-2</v>
      </c>
      <c r="EC1225">
        <v>2.25052E-2</v>
      </c>
      <c r="ED1225">
        <v>7.7887100000000001E-2</v>
      </c>
      <c r="EE1225">
        <v>0.10832890000000001</v>
      </c>
      <c r="EF1225">
        <v>0.19125719999999999</v>
      </c>
      <c r="EG1225">
        <v>0.23081589999999999</v>
      </c>
      <c r="EH1225">
        <v>0.3012069</v>
      </c>
      <c r="EI1225">
        <v>0.1825975</v>
      </c>
      <c r="EJ1225">
        <v>0.14512040000000001</v>
      </c>
      <c r="EK1225">
        <v>0.20606859999999999</v>
      </c>
      <c r="EL1225">
        <v>0.2221265</v>
      </c>
      <c r="EM1225">
        <v>0.38003789999999998</v>
      </c>
      <c r="EN1225">
        <v>0.3552187</v>
      </c>
      <c r="EO1225">
        <v>0.31622040000000001</v>
      </c>
      <c r="EP1225">
        <v>0.36848510000000001</v>
      </c>
      <c r="EQ1225">
        <v>0.4436988</v>
      </c>
      <c r="ER1225">
        <v>0.36655209999999999</v>
      </c>
      <c r="ES1225">
        <v>0.38890029999999998</v>
      </c>
      <c r="ET1225">
        <v>0.30443890000000001</v>
      </c>
      <c r="EU1225">
        <v>55.915419999999997</v>
      </c>
      <c r="EV1225">
        <v>55.594140000000003</v>
      </c>
      <c r="EW1225">
        <v>55.059080000000002</v>
      </c>
      <c r="EX1225">
        <v>55.022539999999999</v>
      </c>
      <c r="EY1225">
        <v>54.476619999999997</v>
      </c>
      <c r="EZ1225">
        <v>54.187060000000002</v>
      </c>
      <c r="FA1225">
        <v>53.643970000000003</v>
      </c>
      <c r="FB1225">
        <v>54.355379999999997</v>
      </c>
      <c r="FC1225">
        <v>57.489559999999997</v>
      </c>
      <c r="FD1225">
        <v>61.815370000000001</v>
      </c>
      <c r="FE1225">
        <v>65.405950000000004</v>
      </c>
      <c r="FF1225">
        <v>67.995540000000005</v>
      </c>
      <c r="FG1225">
        <v>68.69435</v>
      </c>
      <c r="FH1225">
        <v>68.951980000000006</v>
      </c>
      <c r="FI1225">
        <v>68.500529999999998</v>
      </c>
      <c r="FJ1225">
        <v>68.010319999999993</v>
      </c>
      <c r="FK1225">
        <v>66.964680000000001</v>
      </c>
      <c r="FL1225">
        <v>66.037239999999997</v>
      </c>
      <c r="FM1225">
        <v>64.060919999999996</v>
      </c>
      <c r="FN1225">
        <v>60.851480000000002</v>
      </c>
      <c r="FO1225">
        <v>58.494970000000002</v>
      </c>
      <c r="FP1225">
        <v>57.5961</v>
      </c>
      <c r="FQ1225">
        <v>57.020090000000003</v>
      </c>
      <c r="FR1225">
        <v>56.208199999999998</v>
      </c>
      <c r="FS1225">
        <v>0.92827539999999997</v>
      </c>
      <c r="FT1225">
        <v>6.1051899999999999E-2</v>
      </c>
      <c r="FU1225">
        <v>7.7235600000000001E-2</v>
      </c>
    </row>
    <row r="1226" spans="1:177" x14ac:dyDescent="0.3">
      <c r="A1226" t="s">
        <v>226</v>
      </c>
      <c r="B1226" t="s">
        <v>199</v>
      </c>
      <c r="C1226" t="s">
        <v>273</v>
      </c>
      <c r="D1226" s="30" t="s">
        <v>230</v>
      </c>
      <c r="E1226" t="s">
        <v>221</v>
      </c>
      <c r="F1226">
        <v>1632</v>
      </c>
      <c r="G1226">
        <v>2.0634260000000002</v>
      </c>
      <c r="H1226">
        <v>2.214289</v>
      </c>
      <c r="I1226">
        <v>1.967174</v>
      </c>
      <c r="J1226">
        <v>1.487649</v>
      </c>
      <c r="K1226">
        <v>1.1437630000000001</v>
      </c>
      <c r="L1226">
        <v>0.91682090000000005</v>
      </c>
      <c r="M1226">
        <v>0.93393539999999997</v>
      </c>
      <c r="N1226">
        <v>0.87509930000000002</v>
      </c>
      <c r="O1226">
        <v>0.45100109999999999</v>
      </c>
      <c r="P1226">
        <v>0.1630414</v>
      </c>
      <c r="Q1226">
        <v>-8.2422300000000004E-2</v>
      </c>
      <c r="R1226">
        <v>-0.24454770000000001</v>
      </c>
      <c r="S1226">
        <v>-0.46232210000000001</v>
      </c>
      <c r="T1226">
        <v>-0.59327560000000001</v>
      </c>
      <c r="U1226">
        <v>-0.49035390000000001</v>
      </c>
      <c r="V1226">
        <v>-0.25483709999999998</v>
      </c>
      <c r="W1226">
        <v>0.12409770000000001</v>
      </c>
      <c r="X1226">
        <v>0.66468890000000003</v>
      </c>
      <c r="Y1226">
        <v>1.1402220000000001</v>
      </c>
      <c r="Z1226">
        <v>1.4282760000000001</v>
      </c>
      <c r="AA1226">
        <v>1.526816</v>
      </c>
      <c r="AB1226">
        <v>1.410874</v>
      </c>
      <c r="AC1226">
        <v>1.315618</v>
      </c>
      <c r="AD1226">
        <v>1.1239509999999999</v>
      </c>
      <c r="AE1226">
        <v>-1.5409219999999999</v>
      </c>
      <c r="AF1226">
        <v>-1.3893120000000001</v>
      </c>
      <c r="AG1226">
        <v>-0.91853300000000004</v>
      </c>
      <c r="AH1226">
        <v>-0.75323530000000005</v>
      </c>
      <c r="AI1226">
        <v>-0.62264489999999995</v>
      </c>
      <c r="AJ1226">
        <v>-0.52133300000000005</v>
      </c>
      <c r="AK1226">
        <v>-0.22507389999999999</v>
      </c>
      <c r="AL1226">
        <v>-4.1548700000000001E-2</v>
      </c>
      <c r="AM1226">
        <v>-9.5572500000000005E-2</v>
      </c>
      <c r="AN1226">
        <v>1.6735400000000001E-2</v>
      </c>
      <c r="AO1226">
        <v>7.0758600000000005E-2</v>
      </c>
      <c r="AP1226">
        <v>0.11450920000000001</v>
      </c>
      <c r="AQ1226">
        <v>3.50151E-2</v>
      </c>
      <c r="AR1226">
        <v>-4.33143E-2</v>
      </c>
      <c r="AS1226">
        <v>-2.92292E-2</v>
      </c>
      <c r="AT1226">
        <v>1.2611E-3</v>
      </c>
      <c r="AU1226">
        <v>4.7252700000000002E-2</v>
      </c>
      <c r="AV1226">
        <v>5.0175200000000003E-2</v>
      </c>
      <c r="AW1226">
        <v>5.9092600000000002E-2</v>
      </c>
      <c r="AX1226">
        <v>6.9562799999999994E-2</v>
      </c>
      <c r="AY1226">
        <v>8.3615800000000004E-2</v>
      </c>
      <c r="AZ1226">
        <v>-1.52269E-2</v>
      </c>
      <c r="BA1226">
        <v>-8.809E-4</v>
      </c>
      <c r="BB1226">
        <v>-0.10936990000000001</v>
      </c>
      <c r="BC1226">
        <v>-1.2077439999999999</v>
      </c>
      <c r="BD1226">
        <v>-1.101915</v>
      </c>
      <c r="BE1226">
        <v>-0.73969280000000004</v>
      </c>
      <c r="BF1226">
        <v>-0.6237973</v>
      </c>
      <c r="BG1226">
        <v>-0.50701839999999998</v>
      </c>
      <c r="BH1226">
        <v>-0.40380739999999998</v>
      </c>
      <c r="BI1226">
        <v>-0.14020759999999999</v>
      </c>
      <c r="BJ1226">
        <v>4.8043200000000001E-2</v>
      </c>
      <c r="BK1226">
        <v>2.5070000000000001E-3</v>
      </c>
      <c r="BL1226">
        <v>0.1179433</v>
      </c>
      <c r="BM1226">
        <v>0.17647099999999999</v>
      </c>
      <c r="BN1226">
        <v>0.2241283</v>
      </c>
      <c r="BO1226">
        <v>0.15137310000000001</v>
      </c>
      <c r="BP1226">
        <v>8.7743600000000005E-2</v>
      </c>
      <c r="BQ1226">
        <v>9.0174400000000002E-2</v>
      </c>
      <c r="BR1226">
        <v>0.1262982</v>
      </c>
      <c r="BS1226">
        <v>0.16296620000000001</v>
      </c>
      <c r="BT1226">
        <v>0.1969776</v>
      </c>
      <c r="BU1226">
        <v>0.2225597</v>
      </c>
      <c r="BV1226">
        <v>0.22588539999999999</v>
      </c>
      <c r="BW1226">
        <v>0.2438804</v>
      </c>
      <c r="BX1226">
        <v>0.1239422</v>
      </c>
      <c r="BY1226">
        <v>0.12012249999999999</v>
      </c>
      <c r="BZ1226">
        <v>1.6726899999999999E-2</v>
      </c>
      <c r="CA1226">
        <v>-0.97698640000000003</v>
      </c>
      <c r="CB1226">
        <v>-0.90286469999999996</v>
      </c>
      <c r="CC1226">
        <v>-0.61582870000000001</v>
      </c>
      <c r="CD1226">
        <v>-0.53414899999999998</v>
      </c>
      <c r="CE1226">
        <v>-0.42693579999999998</v>
      </c>
      <c r="CF1226">
        <v>-0.32240950000000002</v>
      </c>
      <c r="CG1226">
        <v>-8.1429500000000002E-2</v>
      </c>
      <c r="CH1226">
        <v>0.1100942</v>
      </c>
      <c r="CI1226">
        <v>7.0436700000000005E-2</v>
      </c>
      <c r="CJ1226">
        <v>0.1880396</v>
      </c>
      <c r="CK1226">
        <v>0.2496871</v>
      </c>
      <c r="CL1226">
        <v>0.30005009999999999</v>
      </c>
      <c r="CM1226">
        <v>0.23196240000000001</v>
      </c>
      <c r="CN1226">
        <v>0.1785138</v>
      </c>
      <c r="CO1226">
        <v>0.172873</v>
      </c>
      <c r="CP1226">
        <v>0.21289849999999999</v>
      </c>
      <c r="CQ1226">
        <v>0.24310899999999999</v>
      </c>
      <c r="CR1226">
        <v>0.29865249999999999</v>
      </c>
      <c r="CS1226">
        <v>0.33577649999999998</v>
      </c>
      <c r="CT1226">
        <v>0.33415400000000001</v>
      </c>
      <c r="CU1226">
        <v>0.3548791</v>
      </c>
      <c r="CV1226">
        <v>0.22033030000000001</v>
      </c>
      <c r="CW1226">
        <v>0.2039291</v>
      </c>
      <c r="CX1226">
        <v>0.1040611</v>
      </c>
      <c r="CY1226">
        <v>-0.74622840000000001</v>
      </c>
      <c r="CZ1226">
        <v>-0.7038143</v>
      </c>
      <c r="DA1226">
        <v>-0.49196459999999997</v>
      </c>
      <c r="DB1226">
        <v>-0.44450060000000002</v>
      </c>
      <c r="DC1226">
        <v>-0.34685319999999997</v>
      </c>
      <c r="DD1226">
        <v>-0.2410117</v>
      </c>
      <c r="DE1226">
        <v>-2.2651399999999999E-2</v>
      </c>
      <c r="DF1226">
        <v>0.1721453</v>
      </c>
      <c r="DG1226">
        <v>0.1383663</v>
      </c>
      <c r="DH1226">
        <v>0.25813589999999997</v>
      </c>
      <c r="DI1226">
        <v>0.3229032</v>
      </c>
      <c r="DJ1226">
        <v>0.37597199999999997</v>
      </c>
      <c r="DK1226">
        <v>0.31255159999999998</v>
      </c>
      <c r="DL1226">
        <v>0.26928410000000003</v>
      </c>
      <c r="DM1226">
        <v>0.25557160000000001</v>
      </c>
      <c r="DN1226">
        <v>0.29949880000000001</v>
      </c>
      <c r="DO1226">
        <v>0.32325179999999998</v>
      </c>
      <c r="DP1226">
        <v>0.4003273</v>
      </c>
      <c r="DQ1226">
        <v>0.44899329999999998</v>
      </c>
      <c r="DR1226">
        <v>0.4424226</v>
      </c>
      <c r="DS1226">
        <v>0.46587780000000001</v>
      </c>
      <c r="DT1226">
        <v>0.31671840000000001</v>
      </c>
      <c r="DU1226">
        <v>0.28773559999999998</v>
      </c>
      <c r="DV1226">
        <v>0.19139529999999999</v>
      </c>
      <c r="DW1226">
        <v>-0.41305039999999998</v>
      </c>
      <c r="DX1226">
        <v>-0.41641699999999998</v>
      </c>
      <c r="DY1226">
        <v>-0.31312449999999997</v>
      </c>
      <c r="DZ1226">
        <v>-0.31506269999999997</v>
      </c>
      <c r="EA1226">
        <v>-0.23122670000000001</v>
      </c>
      <c r="EB1226">
        <v>-0.1234861</v>
      </c>
      <c r="EC1226">
        <v>6.2214899999999997E-2</v>
      </c>
      <c r="ED1226">
        <v>0.2617372</v>
      </c>
      <c r="EE1226">
        <v>0.23644589999999999</v>
      </c>
      <c r="EF1226">
        <v>0.35934379999999999</v>
      </c>
      <c r="EG1226">
        <v>0.42861559999999999</v>
      </c>
      <c r="EH1226">
        <v>0.4855911</v>
      </c>
      <c r="EI1226">
        <v>0.4289097</v>
      </c>
      <c r="EJ1226">
        <v>0.40034189999999997</v>
      </c>
      <c r="EK1226">
        <v>0.37497520000000001</v>
      </c>
      <c r="EL1226">
        <v>0.42453580000000002</v>
      </c>
      <c r="EM1226">
        <v>0.4389653</v>
      </c>
      <c r="EN1226">
        <v>0.54712970000000005</v>
      </c>
      <c r="EO1226">
        <v>0.61246040000000002</v>
      </c>
      <c r="EP1226">
        <v>0.59874519999999998</v>
      </c>
      <c r="EQ1226">
        <v>0.62614239999999999</v>
      </c>
      <c r="ER1226">
        <v>0.4558874</v>
      </c>
      <c r="ES1226">
        <v>0.40873900000000002</v>
      </c>
      <c r="ET1226">
        <v>0.317492</v>
      </c>
      <c r="EU1226">
        <v>51.106099999999998</v>
      </c>
      <c r="EV1226">
        <v>50.890709999999999</v>
      </c>
      <c r="EW1226">
        <v>49.378929999999997</v>
      </c>
      <c r="EX1226">
        <v>48.787239999999997</v>
      </c>
      <c r="EY1226">
        <v>48.48527</v>
      </c>
      <c r="EZ1226">
        <v>48.20234</v>
      </c>
      <c r="FA1226">
        <v>47.604680000000002</v>
      </c>
      <c r="FB1226">
        <v>48.354990000000001</v>
      </c>
      <c r="FC1226">
        <v>53.858710000000002</v>
      </c>
      <c r="FD1226">
        <v>59.954639999999998</v>
      </c>
      <c r="FE1226">
        <v>64.838980000000006</v>
      </c>
      <c r="FF1226">
        <v>67.895669999999996</v>
      </c>
      <c r="FG1226">
        <v>68.991129999999998</v>
      </c>
      <c r="FH1226">
        <v>71.033500000000004</v>
      </c>
      <c r="FI1226">
        <v>70.995829999999998</v>
      </c>
      <c r="FJ1226">
        <v>70.417820000000006</v>
      </c>
      <c r="FK1226">
        <v>68.849990000000005</v>
      </c>
      <c r="FL1226">
        <v>67.631219999999999</v>
      </c>
      <c r="FM1226">
        <v>65.05735</v>
      </c>
      <c r="FN1226">
        <v>61.237340000000003</v>
      </c>
      <c r="FO1226">
        <v>56.817929999999997</v>
      </c>
      <c r="FP1226">
        <v>54.935029999999998</v>
      </c>
      <c r="FQ1226">
        <v>53.800699999999999</v>
      </c>
      <c r="FR1226">
        <v>52.121760000000002</v>
      </c>
      <c r="FS1226">
        <v>1.4035310000000001</v>
      </c>
      <c r="FT1226">
        <v>7.7011300000000005E-2</v>
      </c>
      <c r="FU1226">
        <v>0.16242570000000001</v>
      </c>
    </row>
    <row r="1227" spans="1:177" x14ac:dyDescent="0.3">
      <c r="A1227" t="s">
        <v>226</v>
      </c>
      <c r="B1227" t="s">
        <v>199</v>
      </c>
      <c r="C1227" t="s">
        <v>273</v>
      </c>
      <c r="D1227" s="30" t="s">
        <v>231</v>
      </c>
      <c r="E1227" t="s">
        <v>219</v>
      </c>
      <c r="F1227">
        <v>7229</v>
      </c>
      <c r="G1227">
        <v>2.7002290000000002</v>
      </c>
      <c r="H1227">
        <v>2.6471040000000001</v>
      </c>
      <c r="I1227">
        <v>2.2980070000000001</v>
      </c>
      <c r="J1227">
        <v>1.8262659999999999</v>
      </c>
      <c r="K1227">
        <v>1.4069959999999999</v>
      </c>
      <c r="L1227">
        <v>1.1172949999999999</v>
      </c>
      <c r="M1227">
        <v>0.99951449999999997</v>
      </c>
      <c r="N1227">
        <v>0.93223319999999998</v>
      </c>
      <c r="O1227">
        <v>0.71615050000000002</v>
      </c>
      <c r="P1227">
        <v>0.39704850000000003</v>
      </c>
      <c r="Q1227">
        <v>0.119408</v>
      </c>
      <c r="R1227">
        <v>-5.3895000000000002E-3</v>
      </c>
      <c r="S1227">
        <v>-4.4303799999999997E-2</v>
      </c>
      <c r="T1227">
        <v>8.3879000000000002E-3</v>
      </c>
      <c r="U1227">
        <v>0.1891611</v>
      </c>
      <c r="V1227">
        <v>0.52404689999999998</v>
      </c>
      <c r="W1227">
        <v>0.8722723</v>
      </c>
      <c r="X1227">
        <v>1.4067989999999999</v>
      </c>
      <c r="Y1227">
        <v>1.7148859999999999</v>
      </c>
      <c r="Z1227">
        <v>1.8495470000000001</v>
      </c>
      <c r="AA1227">
        <v>1.965584</v>
      </c>
      <c r="AB1227">
        <v>2.0576469999999998</v>
      </c>
      <c r="AC1227">
        <v>1.897546</v>
      </c>
      <c r="AD1227">
        <v>1.668223</v>
      </c>
      <c r="AE1227">
        <v>-0.98700220000000005</v>
      </c>
      <c r="AF1227">
        <v>-0.97387889999999999</v>
      </c>
      <c r="AG1227">
        <v>-0.74120710000000001</v>
      </c>
      <c r="AH1227">
        <v>-0.57055560000000005</v>
      </c>
      <c r="AI1227">
        <v>-0.426593</v>
      </c>
      <c r="AJ1227">
        <v>-0.29606919999999998</v>
      </c>
      <c r="AK1227">
        <v>-0.12835260000000001</v>
      </c>
      <c r="AL1227">
        <v>-2.5569700000000001E-2</v>
      </c>
      <c r="AM1227">
        <v>-1.8511000000000001E-3</v>
      </c>
      <c r="AN1227">
        <v>3.3814400000000001E-2</v>
      </c>
      <c r="AO1227">
        <v>6.2981899999999993E-2</v>
      </c>
      <c r="AP1227">
        <v>9.7554500000000002E-2</v>
      </c>
      <c r="AQ1227">
        <v>9.1427400000000006E-2</v>
      </c>
      <c r="AR1227">
        <v>8.5081100000000007E-2</v>
      </c>
      <c r="AS1227">
        <v>8.2306000000000004E-2</v>
      </c>
      <c r="AT1227">
        <v>0.1154028</v>
      </c>
      <c r="AU1227">
        <v>0.19700670000000001</v>
      </c>
      <c r="AV1227">
        <v>0.28685959999999999</v>
      </c>
      <c r="AW1227">
        <v>0.28062369999999998</v>
      </c>
      <c r="AX1227">
        <v>0.27068969999999998</v>
      </c>
      <c r="AY1227">
        <v>0.27944340000000001</v>
      </c>
      <c r="AZ1227">
        <v>0.24037140000000001</v>
      </c>
      <c r="BA1227">
        <v>0.18143200000000001</v>
      </c>
      <c r="BB1227">
        <v>0.1187173</v>
      </c>
      <c r="BC1227">
        <v>-0.87576229999999999</v>
      </c>
      <c r="BD1227">
        <v>-0.86022540000000003</v>
      </c>
      <c r="BE1227">
        <v>-0.6313223</v>
      </c>
      <c r="BF1227">
        <v>-0.47989999999999999</v>
      </c>
      <c r="BG1227">
        <v>-0.35964620000000003</v>
      </c>
      <c r="BH1227">
        <v>-0.25106420000000002</v>
      </c>
      <c r="BI1227">
        <v>-9.3226100000000006E-2</v>
      </c>
      <c r="BJ1227">
        <v>5.9532999999999999E-3</v>
      </c>
      <c r="BK1227">
        <v>3.7805600000000002E-2</v>
      </c>
      <c r="BL1227">
        <v>8.2226300000000002E-2</v>
      </c>
      <c r="BM1227">
        <v>0.11083659999999999</v>
      </c>
      <c r="BN1227">
        <v>0.15560589999999999</v>
      </c>
      <c r="BO1227">
        <v>0.1550096</v>
      </c>
      <c r="BP1227">
        <v>0.14369170000000001</v>
      </c>
      <c r="BQ1227">
        <v>0.14208000000000001</v>
      </c>
      <c r="BR1227">
        <v>0.17367949999999999</v>
      </c>
      <c r="BS1227">
        <v>0.26929350000000002</v>
      </c>
      <c r="BT1227">
        <v>0.36023620000000001</v>
      </c>
      <c r="BU1227">
        <v>0.34117370000000002</v>
      </c>
      <c r="BV1227">
        <v>0.32330700000000001</v>
      </c>
      <c r="BW1227">
        <v>0.33429759999999997</v>
      </c>
      <c r="BX1227">
        <v>0.2962303</v>
      </c>
      <c r="BY1227">
        <v>0.25288169999999999</v>
      </c>
      <c r="BZ1227">
        <v>0.1890947</v>
      </c>
      <c r="CA1227">
        <v>-0.79871780000000003</v>
      </c>
      <c r="CB1227">
        <v>-0.78150929999999996</v>
      </c>
      <c r="CC1227">
        <v>-0.55521640000000005</v>
      </c>
      <c r="CD1227">
        <v>-0.41711209999999999</v>
      </c>
      <c r="CE1227">
        <v>-0.31327919999999998</v>
      </c>
      <c r="CF1227">
        <v>-0.2198939</v>
      </c>
      <c r="CG1227">
        <v>-6.88975E-2</v>
      </c>
      <c r="CH1227">
        <v>2.7786000000000002E-2</v>
      </c>
      <c r="CI1227">
        <v>6.5271800000000005E-2</v>
      </c>
      <c r="CJ1227">
        <v>0.11575630000000001</v>
      </c>
      <c r="CK1227">
        <v>0.14398069999999999</v>
      </c>
      <c r="CL1227">
        <v>0.19581209999999999</v>
      </c>
      <c r="CM1227">
        <v>0.19904649999999999</v>
      </c>
      <c r="CN1227">
        <v>0.18428510000000001</v>
      </c>
      <c r="CO1227">
        <v>0.18347930000000001</v>
      </c>
      <c r="CP1227">
        <v>0.2140418</v>
      </c>
      <c r="CQ1227">
        <v>0.31935910000000001</v>
      </c>
      <c r="CR1227">
        <v>0.41105659999999999</v>
      </c>
      <c r="CS1227">
        <v>0.38311040000000002</v>
      </c>
      <c r="CT1227">
        <v>0.3597496</v>
      </c>
      <c r="CU1227">
        <v>0.37228939999999999</v>
      </c>
      <c r="CV1227">
        <v>0.33491789999999999</v>
      </c>
      <c r="CW1227">
        <v>0.30236750000000001</v>
      </c>
      <c r="CX1227">
        <v>0.23783789999999999</v>
      </c>
      <c r="CY1227">
        <v>-0.72167340000000002</v>
      </c>
      <c r="CZ1227">
        <v>-0.70279320000000001</v>
      </c>
      <c r="DA1227">
        <v>-0.47911049999999999</v>
      </c>
      <c r="DB1227">
        <v>-0.35432429999999998</v>
      </c>
      <c r="DC1227">
        <v>-0.26691209999999999</v>
      </c>
      <c r="DD1227">
        <v>-0.18872349999999999</v>
      </c>
      <c r="DE1227">
        <v>-4.4568999999999998E-2</v>
      </c>
      <c r="DF1227">
        <v>4.9618799999999998E-2</v>
      </c>
      <c r="DG1227">
        <v>9.2737899999999998E-2</v>
      </c>
      <c r="DH1227">
        <v>0.14928630000000001</v>
      </c>
      <c r="DI1227">
        <v>0.1771248</v>
      </c>
      <c r="DJ1227">
        <v>0.23601829999999999</v>
      </c>
      <c r="DK1227">
        <v>0.2430833</v>
      </c>
      <c r="DL1227">
        <v>0.22487869999999999</v>
      </c>
      <c r="DM1227">
        <v>0.22487860000000001</v>
      </c>
      <c r="DN1227">
        <v>0.25440410000000002</v>
      </c>
      <c r="DO1227">
        <v>0.36942469999999999</v>
      </c>
      <c r="DP1227">
        <v>0.46187699999999998</v>
      </c>
      <c r="DQ1227">
        <v>0.42504710000000001</v>
      </c>
      <c r="DR1227">
        <v>0.39619219999999999</v>
      </c>
      <c r="DS1227">
        <v>0.41028110000000001</v>
      </c>
      <c r="DT1227">
        <v>0.37360559999999998</v>
      </c>
      <c r="DU1227">
        <v>0.35185339999999998</v>
      </c>
      <c r="DV1227">
        <v>0.28658109999999998</v>
      </c>
      <c r="DW1227">
        <v>-0.61043349999999996</v>
      </c>
      <c r="DX1227">
        <v>-0.58913970000000004</v>
      </c>
      <c r="DY1227">
        <v>-0.36922569999999999</v>
      </c>
      <c r="DZ1227">
        <v>-0.26366859999999998</v>
      </c>
      <c r="EA1227">
        <v>-0.19996530000000001</v>
      </c>
      <c r="EB1227">
        <v>-0.1437185</v>
      </c>
      <c r="EC1227">
        <v>-9.4424000000000001E-3</v>
      </c>
      <c r="ED1227">
        <v>8.11418E-2</v>
      </c>
      <c r="EE1227">
        <v>0.1323947</v>
      </c>
      <c r="EF1227">
        <v>0.19769819999999999</v>
      </c>
      <c r="EG1227">
        <v>0.2249795</v>
      </c>
      <c r="EH1227">
        <v>0.29406969999999999</v>
      </c>
      <c r="EI1227">
        <v>0.30666549999999998</v>
      </c>
      <c r="EJ1227">
        <v>0.2834892</v>
      </c>
      <c r="EK1227">
        <v>0.28465269999999998</v>
      </c>
      <c r="EL1227">
        <v>0.31268089999999998</v>
      </c>
      <c r="EM1227">
        <v>0.44171159999999998</v>
      </c>
      <c r="EN1227">
        <v>0.53525370000000005</v>
      </c>
      <c r="EO1227">
        <v>0.4855971</v>
      </c>
      <c r="EP1227">
        <v>0.44880959999999998</v>
      </c>
      <c r="EQ1227">
        <v>0.46513529999999997</v>
      </c>
      <c r="ER1227">
        <v>0.42946450000000003</v>
      </c>
      <c r="ES1227">
        <v>0.42330309999999999</v>
      </c>
      <c r="ET1227">
        <v>0.35695860000000001</v>
      </c>
      <c r="EU1227">
        <v>63.469940000000001</v>
      </c>
      <c r="EV1227">
        <v>62.950510000000001</v>
      </c>
      <c r="EW1227">
        <v>62.259990000000002</v>
      </c>
      <c r="EX1227">
        <v>62.225439999999999</v>
      </c>
      <c r="EY1227">
        <v>61.6449</v>
      </c>
      <c r="EZ1227">
        <v>61.474249999999998</v>
      </c>
      <c r="FA1227">
        <v>60.909460000000003</v>
      </c>
      <c r="FB1227">
        <v>61.71264</v>
      </c>
      <c r="FC1227">
        <v>65.310429999999997</v>
      </c>
      <c r="FD1227">
        <v>70.228350000000006</v>
      </c>
      <c r="FE1227">
        <v>75.51688</v>
      </c>
      <c r="FF1227">
        <v>78.880449999999996</v>
      </c>
      <c r="FG1227">
        <v>80.592569999999995</v>
      </c>
      <c r="FH1227">
        <v>81.825310000000002</v>
      </c>
      <c r="FI1227">
        <v>82.311949999999996</v>
      </c>
      <c r="FJ1227">
        <v>81.768280000000004</v>
      </c>
      <c r="FK1227">
        <v>80.411500000000004</v>
      </c>
      <c r="FL1227">
        <v>78.883120000000005</v>
      </c>
      <c r="FM1227">
        <v>76.277079999999998</v>
      </c>
      <c r="FN1227">
        <v>72.466729999999998</v>
      </c>
      <c r="FO1227">
        <v>67.814269999999993</v>
      </c>
      <c r="FP1227">
        <v>66.000230000000002</v>
      </c>
      <c r="FQ1227">
        <v>64.841980000000007</v>
      </c>
      <c r="FR1227">
        <v>64.144199999999998</v>
      </c>
      <c r="FS1227">
        <v>0.87326320000000002</v>
      </c>
      <c r="FT1227">
        <v>4.08168E-2</v>
      </c>
      <c r="FU1227">
        <v>7.1962200000000004E-2</v>
      </c>
    </row>
    <row r="1228" spans="1:177" x14ac:dyDescent="0.3">
      <c r="A1228" t="s">
        <v>226</v>
      </c>
      <c r="B1228" t="s">
        <v>199</v>
      </c>
      <c r="C1228" t="s">
        <v>273</v>
      </c>
      <c r="D1228" s="30" t="s">
        <v>231</v>
      </c>
      <c r="E1228" t="s">
        <v>220</v>
      </c>
      <c r="F1228">
        <v>4826</v>
      </c>
      <c r="G1228">
        <v>2.7421410000000002</v>
      </c>
      <c r="H1228">
        <v>2.6532070000000001</v>
      </c>
      <c r="I1228">
        <v>2.2652670000000001</v>
      </c>
      <c r="J1228">
        <v>1.7653540000000001</v>
      </c>
      <c r="K1228">
        <v>1.3618779999999999</v>
      </c>
      <c r="L1228">
        <v>1.1108800000000001</v>
      </c>
      <c r="M1228">
        <v>1.00379</v>
      </c>
      <c r="N1228">
        <v>0.94441059999999999</v>
      </c>
      <c r="O1228">
        <v>0.79104870000000005</v>
      </c>
      <c r="P1228">
        <v>0.54295530000000003</v>
      </c>
      <c r="Q1228">
        <v>0.28618440000000001</v>
      </c>
      <c r="R1228">
        <v>0.13525719999999999</v>
      </c>
      <c r="S1228">
        <v>6.4635100000000001E-2</v>
      </c>
      <c r="T1228">
        <v>0.1165422</v>
      </c>
      <c r="U1228">
        <v>0.3055155</v>
      </c>
      <c r="V1228">
        <v>0.62763519999999995</v>
      </c>
      <c r="W1228">
        <v>0.98661019999999999</v>
      </c>
      <c r="X1228">
        <v>1.4585090000000001</v>
      </c>
      <c r="Y1228">
        <v>1.7531019999999999</v>
      </c>
      <c r="Z1228">
        <v>1.898158</v>
      </c>
      <c r="AA1228">
        <v>1.994618</v>
      </c>
      <c r="AB1228">
        <v>2.0751729999999999</v>
      </c>
      <c r="AC1228">
        <v>1.936771</v>
      </c>
      <c r="AD1228">
        <v>1.6862280000000001</v>
      </c>
      <c r="AE1228">
        <v>-0.98736199999999996</v>
      </c>
      <c r="AF1228">
        <v>-1.005258</v>
      </c>
      <c r="AG1228">
        <v>-0.82289570000000001</v>
      </c>
      <c r="AH1228">
        <v>-0.67407980000000001</v>
      </c>
      <c r="AI1228">
        <v>-0.4855023</v>
      </c>
      <c r="AJ1228">
        <v>-0.30554049999999999</v>
      </c>
      <c r="AK1228">
        <v>-0.12969330000000001</v>
      </c>
      <c r="AL1228">
        <v>-5.2782500000000003E-2</v>
      </c>
      <c r="AM1228">
        <v>-2.5348900000000001E-2</v>
      </c>
      <c r="AN1228">
        <v>2.52334E-2</v>
      </c>
      <c r="AO1228">
        <v>6.4443899999999998E-2</v>
      </c>
      <c r="AP1228">
        <v>7.1545200000000003E-2</v>
      </c>
      <c r="AQ1228">
        <v>5.6673800000000003E-2</v>
      </c>
      <c r="AR1228">
        <v>6.6906499999999994E-2</v>
      </c>
      <c r="AS1228">
        <v>8.7881100000000004E-2</v>
      </c>
      <c r="AT1228">
        <v>0.14689920000000001</v>
      </c>
      <c r="AU1228">
        <v>0.24963759999999999</v>
      </c>
      <c r="AV1228">
        <v>0.31113180000000001</v>
      </c>
      <c r="AW1228">
        <v>0.31690570000000001</v>
      </c>
      <c r="AX1228">
        <v>0.30863689999999999</v>
      </c>
      <c r="AY1228">
        <v>0.27973239999999999</v>
      </c>
      <c r="AZ1228">
        <v>0.2496382</v>
      </c>
      <c r="BA1228">
        <v>0.2096346</v>
      </c>
      <c r="BB1228">
        <v>0.12390900000000001</v>
      </c>
      <c r="BC1228">
        <v>-0.84773019999999999</v>
      </c>
      <c r="BD1228">
        <v>-0.85717679999999996</v>
      </c>
      <c r="BE1228">
        <v>-0.67195309999999997</v>
      </c>
      <c r="BF1228">
        <v>-0.55035409999999996</v>
      </c>
      <c r="BG1228">
        <v>-0.3990205</v>
      </c>
      <c r="BH1228">
        <v>-0.2487733</v>
      </c>
      <c r="BI1228">
        <v>-8.8745400000000002E-2</v>
      </c>
      <c r="BJ1228">
        <v>-1.6559600000000001E-2</v>
      </c>
      <c r="BK1228">
        <v>2.4685800000000001E-2</v>
      </c>
      <c r="BL1228">
        <v>8.4148399999999998E-2</v>
      </c>
      <c r="BM1228">
        <v>0.11946610000000001</v>
      </c>
      <c r="BN1228">
        <v>0.13800229999999999</v>
      </c>
      <c r="BO1228">
        <v>0.12033339999999999</v>
      </c>
      <c r="BP1228">
        <v>0.12585260000000001</v>
      </c>
      <c r="BQ1228">
        <v>0.15587709999999999</v>
      </c>
      <c r="BR1228">
        <v>0.21123620000000001</v>
      </c>
      <c r="BS1228">
        <v>0.33055899999999999</v>
      </c>
      <c r="BT1228">
        <v>0.39188149999999999</v>
      </c>
      <c r="BU1228">
        <v>0.38500820000000002</v>
      </c>
      <c r="BV1228">
        <v>0.3716641</v>
      </c>
      <c r="BW1228">
        <v>0.34621679999999999</v>
      </c>
      <c r="BX1228">
        <v>0.3142972</v>
      </c>
      <c r="BY1228">
        <v>0.29173080000000001</v>
      </c>
      <c r="BZ1228">
        <v>0.20501369999999999</v>
      </c>
      <c r="CA1228">
        <v>-0.75102159999999996</v>
      </c>
      <c r="CB1228">
        <v>-0.75461650000000002</v>
      </c>
      <c r="CC1228">
        <v>-0.56741059999999999</v>
      </c>
      <c r="CD1228">
        <v>-0.46466210000000002</v>
      </c>
      <c r="CE1228">
        <v>-0.33912350000000002</v>
      </c>
      <c r="CF1228">
        <v>-0.20945649999999999</v>
      </c>
      <c r="CG1228">
        <v>-6.0385000000000001E-2</v>
      </c>
      <c r="CH1228">
        <v>8.5283000000000008E-3</v>
      </c>
      <c r="CI1228">
        <v>5.9339700000000002E-2</v>
      </c>
      <c r="CJ1228">
        <v>0.1249528</v>
      </c>
      <c r="CK1228">
        <v>0.1575743</v>
      </c>
      <c r="CL1228">
        <v>0.18403030000000001</v>
      </c>
      <c r="CM1228">
        <v>0.16442390000000001</v>
      </c>
      <c r="CN1228">
        <v>0.16667860000000001</v>
      </c>
      <c r="CO1228">
        <v>0.20297090000000001</v>
      </c>
      <c r="CP1228">
        <v>0.25579580000000002</v>
      </c>
      <c r="CQ1228">
        <v>0.38660499999999998</v>
      </c>
      <c r="CR1228">
        <v>0.4478084</v>
      </c>
      <c r="CS1228">
        <v>0.4321757</v>
      </c>
      <c r="CT1228">
        <v>0.41531659999999998</v>
      </c>
      <c r="CU1228">
        <v>0.39226369999999999</v>
      </c>
      <c r="CV1228">
        <v>0.35907990000000001</v>
      </c>
      <c r="CW1228">
        <v>0.34859040000000002</v>
      </c>
      <c r="CX1228">
        <v>0.26118659999999999</v>
      </c>
      <c r="CY1228">
        <v>-0.65431300000000003</v>
      </c>
      <c r="CZ1228">
        <v>-0.65205619999999997</v>
      </c>
      <c r="DA1228">
        <v>-0.4628681</v>
      </c>
      <c r="DB1228">
        <v>-0.37896999999999997</v>
      </c>
      <c r="DC1228">
        <v>-0.27922649999999999</v>
      </c>
      <c r="DD1228">
        <v>-0.1701397</v>
      </c>
      <c r="DE1228">
        <v>-3.20246E-2</v>
      </c>
      <c r="DF1228">
        <v>3.3616100000000003E-2</v>
      </c>
      <c r="DG1228">
        <v>9.3993499999999994E-2</v>
      </c>
      <c r="DH1228">
        <v>0.16575709999999999</v>
      </c>
      <c r="DI1228">
        <v>0.19568250000000001</v>
      </c>
      <c r="DJ1228">
        <v>0.2300584</v>
      </c>
      <c r="DK1228">
        <v>0.20851439999999999</v>
      </c>
      <c r="DL1228">
        <v>0.20750450000000001</v>
      </c>
      <c r="DM1228">
        <v>0.25006469999999997</v>
      </c>
      <c r="DN1228">
        <v>0.30035539999999999</v>
      </c>
      <c r="DO1228">
        <v>0.44265090000000001</v>
      </c>
      <c r="DP1228">
        <v>0.50373540000000006</v>
      </c>
      <c r="DQ1228">
        <v>0.47934320000000002</v>
      </c>
      <c r="DR1228">
        <v>0.45896900000000002</v>
      </c>
      <c r="DS1228">
        <v>0.43831059999999999</v>
      </c>
      <c r="DT1228">
        <v>0.40386250000000001</v>
      </c>
      <c r="DU1228">
        <v>0.40544989999999997</v>
      </c>
      <c r="DV1228">
        <v>0.31735940000000001</v>
      </c>
      <c r="DW1228">
        <v>-0.51468119999999995</v>
      </c>
      <c r="DX1228">
        <v>-0.50397539999999996</v>
      </c>
      <c r="DY1228">
        <v>-0.31192540000000002</v>
      </c>
      <c r="DZ1228">
        <v>-0.25524439999999998</v>
      </c>
      <c r="EA1228">
        <v>-0.19274479999999999</v>
      </c>
      <c r="EB1228">
        <v>-0.1133724</v>
      </c>
      <c r="EC1228">
        <v>8.9233000000000003E-3</v>
      </c>
      <c r="ED1228">
        <v>6.9838999999999998E-2</v>
      </c>
      <c r="EE1228">
        <v>0.1440283</v>
      </c>
      <c r="EF1228">
        <v>0.22467219999999999</v>
      </c>
      <c r="EG1228">
        <v>0.2507047</v>
      </c>
      <c r="EH1228">
        <v>0.29651549999999999</v>
      </c>
      <c r="EI1228">
        <v>0.27217400000000003</v>
      </c>
      <c r="EJ1228">
        <v>0.26645069999999998</v>
      </c>
      <c r="EK1228">
        <v>0.31806069999999997</v>
      </c>
      <c r="EL1228">
        <v>0.36469240000000003</v>
      </c>
      <c r="EM1228">
        <v>0.52357229999999999</v>
      </c>
      <c r="EN1228">
        <v>0.58448509999999998</v>
      </c>
      <c r="EO1228">
        <v>0.54744570000000004</v>
      </c>
      <c r="EP1228">
        <v>0.52199620000000002</v>
      </c>
      <c r="EQ1228">
        <v>0.50479510000000005</v>
      </c>
      <c r="ER1228">
        <v>0.46852149999999998</v>
      </c>
      <c r="ES1228">
        <v>0.48754609999999998</v>
      </c>
      <c r="ET1228">
        <v>0.39846419999999999</v>
      </c>
      <c r="EU1228">
        <v>63.854649999999999</v>
      </c>
      <c r="EV1228">
        <v>63.708959999999998</v>
      </c>
      <c r="EW1228">
        <v>63.380470000000003</v>
      </c>
      <c r="EX1228">
        <v>63.462119999999999</v>
      </c>
      <c r="EY1228">
        <v>63.364460000000001</v>
      </c>
      <c r="EZ1228">
        <v>63.270879999999998</v>
      </c>
      <c r="FA1228">
        <v>62.811030000000002</v>
      </c>
      <c r="FB1228">
        <v>62.952889999999996</v>
      </c>
      <c r="FC1228">
        <v>64.379369999999994</v>
      </c>
      <c r="FD1228">
        <v>67.245369999999994</v>
      </c>
      <c r="FE1228">
        <v>71.882429999999999</v>
      </c>
      <c r="FF1228">
        <v>75.359989999999996</v>
      </c>
      <c r="FG1228">
        <v>76.633560000000003</v>
      </c>
      <c r="FH1228">
        <v>77.101169999999996</v>
      </c>
      <c r="FI1228">
        <v>77.402690000000007</v>
      </c>
      <c r="FJ1228">
        <v>77.036689999999993</v>
      </c>
      <c r="FK1228">
        <v>75.910150000000002</v>
      </c>
      <c r="FL1228">
        <v>74.636589999999998</v>
      </c>
      <c r="FM1228">
        <v>72.361320000000006</v>
      </c>
      <c r="FN1228">
        <v>69.171800000000005</v>
      </c>
      <c r="FO1228">
        <v>66.071830000000006</v>
      </c>
      <c r="FP1228">
        <v>64.917900000000003</v>
      </c>
      <c r="FQ1228">
        <v>64.271240000000006</v>
      </c>
      <c r="FR1228">
        <v>64.08202</v>
      </c>
      <c r="FS1228">
        <v>1.0329140000000001</v>
      </c>
      <c r="FT1228">
        <v>4.49781E-2</v>
      </c>
      <c r="FU1228">
        <v>8.1541600000000006E-2</v>
      </c>
    </row>
    <row r="1229" spans="1:177" x14ac:dyDescent="0.3">
      <c r="A1229" t="s">
        <v>226</v>
      </c>
      <c r="B1229" t="s">
        <v>199</v>
      </c>
      <c r="C1229" t="s">
        <v>273</v>
      </c>
      <c r="D1229" s="30" t="s">
        <v>231</v>
      </c>
      <c r="E1229" t="s">
        <v>221</v>
      </c>
      <c r="F1229">
        <v>2403</v>
      </c>
      <c r="G1229">
        <v>2.6308090000000002</v>
      </c>
      <c r="H1229">
        <v>2.6583230000000002</v>
      </c>
      <c r="I1229">
        <v>2.390304</v>
      </c>
      <c r="J1229">
        <v>1.9800169999999999</v>
      </c>
      <c r="K1229">
        <v>1.5311790000000001</v>
      </c>
      <c r="L1229">
        <v>1.1399220000000001</v>
      </c>
      <c r="M1229">
        <v>1.006399</v>
      </c>
      <c r="N1229">
        <v>0.93679080000000003</v>
      </c>
      <c r="O1229">
        <v>0.60254280000000005</v>
      </c>
      <c r="P1229">
        <v>0.15391730000000001</v>
      </c>
      <c r="Q1229">
        <v>-0.15546380000000001</v>
      </c>
      <c r="R1229">
        <v>-0.21999850000000001</v>
      </c>
      <c r="S1229">
        <v>-0.1767225</v>
      </c>
      <c r="T1229">
        <v>-0.11572159999999999</v>
      </c>
      <c r="U1229">
        <v>4.34692E-2</v>
      </c>
      <c r="V1229">
        <v>0.40917979999999998</v>
      </c>
      <c r="W1229">
        <v>0.72098989999999996</v>
      </c>
      <c r="X1229">
        <v>1.37293</v>
      </c>
      <c r="Y1229">
        <v>1.6947410000000001</v>
      </c>
      <c r="Z1229">
        <v>1.791396</v>
      </c>
      <c r="AA1229">
        <v>1.930388</v>
      </c>
      <c r="AB1229">
        <v>2.0497770000000002</v>
      </c>
      <c r="AC1229">
        <v>1.828451</v>
      </c>
      <c r="AD1229">
        <v>1.621346</v>
      </c>
      <c r="AE1229">
        <v>-1.2447859999999999</v>
      </c>
      <c r="AF1229">
        <v>-1.1190020000000001</v>
      </c>
      <c r="AG1229">
        <v>-0.72613309999999998</v>
      </c>
      <c r="AH1229">
        <v>-0.48810409999999999</v>
      </c>
      <c r="AI1229">
        <v>-0.41866439999999999</v>
      </c>
      <c r="AJ1229">
        <v>-0.37653609999999998</v>
      </c>
      <c r="AK1229">
        <v>-0.20321520000000001</v>
      </c>
      <c r="AL1229">
        <v>-1.25205E-2</v>
      </c>
      <c r="AM1229">
        <v>-9.8799999999999995E-4</v>
      </c>
      <c r="AN1229">
        <v>4.6138000000000004E-3</v>
      </c>
      <c r="AO1229">
        <v>2.02326E-2</v>
      </c>
      <c r="AP1229">
        <v>9.8366099999999998E-2</v>
      </c>
      <c r="AQ1229">
        <v>0.10843</v>
      </c>
      <c r="AR1229">
        <v>8.4004099999999998E-2</v>
      </c>
      <c r="AS1229">
        <v>2.3844600000000001E-2</v>
      </c>
      <c r="AT1229">
        <v>2.1100299999999999E-2</v>
      </c>
      <c r="AU1229">
        <v>1.5570499999999999E-2</v>
      </c>
      <c r="AV1229">
        <v>0.15205460000000001</v>
      </c>
      <c r="AW1229">
        <v>0.12982270000000001</v>
      </c>
      <c r="AX1229">
        <v>0.11532920000000001</v>
      </c>
      <c r="AY1229">
        <v>0.17826040000000001</v>
      </c>
      <c r="AZ1229">
        <v>0.11853660000000001</v>
      </c>
      <c r="BA1229">
        <v>-1.8241799999999999E-2</v>
      </c>
      <c r="BB1229">
        <v>-4.7996499999999997E-2</v>
      </c>
      <c r="BC1229">
        <v>-1.0514730000000001</v>
      </c>
      <c r="BD1229">
        <v>-0.95948009999999995</v>
      </c>
      <c r="BE1229">
        <v>-0.61061779999999999</v>
      </c>
      <c r="BF1229">
        <v>-0.38426379999999999</v>
      </c>
      <c r="BG1229">
        <v>-0.31507740000000001</v>
      </c>
      <c r="BH1229">
        <v>-0.2976126</v>
      </c>
      <c r="BI1229">
        <v>-0.13157289999999999</v>
      </c>
      <c r="BJ1229">
        <v>4.4898399999999998E-2</v>
      </c>
      <c r="BK1229">
        <v>6.2739600000000006E-2</v>
      </c>
      <c r="BL1229">
        <v>8.65755E-2</v>
      </c>
      <c r="BM1229">
        <v>0.1109634</v>
      </c>
      <c r="BN1229">
        <v>0.20819480000000001</v>
      </c>
      <c r="BO1229">
        <v>0.25287029999999999</v>
      </c>
      <c r="BP1229">
        <v>0.21585460000000001</v>
      </c>
      <c r="BQ1229">
        <v>0.1430584</v>
      </c>
      <c r="BR1229">
        <v>0.13485949999999999</v>
      </c>
      <c r="BS1229">
        <v>0.1564267</v>
      </c>
      <c r="BT1229">
        <v>0.2965603</v>
      </c>
      <c r="BU1229">
        <v>0.24505779999999999</v>
      </c>
      <c r="BV1229">
        <v>0.20650979999999999</v>
      </c>
      <c r="BW1229">
        <v>0.27230140000000003</v>
      </c>
      <c r="BX1229">
        <v>0.22255150000000001</v>
      </c>
      <c r="BY1229">
        <v>0.11201129999999999</v>
      </c>
      <c r="BZ1229">
        <v>7.9011100000000001E-2</v>
      </c>
      <c r="CA1229">
        <v>-0.91758430000000002</v>
      </c>
      <c r="CB1229">
        <v>-0.84899579999999997</v>
      </c>
      <c r="CC1229">
        <v>-0.53061230000000004</v>
      </c>
      <c r="CD1229">
        <v>-0.31234440000000002</v>
      </c>
      <c r="CE1229">
        <v>-0.24333340000000001</v>
      </c>
      <c r="CF1229">
        <v>-0.24295040000000001</v>
      </c>
      <c r="CG1229">
        <v>-8.1953600000000001E-2</v>
      </c>
      <c r="CH1229">
        <v>8.4666599999999995E-2</v>
      </c>
      <c r="CI1229">
        <v>0.10687720000000001</v>
      </c>
      <c r="CJ1229">
        <v>0.14334189999999999</v>
      </c>
      <c r="CK1229">
        <v>0.17380319999999999</v>
      </c>
      <c r="CL1229">
        <v>0.28426180000000001</v>
      </c>
      <c r="CM1229">
        <v>0.35290929999999998</v>
      </c>
      <c r="CN1229">
        <v>0.30717369999999999</v>
      </c>
      <c r="CO1229">
        <v>0.22562560000000001</v>
      </c>
      <c r="CP1229">
        <v>0.2136488</v>
      </c>
      <c r="CQ1229">
        <v>0.25398330000000002</v>
      </c>
      <c r="CR1229">
        <v>0.39664460000000001</v>
      </c>
      <c r="CS1229">
        <v>0.32486939999999997</v>
      </c>
      <c r="CT1229">
        <v>0.26966119999999999</v>
      </c>
      <c r="CU1229">
        <v>0.33743390000000001</v>
      </c>
      <c r="CV1229">
        <v>0.29459180000000001</v>
      </c>
      <c r="CW1229">
        <v>0.20222419999999999</v>
      </c>
      <c r="CX1229">
        <v>0.16697609999999999</v>
      </c>
      <c r="CY1229">
        <v>-0.78369599999999995</v>
      </c>
      <c r="CZ1229">
        <v>-0.73851149999999999</v>
      </c>
      <c r="DA1229">
        <v>-0.45060679999999997</v>
      </c>
      <c r="DB1229">
        <v>-0.240425</v>
      </c>
      <c r="DC1229">
        <v>-0.1715894</v>
      </c>
      <c r="DD1229">
        <v>-0.18828819999999999</v>
      </c>
      <c r="DE1229">
        <v>-3.2334399999999999E-2</v>
      </c>
      <c r="DF1229">
        <v>0.1244348</v>
      </c>
      <c r="DG1229">
        <v>0.1510148</v>
      </c>
      <c r="DH1229">
        <v>0.20010839999999999</v>
      </c>
      <c r="DI1229">
        <v>0.2366431</v>
      </c>
      <c r="DJ1229">
        <v>0.3603288</v>
      </c>
      <c r="DK1229">
        <v>0.45294820000000002</v>
      </c>
      <c r="DL1229">
        <v>0.39849289999999998</v>
      </c>
      <c r="DM1229">
        <v>0.30819269999999999</v>
      </c>
      <c r="DN1229">
        <v>0.29243809999999998</v>
      </c>
      <c r="DO1229">
        <v>0.35153990000000002</v>
      </c>
      <c r="DP1229">
        <v>0.49672880000000003</v>
      </c>
      <c r="DQ1229">
        <v>0.40468090000000001</v>
      </c>
      <c r="DR1229">
        <v>0.33281270000000002</v>
      </c>
      <c r="DS1229">
        <v>0.40256639999999999</v>
      </c>
      <c r="DT1229">
        <v>0.36663220000000002</v>
      </c>
      <c r="DU1229">
        <v>0.292437</v>
      </c>
      <c r="DV1229">
        <v>0.25494119999999998</v>
      </c>
      <c r="DW1229">
        <v>-0.59038259999999998</v>
      </c>
      <c r="DX1229">
        <v>-0.5789898</v>
      </c>
      <c r="DY1229">
        <v>-0.33509149999999999</v>
      </c>
      <c r="DZ1229">
        <v>-0.13658480000000001</v>
      </c>
      <c r="EA1229">
        <v>-6.8002499999999994E-2</v>
      </c>
      <c r="EB1229">
        <v>-0.10936460000000001</v>
      </c>
      <c r="EC1229">
        <v>3.93079E-2</v>
      </c>
      <c r="ED1229">
        <v>0.18185370000000001</v>
      </c>
      <c r="EE1229">
        <v>0.2147424</v>
      </c>
      <c r="EF1229">
        <v>0.28207009999999999</v>
      </c>
      <c r="EG1229">
        <v>0.32737379999999999</v>
      </c>
      <c r="EH1229">
        <v>0.47015750000000001</v>
      </c>
      <c r="EI1229">
        <v>0.59738860000000005</v>
      </c>
      <c r="EJ1229">
        <v>0.53034329999999996</v>
      </c>
      <c r="EK1229">
        <v>0.42740660000000003</v>
      </c>
      <c r="EL1229">
        <v>0.40619729999999998</v>
      </c>
      <c r="EM1229">
        <v>0.49239620000000001</v>
      </c>
      <c r="EN1229">
        <v>0.64123459999999999</v>
      </c>
      <c r="EO1229">
        <v>0.51991600000000004</v>
      </c>
      <c r="EP1229">
        <v>0.42399330000000002</v>
      </c>
      <c r="EQ1229">
        <v>0.49660729999999997</v>
      </c>
      <c r="ER1229">
        <v>0.47064699999999998</v>
      </c>
      <c r="ES1229">
        <v>0.42269010000000001</v>
      </c>
      <c r="ET1229">
        <v>0.38194879999999998</v>
      </c>
      <c r="EU1229">
        <v>62.697760000000002</v>
      </c>
      <c r="EV1229">
        <v>61.428190000000001</v>
      </c>
      <c r="EW1229">
        <v>60.011049999999997</v>
      </c>
      <c r="EX1229">
        <v>59.743279999999999</v>
      </c>
      <c r="EY1229">
        <v>58.193519999999999</v>
      </c>
      <c r="EZ1229">
        <v>57.868200000000002</v>
      </c>
      <c r="FA1229">
        <v>57.092759999999998</v>
      </c>
      <c r="FB1229">
        <v>59.223320000000001</v>
      </c>
      <c r="FC1229">
        <v>67.179190000000006</v>
      </c>
      <c r="FD1229">
        <v>76.215549999999993</v>
      </c>
      <c r="FE1229">
        <v>82.811660000000003</v>
      </c>
      <c r="FF1229">
        <v>85.946449999999999</v>
      </c>
      <c r="FG1229">
        <v>88.53877</v>
      </c>
      <c r="FH1229">
        <v>91.307209999999998</v>
      </c>
      <c r="FI1229">
        <v>92.165419999999997</v>
      </c>
      <c r="FJ1229">
        <v>91.265129999999999</v>
      </c>
      <c r="FK1229">
        <v>89.446259999999995</v>
      </c>
      <c r="FL1229">
        <v>87.40643</v>
      </c>
      <c r="FM1229">
        <v>84.136489999999995</v>
      </c>
      <c r="FN1229">
        <v>79.080029999999994</v>
      </c>
      <c r="FO1229">
        <v>71.311530000000005</v>
      </c>
      <c r="FP1229">
        <v>68.172560000000004</v>
      </c>
      <c r="FQ1229">
        <v>65.98751</v>
      </c>
      <c r="FR1229">
        <v>64.268990000000002</v>
      </c>
      <c r="FS1229">
        <v>1.47705</v>
      </c>
      <c r="FT1229">
        <v>8.3140000000000006E-2</v>
      </c>
      <c r="FU1229">
        <v>0.13551250000000001</v>
      </c>
    </row>
    <row r="1230" spans="1:177" x14ac:dyDescent="0.3">
      <c r="A1230" t="s">
        <v>226</v>
      </c>
      <c r="B1230" t="s">
        <v>199</v>
      </c>
      <c r="C1230" t="s">
        <v>273</v>
      </c>
      <c r="D1230" s="30" t="s">
        <v>232</v>
      </c>
      <c r="E1230" t="s">
        <v>219</v>
      </c>
      <c r="F1230">
        <v>2658</v>
      </c>
      <c r="G1230">
        <v>2.117273</v>
      </c>
      <c r="H1230">
        <v>2.0223969999999998</v>
      </c>
      <c r="I1230">
        <v>1.751466</v>
      </c>
      <c r="J1230">
        <v>1.486388</v>
      </c>
      <c r="K1230">
        <v>1.2211190000000001</v>
      </c>
      <c r="L1230">
        <v>1.0471550000000001</v>
      </c>
      <c r="M1230">
        <v>1.0643860000000001</v>
      </c>
      <c r="N1230">
        <v>1.079922</v>
      </c>
      <c r="O1230">
        <v>0.84956229999999999</v>
      </c>
      <c r="P1230">
        <v>0.68194679999999996</v>
      </c>
      <c r="Q1230">
        <v>0.54758640000000003</v>
      </c>
      <c r="R1230">
        <v>0.47926220000000003</v>
      </c>
      <c r="S1230">
        <v>0.45203450000000001</v>
      </c>
      <c r="T1230">
        <v>0.49889299999999998</v>
      </c>
      <c r="U1230">
        <v>0.65017239999999998</v>
      </c>
      <c r="V1230">
        <v>0.91819260000000003</v>
      </c>
      <c r="W1230">
        <v>1.376995</v>
      </c>
      <c r="X1230">
        <v>1.771685</v>
      </c>
      <c r="Y1230">
        <v>1.9528129999999999</v>
      </c>
      <c r="Z1230">
        <v>2.0040849999999999</v>
      </c>
      <c r="AA1230">
        <v>2.0127549999999998</v>
      </c>
      <c r="AB1230">
        <v>1.891178</v>
      </c>
      <c r="AC1230">
        <v>1.6807030000000001</v>
      </c>
      <c r="AD1230">
        <v>1.4233169999999999</v>
      </c>
      <c r="AE1230">
        <v>-1.350365</v>
      </c>
      <c r="AF1230">
        <v>-1.389103</v>
      </c>
      <c r="AG1230">
        <v>-1.027023</v>
      </c>
      <c r="AH1230">
        <v>-0.69608060000000005</v>
      </c>
      <c r="AI1230">
        <v>-0.51906540000000001</v>
      </c>
      <c r="AJ1230">
        <v>-0.40891840000000002</v>
      </c>
      <c r="AK1230">
        <v>-0.25290570000000001</v>
      </c>
      <c r="AL1230">
        <v>-0.1208809</v>
      </c>
      <c r="AM1230">
        <v>-0.1065743</v>
      </c>
      <c r="AN1230">
        <v>-3.0680700000000002E-2</v>
      </c>
      <c r="AO1230">
        <v>-7.0441999999999996E-3</v>
      </c>
      <c r="AP1230">
        <v>1.6393600000000001E-2</v>
      </c>
      <c r="AQ1230">
        <v>4.5006999999999998E-3</v>
      </c>
      <c r="AR1230">
        <v>2.1178E-3</v>
      </c>
      <c r="AS1230">
        <v>3.2302600000000001E-2</v>
      </c>
      <c r="AT1230">
        <v>7.4183799999999994E-2</v>
      </c>
      <c r="AU1230">
        <v>0.21348549999999999</v>
      </c>
      <c r="AV1230">
        <v>0.23746619999999999</v>
      </c>
      <c r="AW1230">
        <v>0.29401480000000002</v>
      </c>
      <c r="AX1230">
        <v>0.32892100000000002</v>
      </c>
      <c r="AY1230">
        <v>0.35843269999999999</v>
      </c>
      <c r="AZ1230">
        <v>0.28183859999999999</v>
      </c>
      <c r="BA1230">
        <v>0.21928900000000001</v>
      </c>
      <c r="BB1230">
        <v>0.11234040000000001</v>
      </c>
      <c r="BC1230">
        <v>-1.1852419999999999</v>
      </c>
      <c r="BD1230">
        <v>-1.2356640000000001</v>
      </c>
      <c r="BE1230">
        <v>-0.92053099999999999</v>
      </c>
      <c r="BF1230">
        <v>-0.62715900000000002</v>
      </c>
      <c r="BG1230">
        <v>-0.45123590000000002</v>
      </c>
      <c r="BH1230">
        <v>-0.33337050000000001</v>
      </c>
      <c r="BI1230">
        <v>-0.18417040000000001</v>
      </c>
      <c r="BJ1230">
        <v>-5.7464399999999999E-2</v>
      </c>
      <c r="BK1230">
        <v>-4.3593600000000003E-2</v>
      </c>
      <c r="BL1230">
        <v>3.5921500000000002E-2</v>
      </c>
      <c r="BM1230">
        <v>6.0266199999999999E-2</v>
      </c>
      <c r="BN1230">
        <v>8.3450399999999994E-2</v>
      </c>
      <c r="BO1230">
        <v>5.6987599999999999E-2</v>
      </c>
      <c r="BP1230">
        <v>4.9210299999999998E-2</v>
      </c>
      <c r="BQ1230">
        <v>7.8071699999999994E-2</v>
      </c>
      <c r="BR1230">
        <v>0.1225354</v>
      </c>
      <c r="BS1230">
        <v>0.27564909999999998</v>
      </c>
      <c r="BT1230">
        <v>0.29929810000000001</v>
      </c>
      <c r="BU1230">
        <v>0.3587323</v>
      </c>
      <c r="BV1230">
        <v>0.40331630000000002</v>
      </c>
      <c r="BW1230">
        <v>0.43653839999999999</v>
      </c>
      <c r="BX1230">
        <v>0.35387809999999997</v>
      </c>
      <c r="BY1230">
        <v>0.29214600000000002</v>
      </c>
      <c r="BZ1230">
        <v>0.17874309999999999</v>
      </c>
      <c r="CA1230">
        <v>-1.070878</v>
      </c>
      <c r="CB1230">
        <v>-1.129392</v>
      </c>
      <c r="CC1230">
        <v>-0.8467751</v>
      </c>
      <c r="CD1230">
        <v>-0.57942419999999994</v>
      </c>
      <c r="CE1230">
        <v>-0.40425739999999999</v>
      </c>
      <c r="CF1230">
        <v>-0.28104620000000002</v>
      </c>
      <c r="CG1230">
        <v>-0.13656460000000001</v>
      </c>
      <c r="CH1230">
        <v>-1.35423E-2</v>
      </c>
      <c r="CI1230">
        <v>2.6599999999999999E-5</v>
      </c>
      <c r="CJ1230">
        <v>8.2050100000000001E-2</v>
      </c>
      <c r="CK1230">
        <v>0.1068852</v>
      </c>
      <c r="CL1230">
        <v>0.1298938</v>
      </c>
      <c r="CM1230">
        <v>9.3339900000000003E-2</v>
      </c>
      <c r="CN1230">
        <v>8.1826399999999994E-2</v>
      </c>
      <c r="CO1230">
        <v>0.1097712</v>
      </c>
      <c r="CP1230">
        <v>0.15602360000000001</v>
      </c>
      <c r="CQ1230">
        <v>0.31870340000000003</v>
      </c>
      <c r="CR1230">
        <v>0.3421227</v>
      </c>
      <c r="CS1230">
        <v>0.40355550000000001</v>
      </c>
      <c r="CT1230">
        <v>0.45484229999999998</v>
      </c>
      <c r="CU1230">
        <v>0.49063410000000002</v>
      </c>
      <c r="CV1230">
        <v>0.40377249999999998</v>
      </c>
      <c r="CW1230">
        <v>0.34260659999999998</v>
      </c>
      <c r="CX1230">
        <v>0.2247335</v>
      </c>
      <c r="CY1230">
        <v>-0.95651459999999999</v>
      </c>
      <c r="CZ1230">
        <v>-1.02312</v>
      </c>
      <c r="DA1230">
        <v>-0.77301909999999996</v>
      </c>
      <c r="DB1230">
        <v>-0.53168930000000003</v>
      </c>
      <c r="DC1230">
        <v>-0.35727890000000001</v>
      </c>
      <c r="DD1230">
        <v>-0.22872190000000001</v>
      </c>
      <c r="DE1230">
        <v>-8.8958800000000005E-2</v>
      </c>
      <c r="DF1230">
        <v>3.0379699999999999E-2</v>
      </c>
      <c r="DG1230">
        <v>4.3646699999999997E-2</v>
      </c>
      <c r="DH1230">
        <v>0.1281786</v>
      </c>
      <c r="DI1230">
        <v>0.15350420000000001</v>
      </c>
      <c r="DJ1230">
        <v>0.1763371</v>
      </c>
      <c r="DK1230">
        <v>0.1296921</v>
      </c>
      <c r="DL1230">
        <v>0.1144425</v>
      </c>
      <c r="DM1230">
        <v>0.14147080000000001</v>
      </c>
      <c r="DN1230">
        <v>0.18951170000000001</v>
      </c>
      <c r="DO1230">
        <v>0.36175770000000002</v>
      </c>
      <c r="DP1230">
        <v>0.38494729999999999</v>
      </c>
      <c r="DQ1230">
        <v>0.44837860000000002</v>
      </c>
      <c r="DR1230">
        <v>0.50636820000000005</v>
      </c>
      <c r="DS1230">
        <v>0.54472980000000004</v>
      </c>
      <c r="DT1230">
        <v>0.45366689999999998</v>
      </c>
      <c r="DU1230">
        <v>0.3930671</v>
      </c>
      <c r="DV1230">
        <v>0.27072380000000001</v>
      </c>
      <c r="DW1230">
        <v>-0.79139170000000003</v>
      </c>
      <c r="DX1230">
        <v>-0.86968029999999996</v>
      </c>
      <c r="DY1230">
        <v>-0.66652710000000004</v>
      </c>
      <c r="DZ1230">
        <v>-0.4627677</v>
      </c>
      <c r="EA1230">
        <v>-0.28944940000000002</v>
      </c>
      <c r="EB1230">
        <v>-0.153174</v>
      </c>
      <c r="EC1230">
        <v>-2.0223499999999998E-2</v>
      </c>
      <c r="ED1230">
        <v>9.3796199999999996E-2</v>
      </c>
      <c r="EE1230">
        <v>0.10662729999999999</v>
      </c>
      <c r="EF1230">
        <v>0.19478090000000001</v>
      </c>
      <c r="EG1230">
        <v>0.2208146</v>
      </c>
      <c r="EH1230">
        <v>0.243394</v>
      </c>
      <c r="EI1230">
        <v>0.18217910000000001</v>
      </c>
      <c r="EJ1230">
        <v>0.16153490000000001</v>
      </c>
      <c r="EK1230">
        <v>0.18723989999999999</v>
      </c>
      <c r="EL1230">
        <v>0.2378633</v>
      </c>
      <c r="EM1230">
        <v>0.4239212</v>
      </c>
      <c r="EN1230">
        <v>0.44677919999999999</v>
      </c>
      <c r="EO1230">
        <v>0.5130962</v>
      </c>
      <c r="EP1230">
        <v>0.58076349999999999</v>
      </c>
      <c r="EQ1230">
        <v>0.62283549999999999</v>
      </c>
      <c r="ER1230">
        <v>0.52570640000000002</v>
      </c>
      <c r="ES1230">
        <v>0.46592420000000001</v>
      </c>
      <c r="ET1230">
        <v>0.3371266</v>
      </c>
      <c r="EU1230">
        <v>49.342820000000003</v>
      </c>
      <c r="EV1230">
        <v>48.72052</v>
      </c>
      <c r="EW1230">
        <v>48.305160000000001</v>
      </c>
      <c r="EX1230">
        <v>47.808</v>
      </c>
      <c r="EY1230">
        <v>48.00967</v>
      </c>
      <c r="EZ1230">
        <v>47.60951</v>
      </c>
      <c r="FA1230">
        <v>47.074590000000001</v>
      </c>
      <c r="FB1230">
        <v>47.103490000000001</v>
      </c>
      <c r="FC1230">
        <v>51.171349999999997</v>
      </c>
      <c r="FD1230">
        <v>56.558750000000003</v>
      </c>
      <c r="FE1230">
        <v>60.919060000000002</v>
      </c>
      <c r="FF1230">
        <v>63.398139999999998</v>
      </c>
      <c r="FG1230">
        <v>64.834519999999998</v>
      </c>
      <c r="FH1230">
        <v>65.210030000000003</v>
      </c>
      <c r="FI1230">
        <v>64.715649999999997</v>
      </c>
      <c r="FJ1230">
        <v>63.50911</v>
      </c>
      <c r="FK1230">
        <v>61.465269999999997</v>
      </c>
      <c r="FL1230">
        <v>57.513649999999998</v>
      </c>
      <c r="FM1230">
        <v>55.346980000000002</v>
      </c>
      <c r="FN1230">
        <v>53.300519999999999</v>
      </c>
      <c r="FO1230">
        <v>52.420020000000001</v>
      </c>
      <c r="FP1230">
        <v>51.921460000000003</v>
      </c>
      <c r="FQ1230">
        <v>50.783749999999998</v>
      </c>
      <c r="FR1230">
        <v>49.938299999999998</v>
      </c>
      <c r="FS1230">
        <v>0.70532890000000004</v>
      </c>
      <c r="FT1230">
        <v>4.7369700000000001E-2</v>
      </c>
      <c r="FU1230">
        <v>7.8339400000000003E-2</v>
      </c>
    </row>
    <row r="1231" spans="1:177" x14ac:dyDescent="0.3">
      <c r="A1231" t="s">
        <v>226</v>
      </c>
      <c r="B1231" t="s">
        <v>199</v>
      </c>
      <c r="C1231" t="s">
        <v>273</v>
      </c>
      <c r="D1231" s="30" t="s">
        <v>232</v>
      </c>
      <c r="E1231" t="s">
        <v>220</v>
      </c>
      <c r="F1231">
        <v>1816</v>
      </c>
      <c r="G1231">
        <v>2.067345</v>
      </c>
      <c r="H1231">
        <v>1.892498</v>
      </c>
      <c r="I1231">
        <v>1.6741699999999999</v>
      </c>
      <c r="J1231">
        <v>1.4378139999999999</v>
      </c>
      <c r="K1231">
        <v>1.2276400000000001</v>
      </c>
      <c r="L1231">
        <v>1.0766910000000001</v>
      </c>
      <c r="M1231">
        <v>1.0954649999999999</v>
      </c>
      <c r="N1231">
        <v>1.160792</v>
      </c>
      <c r="O1231">
        <v>0.95513400000000004</v>
      </c>
      <c r="P1231">
        <v>0.83249309999999999</v>
      </c>
      <c r="Q1231">
        <v>0.70252919999999996</v>
      </c>
      <c r="R1231">
        <v>0.61453279999999999</v>
      </c>
      <c r="S1231">
        <v>0.55621330000000002</v>
      </c>
      <c r="T1231">
        <v>0.60217980000000004</v>
      </c>
      <c r="U1231">
        <v>0.74802040000000003</v>
      </c>
      <c r="V1231">
        <v>0.99493670000000001</v>
      </c>
      <c r="W1231">
        <v>1.441838</v>
      </c>
      <c r="X1231">
        <v>1.8542449999999999</v>
      </c>
      <c r="Y1231">
        <v>2.0520019999999999</v>
      </c>
      <c r="Z1231">
        <v>2.0761370000000001</v>
      </c>
      <c r="AA1231">
        <v>2.0819920000000001</v>
      </c>
      <c r="AB1231">
        <v>1.948718</v>
      </c>
      <c r="AC1231">
        <v>1.6856549999999999</v>
      </c>
      <c r="AD1231">
        <v>1.3925190000000001</v>
      </c>
      <c r="AE1231">
        <v>-1.4257310000000001</v>
      </c>
      <c r="AF1231">
        <v>-1.5285930000000001</v>
      </c>
      <c r="AG1231">
        <v>-1.1140650000000001</v>
      </c>
      <c r="AH1231">
        <v>-0.7414018</v>
      </c>
      <c r="AI1231">
        <v>-0.48071740000000002</v>
      </c>
      <c r="AJ1231">
        <v>-0.31318360000000001</v>
      </c>
      <c r="AK1231">
        <v>-0.2017988</v>
      </c>
      <c r="AL1231">
        <v>-4.4725500000000001E-2</v>
      </c>
      <c r="AM1231">
        <v>-3.1627500000000003E-2</v>
      </c>
      <c r="AN1231">
        <v>4.9300700000000003E-2</v>
      </c>
      <c r="AO1231">
        <v>4.7065099999999999E-2</v>
      </c>
      <c r="AP1231">
        <v>3.5423700000000002E-2</v>
      </c>
      <c r="AQ1231">
        <v>-1.8113899999999999E-2</v>
      </c>
      <c r="AR1231">
        <v>-2.27937E-2</v>
      </c>
      <c r="AS1231">
        <v>2.3269999999999999E-2</v>
      </c>
      <c r="AT1231">
        <v>6.6362500000000005E-2</v>
      </c>
      <c r="AU1231">
        <v>0.23518120000000001</v>
      </c>
      <c r="AV1231">
        <v>0.25124030000000003</v>
      </c>
      <c r="AW1231">
        <v>0.31263879999999999</v>
      </c>
      <c r="AX1231">
        <v>0.32219609999999999</v>
      </c>
      <c r="AY1231">
        <v>0.36205670000000001</v>
      </c>
      <c r="AZ1231">
        <v>0.29029369999999999</v>
      </c>
      <c r="BA1231">
        <v>0.17782539999999999</v>
      </c>
      <c r="BB1231">
        <v>6.3101500000000005E-2</v>
      </c>
      <c r="BC1231">
        <v>-1.252308</v>
      </c>
      <c r="BD1231">
        <v>-1.356617</v>
      </c>
      <c r="BE1231">
        <v>-0.98710830000000005</v>
      </c>
      <c r="BF1231">
        <v>-0.65954380000000001</v>
      </c>
      <c r="BG1231">
        <v>-0.4165237</v>
      </c>
      <c r="BH1231">
        <v>-0.26256869999999999</v>
      </c>
      <c r="BI1231">
        <v>-0.14316809999999999</v>
      </c>
      <c r="BJ1231">
        <v>7.1853999999999998E-3</v>
      </c>
      <c r="BK1231">
        <v>1.86342E-2</v>
      </c>
      <c r="BL1231">
        <v>0.1065398</v>
      </c>
      <c r="BM1231">
        <v>0.1095841</v>
      </c>
      <c r="BN1231">
        <v>9.8949400000000007E-2</v>
      </c>
      <c r="BO1231">
        <v>4.0373899999999997E-2</v>
      </c>
      <c r="BP1231">
        <v>4.0387600000000003E-2</v>
      </c>
      <c r="BQ1231">
        <v>8.5492899999999997E-2</v>
      </c>
      <c r="BR1231">
        <v>0.13219910000000001</v>
      </c>
      <c r="BS1231">
        <v>0.30521209999999999</v>
      </c>
      <c r="BT1231">
        <v>0.3179284</v>
      </c>
      <c r="BU1231">
        <v>0.38134079999999998</v>
      </c>
      <c r="BV1231">
        <v>0.40253749999999999</v>
      </c>
      <c r="BW1231">
        <v>0.44340259999999998</v>
      </c>
      <c r="BX1231">
        <v>0.37070259999999999</v>
      </c>
      <c r="BY1231">
        <v>0.27021440000000002</v>
      </c>
      <c r="BZ1231">
        <v>0.14488799999999999</v>
      </c>
      <c r="CA1231">
        <v>-1.132196</v>
      </c>
      <c r="CB1231">
        <v>-1.2375080000000001</v>
      </c>
      <c r="CC1231">
        <v>-0.89917820000000004</v>
      </c>
      <c r="CD1231">
        <v>-0.60284930000000003</v>
      </c>
      <c r="CE1231">
        <v>-0.37206329999999999</v>
      </c>
      <c r="CF1231">
        <v>-0.22751299999999999</v>
      </c>
      <c r="CG1231">
        <v>-0.1025607</v>
      </c>
      <c r="CH1231">
        <v>4.3138700000000002E-2</v>
      </c>
      <c r="CI1231">
        <v>5.3445399999999997E-2</v>
      </c>
      <c r="CJ1231">
        <v>0.14618349999999999</v>
      </c>
      <c r="CK1231">
        <v>0.15288450000000001</v>
      </c>
      <c r="CL1231">
        <v>0.14294699999999999</v>
      </c>
      <c r="CM1231">
        <v>8.0882399999999993E-2</v>
      </c>
      <c r="CN1231">
        <v>8.4146700000000005E-2</v>
      </c>
      <c r="CO1231">
        <v>0.12858839999999999</v>
      </c>
      <c r="CP1231">
        <v>0.17779719999999999</v>
      </c>
      <c r="CQ1231">
        <v>0.35371530000000001</v>
      </c>
      <c r="CR1231">
        <v>0.36411640000000001</v>
      </c>
      <c r="CS1231">
        <v>0.42892360000000002</v>
      </c>
      <c r="CT1231">
        <v>0.45818170000000003</v>
      </c>
      <c r="CU1231">
        <v>0.49974259999999998</v>
      </c>
      <c r="CV1231">
        <v>0.42639359999999998</v>
      </c>
      <c r="CW1231">
        <v>0.33420270000000002</v>
      </c>
      <c r="CX1231">
        <v>0.20153309999999999</v>
      </c>
      <c r="CY1231">
        <v>-1.012084</v>
      </c>
      <c r="CZ1231">
        <v>-1.118398</v>
      </c>
      <c r="DA1231">
        <v>-0.81124810000000003</v>
      </c>
      <c r="DB1231">
        <v>-0.54615469999999999</v>
      </c>
      <c r="DC1231">
        <v>-0.32760289999999997</v>
      </c>
      <c r="DD1231">
        <v>-0.1924573</v>
      </c>
      <c r="DE1231">
        <v>-6.1953300000000003E-2</v>
      </c>
      <c r="DF1231">
        <v>7.9092099999999999E-2</v>
      </c>
      <c r="DG1231">
        <v>8.8256600000000004E-2</v>
      </c>
      <c r="DH1231">
        <v>0.1858271</v>
      </c>
      <c r="DI1231">
        <v>0.196185</v>
      </c>
      <c r="DJ1231">
        <v>0.18694469999999999</v>
      </c>
      <c r="DK1231">
        <v>0.1213909</v>
      </c>
      <c r="DL1231">
        <v>0.12790589999999999</v>
      </c>
      <c r="DM1231">
        <v>0.1716838</v>
      </c>
      <c r="DN1231">
        <v>0.22339539999999999</v>
      </c>
      <c r="DO1231">
        <v>0.40221849999999998</v>
      </c>
      <c r="DP1231">
        <v>0.41030430000000001</v>
      </c>
      <c r="DQ1231">
        <v>0.47650629999999999</v>
      </c>
      <c r="DR1231">
        <v>0.51382589999999995</v>
      </c>
      <c r="DS1231">
        <v>0.55608250000000004</v>
      </c>
      <c r="DT1231">
        <v>0.48208459999999997</v>
      </c>
      <c r="DU1231">
        <v>0.39819100000000002</v>
      </c>
      <c r="DV1231">
        <v>0.25817820000000002</v>
      </c>
      <c r="DW1231">
        <v>-0.83866110000000005</v>
      </c>
      <c r="DX1231">
        <v>-0.94642230000000005</v>
      </c>
      <c r="DY1231">
        <v>-0.68429099999999998</v>
      </c>
      <c r="DZ1231">
        <v>-0.46429680000000001</v>
      </c>
      <c r="EA1231">
        <v>-0.26340910000000001</v>
      </c>
      <c r="EB1231">
        <v>-0.14184250000000001</v>
      </c>
      <c r="EC1231">
        <v>-3.3227E-3</v>
      </c>
      <c r="ED1231">
        <v>0.13100290000000001</v>
      </c>
      <c r="EE1231">
        <v>0.13851830000000001</v>
      </c>
      <c r="EF1231">
        <v>0.24306620000000001</v>
      </c>
      <c r="EG1231">
        <v>0.25870389999999999</v>
      </c>
      <c r="EH1231">
        <v>0.25047029999999998</v>
      </c>
      <c r="EI1231">
        <v>0.17987880000000001</v>
      </c>
      <c r="EJ1231">
        <v>0.19108720000000001</v>
      </c>
      <c r="EK1231">
        <v>0.2339067</v>
      </c>
      <c r="EL1231">
        <v>0.28923189999999999</v>
      </c>
      <c r="EM1231">
        <v>0.47224949999999999</v>
      </c>
      <c r="EN1231">
        <v>0.47699239999999998</v>
      </c>
      <c r="EO1231">
        <v>0.54520829999999998</v>
      </c>
      <c r="EP1231">
        <v>0.59416729999999995</v>
      </c>
      <c r="EQ1231">
        <v>0.63742840000000001</v>
      </c>
      <c r="ER1231">
        <v>0.56249360000000004</v>
      </c>
      <c r="ES1231">
        <v>0.49058000000000002</v>
      </c>
      <c r="ET1231">
        <v>0.33996470000000001</v>
      </c>
      <c r="EU1231">
        <v>52.101230000000001</v>
      </c>
      <c r="EV1231">
        <v>51.652140000000003</v>
      </c>
      <c r="EW1231">
        <v>51.371040000000001</v>
      </c>
      <c r="EX1231">
        <v>50.683610000000002</v>
      </c>
      <c r="EY1231">
        <v>50.990810000000003</v>
      </c>
      <c r="EZ1231">
        <v>50.69482</v>
      </c>
      <c r="FA1231">
        <v>49.893509999999999</v>
      </c>
      <c r="FB1231">
        <v>49.706629999999997</v>
      </c>
      <c r="FC1231">
        <v>53.641530000000003</v>
      </c>
      <c r="FD1231">
        <v>58.055329999999998</v>
      </c>
      <c r="FE1231">
        <v>61.659669999999998</v>
      </c>
      <c r="FF1231">
        <v>63.955379999999998</v>
      </c>
      <c r="FG1231">
        <v>65.300389999999993</v>
      </c>
      <c r="FH1231">
        <v>65.509590000000003</v>
      </c>
      <c r="FI1231">
        <v>64.909130000000005</v>
      </c>
      <c r="FJ1231">
        <v>63.508270000000003</v>
      </c>
      <c r="FK1231">
        <v>61.719090000000001</v>
      </c>
      <c r="FL1231">
        <v>58.736649999999997</v>
      </c>
      <c r="FM1231">
        <v>56.898000000000003</v>
      </c>
      <c r="FN1231">
        <v>55.100639999999999</v>
      </c>
      <c r="FO1231">
        <v>54.427149999999997</v>
      </c>
      <c r="FP1231">
        <v>54.204129999999999</v>
      </c>
      <c r="FQ1231">
        <v>53.062739999999998</v>
      </c>
      <c r="FR1231">
        <v>52.383209999999998</v>
      </c>
      <c r="FS1231">
        <v>0.68414229999999998</v>
      </c>
      <c r="FT1231">
        <v>4.9486099999999998E-2</v>
      </c>
      <c r="FU1231">
        <v>7.5172100000000006E-2</v>
      </c>
    </row>
    <row r="1232" spans="1:177" x14ac:dyDescent="0.3">
      <c r="A1232" t="s">
        <v>226</v>
      </c>
      <c r="B1232" t="s">
        <v>199</v>
      </c>
      <c r="C1232" t="s">
        <v>273</v>
      </c>
      <c r="D1232" s="30" t="s">
        <v>232</v>
      </c>
      <c r="E1232" t="s">
        <v>221</v>
      </c>
      <c r="F1232">
        <v>842</v>
      </c>
      <c r="G1232">
        <v>2.1886239999999999</v>
      </c>
      <c r="H1232">
        <v>2.2552129999999999</v>
      </c>
      <c r="I1232">
        <v>1.902204</v>
      </c>
      <c r="J1232">
        <v>1.5766089999999999</v>
      </c>
      <c r="K1232">
        <v>1.207028</v>
      </c>
      <c r="L1232">
        <v>1.008499</v>
      </c>
      <c r="M1232">
        <v>1.014904</v>
      </c>
      <c r="N1232">
        <v>0.92500039999999994</v>
      </c>
      <c r="O1232">
        <v>0.63195409999999996</v>
      </c>
      <c r="P1232">
        <v>0.38655879999999998</v>
      </c>
      <c r="Q1232">
        <v>0.23491380000000001</v>
      </c>
      <c r="R1232">
        <v>0.2011754</v>
      </c>
      <c r="S1232">
        <v>0.22183140000000001</v>
      </c>
      <c r="T1232">
        <v>0.28518670000000002</v>
      </c>
      <c r="U1232">
        <v>0.45445419999999997</v>
      </c>
      <c r="V1232">
        <v>0.77024060000000005</v>
      </c>
      <c r="W1232">
        <v>1.2481139999999999</v>
      </c>
      <c r="X1232">
        <v>1.6214900000000001</v>
      </c>
      <c r="Y1232">
        <v>1.7892980000000001</v>
      </c>
      <c r="Z1232">
        <v>1.889373</v>
      </c>
      <c r="AA1232">
        <v>1.8953549999999999</v>
      </c>
      <c r="AB1232">
        <v>1.7717050000000001</v>
      </c>
      <c r="AC1232">
        <v>1.650263</v>
      </c>
      <c r="AD1232">
        <v>1.468011</v>
      </c>
      <c r="AE1232">
        <v>-1.580362</v>
      </c>
      <c r="AF1232">
        <v>-1.486019</v>
      </c>
      <c r="AG1232">
        <v>-1.106444</v>
      </c>
      <c r="AH1232">
        <v>-0.77819280000000002</v>
      </c>
      <c r="AI1232">
        <v>-0.72526789999999997</v>
      </c>
      <c r="AJ1232">
        <v>-0.67410499999999995</v>
      </c>
      <c r="AK1232">
        <v>-0.44196419999999997</v>
      </c>
      <c r="AL1232">
        <v>-0.36523299999999997</v>
      </c>
      <c r="AM1232">
        <v>-0.36017979999999999</v>
      </c>
      <c r="AN1232">
        <v>-0.27544210000000002</v>
      </c>
      <c r="AO1232">
        <v>-0.22228229999999999</v>
      </c>
      <c r="AP1232">
        <v>-0.1457977</v>
      </c>
      <c r="AQ1232">
        <v>-7.0084800000000003E-2</v>
      </c>
      <c r="AR1232">
        <v>-4.6308700000000001E-2</v>
      </c>
      <c r="AS1232">
        <v>-3.8441099999999999E-2</v>
      </c>
      <c r="AT1232">
        <v>-5.411E-3</v>
      </c>
      <c r="AU1232">
        <v>4.1393699999999999E-2</v>
      </c>
      <c r="AV1232">
        <v>8.25597E-2</v>
      </c>
      <c r="AW1232">
        <v>0.12750900000000001</v>
      </c>
      <c r="AX1232">
        <v>0.18671589999999999</v>
      </c>
      <c r="AY1232">
        <v>0.18387000000000001</v>
      </c>
      <c r="AZ1232">
        <v>0.1082046</v>
      </c>
      <c r="BA1232">
        <v>0.13882710000000001</v>
      </c>
      <c r="BB1232">
        <v>6.1063300000000001E-2</v>
      </c>
      <c r="BC1232">
        <v>-1.2712159999999999</v>
      </c>
      <c r="BD1232">
        <v>-1.207703</v>
      </c>
      <c r="BE1232">
        <v>-0.91605780000000003</v>
      </c>
      <c r="BF1232">
        <v>-0.64480669999999995</v>
      </c>
      <c r="BG1232">
        <v>-0.57584380000000002</v>
      </c>
      <c r="BH1232">
        <v>-0.50186779999999998</v>
      </c>
      <c r="BI1232">
        <v>-0.30205120000000002</v>
      </c>
      <c r="BJ1232">
        <v>-0.22309609999999999</v>
      </c>
      <c r="BK1232">
        <v>-0.20876420000000001</v>
      </c>
      <c r="BL1232">
        <v>-0.13283539999999999</v>
      </c>
      <c r="BM1232">
        <v>-7.9777299999999995E-2</v>
      </c>
      <c r="BN1232">
        <v>2.7978E-3</v>
      </c>
      <c r="BO1232">
        <v>3.7631699999999997E-2</v>
      </c>
      <c r="BP1232">
        <v>2.6522299999999999E-2</v>
      </c>
      <c r="BQ1232">
        <v>2.87643E-2</v>
      </c>
      <c r="BR1232">
        <v>6.5020599999999998E-2</v>
      </c>
      <c r="BS1232">
        <v>0.15828700000000001</v>
      </c>
      <c r="BT1232">
        <v>0.2092823</v>
      </c>
      <c r="BU1232">
        <v>0.26814729999999998</v>
      </c>
      <c r="BV1232">
        <v>0.34908729999999999</v>
      </c>
      <c r="BW1232">
        <v>0.35931580000000002</v>
      </c>
      <c r="BX1232">
        <v>0.25624629999999998</v>
      </c>
      <c r="BY1232">
        <v>0.26594119999999999</v>
      </c>
      <c r="BZ1232">
        <v>0.1832317</v>
      </c>
      <c r="CA1232">
        <v>-1.0571029999999999</v>
      </c>
      <c r="CB1232">
        <v>-1.0149429999999999</v>
      </c>
      <c r="CC1232">
        <v>-0.78419689999999997</v>
      </c>
      <c r="CD1232">
        <v>-0.55242389999999997</v>
      </c>
      <c r="CE1232">
        <v>-0.47235310000000003</v>
      </c>
      <c r="CF1232">
        <v>-0.38257679999999999</v>
      </c>
      <c r="CG1232">
        <v>-0.20514789999999999</v>
      </c>
      <c r="CH1232">
        <v>-0.1246525</v>
      </c>
      <c r="CI1232">
        <v>-0.10389420000000001</v>
      </c>
      <c r="CJ1232">
        <v>-3.40665E-2</v>
      </c>
      <c r="CK1232">
        <v>1.8921299999999999E-2</v>
      </c>
      <c r="CL1232">
        <v>0.1057145</v>
      </c>
      <c r="CM1232">
        <v>0.1122358</v>
      </c>
      <c r="CN1232">
        <v>7.69648E-2</v>
      </c>
      <c r="CO1232">
        <v>7.5310600000000005E-2</v>
      </c>
      <c r="CP1232">
        <v>0.11380120000000001</v>
      </c>
      <c r="CQ1232">
        <v>0.23924690000000001</v>
      </c>
      <c r="CR1232">
        <v>0.29704989999999998</v>
      </c>
      <c r="CS1232">
        <v>0.36555300000000002</v>
      </c>
      <c r="CT1232">
        <v>0.46154529999999999</v>
      </c>
      <c r="CU1232">
        <v>0.48082900000000001</v>
      </c>
      <c r="CV1232">
        <v>0.35877949999999997</v>
      </c>
      <c r="CW1232">
        <v>0.35398010000000002</v>
      </c>
      <c r="CX1232">
        <v>0.2678451</v>
      </c>
      <c r="CY1232">
        <v>-0.84298930000000005</v>
      </c>
      <c r="CZ1232">
        <v>-0.82218239999999998</v>
      </c>
      <c r="DA1232">
        <v>-0.65233600000000003</v>
      </c>
      <c r="DB1232">
        <v>-0.46004109999999998</v>
      </c>
      <c r="DC1232">
        <v>-0.36886249999999998</v>
      </c>
      <c r="DD1232">
        <v>-0.26328580000000001</v>
      </c>
      <c r="DE1232">
        <v>-0.10824449999999999</v>
      </c>
      <c r="DF1232">
        <v>-2.6209E-2</v>
      </c>
      <c r="DG1232">
        <v>9.7590000000000003E-4</v>
      </c>
      <c r="DH1232">
        <v>6.4702399999999993E-2</v>
      </c>
      <c r="DI1232">
        <v>0.1176198</v>
      </c>
      <c r="DJ1232">
        <v>0.20863129999999999</v>
      </c>
      <c r="DK1232">
        <v>0.1868399</v>
      </c>
      <c r="DL1232">
        <v>0.1274073</v>
      </c>
      <c r="DM1232">
        <v>0.1218569</v>
      </c>
      <c r="DN1232">
        <v>0.1625819</v>
      </c>
      <c r="DO1232">
        <v>0.32020680000000001</v>
      </c>
      <c r="DP1232">
        <v>0.38481759999999998</v>
      </c>
      <c r="DQ1232">
        <v>0.4629586</v>
      </c>
      <c r="DR1232">
        <v>0.57400320000000005</v>
      </c>
      <c r="DS1232">
        <v>0.60234220000000005</v>
      </c>
      <c r="DT1232">
        <v>0.46131270000000002</v>
      </c>
      <c r="DU1232">
        <v>0.44201889999999999</v>
      </c>
      <c r="DV1232">
        <v>0.35245850000000001</v>
      </c>
      <c r="DW1232">
        <v>-0.53384350000000003</v>
      </c>
      <c r="DX1232">
        <v>-0.54386690000000004</v>
      </c>
      <c r="DY1232">
        <v>-0.46194980000000002</v>
      </c>
      <c r="DZ1232">
        <v>-0.32665499999999997</v>
      </c>
      <c r="EA1232">
        <v>-0.21943840000000001</v>
      </c>
      <c r="EB1232">
        <v>-9.1048500000000004E-2</v>
      </c>
      <c r="EC1232">
        <v>3.1668500000000002E-2</v>
      </c>
      <c r="ED1232">
        <v>0.1159279</v>
      </c>
      <c r="EE1232">
        <v>0.15239150000000001</v>
      </c>
      <c r="EF1232">
        <v>0.20730899999999999</v>
      </c>
      <c r="EG1232">
        <v>0.26012479999999999</v>
      </c>
      <c r="EH1232">
        <v>0.35722670000000001</v>
      </c>
      <c r="EI1232">
        <v>0.2945564</v>
      </c>
      <c r="EJ1232">
        <v>0.20023830000000001</v>
      </c>
      <c r="EK1232">
        <v>0.18906239999999999</v>
      </c>
      <c r="EL1232">
        <v>0.23301350000000001</v>
      </c>
      <c r="EM1232">
        <v>0.43709999999999999</v>
      </c>
      <c r="EN1232">
        <v>0.51154010000000005</v>
      </c>
      <c r="EO1232">
        <v>0.60359700000000005</v>
      </c>
      <c r="EP1232">
        <v>0.73637459999999999</v>
      </c>
      <c r="EQ1232">
        <v>0.77778800000000003</v>
      </c>
      <c r="ER1232">
        <v>0.60935430000000002</v>
      </c>
      <c r="ES1232">
        <v>0.569133</v>
      </c>
      <c r="ET1232">
        <v>0.47462680000000002</v>
      </c>
      <c r="EU1232">
        <v>43.404139999999998</v>
      </c>
      <c r="EV1232">
        <v>42.408900000000003</v>
      </c>
      <c r="EW1232">
        <v>41.70449</v>
      </c>
      <c r="EX1232">
        <v>41.616990000000001</v>
      </c>
      <c r="EY1232">
        <v>41.591290000000001</v>
      </c>
      <c r="EZ1232">
        <v>40.966900000000003</v>
      </c>
      <c r="FA1232">
        <v>41.005459999999999</v>
      </c>
      <c r="FB1232">
        <v>41.498919999999998</v>
      </c>
      <c r="FC1232">
        <v>45.853230000000003</v>
      </c>
      <c r="FD1232">
        <v>53.336860000000001</v>
      </c>
      <c r="FE1232">
        <v>59.324829999999999</v>
      </c>
      <c r="FF1232">
        <v>62.198749999999997</v>
      </c>
      <c r="FG1232">
        <v>63.83175</v>
      </c>
      <c r="FH1232">
        <v>64.565209999999993</v>
      </c>
      <c r="FI1232">
        <v>64.299319999999994</v>
      </c>
      <c r="FJ1232">
        <v>63.511099999999999</v>
      </c>
      <c r="FK1232">
        <v>60.918939999999999</v>
      </c>
      <c r="FL1232">
        <v>54.880490000000002</v>
      </c>
      <c r="FM1232">
        <v>52.007579999999997</v>
      </c>
      <c r="FN1232">
        <v>49.424810000000001</v>
      </c>
      <c r="FO1232">
        <v>48.098750000000003</v>
      </c>
      <c r="FP1232">
        <v>47.006999999999998</v>
      </c>
      <c r="FQ1232">
        <v>45.877200000000002</v>
      </c>
      <c r="FR1232">
        <v>44.674430000000001</v>
      </c>
      <c r="FS1232">
        <v>1.596287</v>
      </c>
      <c r="FT1232">
        <v>9.8460599999999995E-2</v>
      </c>
      <c r="FU1232">
        <v>0.1811123</v>
      </c>
    </row>
    <row r="1233" spans="1:177" x14ac:dyDescent="0.3">
      <c r="A1233" t="s">
        <v>226</v>
      </c>
      <c r="B1233" t="s">
        <v>199</v>
      </c>
      <c r="C1233" t="s">
        <v>273</v>
      </c>
      <c r="D1233" s="30" t="s">
        <v>233</v>
      </c>
      <c r="E1233" t="s">
        <v>219</v>
      </c>
      <c r="F1233">
        <v>3789</v>
      </c>
      <c r="G1233">
        <v>2.190909</v>
      </c>
      <c r="H1233">
        <v>2.1224020000000001</v>
      </c>
      <c r="I1233">
        <v>1.8626720000000001</v>
      </c>
      <c r="J1233">
        <v>1.5912980000000001</v>
      </c>
      <c r="K1233">
        <v>1.3040719999999999</v>
      </c>
      <c r="L1233">
        <v>1.131793</v>
      </c>
      <c r="M1233">
        <v>1.157662</v>
      </c>
      <c r="N1233">
        <v>1.0682370000000001</v>
      </c>
      <c r="O1233">
        <v>0.68858090000000005</v>
      </c>
      <c r="P1233">
        <v>0.4441292</v>
      </c>
      <c r="Q1233">
        <v>0.272615</v>
      </c>
      <c r="R1233">
        <v>0.19740250000000001</v>
      </c>
      <c r="S1233">
        <v>0.1177141</v>
      </c>
      <c r="T1233">
        <v>0.15970880000000001</v>
      </c>
      <c r="U1233">
        <v>0.3071142</v>
      </c>
      <c r="V1233">
        <v>0.60444089999999995</v>
      </c>
      <c r="W1233">
        <v>1.054165</v>
      </c>
      <c r="X1233">
        <v>1.449905</v>
      </c>
      <c r="Y1233">
        <v>1.779042</v>
      </c>
      <c r="Z1233">
        <v>1.865982</v>
      </c>
      <c r="AA1233">
        <v>1.8819319999999999</v>
      </c>
      <c r="AB1233">
        <v>1.778287</v>
      </c>
      <c r="AC1233">
        <v>1.606069</v>
      </c>
      <c r="AD1233">
        <v>1.3923760000000001</v>
      </c>
      <c r="AE1233">
        <v>-1.389084</v>
      </c>
      <c r="AF1233">
        <v>-1.437791</v>
      </c>
      <c r="AG1233">
        <v>-1.066972</v>
      </c>
      <c r="AH1233">
        <v>-0.72411800000000004</v>
      </c>
      <c r="AI1233">
        <v>-0.53742849999999998</v>
      </c>
      <c r="AJ1233">
        <v>-0.425043</v>
      </c>
      <c r="AK1233">
        <v>-0.2638818</v>
      </c>
      <c r="AL1233">
        <v>-0.12851509999999999</v>
      </c>
      <c r="AM1233">
        <v>-0.11747249999999999</v>
      </c>
      <c r="AN1233">
        <v>-4.4353200000000002E-2</v>
      </c>
      <c r="AO1233">
        <v>-2.0688399999999999E-2</v>
      </c>
      <c r="AP1233">
        <v>4.0913E-3</v>
      </c>
      <c r="AQ1233">
        <v>-5.3907E-3</v>
      </c>
      <c r="AR1233">
        <v>-3.7796000000000001E-3</v>
      </c>
      <c r="AS1233">
        <v>2.5253000000000001E-2</v>
      </c>
      <c r="AT1233">
        <v>6.4310900000000004E-2</v>
      </c>
      <c r="AU1233">
        <v>0.1926832</v>
      </c>
      <c r="AV1233">
        <v>0.19559199999999999</v>
      </c>
      <c r="AW1233">
        <v>0.27432909999999999</v>
      </c>
      <c r="AX1233">
        <v>0.31215369999999998</v>
      </c>
      <c r="AY1233">
        <v>0.34068009999999999</v>
      </c>
      <c r="AZ1233">
        <v>0.27082149999999999</v>
      </c>
      <c r="BA1233">
        <v>0.215498</v>
      </c>
      <c r="BB1233">
        <v>0.1152019</v>
      </c>
      <c r="BC1233">
        <v>-1.220874</v>
      </c>
      <c r="BD1233">
        <v>-1.281058</v>
      </c>
      <c r="BE1233">
        <v>-0.95816319999999999</v>
      </c>
      <c r="BF1233">
        <v>-0.65348740000000005</v>
      </c>
      <c r="BG1233">
        <v>-0.46745189999999998</v>
      </c>
      <c r="BH1233">
        <v>-0.34659830000000003</v>
      </c>
      <c r="BI1233">
        <v>-0.19307940000000001</v>
      </c>
      <c r="BJ1233">
        <v>-6.2912499999999996E-2</v>
      </c>
      <c r="BK1233">
        <v>-5.20633E-2</v>
      </c>
      <c r="BL1233">
        <v>2.4754200000000001E-2</v>
      </c>
      <c r="BM1233">
        <v>4.9042200000000001E-2</v>
      </c>
      <c r="BN1233">
        <v>7.3756199999999994E-2</v>
      </c>
      <c r="BO1233">
        <v>4.9083300000000003E-2</v>
      </c>
      <c r="BP1233">
        <v>4.4971900000000002E-2</v>
      </c>
      <c r="BQ1233">
        <v>7.2591799999999998E-2</v>
      </c>
      <c r="BR1233">
        <v>0.11429300000000001</v>
      </c>
      <c r="BS1233">
        <v>0.25676070000000001</v>
      </c>
      <c r="BT1233">
        <v>0.25925209999999999</v>
      </c>
      <c r="BU1233">
        <v>0.34064319999999998</v>
      </c>
      <c r="BV1233">
        <v>0.38827119999999998</v>
      </c>
      <c r="BW1233">
        <v>0.42047499999999999</v>
      </c>
      <c r="BX1233">
        <v>0.34470319999999999</v>
      </c>
      <c r="BY1233">
        <v>0.29087930000000001</v>
      </c>
      <c r="BZ1233">
        <v>0.1840627</v>
      </c>
      <c r="CA1233">
        <v>-1.104373</v>
      </c>
      <c r="CB1233">
        <v>-1.1725049999999999</v>
      </c>
      <c r="CC1233">
        <v>-0.88280259999999999</v>
      </c>
      <c r="CD1233">
        <v>-0.60456880000000002</v>
      </c>
      <c r="CE1233">
        <v>-0.41898639999999998</v>
      </c>
      <c r="CF1233">
        <v>-0.29226770000000002</v>
      </c>
      <c r="CG1233">
        <v>-0.1440419</v>
      </c>
      <c r="CH1233">
        <v>-1.74763E-2</v>
      </c>
      <c r="CI1233">
        <v>-6.7610999999999999E-3</v>
      </c>
      <c r="CJ1233">
        <v>7.2617799999999996E-2</v>
      </c>
      <c r="CK1233">
        <v>9.7337400000000004E-2</v>
      </c>
      <c r="CL1233">
        <v>0.1220058</v>
      </c>
      <c r="CM1233">
        <v>8.6811899999999997E-2</v>
      </c>
      <c r="CN1233">
        <v>7.8737100000000004E-2</v>
      </c>
      <c r="CO1233">
        <v>0.1053785</v>
      </c>
      <c r="CP1233">
        <v>0.1489105</v>
      </c>
      <c r="CQ1233">
        <v>0.30114059999999998</v>
      </c>
      <c r="CR1233">
        <v>0.30334290000000003</v>
      </c>
      <c r="CS1233">
        <v>0.38657209999999997</v>
      </c>
      <c r="CT1233">
        <v>0.44098989999999999</v>
      </c>
      <c r="CU1233">
        <v>0.47574060000000001</v>
      </c>
      <c r="CV1233">
        <v>0.39587349999999999</v>
      </c>
      <c r="CW1233">
        <v>0.34308820000000001</v>
      </c>
      <c r="CX1233">
        <v>0.2317555</v>
      </c>
      <c r="CY1233">
        <v>-0.98787100000000005</v>
      </c>
      <c r="CZ1233">
        <v>-1.063952</v>
      </c>
      <c r="DA1233">
        <v>-0.80744210000000005</v>
      </c>
      <c r="DB1233">
        <v>-0.55565030000000004</v>
      </c>
      <c r="DC1233">
        <v>-0.37052089999999999</v>
      </c>
      <c r="DD1233">
        <v>-0.23793710000000001</v>
      </c>
      <c r="DE1233">
        <v>-9.50043E-2</v>
      </c>
      <c r="DF1233">
        <v>2.79598E-2</v>
      </c>
      <c r="DG1233">
        <v>3.8541100000000002E-2</v>
      </c>
      <c r="DH1233">
        <v>0.1204814</v>
      </c>
      <c r="DI1233">
        <v>0.1456326</v>
      </c>
      <c r="DJ1233">
        <v>0.1702555</v>
      </c>
      <c r="DK1233">
        <v>0.1245405</v>
      </c>
      <c r="DL1233">
        <v>0.1125023</v>
      </c>
      <c r="DM1233">
        <v>0.13816510000000001</v>
      </c>
      <c r="DN1233">
        <v>0.18352789999999999</v>
      </c>
      <c r="DO1233">
        <v>0.34552040000000001</v>
      </c>
      <c r="DP1233">
        <v>0.34743370000000001</v>
      </c>
      <c r="DQ1233">
        <v>0.43250110000000003</v>
      </c>
      <c r="DR1233">
        <v>0.4937086</v>
      </c>
      <c r="DS1233">
        <v>0.53100630000000004</v>
      </c>
      <c r="DT1233">
        <v>0.44704379999999999</v>
      </c>
      <c r="DU1233">
        <v>0.39529710000000001</v>
      </c>
      <c r="DV1233">
        <v>0.27944829999999998</v>
      </c>
      <c r="DW1233">
        <v>-0.81966119999999998</v>
      </c>
      <c r="DX1233">
        <v>-0.90721839999999998</v>
      </c>
      <c r="DY1233">
        <v>-0.69863339999999996</v>
      </c>
      <c r="DZ1233">
        <v>-0.4850197</v>
      </c>
      <c r="EA1233">
        <v>-0.30054429999999999</v>
      </c>
      <c r="EB1233">
        <v>-0.15949240000000001</v>
      </c>
      <c r="EC1233">
        <v>-2.4201899999999998E-2</v>
      </c>
      <c r="ED1233">
        <v>9.3562400000000004E-2</v>
      </c>
      <c r="EE1233">
        <v>0.10395020000000001</v>
      </c>
      <c r="EF1233">
        <v>0.1895889</v>
      </c>
      <c r="EG1233">
        <v>0.2153631</v>
      </c>
      <c r="EH1233">
        <v>0.2399203</v>
      </c>
      <c r="EI1233">
        <v>0.1790146</v>
      </c>
      <c r="EJ1233">
        <v>0.1612538</v>
      </c>
      <c r="EK1233">
        <v>0.1855039</v>
      </c>
      <c r="EL1233">
        <v>0.23351</v>
      </c>
      <c r="EM1233">
        <v>0.40959790000000001</v>
      </c>
      <c r="EN1233">
        <v>0.41109390000000001</v>
      </c>
      <c r="EO1233">
        <v>0.49881520000000001</v>
      </c>
      <c r="EP1233">
        <v>0.5698261</v>
      </c>
      <c r="EQ1233">
        <v>0.61080120000000004</v>
      </c>
      <c r="ER1233">
        <v>0.52092550000000004</v>
      </c>
      <c r="ES1233">
        <v>0.4706784</v>
      </c>
      <c r="ET1233">
        <v>0.34830909999999998</v>
      </c>
      <c r="EU1233">
        <v>45.250140000000002</v>
      </c>
      <c r="EV1233">
        <v>44.815669999999997</v>
      </c>
      <c r="EW1233">
        <v>44.489840000000001</v>
      </c>
      <c r="EX1233">
        <v>44.030619999999999</v>
      </c>
      <c r="EY1233">
        <v>43.823729999999998</v>
      </c>
      <c r="EZ1233">
        <v>42.990160000000003</v>
      </c>
      <c r="FA1233">
        <v>43.020960000000002</v>
      </c>
      <c r="FB1233">
        <v>43.138440000000003</v>
      </c>
      <c r="FC1233">
        <v>47.4146</v>
      </c>
      <c r="FD1233">
        <v>52.073320000000002</v>
      </c>
      <c r="FE1233">
        <v>55.458919999999999</v>
      </c>
      <c r="FF1233">
        <v>57.49248</v>
      </c>
      <c r="FG1233">
        <v>58.596089999999997</v>
      </c>
      <c r="FH1233">
        <v>58.883299999999998</v>
      </c>
      <c r="FI1233">
        <v>58.055669999999999</v>
      </c>
      <c r="FJ1233">
        <v>57.268189999999997</v>
      </c>
      <c r="FK1233">
        <v>55.913179999999997</v>
      </c>
      <c r="FL1233">
        <v>54.179929999999999</v>
      </c>
      <c r="FM1233">
        <v>51.57573</v>
      </c>
      <c r="FN1233">
        <v>50.244540000000001</v>
      </c>
      <c r="FO1233">
        <v>49.229019999999998</v>
      </c>
      <c r="FP1233">
        <v>48.372129999999999</v>
      </c>
      <c r="FQ1233">
        <v>47.099609999999998</v>
      </c>
      <c r="FR1233">
        <v>46.861960000000003</v>
      </c>
      <c r="FS1233">
        <v>0.7243349</v>
      </c>
      <c r="FT1233">
        <v>4.9107900000000003E-2</v>
      </c>
      <c r="FU1233">
        <v>8.0278500000000003E-2</v>
      </c>
    </row>
    <row r="1234" spans="1:177" x14ac:dyDescent="0.3">
      <c r="A1234" t="s">
        <v>226</v>
      </c>
      <c r="B1234" t="s">
        <v>199</v>
      </c>
      <c r="C1234" t="s">
        <v>273</v>
      </c>
      <c r="D1234" s="30" t="s">
        <v>233</v>
      </c>
      <c r="E1234" t="s">
        <v>220</v>
      </c>
      <c r="F1234">
        <v>2600</v>
      </c>
      <c r="G1234">
        <v>2.135399</v>
      </c>
      <c r="H1234">
        <v>1.9966299999999999</v>
      </c>
      <c r="I1234">
        <v>1.7895289999999999</v>
      </c>
      <c r="J1234">
        <v>1.553307</v>
      </c>
      <c r="K1234">
        <v>1.321442</v>
      </c>
      <c r="L1234">
        <v>1.1660090000000001</v>
      </c>
      <c r="M1234">
        <v>1.189241</v>
      </c>
      <c r="N1234">
        <v>1.146385</v>
      </c>
      <c r="O1234">
        <v>0.79189909999999997</v>
      </c>
      <c r="P1234">
        <v>0.58672310000000005</v>
      </c>
      <c r="Q1234">
        <v>0.41621859999999999</v>
      </c>
      <c r="R1234">
        <v>0.31463770000000002</v>
      </c>
      <c r="S1234">
        <v>0.2053673</v>
      </c>
      <c r="T1234">
        <v>0.26014599999999999</v>
      </c>
      <c r="U1234">
        <v>0.41153590000000001</v>
      </c>
      <c r="V1234">
        <v>0.67926629999999999</v>
      </c>
      <c r="W1234">
        <v>1.1088849999999999</v>
      </c>
      <c r="X1234">
        <v>1.4896069999999999</v>
      </c>
      <c r="Y1234">
        <v>1.8474269999999999</v>
      </c>
      <c r="Z1234">
        <v>1.907778</v>
      </c>
      <c r="AA1234">
        <v>1.921551</v>
      </c>
      <c r="AB1234">
        <v>1.8165880000000001</v>
      </c>
      <c r="AC1234">
        <v>1.6017790000000001</v>
      </c>
      <c r="AD1234">
        <v>1.3647530000000001</v>
      </c>
      <c r="AE1234">
        <v>-1.4922070000000001</v>
      </c>
      <c r="AF1234">
        <v>-1.603837</v>
      </c>
      <c r="AG1234">
        <v>-1.1680569999999999</v>
      </c>
      <c r="AH1234">
        <v>-0.77792150000000004</v>
      </c>
      <c r="AI1234">
        <v>-0.49889709999999998</v>
      </c>
      <c r="AJ1234">
        <v>-0.32230769999999997</v>
      </c>
      <c r="AK1234">
        <v>-0.2077821</v>
      </c>
      <c r="AL1234">
        <v>-4.71209E-2</v>
      </c>
      <c r="AM1234">
        <v>-3.8578000000000001E-2</v>
      </c>
      <c r="AN1234">
        <v>3.7630799999999999E-2</v>
      </c>
      <c r="AO1234">
        <v>3.4341799999999999E-2</v>
      </c>
      <c r="AP1234">
        <v>2.36876E-2</v>
      </c>
      <c r="AQ1234">
        <v>-2.8421999999999999E-2</v>
      </c>
      <c r="AR1234">
        <v>-2.80819E-2</v>
      </c>
      <c r="AS1234">
        <v>1.6909E-2</v>
      </c>
      <c r="AT1234">
        <v>5.5152899999999998E-2</v>
      </c>
      <c r="AU1234">
        <v>0.20975150000000001</v>
      </c>
      <c r="AV1234">
        <v>0.20105580000000001</v>
      </c>
      <c r="AW1234">
        <v>0.29121809999999998</v>
      </c>
      <c r="AX1234">
        <v>0.30272929999999998</v>
      </c>
      <c r="AY1234">
        <v>0.34190549999999997</v>
      </c>
      <c r="AZ1234">
        <v>0.2782058</v>
      </c>
      <c r="BA1234">
        <v>0.17397090000000001</v>
      </c>
      <c r="BB1234">
        <v>6.5873100000000004E-2</v>
      </c>
      <c r="BC1234">
        <v>-1.3117840000000001</v>
      </c>
      <c r="BD1234">
        <v>-1.425667</v>
      </c>
      <c r="BE1234">
        <v>-1.036808</v>
      </c>
      <c r="BF1234">
        <v>-0.6933203</v>
      </c>
      <c r="BG1234">
        <v>-0.43306210000000001</v>
      </c>
      <c r="BH1234">
        <v>-0.27093780000000001</v>
      </c>
      <c r="BI1234">
        <v>-0.1484501</v>
      </c>
      <c r="BJ1234">
        <v>5.8310000000000002E-3</v>
      </c>
      <c r="BK1234">
        <v>1.31886E-2</v>
      </c>
      <c r="BL1234">
        <v>9.6321299999999999E-2</v>
      </c>
      <c r="BM1234">
        <v>9.8590200000000003E-2</v>
      </c>
      <c r="BN1234">
        <v>8.9536000000000004E-2</v>
      </c>
      <c r="BO1234">
        <v>3.2638300000000002E-2</v>
      </c>
      <c r="BP1234">
        <v>3.7974300000000002E-2</v>
      </c>
      <c r="BQ1234">
        <v>8.1856899999999996E-2</v>
      </c>
      <c r="BR1234">
        <v>0.1238475</v>
      </c>
      <c r="BS1234">
        <v>0.28202129999999997</v>
      </c>
      <c r="BT1234">
        <v>0.26986969999999999</v>
      </c>
      <c r="BU1234">
        <v>0.36196600000000001</v>
      </c>
      <c r="BV1234">
        <v>0.38551859999999999</v>
      </c>
      <c r="BW1234">
        <v>0.42549510000000001</v>
      </c>
      <c r="BX1234">
        <v>0.36104130000000001</v>
      </c>
      <c r="BY1234">
        <v>0.27041559999999998</v>
      </c>
      <c r="BZ1234">
        <v>0.15155450000000001</v>
      </c>
      <c r="CA1234">
        <v>-1.186823</v>
      </c>
      <c r="CB1234">
        <v>-1.3022670000000001</v>
      </c>
      <c r="CC1234">
        <v>-0.94590560000000001</v>
      </c>
      <c r="CD1234">
        <v>-0.63472569999999995</v>
      </c>
      <c r="CE1234">
        <v>-0.3874649</v>
      </c>
      <c r="CF1234">
        <v>-0.23535909999999999</v>
      </c>
      <c r="CG1234">
        <v>-0.10735699999999999</v>
      </c>
      <c r="CH1234">
        <v>4.2505399999999999E-2</v>
      </c>
      <c r="CI1234">
        <v>4.9042000000000002E-2</v>
      </c>
      <c r="CJ1234">
        <v>0.13697029999999999</v>
      </c>
      <c r="CK1234">
        <v>0.1430884</v>
      </c>
      <c r="CL1234">
        <v>0.13514229999999999</v>
      </c>
      <c r="CM1234">
        <v>7.4928400000000006E-2</v>
      </c>
      <c r="CN1234">
        <v>8.3724599999999996E-2</v>
      </c>
      <c r="CO1234">
        <v>0.1268396</v>
      </c>
      <c r="CP1234">
        <v>0.1714253</v>
      </c>
      <c r="CQ1234">
        <v>0.33207520000000001</v>
      </c>
      <c r="CR1234">
        <v>0.31752999999999998</v>
      </c>
      <c r="CS1234">
        <v>0.41096569999999999</v>
      </c>
      <c r="CT1234">
        <v>0.44285829999999998</v>
      </c>
      <c r="CU1234">
        <v>0.48338900000000001</v>
      </c>
      <c r="CV1234">
        <v>0.41841299999999998</v>
      </c>
      <c r="CW1234">
        <v>0.33721279999999998</v>
      </c>
      <c r="CX1234">
        <v>0.21089720000000001</v>
      </c>
      <c r="CY1234">
        <v>-1.061863</v>
      </c>
      <c r="CZ1234">
        <v>-1.1788670000000001</v>
      </c>
      <c r="DA1234">
        <v>-0.85500319999999996</v>
      </c>
      <c r="DB1234">
        <v>-0.57613119999999995</v>
      </c>
      <c r="DC1234">
        <v>-0.3418677</v>
      </c>
      <c r="DD1234">
        <v>-0.1997805</v>
      </c>
      <c r="DE1234">
        <v>-6.6263799999999998E-2</v>
      </c>
      <c r="DF1234">
        <v>7.9179700000000006E-2</v>
      </c>
      <c r="DG1234">
        <v>8.4895399999999996E-2</v>
      </c>
      <c r="DH1234">
        <v>0.1776192</v>
      </c>
      <c r="DI1234">
        <v>0.1875867</v>
      </c>
      <c r="DJ1234">
        <v>0.18074870000000001</v>
      </c>
      <c r="DK1234">
        <v>0.11721860000000001</v>
      </c>
      <c r="DL1234">
        <v>0.1294749</v>
      </c>
      <c r="DM1234">
        <v>0.17182230000000001</v>
      </c>
      <c r="DN1234">
        <v>0.219003</v>
      </c>
      <c r="DO1234">
        <v>0.382129</v>
      </c>
      <c r="DP1234">
        <v>0.36519030000000002</v>
      </c>
      <c r="DQ1234">
        <v>0.45996550000000003</v>
      </c>
      <c r="DR1234">
        <v>0.50019789999999997</v>
      </c>
      <c r="DS1234">
        <v>0.54128299999999996</v>
      </c>
      <c r="DT1234">
        <v>0.4757847</v>
      </c>
      <c r="DU1234">
        <v>0.40401009999999998</v>
      </c>
      <c r="DV1234">
        <v>0.27023989999999998</v>
      </c>
      <c r="DW1234">
        <v>-0.88143950000000004</v>
      </c>
      <c r="DX1234">
        <v>-1.0006980000000001</v>
      </c>
      <c r="DY1234">
        <v>-0.72375449999999997</v>
      </c>
      <c r="DZ1234">
        <v>-0.49152990000000002</v>
      </c>
      <c r="EA1234">
        <v>-0.27603270000000002</v>
      </c>
      <c r="EB1234">
        <v>-0.1484106</v>
      </c>
      <c r="EC1234">
        <v>-6.9319000000000004E-3</v>
      </c>
      <c r="ED1234">
        <v>0.13213169999999999</v>
      </c>
      <c r="EE1234">
        <v>0.13666200000000001</v>
      </c>
      <c r="EF1234">
        <v>0.23630979999999999</v>
      </c>
      <c r="EG1234">
        <v>0.25183509999999998</v>
      </c>
      <c r="EH1234">
        <v>0.24659700000000001</v>
      </c>
      <c r="EI1234">
        <v>0.17827879999999999</v>
      </c>
      <c r="EJ1234">
        <v>0.19553110000000001</v>
      </c>
      <c r="EK1234">
        <v>0.23677010000000001</v>
      </c>
      <c r="EL1234">
        <v>0.2876977</v>
      </c>
      <c r="EM1234">
        <v>0.45439879999999999</v>
      </c>
      <c r="EN1234">
        <v>0.4340041</v>
      </c>
      <c r="EO1234">
        <v>0.5307134</v>
      </c>
      <c r="EP1234">
        <v>0.58298720000000004</v>
      </c>
      <c r="EQ1234">
        <v>0.6248726</v>
      </c>
      <c r="ER1234">
        <v>0.55862020000000001</v>
      </c>
      <c r="ES1234">
        <v>0.50045470000000003</v>
      </c>
      <c r="ET1234">
        <v>0.3559213</v>
      </c>
      <c r="EU1234">
        <v>46.860779999999998</v>
      </c>
      <c r="EV1234">
        <v>46.427309999999999</v>
      </c>
      <c r="EW1234">
        <v>46.242629999999998</v>
      </c>
      <c r="EX1234">
        <v>45.731990000000003</v>
      </c>
      <c r="EY1234">
        <v>45.742649999999998</v>
      </c>
      <c r="EZ1234">
        <v>44.74718</v>
      </c>
      <c r="FA1234">
        <v>44.84975</v>
      </c>
      <c r="FB1234">
        <v>44.963389999999997</v>
      </c>
      <c r="FC1234">
        <v>49.352130000000002</v>
      </c>
      <c r="FD1234">
        <v>53.478810000000003</v>
      </c>
      <c r="FE1234">
        <v>56.428629999999998</v>
      </c>
      <c r="FF1234">
        <v>58.702770000000001</v>
      </c>
      <c r="FG1234">
        <v>59.707949999999997</v>
      </c>
      <c r="FH1234">
        <v>59.726939999999999</v>
      </c>
      <c r="FI1234">
        <v>58.577620000000003</v>
      </c>
      <c r="FJ1234">
        <v>57.886940000000003</v>
      </c>
      <c r="FK1234">
        <v>56.594760000000001</v>
      </c>
      <c r="FL1234">
        <v>54.846609999999998</v>
      </c>
      <c r="FM1234">
        <v>52.808669999999999</v>
      </c>
      <c r="FN1234">
        <v>51.746229999999997</v>
      </c>
      <c r="FO1234">
        <v>50.902749999999997</v>
      </c>
      <c r="FP1234">
        <v>50.162779999999998</v>
      </c>
      <c r="FQ1234">
        <v>48.785209999999999</v>
      </c>
      <c r="FR1234">
        <v>48.667259999999999</v>
      </c>
      <c r="FS1234">
        <v>0.70125000000000004</v>
      </c>
      <c r="FT1234">
        <v>5.1348400000000002E-2</v>
      </c>
      <c r="FU1234">
        <v>7.7038300000000004E-2</v>
      </c>
    </row>
    <row r="1235" spans="1:177" x14ac:dyDescent="0.3">
      <c r="A1235" t="s">
        <v>226</v>
      </c>
      <c r="B1235" t="s">
        <v>199</v>
      </c>
      <c r="C1235" t="s">
        <v>273</v>
      </c>
      <c r="D1235" s="30" t="s">
        <v>233</v>
      </c>
      <c r="E1235" t="s">
        <v>221</v>
      </c>
      <c r="F1235">
        <v>1189</v>
      </c>
      <c r="G1235">
        <v>2.2810069999999998</v>
      </c>
      <c r="H1235">
        <v>2.3700429999999999</v>
      </c>
      <c r="I1235">
        <v>2.028165</v>
      </c>
      <c r="J1235">
        <v>1.689767</v>
      </c>
      <c r="K1235">
        <v>1.284368</v>
      </c>
      <c r="L1235">
        <v>1.0802080000000001</v>
      </c>
      <c r="M1235">
        <v>1.1020840000000001</v>
      </c>
      <c r="N1235">
        <v>0.91431280000000004</v>
      </c>
      <c r="O1235">
        <v>0.46624729999999998</v>
      </c>
      <c r="P1235">
        <v>0.14590590000000001</v>
      </c>
      <c r="Q1235">
        <v>-3.9412000000000003E-2</v>
      </c>
      <c r="R1235">
        <v>-7.5717900000000005E-2</v>
      </c>
      <c r="S1235">
        <v>-0.10666009999999999</v>
      </c>
      <c r="T1235">
        <v>-7.9230700000000001E-2</v>
      </c>
      <c r="U1235">
        <v>8.4795899999999994E-2</v>
      </c>
      <c r="V1235">
        <v>0.44985999999999998</v>
      </c>
      <c r="W1235">
        <v>0.93083700000000003</v>
      </c>
      <c r="X1235">
        <v>1.3668739999999999</v>
      </c>
      <c r="Y1235">
        <v>1.6674020000000001</v>
      </c>
      <c r="Z1235">
        <v>1.8058810000000001</v>
      </c>
      <c r="AA1235">
        <v>1.815628</v>
      </c>
      <c r="AB1235">
        <v>1.7057310000000001</v>
      </c>
      <c r="AC1235">
        <v>1.610409</v>
      </c>
      <c r="AD1235">
        <v>1.444078</v>
      </c>
      <c r="AE1235">
        <v>-1.592787</v>
      </c>
      <c r="AF1235">
        <v>-1.5173589999999999</v>
      </c>
      <c r="AG1235">
        <v>-1.1406350000000001</v>
      </c>
      <c r="AH1235">
        <v>-0.80494209999999999</v>
      </c>
      <c r="AI1235">
        <v>-0.74928150000000004</v>
      </c>
      <c r="AJ1235">
        <v>-0.70066289999999998</v>
      </c>
      <c r="AK1235">
        <v>-0.46135559999999998</v>
      </c>
      <c r="AL1235">
        <v>-0.38270660000000001</v>
      </c>
      <c r="AM1235">
        <v>-0.37885859999999999</v>
      </c>
      <c r="AN1235">
        <v>-0.2950895</v>
      </c>
      <c r="AO1235">
        <v>-0.2412938</v>
      </c>
      <c r="AP1235">
        <v>-0.16376679999999999</v>
      </c>
      <c r="AQ1235">
        <v>-8.5896799999999995E-2</v>
      </c>
      <c r="AR1235">
        <v>-5.92373E-2</v>
      </c>
      <c r="AS1235">
        <v>-5.0532100000000003E-2</v>
      </c>
      <c r="AT1235">
        <v>-1.66766E-2</v>
      </c>
      <c r="AU1235">
        <v>2.5104600000000001E-2</v>
      </c>
      <c r="AV1235">
        <v>5.0615800000000002E-2</v>
      </c>
      <c r="AW1235">
        <v>0.10929469999999999</v>
      </c>
      <c r="AX1235">
        <v>0.17310139999999999</v>
      </c>
      <c r="AY1235">
        <v>0.16714899999999999</v>
      </c>
      <c r="AZ1235">
        <v>9.9334900000000004E-2</v>
      </c>
      <c r="BA1235">
        <v>0.13360559999999999</v>
      </c>
      <c r="BB1235">
        <v>5.9811900000000001E-2</v>
      </c>
      <c r="BC1235">
        <v>-1.287455</v>
      </c>
      <c r="BD1235">
        <v>-1.2400329999999999</v>
      </c>
      <c r="BE1235">
        <v>-0.94988589999999995</v>
      </c>
      <c r="BF1235">
        <v>-0.6698712</v>
      </c>
      <c r="BG1235">
        <v>-0.59528159999999997</v>
      </c>
      <c r="BH1235">
        <v>-0.52156380000000002</v>
      </c>
      <c r="BI1235">
        <v>-0.31612390000000001</v>
      </c>
      <c r="BJ1235">
        <v>-0.2356374</v>
      </c>
      <c r="BK1235">
        <v>-0.22234770000000001</v>
      </c>
      <c r="BL1235">
        <v>-0.1465246</v>
      </c>
      <c r="BM1235">
        <v>-9.3218999999999996E-2</v>
      </c>
      <c r="BN1235">
        <v>-9.9503000000000005E-3</v>
      </c>
      <c r="BO1235">
        <v>2.4927499999999998E-2</v>
      </c>
      <c r="BP1235">
        <v>1.5153E-2</v>
      </c>
      <c r="BQ1235">
        <v>1.8152999999999999E-2</v>
      </c>
      <c r="BR1235">
        <v>5.5270800000000002E-2</v>
      </c>
      <c r="BS1235">
        <v>0.1453702</v>
      </c>
      <c r="BT1235">
        <v>0.1802936</v>
      </c>
      <c r="BU1235">
        <v>0.25206800000000001</v>
      </c>
      <c r="BV1235">
        <v>0.33743679999999998</v>
      </c>
      <c r="BW1235">
        <v>0.3445589</v>
      </c>
      <c r="BX1235">
        <v>0.24990200000000001</v>
      </c>
      <c r="BY1235">
        <v>0.2635342</v>
      </c>
      <c r="BZ1235">
        <v>0.1847307</v>
      </c>
      <c r="CA1235">
        <v>-1.0759840000000001</v>
      </c>
      <c r="CB1235">
        <v>-1.047957</v>
      </c>
      <c r="CC1235">
        <v>-0.81777370000000005</v>
      </c>
      <c r="CD1235">
        <v>-0.57632150000000004</v>
      </c>
      <c r="CE1235">
        <v>-0.48862169999999999</v>
      </c>
      <c r="CF1235">
        <v>-0.39752019999999999</v>
      </c>
      <c r="CG1235">
        <v>-0.2155368</v>
      </c>
      <c r="CH1235">
        <v>-0.1337778</v>
      </c>
      <c r="CI1235">
        <v>-0.1139486</v>
      </c>
      <c r="CJ1235">
        <v>-4.3629099999999997E-2</v>
      </c>
      <c r="CK1235">
        <v>9.3372000000000004E-3</v>
      </c>
      <c r="CL1235">
        <v>9.6582600000000005E-2</v>
      </c>
      <c r="CM1235">
        <v>0.1016841</v>
      </c>
      <c r="CN1235">
        <v>6.6675499999999999E-2</v>
      </c>
      <c r="CO1235">
        <v>6.5724199999999997E-2</v>
      </c>
      <c r="CP1235">
        <v>0.10510129999999999</v>
      </c>
      <c r="CQ1235">
        <v>0.2286658</v>
      </c>
      <c r="CR1235">
        <v>0.27010810000000002</v>
      </c>
      <c r="CS1235">
        <v>0.35095219999999999</v>
      </c>
      <c r="CT1235">
        <v>0.45125490000000001</v>
      </c>
      <c r="CU1235">
        <v>0.46743249999999997</v>
      </c>
      <c r="CV1235">
        <v>0.35418440000000001</v>
      </c>
      <c r="CW1235">
        <v>0.35352240000000001</v>
      </c>
      <c r="CX1235">
        <v>0.27124910000000002</v>
      </c>
      <c r="CY1235">
        <v>-0.86451219999999995</v>
      </c>
      <c r="CZ1235">
        <v>-0.85588149999999996</v>
      </c>
      <c r="DA1235">
        <v>-0.68566139999999998</v>
      </c>
      <c r="DB1235">
        <v>-0.48277179999999997</v>
      </c>
      <c r="DC1235">
        <v>-0.38196190000000002</v>
      </c>
      <c r="DD1235">
        <v>-0.27347660000000001</v>
      </c>
      <c r="DE1235">
        <v>-0.1149498</v>
      </c>
      <c r="DF1235">
        <v>-3.1918200000000001E-2</v>
      </c>
      <c r="DG1235">
        <v>-5.5496E-3</v>
      </c>
      <c r="DH1235">
        <v>5.92665E-2</v>
      </c>
      <c r="DI1235">
        <v>0.1118934</v>
      </c>
      <c r="DJ1235">
        <v>0.2031154</v>
      </c>
      <c r="DK1235">
        <v>0.17844070000000001</v>
      </c>
      <c r="DL1235">
        <v>0.118198</v>
      </c>
      <c r="DM1235">
        <v>0.1132953</v>
      </c>
      <c r="DN1235">
        <v>0.15493190000000001</v>
      </c>
      <c r="DO1235">
        <v>0.3119613</v>
      </c>
      <c r="DP1235">
        <v>0.35992259999999998</v>
      </c>
      <c r="DQ1235">
        <v>0.44983659999999998</v>
      </c>
      <c r="DR1235">
        <v>0.56507309999999999</v>
      </c>
      <c r="DS1235">
        <v>0.59030609999999994</v>
      </c>
      <c r="DT1235">
        <v>0.4584667</v>
      </c>
      <c r="DU1235">
        <v>0.44351059999999998</v>
      </c>
      <c r="DV1235">
        <v>0.35776750000000002</v>
      </c>
      <c r="DW1235">
        <v>-0.55918080000000003</v>
      </c>
      <c r="DX1235">
        <v>-0.57855500000000004</v>
      </c>
      <c r="DY1235">
        <v>-0.49491230000000003</v>
      </c>
      <c r="DZ1235">
        <v>-0.34770099999999998</v>
      </c>
      <c r="EA1235">
        <v>-0.227962</v>
      </c>
      <c r="EB1235">
        <v>-9.43774E-2</v>
      </c>
      <c r="EC1235">
        <v>3.02819E-2</v>
      </c>
      <c r="ED1235">
        <v>0.115151</v>
      </c>
      <c r="EE1235">
        <v>0.1509614</v>
      </c>
      <c r="EF1235">
        <v>0.2078314</v>
      </c>
      <c r="EG1235">
        <v>0.25996819999999998</v>
      </c>
      <c r="EH1235">
        <v>0.35693190000000002</v>
      </c>
      <c r="EI1235">
        <v>0.28926499999999999</v>
      </c>
      <c r="EJ1235">
        <v>0.19258819999999999</v>
      </c>
      <c r="EK1235">
        <v>0.18198049999999999</v>
      </c>
      <c r="EL1235">
        <v>0.2268792</v>
      </c>
      <c r="EM1235">
        <v>0.43222690000000002</v>
      </c>
      <c r="EN1235">
        <v>0.48960039999999999</v>
      </c>
      <c r="EO1235">
        <v>0.59260979999999996</v>
      </c>
      <c r="EP1235">
        <v>0.72940839999999996</v>
      </c>
      <c r="EQ1235">
        <v>0.76771599999999995</v>
      </c>
      <c r="ER1235">
        <v>0.60903390000000002</v>
      </c>
      <c r="ES1235">
        <v>0.57343920000000004</v>
      </c>
      <c r="ET1235">
        <v>0.48268640000000002</v>
      </c>
      <c r="EU1235">
        <v>41.771949999999997</v>
      </c>
      <c r="EV1235">
        <v>41.335439999999998</v>
      </c>
      <c r="EW1235">
        <v>40.70485</v>
      </c>
      <c r="EX1235">
        <v>40.356729999999999</v>
      </c>
      <c r="EY1235">
        <v>39.68009</v>
      </c>
      <c r="EZ1235">
        <v>39.196069999999999</v>
      </c>
      <c r="FA1235">
        <v>39.071869999999997</v>
      </c>
      <c r="FB1235">
        <v>39.197740000000003</v>
      </c>
      <c r="FC1235">
        <v>43.23095</v>
      </c>
      <c r="FD1235">
        <v>49.038629999999998</v>
      </c>
      <c r="FE1235">
        <v>53.365229999999997</v>
      </c>
      <c r="FF1235">
        <v>54.879130000000004</v>
      </c>
      <c r="FG1235">
        <v>56.195239999999998</v>
      </c>
      <c r="FH1235">
        <v>57.06165</v>
      </c>
      <c r="FI1235">
        <v>56.928669999999997</v>
      </c>
      <c r="FJ1235">
        <v>55.932169999999999</v>
      </c>
      <c r="FK1235">
        <v>54.441409999999998</v>
      </c>
      <c r="FL1235">
        <v>52.740319999999997</v>
      </c>
      <c r="FM1235">
        <v>48.913269999999997</v>
      </c>
      <c r="FN1235">
        <v>47.001669999999997</v>
      </c>
      <c r="FO1235">
        <v>45.614719999999998</v>
      </c>
      <c r="FP1235">
        <v>44.505369999999999</v>
      </c>
      <c r="FQ1235">
        <v>43.45973</v>
      </c>
      <c r="FR1235">
        <v>42.963590000000003</v>
      </c>
      <c r="FS1235">
        <v>1.631937</v>
      </c>
      <c r="FT1235">
        <v>0.1015669</v>
      </c>
      <c r="FU1235">
        <v>0.18430179999999999</v>
      </c>
    </row>
    <row r="1236" spans="1:177" x14ac:dyDescent="0.3">
      <c r="A1236" t="s">
        <v>226</v>
      </c>
      <c r="B1236" t="s">
        <v>199</v>
      </c>
      <c r="C1236" t="s">
        <v>273</v>
      </c>
      <c r="D1236" s="30" t="s">
        <v>234</v>
      </c>
      <c r="E1236" t="s">
        <v>219</v>
      </c>
      <c r="F1236">
        <v>3219</v>
      </c>
      <c r="G1236">
        <v>2.1532089999999999</v>
      </c>
      <c r="H1236">
        <v>2.0671200000000001</v>
      </c>
      <c r="I1236">
        <v>1.7937460000000001</v>
      </c>
      <c r="J1236">
        <v>1.5132559999999999</v>
      </c>
      <c r="K1236">
        <v>1.2264930000000001</v>
      </c>
      <c r="L1236">
        <v>1.0501309999999999</v>
      </c>
      <c r="M1236">
        <v>1.0664169999999999</v>
      </c>
      <c r="N1236">
        <v>1.07796</v>
      </c>
      <c r="O1236">
        <v>0.78326410000000002</v>
      </c>
      <c r="P1236">
        <v>0.58055210000000002</v>
      </c>
      <c r="Q1236">
        <v>0.4045608</v>
      </c>
      <c r="R1236">
        <v>0.30012689999999997</v>
      </c>
      <c r="S1236">
        <v>0.25145509999999999</v>
      </c>
      <c r="T1236">
        <v>0.30876579999999998</v>
      </c>
      <c r="U1236">
        <v>0.44585960000000002</v>
      </c>
      <c r="V1236">
        <v>0.71215240000000002</v>
      </c>
      <c r="W1236">
        <v>1.1550480000000001</v>
      </c>
      <c r="X1236">
        <v>1.534392</v>
      </c>
      <c r="Y1236">
        <v>1.776823</v>
      </c>
      <c r="Z1236">
        <v>1.83165</v>
      </c>
      <c r="AA1236">
        <v>1.8430329999999999</v>
      </c>
      <c r="AB1236">
        <v>1.7395910000000001</v>
      </c>
      <c r="AC1236">
        <v>1.5687</v>
      </c>
      <c r="AD1236">
        <v>1.3521099999999999</v>
      </c>
      <c r="AE1236">
        <v>-1.3681760000000001</v>
      </c>
      <c r="AF1236">
        <v>-1.411457</v>
      </c>
      <c r="AG1236">
        <v>-1.0447949999999999</v>
      </c>
      <c r="AH1236">
        <v>-0.70546819999999999</v>
      </c>
      <c r="AI1236">
        <v>-0.52399960000000001</v>
      </c>
      <c r="AJ1236">
        <v>-0.4129159</v>
      </c>
      <c r="AK1236">
        <v>-0.25673430000000003</v>
      </c>
      <c r="AL1236">
        <v>-0.1267925</v>
      </c>
      <c r="AM1236">
        <v>-0.1150326</v>
      </c>
      <c r="AN1236">
        <v>-4.2278200000000002E-2</v>
      </c>
      <c r="AO1236">
        <v>-1.7926600000000001E-2</v>
      </c>
      <c r="AP1236">
        <v>5.1409000000000003E-3</v>
      </c>
      <c r="AQ1236">
        <v>-4.5630999999999996E-3</v>
      </c>
      <c r="AR1236">
        <v>-3.6028000000000002E-3</v>
      </c>
      <c r="AS1236">
        <v>2.5167399999999999E-2</v>
      </c>
      <c r="AT1236">
        <v>6.3651200000000005E-2</v>
      </c>
      <c r="AU1236">
        <v>0.1920433</v>
      </c>
      <c r="AV1236">
        <v>0.20486989999999999</v>
      </c>
      <c r="AW1236">
        <v>0.27217170000000002</v>
      </c>
      <c r="AX1236">
        <v>0.30577599999999999</v>
      </c>
      <c r="AY1236">
        <v>0.33330520000000002</v>
      </c>
      <c r="AZ1236">
        <v>0.26606849999999999</v>
      </c>
      <c r="BA1236">
        <v>0.2109376</v>
      </c>
      <c r="BB1236">
        <v>0.11134479999999999</v>
      </c>
      <c r="BC1236">
        <v>-1.2012890000000001</v>
      </c>
      <c r="BD1236">
        <v>-1.256135</v>
      </c>
      <c r="BE1236">
        <v>-0.93697859999999999</v>
      </c>
      <c r="BF1236">
        <v>-0.63556970000000002</v>
      </c>
      <c r="BG1236">
        <v>-0.45494279999999998</v>
      </c>
      <c r="BH1236">
        <v>-0.33571220000000002</v>
      </c>
      <c r="BI1236">
        <v>-0.1868175</v>
      </c>
      <c r="BJ1236">
        <v>-6.2126399999999998E-2</v>
      </c>
      <c r="BK1236">
        <v>-5.0663800000000002E-2</v>
      </c>
      <c r="BL1236">
        <v>2.5756100000000001E-2</v>
      </c>
      <c r="BM1236">
        <v>5.0767199999999998E-2</v>
      </c>
      <c r="BN1236">
        <v>7.3688500000000004E-2</v>
      </c>
      <c r="BO1236">
        <v>4.9059699999999998E-2</v>
      </c>
      <c r="BP1236">
        <v>4.4437999999999998E-2</v>
      </c>
      <c r="BQ1236">
        <v>7.1833800000000003E-2</v>
      </c>
      <c r="BR1236">
        <v>0.1129348</v>
      </c>
      <c r="BS1236">
        <v>0.25530079999999999</v>
      </c>
      <c r="BT1236">
        <v>0.26774690000000001</v>
      </c>
      <c r="BU1236">
        <v>0.33780189999999999</v>
      </c>
      <c r="BV1236">
        <v>0.38115569999999999</v>
      </c>
      <c r="BW1236">
        <v>0.41237649999999998</v>
      </c>
      <c r="BX1236">
        <v>0.33916109999999999</v>
      </c>
      <c r="BY1236">
        <v>0.28523759999999998</v>
      </c>
      <c r="BZ1236">
        <v>0.1791526</v>
      </c>
      <c r="CA1236">
        <v>-1.0857030000000001</v>
      </c>
      <c r="CB1236">
        <v>-1.1485590000000001</v>
      </c>
      <c r="CC1236">
        <v>-0.86230549999999995</v>
      </c>
      <c r="CD1236">
        <v>-0.58715830000000002</v>
      </c>
      <c r="CE1236">
        <v>-0.40711429999999998</v>
      </c>
      <c r="CF1236">
        <v>-0.28224100000000002</v>
      </c>
      <c r="CG1236">
        <v>-0.13839319999999999</v>
      </c>
      <c r="CH1236">
        <v>-1.7338800000000001E-2</v>
      </c>
      <c r="CI1236">
        <v>-6.0822000000000003E-3</v>
      </c>
      <c r="CJ1236">
        <v>7.2876399999999994E-2</v>
      </c>
      <c r="CK1236">
        <v>9.8344299999999996E-2</v>
      </c>
      <c r="CL1236">
        <v>0.12116440000000001</v>
      </c>
      <c r="CM1236">
        <v>8.6198700000000003E-2</v>
      </c>
      <c r="CN1236">
        <v>7.7710899999999999E-2</v>
      </c>
      <c r="CO1236">
        <v>0.1041547</v>
      </c>
      <c r="CP1236">
        <v>0.14706849999999999</v>
      </c>
      <c r="CQ1236">
        <v>0.29911280000000001</v>
      </c>
      <c r="CR1236">
        <v>0.3112953</v>
      </c>
      <c r="CS1236">
        <v>0.38325710000000002</v>
      </c>
      <c r="CT1236">
        <v>0.43336350000000001</v>
      </c>
      <c r="CU1236">
        <v>0.46714090000000003</v>
      </c>
      <c r="CV1236">
        <v>0.38978479999999999</v>
      </c>
      <c r="CW1236">
        <v>0.33669749999999998</v>
      </c>
      <c r="CX1236">
        <v>0.22611609999999999</v>
      </c>
      <c r="CY1236">
        <v>-0.97011740000000002</v>
      </c>
      <c r="CZ1236">
        <v>-1.040983</v>
      </c>
      <c r="DA1236">
        <v>-0.78763229999999995</v>
      </c>
      <c r="DB1236">
        <v>-0.53874679999999997</v>
      </c>
      <c r="DC1236">
        <v>-0.35928579999999999</v>
      </c>
      <c r="DD1236">
        <v>-0.2287699</v>
      </c>
      <c r="DE1236">
        <v>-8.9968999999999993E-2</v>
      </c>
      <c r="DF1236">
        <v>2.7448699999999999E-2</v>
      </c>
      <c r="DG1236">
        <v>3.8499400000000003E-2</v>
      </c>
      <c r="DH1236">
        <v>0.1199967</v>
      </c>
      <c r="DI1236">
        <v>0.14592140000000001</v>
      </c>
      <c r="DJ1236">
        <v>0.16864029999999999</v>
      </c>
      <c r="DK1236">
        <v>0.12333769999999999</v>
      </c>
      <c r="DL1236">
        <v>0.11098379999999999</v>
      </c>
      <c r="DM1236">
        <v>0.13647570000000001</v>
      </c>
      <c r="DN1236">
        <v>0.18120220000000001</v>
      </c>
      <c r="DO1236">
        <v>0.34292479999999997</v>
      </c>
      <c r="DP1236">
        <v>0.35484359999999998</v>
      </c>
      <c r="DQ1236">
        <v>0.42871239999999999</v>
      </c>
      <c r="DR1236">
        <v>0.48557119999999998</v>
      </c>
      <c r="DS1236">
        <v>0.52190539999999996</v>
      </c>
      <c r="DT1236">
        <v>0.44040849999999998</v>
      </c>
      <c r="DU1236">
        <v>0.38815739999999999</v>
      </c>
      <c r="DV1236">
        <v>0.27307959999999998</v>
      </c>
      <c r="DW1236">
        <v>-0.80323</v>
      </c>
      <c r="DX1236">
        <v>-0.88566100000000003</v>
      </c>
      <c r="DY1236">
        <v>-0.67981610000000003</v>
      </c>
      <c r="DZ1236">
        <v>-0.4688483</v>
      </c>
      <c r="EA1236">
        <v>-0.29022900000000001</v>
      </c>
      <c r="EB1236">
        <v>-0.15156620000000001</v>
      </c>
      <c r="EC1236">
        <v>-2.0052199999999999E-2</v>
      </c>
      <c r="ED1236">
        <v>9.2114799999999997E-2</v>
      </c>
      <c r="EE1236">
        <v>0.10286820000000001</v>
      </c>
      <c r="EF1236">
        <v>0.1880309</v>
      </c>
      <c r="EG1236">
        <v>0.21461520000000001</v>
      </c>
      <c r="EH1236">
        <v>0.23718790000000001</v>
      </c>
      <c r="EI1236">
        <v>0.17696049999999999</v>
      </c>
      <c r="EJ1236">
        <v>0.15902459999999999</v>
      </c>
      <c r="EK1236">
        <v>0.183142</v>
      </c>
      <c r="EL1236">
        <v>0.23048579999999999</v>
      </c>
      <c r="EM1236">
        <v>0.4061824</v>
      </c>
      <c r="EN1236">
        <v>0.4177206</v>
      </c>
      <c r="EO1236">
        <v>0.49434260000000002</v>
      </c>
      <c r="EP1236">
        <v>0.56095090000000003</v>
      </c>
      <c r="EQ1236">
        <v>0.60097659999999997</v>
      </c>
      <c r="ER1236">
        <v>0.51350099999999999</v>
      </c>
      <c r="ES1236">
        <v>0.46245740000000002</v>
      </c>
      <c r="ET1236">
        <v>0.34088740000000001</v>
      </c>
      <c r="EU1236">
        <v>48.827500000000001</v>
      </c>
      <c r="EV1236">
        <v>48.382399999999997</v>
      </c>
      <c r="EW1236">
        <v>47.904789999999998</v>
      </c>
      <c r="EX1236">
        <v>47.665390000000002</v>
      </c>
      <c r="EY1236">
        <v>47.178579999999997</v>
      </c>
      <c r="EZ1236">
        <v>47.270820000000001</v>
      </c>
      <c r="FA1236">
        <v>46.530239999999999</v>
      </c>
      <c r="FB1236">
        <v>46.442839999999997</v>
      </c>
      <c r="FC1236">
        <v>50.449660000000002</v>
      </c>
      <c r="FD1236">
        <v>55.890590000000003</v>
      </c>
      <c r="FE1236">
        <v>59.65005</v>
      </c>
      <c r="FF1236">
        <v>62.008029999999998</v>
      </c>
      <c r="FG1236">
        <v>63.561900000000001</v>
      </c>
      <c r="FH1236">
        <v>63.908119999999997</v>
      </c>
      <c r="FI1236">
        <v>63.556049999999999</v>
      </c>
      <c r="FJ1236">
        <v>62.554699999999997</v>
      </c>
      <c r="FK1236">
        <v>61.210850000000001</v>
      </c>
      <c r="FL1236">
        <v>57.840389999999999</v>
      </c>
      <c r="FM1236">
        <v>55.331800000000001</v>
      </c>
      <c r="FN1236">
        <v>53.793550000000003</v>
      </c>
      <c r="FO1236">
        <v>52.407899999999998</v>
      </c>
      <c r="FP1236">
        <v>51.740549999999999</v>
      </c>
      <c r="FQ1236">
        <v>50.612470000000002</v>
      </c>
      <c r="FR1236">
        <v>49.93477</v>
      </c>
      <c r="FS1236">
        <v>0.71619290000000002</v>
      </c>
      <c r="FT1236">
        <v>4.8363299999999998E-2</v>
      </c>
      <c r="FU1236">
        <v>7.9447799999999999E-2</v>
      </c>
    </row>
    <row r="1237" spans="1:177" x14ac:dyDescent="0.3">
      <c r="A1237" t="s">
        <v>226</v>
      </c>
      <c r="B1237" t="s">
        <v>199</v>
      </c>
      <c r="C1237" t="s">
        <v>273</v>
      </c>
      <c r="D1237" s="30" t="s">
        <v>234</v>
      </c>
      <c r="E1237" t="s">
        <v>220</v>
      </c>
      <c r="F1237">
        <v>2194</v>
      </c>
      <c r="G1237">
        <v>2.0592760000000001</v>
      </c>
      <c r="H1237">
        <v>1.910855</v>
      </c>
      <c r="I1237">
        <v>1.7026030000000001</v>
      </c>
      <c r="J1237">
        <v>1.4600310000000001</v>
      </c>
      <c r="K1237">
        <v>1.2296819999999999</v>
      </c>
      <c r="L1237">
        <v>1.073609</v>
      </c>
      <c r="M1237">
        <v>1.0902430000000001</v>
      </c>
      <c r="N1237">
        <v>1.146382</v>
      </c>
      <c r="O1237">
        <v>0.87946219999999997</v>
      </c>
      <c r="P1237">
        <v>0.73397480000000004</v>
      </c>
      <c r="Q1237">
        <v>0.56441269999999999</v>
      </c>
      <c r="R1237">
        <v>0.43920090000000001</v>
      </c>
      <c r="S1237">
        <v>0.35549789999999998</v>
      </c>
      <c r="T1237">
        <v>0.41704930000000001</v>
      </c>
      <c r="U1237">
        <v>0.54771930000000002</v>
      </c>
      <c r="V1237">
        <v>0.78964800000000002</v>
      </c>
      <c r="W1237">
        <v>1.2142139999999999</v>
      </c>
      <c r="X1237">
        <v>1.589105</v>
      </c>
      <c r="Y1237">
        <v>1.852644</v>
      </c>
      <c r="Z1237">
        <v>1.879788</v>
      </c>
      <c r="AA1237">
        <v>1.878169</v>
      </c>
      <c r="AB1237">
        <v>1.764818</v>
      </c>
      <c r="AC1237">
        <v>1.552224</v>
      </c>
      <c r="AD1237">
        <v>1.3145610000000001</v>
      </c>
      <c r="AE1237">
        <v>-1.4593449999999999</v>
      </c>
      <c r="AF1237">
        <v>-1.5682830000000001</v>
      </c>
      <c r="AG1237">
        <v>-1.1389830000000001</v>
      </c>
      <c r="AH1237">
        <v>-0.75418609999999997</v>
      </c>
      <c r="AI1237">
        <v>-0.4836609</v>
      </c>
      <c r="AJ1237">
        <v>-0.31064180000000002</v>
      </c>
      <c r="AK1237">
        <v>-0.2015141</v>
      </c>
      <c r="AL1237">
        <v>-4.8769199999999999E-2</v>
      </c>
      <c r="AM1237">
        <v>-3.92266E-2</v>
      </c>
      <c r="AN1237">
        <v>3.7234000000000003E-2</v>
      </c>
      <c r="AO1237">
        <v>3.4743999999999997E-2</v>
      </c>
      <c r="AP1237">
        <v>2.38085E-2</v>
      </c>
      <c r="AQ1237">
        <v>-2.77144E-2</v>
      </c>
      <c r="AR1237">
        <v>-2.77927E-2</v>
      </c>
      <c r="AS1237">
        <v>1.6124599999999999E-2</v>
      </c>
      <c r="AT1237">
        <v>5.3397899999999998E-2</v>
      </c>
      <c r="AU1237">
        <v>0.20912729999999999</v>
      </c>
      <c r="AV1237">
        <v>0.21190129999999999</v>
      </c>
      <c r="AW1237">
        <v>0.28856189999999998</v>
      </c>
      <c r="AX1237">
        <v>0.29627039999999999</v>
      </c>
      <c r="AY1237">
        <v>0.33252530000000002</v>
      </c>
      <c r="AZ1237">
        <v>0.27134910000000001</v>
      </c>
      <c r="BA1237">
        <v>0.16853609999999999</v>
      </c>
      <c r="BB1237">
        <v>6.2676599999999999E-2</v>
      </c>
      <c r="BC1237">
        <v>-1.2811950000000001</v>
      </c>
      <c r="BD1237">
        <v>-1.3921250000000001</v>
      </c>
      <c r="BE1237">
        <v>-1.009128</v>
      </c>
      <c r="BF1237">
        <v>-0.67047579999999996</v>
      </c>
      <c r="BG1237">
        <v>-0.41835889999999998</v>
      </c>
      <c r="BH1237">
        <v>-0.2595171</v>
      </c>
      <c r="BI1237">
        <v>-0.14240990000000001</v>
      </c>
      <c r="BJ1237">
        <v>3.8446999999999999E-3</v>
      </c>
      <c r="BK1237">
        <v>1.2051299999999999E-2</v>
      </c>
      <c r="BL1237">
        <v>9.5453200000000002E-2</v>
      </c>
      <c r="BM1237">
        <v>9.8430699999999996E-2</v>
      </c>
      <c r="BN1237">
        <v>8.8902499999999995E-2</v>
      </c>
      <c r="BO1237">
        <v>3.2510499999999998E-2</v>
      </c>
      <c r="BP1237">
        <v>3.7329800000000003E-2</v>
      </c>
      <c r="BQ1237">
        <v>8.0187499999999995E-2</v>
      </c>
      <c r="BR1237">
        <v>0.1211643</v>
      </c>
      <c r="BS1237">
        <v>0.28067009999999998</v>
      </c>
      <c r="BT1237">
        <v>0.28002480000000002</v>
      </c>
      <c r="BU1237">
        <v>0.3586454</v>
      </c>
      <c r="BV1237">
        <v>0.37826470000000001</v>
      </c>
      <c r="BW1237">
        <v>0.41538629999999999</v>
      </c>
      <c r="BX1237">
        <v>0.35339660000000001</v>
      </c>
      <c r="BY1237">
        <v>0.2636636</v>
      </c>
      <c r="BZ1237">
        <v>0.14709320000000001</v>
      </c>
      <c r="CA1237">
        <v>-1.15781</v>
      </c>
      <c r="CB1237">
        <v>-1.2701180000000001</v>
      </c>
      <c r="CC1237">
        <v>-0.91919130000000004</v>
      </c>
      <c r="CD1237">
        <v>-0.61249830000000005</v>
      </c>
      <c r="CE1237">
        <v>-0.37313089999999999</v>
      </c>
      <c r="CF1237">
        <v>-0.22410830000000001</v>
      </c>
      <c r="CG1237">
        <v>-0.1014745</v>
      </c>
      <c r="CH1237">
        <v>4.0284899999999998E-2</v>
      </c>
      <c r="CI1237">
        <v>4.7566200000000003E-2</v>
      </c>
      <c r="CJ1237">
        <v>0.1357757</v>
      </c>
      <c r="CK1237">
        <v>0.1425399</v>
      </c>
      <c r="CL1237">
        <v>0.13398640000000001</v>
      </c>
      <c r="CM1237">
        <v>7.4221999999999996E-2</v>
      </c>
      <c r="CN1237">
        <v>8.2433500000000007E-2</v>
      </c>
      <c r="CO1237">
        <v>0.1245573</v>
      </c>
      <c r="CP1237">
        <v>0.1680992</v>
      </c>
      <c r="CQ1237">
        <v>0.33022030000000002</v>
      </c>
      <c r="CR1237">
        <v>0.32720690000000002</v>
      </c>
      <c r="CS1237">
        <v>0.40718500000000002</v>
      </c>
      <c r="CT1237">
        <v>0.43505369999999999</v>
      </c>
      <c r="CU1237">
        <v>0.47277550000000002</v>
      </c>
      <c r="CV1237">
        <v>0.41022239999999999</v>
      </c>
      <c r="CW1237">
        <v>0.32954860000000002</v>
      </c>
      <c r="CX1237">
        <v>0.20555979999999999</v>
      </c>
      <c r="CY1237">
        <v>-1.034424</v>
      </c>
      <c r="CZ1237">
        <v>-1.148112</v>
      </c>
      <c r="DA1237">
        <v>-0.82925420000000005</v>
      </c>
      <c r="DB1237">
        <v>-0.55452080000000004</v>
      </c>
      <c r="DC1237">
        <v>-0.3279029</v>
      </c>
      <c r="DD1237">
        <v>-0.18869949999999999</v>
      </c>
      <c r="DE1237">
        <v>-6.0539099999999998E-2</v>
      </c>
      <c r="DF1237">
        <v>7.6725000000000002E-2</v>
      </c>
      <c r="DG1237">
        <v>8.3081100000000005E-2</v>
      </c>
      <c r="DH1237">
        <v>0.17609810000000001</v>
      </c>
      <c r="DI1237">
        <v>0.18664919999999999</v>
      </c>
      <c r="DJ1237">
        <v>0.17907039999999999</v>
      </c>
      <c r="DK1237">
        <v>0.1159336</v>
      </c>
      <c r="DL1237">
        <v>0.12753709999999999</v>
      </c>
      <c r="DM1237">
        <v>0.1689271</v>
      </c>
      <c r="DN1237">
        <v>0.215034</v>
      </c>
      <c r="DO1237">
        <v>0.37977060000000001</v>
      </c>
      <c r="DP1237">
        <v>0.37438909999999997</v>
      </c>
      <c r="DQ1237">
        <v>0.45572449999999998</v>
      </c>
      <c r="DR1237">
        <v>0.49184270000000002</v>
      </c>
      <c r="DS1237">
        <v>0.53016470000000004</v>
      </c>
      <c r="DT1237">
        <v>0.46704820000000002</v>
      </c>
      <c r="DU1237">
        <v>0.3954336</v>
      </c>
      <c r="DV1237">
        <v>0.26402639999999999</v>
      </c>
      <c r="DW1237">
        <v>-0.85627390000000003</v>
      </c>
      <c r="DX1237">
        <v>-0.97195339999999997</v>
      </c>
      <c r="DY1237">
        <v>-0.69939929999999995</v>
      </c>
      <c r="DZ1237">
        <v>-0.47081040000000002</v>
      </c>
      <c r="EA1237">
        <v>-0.26260090000000003</v>
      </c>
      <c r="EB1237">
        <v>-0.1375748</v>
      </c>
      <c r="EC1237">
        <v>-1.4349E-3</v>
      </c>
      <c r="ED1237">
        <v>0.12933890000000001</v>
      </c>
      <c r="EE1237">
        <v>0.13435900000000001</v>
      </c>
      <c r="EF1237">
        <v>0.23431730000000001</v>
      </c>
      <c r="EG1237">
        <v>0.2503359</v>
      </c>
      <c r="EH1237">
        <v>0.2441644</v>
      </c>
      <c r="EI1237">
        <v>0.17615839999999999</v>
      </c>
      <c r="EJ1237">
        <v>0.19265959999999999</v>
      </c>
      <c r="EK1237">
        <v>0.23299</v>
      </c>
      <c r="EL1237">
        <v>0.28280050000000001</v>
      </c>
      <c r="EM1237">
        <v>0.45131329999999997</v>
      </c>
      <c r="EN1237">
        <v>0.44251259999999998</v>
      </c>
      <c r="EO1237">
        <v>0.52580800000000005</v>
      </c>
      <c r="EP1237">
        <v>0.57383709999999999</v>
      </c>
      <c r="EQ1237">
        <v>0.61302570000000001</v>
      </c>
      <c r="ER1237">
        <v>0.54909580000000002</v>
      </c>
      <c r="ES1237">
        <v>0.49056119999999998</v>
      </c>
      <c r="ET1237">
        <v>0.3484429</v>
      </c>
      <c r="EU1237">
        <v>50.709319999999998</v>
      </c>
      <c r="EV1237">
        <v>50.34404</v>
      </c>
      <c r="EW1237">
        <v>49.600769999999997</v>
      </c>
      <c r="EX1237">
        <v>49.876800000000003</v>
      </c>
      <c r="EY1237">
        <v>49.366849999999999</v>
      </c>
      <c r="EZ1237">
        <v>49.738289999999999</v>
      </c>
      <c r="FA1237">
        <v>48.706800000000001</v>
      </c>
      <c r="FB1237">
        <v>48.677109999999999</v>
      </c>
      <c r="FC1237">
        <v>52.132959999999997</v>
      </c>
      <c r="FD1237">
        <v>56.826770000000003</v>
      </c>
      <c r="FE1237">
        <v>60.281509999999997</v>
      </c>
      <c r="FF1237">
        <v>62.605600000000003</v>
      </c>
      <c r="FG1237">
        <v>64.140730000000005</v>
      </c>
      <c r="FH1237">
        <v>64.317449999999994</v>
      </c>
      <c r="FI1237">
        <v>63.851280000000003</v>
      </c>
      <c r="FJ1237">
        <v>62.866109999999999</v>
      </c>
      <c r="FK1237">
        <v>61.394120000000001</v>
      </c>
      <c r="FL1237">
        <v>58.88344</v>
      </c>
      <c r="FM1237">
        <v>57.022759999999998</v>
      </c>
      <c r="FN1237">
        <v>55.968330000000002</v>
      </c>
      <c r="FO1237">
        <v>54.127459999999999</v>
      </c>
      <c r="FP1237">
        <v>53.75517</v>
      </c>
      <c r="FQ1237">
        <v>52.565620000000003</v>
      </c>
      <c r="FR1237">
        <v>51.767189999999999</v>
      </c>
      <c r="FS1237">
        <v>0.69569409999999998</v>
      </c>
      <c r="FT1237">
        <v>5.07436E-2</v>
      </c>
      <c r="FU1237">
        <v>7.6432200000000006E-2</v>
      </c>
    </row>
    <row r="1238" spans="1:177" x14ac:dyDescent="0.3">
      <c r="A1238" t="s">
        <v>226</v>
      </c>
      <c r="B1238" t="s">
        <v>199</v>
      </c>
      <c r="C1238" t="s">
        <v>273</v>
      </c>
      <c r="D1238" s="30" t="s">
        <v>234</v>
      </c>
      <c r="E1238" t="s">
        <v>221</v>
      </c>
      <c r="F1238">
        <v>1025</v>
      </c>
      <c r="G1238">
        <v>2.2872599999999998</v>
      </c>
      <c r="H1238">
        <v>2.3441139999999998</v>
      </c>
      <c r="I1238">
        <v>1.9634670000000001</v>
      </c>
      <c r="J1238">
        <v>1.6101730000000001</v>
      </c>
      <c r="K1238">
        <v>1.2142230000000001</v>
      </c>
      <c r="L1238">
        <v>1.0120849999999999</v>
      </c>
      <c r="M1238">
        <v>1.016445</v>
      </c>
      <c r="N1238">
        <v>0.94075359999999997</v>
      </c>
      <c r="O1238">
        <v>0.57202050000000004</v>
      </c>
      <c r="P1238">
        <v>0.26794560000000001</v>
      </c>
      <c r="Q1238">
        <v>6.6577300000000006E-2</v>
      </c>
      <c r="R1238">
        <v>-6.4856000000000002E-3</v>
      </c>
      <c r="S1238">
        <v>6.5687999999999996E-3</v>
      </c>
      <c r="T1238">
        <v>7.2541700000000001E-2</v>
      </c>
      <c r="U1238">
        <v>0.23959159999999999</v>
      </c>
      <c r="V1238">
        <v>0.55971570000000004</v>
      </c>
      <c r="W1238">
        <v>1.027177</v>
      </c>
      <c r="X1238">
        <v>1.423009</v>
      </c>
      <c r="Y1238">
        <v>1.6465000000000001</v>
      </c>
      <c r="Z1238">
        <v>1.7589840000000001</v>
      </c>
      <c r="AA1238">
        <v>1.78444</v>
      </c>
      <c r="AB1238">
        <v>1.6858219999999999</v>
      </c>
      <c r="AC1238">
        <v>1.5868439999999999</v>
      </c>
      <c r="AD1238">
        <v>1.4169499999999999</v>
      </c>
      <c r="AE1238">
        <v>-1.600349</v>
      </c>
      <c r="AF1238">
        <v>-1.508356</v>
      </c>
      <c r="AG1238">
        <v>-1.1288290000000001</v>
      </c>
      <c r="AH1238">
        <v>-0.78862580000000004</v>
      </c>
      <c r="AI1238">
        <v>-0.73132730000000001</v>
      </c>
      <c r="AJ1238">
        <v>-0.68055140000000003</v>
      </c>
      <c r="AK1238">
        <v>-0.44709759999999998</v>
      </c>
      <c r="AL1238">
        <v>-0.37057430000000002</v>
      </c>
      <c r="AM1238">
        <v>-0.36718689999999998</v>
      </c>
      <c r="AN1238">
        <v>-0.28414230000000001</v>
      </c>
      <c r="AO1238">
        <v>-0.23011139999999999</v>
      </c>
      <c r="AP1238">
        <v>-0.15664520000000001</v>
      </c>
      <c r="AQ1238">
        <v>-7.9672599999999996E-2</v>
      </c>
      <c r="AR1238">
        <v>-5.5471899999999998E-2</v>
      </c>
      <c r="AS1238">
        <v>-4.5445600000000003E-2</v>
      </c>
      <c r="AT1238">
        <v>-1.1862599999999999E-2</v>
      </c>
      <c r="AU1238">
        <v>2.7224600000000002E-2</v>
      </c>
      <c r="AV1238">
        <v>5.9247099999999997E-2</v>
      </c>
      <c r="AW1238">
        <v>0.10914509999999999</v>
      </c>
      <c r="AX1238">
        <v>0.1685007</v>
      </c>
      <c r="AY1238">
        <v>0.16522919999999999</v>
      </c>
      <c r="AZ1238">
        <v>9.9205500000000002E-2</v>
      </c>
      <c r="BA1238">
        <v>0.1326659</v>
      </c>
      <c r="BB1238">
        <v>5.6868299999999997E-2</v>
      </c>
      <c r="BC1238">
        <v>-1.2922910000000001</v>
      </c>
      <c r="BD1238">
        <v>-1.2303230000000001</v>
      </c>
      <c r="BE1238">
        <v>-0.93833920000000004</v>
      </c>
      <c r="BF1238">
        <v>-0.65475939999999999</v>
      </c>
      <c r="BG1238">
        <v>-0.58059859999999996</v>
      </c>
      <c r="BH1238">
        <v>-0.50635770000000002</v>
      </c>
      <c r="BI1238">
        <v>-0.3056682</v>
      </c>
      <c r="BJ1238">
        <v>-0.22703119999999999</v>
      </c>
      <c r="BK1238">
        <v>-0.2143185</v>
      </c>
      <c r="BL1238">
        <v>-0.13983689999999999</v>
      </c>
      <c r="BM1238">
        <v>-8.6018399999999995E-2</v>
      </c>
      <c r="BN1238">
        <v>-6.5611999999999997E-3</v>
      </c>
      <c r="BO1238">
        <v>2.8930000000000001E-2</v>
      </c>
      <c r="BP1238">
        <v>1.7803699999999999E-2</v>
      </c>
      <c r="BQ1238">
        <v>2.2181800000000002E-2</v>
      </c>
      <c r="BR1238">
        <v>5.9001199999999997E-2</v>
      </c>
      <c r="BS1238">
        <v>0.14507929999999999</v>
      </c>
      <c r="BT1238">
        <v>0.18681220000000001</v>
      </c>
      <c r="BU1238">
        <v>0.25039210000000001</v>
      </c>
      <c r="BV1238">
        <v>0.33143210000000001</v>
      </c>
      <c r="BW1238">
        <v>0.34123500000000001</v>
      </c>
      <c r="BX1238">
        <v>0.2479672</v>
      </c>
      <c r="BY1238">
        <v>0.26058239999999999</v>
      </c>
      <c r="BZ1238">
        <v>0.1798208</v>
      </c>
      <c r="CA1238">
        <v>-1.0789310000000001</v>
      </c>
      <c r="CB1238">
        <v>-1.037757</v>
      </c>
      <c r="CC1238">
        <v>-0.80640659999999997</v>
      </c>
      <c r="CD1238">
        <v>-0.56204390000000004</v>
      </c>
      <c r="CE1238">
        <v>-0.47620430000000002</v>
      </c>
      <c r="CF1238">
        <v>-0.38571169999999999</v>
      </c>
      <c r="CG1238">
        <v>-0.2077146</v>
      </c>
      <c r="CH1238">
        <v>-0.12761359999999999</v>
      </c>
      <c r="CI1238">
        <v>-0.10844230000000001</v>
      </c>
      <c r="CJ1238">
        <v>-3.9891500000000003E-2</v>
      </c>
      <c r="CK1238">
        <v>1.3780000000000001E-2</v>
      </c>
      <c r="CL1238">
        <v>9.7386600000000004E-2</v>
      </c>
      <c r="CM1238">
        <v>0.1041477</v>
      </c>
      <c r="CN1238">
        <v>6.8554100000000007E-2</v>
      </c>
      <c r="CO1238">
        <v>6.9020300000000007E-2</v>
      </c>
      <c r="CP1238">
        <v>0.1080812</v>
      </c>
      <c r="CQ1238">
        <v>0.22670509999999999</v>
      </c>
      <c r="CR1238">
        <v>0.2751634</v>
      </c>
      <c r="CS1238">
        <v>0.34821940000000001</v>
      </c>
      <c r="CT1238">
        <v>0.4442779</v>
      </c>
      <c r="CU1238">
        <v>0.4631361</v>
      </c>
      <c r="CV1238">
        <v>0.35099910000000001</v>
      </c>
      <c r="CW1238">
        <v>0.34917700000000002</v>
      </c>
      <c r="CX1238">
        <v>0.26497739999999997</v>
      </c>
      <c r="CY1238">
        <v>-0.86557050000000002</v>
      </c>
      <c r="CZ1238">
        <v>-0.84519239999999995</v>
      </c>
      <c r="DA1238">
        <v>-0.67447409999999997</v>
      </c>
      <c r="DB1238">
        <v>-0.46932839999999998</v>
      </c>
      <c r="DC1238">
        <v>-0.37181009999999998</v>
      </c>
      <c r="DD1238">
        <v>-0.26506570000000002</v>
      </c>
      <c r="DE1238">
        <v>-0.109761</v>
      </c>
      <c r="DF1238">
        <v>-2.8196100000000002E-2</v>
      </c>
      <c r="DG1238">
        <v>-2.5661E-3</v>
      </c>
      <c r="DH1238">
        <v>6.0054000000000003E-2</v>
      </c>
      <c r="DI1238">
        <v>0.1135784</v>
      </c>
      <c r="DJ1238">
        <v>0.20133429999999999</v>
      </c>
      <c r="DK1238">
        <v>0.17936550000000001</v>
      </c>
      <c r="DL1238">
        <v>0.11930449999999999</v>
      </c>
      <c r="DM1238">
        <v>0.1158588</v>
      </c>
      <c r="DN1238">
        <v>0.1571612</v>
      </c>
      <c r="DO1238">
        <v>0.30833090000000002</v>
      </c>
      <c r="DP1238">
        <v>0.36351470000000002</v>
      </c>
      <c r="DQ1238">
        <v>0.44604660000000002</v>
      </c>
      <c r="DR1238">
        <v>0.55712360000000005</v>
      </c>
      <c r="DS1238">
        <v>0.58503709999999998</v>
      </c>
      <c r="DT1238">
        <v>0.45403100000000002</v>
      </c>
      <c r="DU1238">
        <v>0.43777159999999998</v>
      </c>
      <c r="DV1238">
        <v>0.350134</v>
      </c>
      <c r="DW1238">
        <v>-0.55751220000000001</v>
      </c>
      <c r="DX1238">
        <v>-0.56715879999999996</v>
      </c>
      <c r="DY1238">
        <v>-0.48398449999999998</v>
      </c>
      <c r="DZ1238">
        <v>-0.33546189999999998</v>
      </c>
      <c r="EA1238">
        <v>-0.22108140000000001</v>
      </c>
      <c r="EB1238">
        <v>-9.0871999999999994E-2</v>
      </c>
      <c r="EC1238">
        <v>3.1668399999999999E-2</v>
      </c>
      <c r="ED1238">
        <v>0.11534700000000001</v>
      </c>
      <c r="EE1238">
        <v>0.1503022</v>
      </c>
      <c r="EF1238">
        <v>0.2043594</v>
      </c>
      <c r="EG1238">
        <v>0.25767139999999999</v>
      </c>
      <c r="EH1238">
        <v>0.35141830000000002</v>
      </c>
      <c r="EI1238">
        <v>0.2879681</v>
      </c>
      <c r="EJ1238">
        <v>0.1925801</v>
      </c>
      <c r="EK1238">
        <v>0.18348610000000001</v>
      </c>
      <c r="EL1238">
        <v>0.2280249</v>
      </c>
      <c r="EM1238">
        <v>0.4261857</v>
      </c>
      <c r="EN1238">
        <v>0.49107980000000001</v>
      </c>
      <c r="EO1238">
        <v>0.58729359999999997</v>
      </c>
      <c r="EP1238">
        <v>0.720055</v>
      </c>
      <c r="EQ1238">
        <v>0.76104289999999997</v>
      </c>
      <c r="ER1238">
        <v>0.60279269999999996</v>
      </c>
      <c r="ES1238">
        <v>0.56568819999999997</v>
      </c>
      <c r="ET1238">
        <v>0.47308650000000002</v>
      </c>
      <c r="EU1238">
        <v>44.84845</v>
      </c>
      <c r="EV1238">
        <v>44.234560000000002</v>
      </c>
      <c r="EW1238">
        <v>44.318669999999997</v>
      </c>
      <c r="EX1238">
        <v>42.98939</v>
      </c>
      <c r="EY1238">
        <v>42.551490000000001</v>
      </c>
      <c r="EZ1238">
        <v>42.053420000000003</v>
      </c>
      <c r="FA1238">
        <v>41.927880000000002</v>
      </c>
      <c r="FB1238">
        <v>41.718470000000003</v>
      </c>
      <c r="FC1238">
        <v>46.8904</v>
      </c>
      <c r="FD1238">
        <v>53.911200000000001</v>
      </c>
      <c r="FE1238">
        <v>58.314869999999999</v>
      </c>
      <c r="FF1238">
        <v>60.744529999999997</v>
      </c>
      <c r="FG1238">
        <v>62.338030000000003</v>
      </c>
      <c r="FH1238">
        <v>63.042619999999999</v>
      </c>
      <c r="FI1238">
        <v>62.931739999999998</v>
      </c>
      <c r="FJ1238">
        <v>61.896169999999998</v>
      </c>
      <c r="FK1238">
        <v>60.823340000000002</v>
      </c>
      <c r="FL1238">
        <v>55.634880000000003</v>
      </c>
      <c r="FM1238">
        <v>51.756259999999997</v>
      </c>
      <c r="FN1238">
        <v>49.195030000000003</v>
      </c>
      <c r="FO1238">
        <v>48.77196</v>
      </c>
      <c r="FP1238">
        <v>47.480710000000002</v>
      </c>
      <c r="FQ1238">
        <v>46.482619999999997</v>
      </c>
      <c r="FR1238">
        <v>46.060160000000003</v>
      </c>
      <c r="FS1238">
        <v>1.6064510000000001</v>
      </c>
      <c r="FT1238">
        <v>9.9346199999999996E-2</v>
      </c>
      <c r="FU1238">
        <v>0.18202170000000001</v>
      </c>
    </row>
    <row r="1239" spans="1:177" x14ac:dyDescent="0.3">
      <c r="A1239" t="s">
        <v>226</v>
      </c>
      <c r="B1239" t="s">
        <v>199</v>
      </c>
      <c r="C1239" t="s">
        <v>273</v>
      </c>
      <c r="D1239" s="30" t="s">
        <v>235</v>
      </c>
      <c r="E1239" t="s">
        <v>219</v>
      </c>
      <c r="F1239">
        <v>6732</v>
      </c>
      <c r="G1239">
        <v>2.5239280000000002</v>
      </c>
      <c r="H1239">
        <v>2.4525769999999998</v>
      </c>
      <c r="I1239">
        <v>2.124835</v>
      </c>
      <c r="J1239">
        <v>1.7093910000000001</v>
      </c>
      <c r="K1239">
        <v>1.3400380000000001</v>
      </c>
      <c r="L1239">
        <v>1.071982</v>
      </c>
      <c r="M1239">
        <v>0.92892560000000002</v>
      </c>
      <c r="N1239">
        <v>0.86728490000000003</v>
      </c>
      <c r="O1239">
        <v>0.65564409999999995</v>
      </c>
      <c r="P1239">
        <v>0.36395309999999997</v>
      </c>
      <c r="Q1239">
        <v>0.11444890000000001</v>
      </c>
      <c r="R1239">
        <v>-1.0346599999999999E-2</v>
      </c>
      <c r="S1239">
        <v>-8.56132E-2</v>
      </c>
      <c r="T1239">
        <v>-5.46805E-2</v>
      </c>
      <c r="U1239">
        <v>9.2988500000000002E-2</v>
      </c>
      <c r="V1239">
        <v>0.364039</v>
      </c>
      <c r="W1239">
        <v>0.66267319999999996</v>
      </c>
      <c r="X1239">
        <v>1.163206</v>
      </c>
      <c r="Y1239">
        <v>1.4935909999999999</v>
      </c>
      <c r="Z1239">
        <v>1.669637</v>
      </c>
      <c r="AA1239">
        <v>1.8169850000000001</v>
      </c>
      <c r="AB1239">
        <v>1.933182</v>
      </c>
      <c r="AC1239">
        <v>1.8186979999999999</v>
      </c>
      <c r="AD1239">
        <v>1.6075520000000001</v>
      </c>
      <c r="AE1239">
        <v>-0.95700249999999998</v>
      </c>
      <c r="AF1239">
        <v>-0.93972409999999995</v>
      </c>
      <c r="AG1239">
        <v>-0.7154085</v>
      </c>
      <c r="AH1239">
        <v>-0.55455149999999998</v>
      </c>
      <c r="AI1239">
        <v>-0.41914380000000001</v>
      </c>
      <c r="AJ1239">
        <v>-0.29244740000000002</v>
      </c>
      <c r="AK1239">
        <v>-0.1270038</v>
      </c>
      <c r="AL1239">
        <v>-2.6184599999999999E-2</v>
      </c>
      <c r="AM1239">
        <v>-2.1797000000000001E-3</v>
      </c>
      <c r="AN1239">
        <v>3.36949E-2</v>
      </c>
      <c r="AO1239">
        <v>6.2939499999999995E-2</v>
      </c>
      <c r="AP1239">
        <v>9.6388000000000001E-2</v>
      </c>
      <c r="AQ1239">
        <v>8.8516300000000006E-2</v>
      </c>
      <c r="AR1239">
        <v>7.9745700000000003E-2</v>
      </c>
      <c r="AS1239">
        <v>7.6202099999999995E-2</v>
      </c>
      <c r="AT1239">
        <v>0.106479</v>
      </c>
      <c r="AU1239">
        <v>0.1779714</v>
      </c>
      <c r="AV1239">
        <v>0.26046459999999999</v>
      </c>
      <c r="AW1239">
        <v>0.25856099999999999</v>
      </c>
      <c r="AX1239">
        <v>0.2495021</v>
      </c>
      <c r="AY1239">
        <v>0.25965009999999999</v>
      </c>
      <c r="AZ1239">
        <v>0.22643450000000001</v>
      </c>
      <c r="BA1239">
        <v>0.1735217</v>
      </c>
      <c r="BB1239">
        <v>0.1129092</v>
      </c>
      <c r="BC1239">
        <v>-0.84577800000000003</v>
      </c>
      <c r="BD1239">
        <v>-0.82608930000000003</v>
      </c>
      <c r="BE1239">
        <v>-0.60554980000000003</v>
      </c>
      <c r="BF1239">
        <v>-0.46391690000000002</v>
      </c>
      <c r="BG1239">
        <v>-0.35221079999999999</v>
      </c>
      <c r="BH1239">
        <v>-0.2474508</v>
      </c>
      <c r="BI1239">
        <v>-9.1881400000000002E-2</v>
      </c>
      <c r="BJ1239">
        <v>5.3325999999999998E-3</v>
      </c>
      <c r="BK1239">
        <v>3.7469000000000002E-2</v>
      </c>
      <c r="BL1239">
        <v>8.2096299999999997E-2</v>
      </c>
      <c r="BM1239">
        <v>0.1107855</v>
      </c>
      <c r="BN1239">
        <v>0.1544285</v>
      </c>
      <c r="BO1239">
        <v>0.152086</v>
      </c>
      <c r="BP1239">
        <v>0.13834560000000001</v>
      </c>
      <c r="BQ1239">
        <v>0.13596559999999999</v>
      </c>
      <c r="BR1239">
        <v>0.164747</v>
      </c>
      <c r="BS1239">
        <v>0.25024439999999998</v>
      </c>
      <c r="BT1239">
        <v>0.3338275</v>
      </c>
      <c r="BU1239">
        <v>0.31910090000000002</v>
      </c>
      <c r="BV1239">
        <v>0.30211199999999999</v>
      </c>
      <c r="BW1239">
        <v>0.3144962</v>
      </c>
      <c r="BX1239">
        <v>0.28228530000000002</v>
      </c>
      <c r="BY1239">
        <v>0.2449577</v>
      </c>
      <c r="BZ1239">
        <v>0.18327370000000001</v>
      </c>
      <c r="CA1239">
        <v>-0.76874430000000005</v>
      </c>
      <c r="CB1239">
        <v>-0.74738610000000005</v>
      </c>
      <c r="CC1239">
        <v>-0.52946199999999999</v>
      </c>
      <c r="CD1239">
        <v>-0.40114359999999999</v>
      </c>
      <c r="CE1239">
        <v>-0.30585309999999999</v>
      </c>
      <c r="CF1239">
        <v>-0.21628629999999999</v>
      </c>
      <c r="CG1239">
        <v>-6.7555699999999996E-2</v>
      </c>
      <c r="CH1239">
        <v>2.71612E-2</v>
      </c>
      <c r="CI1239">
        <v>6.4929600000000004E-2</v>
      </c>
      <c r="CJ1239">
        <v>0.1156189</v>
      </c>
      <c r="CK1239">
        <v>0.14392340000000001</v>
      </c>
      <c r="CL1239">
        <v>0.1946273</v>
      </c>
      <c r="CM1239">
        <v>0.19611419999999999</v>
      </c>
      <c r="CN1239">
        <v>0.1789317</v>
      </c>
      <c r="CO1239">
        <v>0.1773576</v>
      </c>
      <c r="CP1239">
        <v>0.20510320000000001</v>
      </c>
      <c r="CQ1239">
        <v>0.30030050000000003</v>
      </c>
      <c r="CR1239">
        <v>0.38463839999999999</v>
      </c>
      <c r="CS1239">
        <v>0.36103059999999998</v>
      </c>
      <c r="CT1239">
        <v>0.3385495</v>
      </c>
      <c r="CU1239">
        <v>0.35248230000000003</v>
      </c>
      <c r="CV1239">
        <v>0.32096730000000001</v>
      </c>
      <c r="CW1239">
        <v>0.29443390000000003</v>
      </c>
      <c r="CX1239">
        <v>0.23200789999999999</v>
      </c>
      <c r="CY1239">
        <v>-0.69171059999999995</v>
      </c>
      <c r="CZ1239">
        <v>-0.66868289999999997</v>
      </c>
      <c r="DA1239">
        <v>-0.4533742</v>
      </c>
      <c r="DB1239">
        <v>-0.33837040000000002</v>
      </c>
      <c r="DC1239">
        <v>-0.25949549999999999</v>
      </c>
      <c r="DD1239">
        <v>-0.1851218</v>
      </c>
      <c r="DE1239">
        <v>-4.3229999999999998E-2</v>
      </c>
      <c r="DF1239">
        <v>4.8989900000000003E-2</v>
      </c>
      <c r="DG1239">
        <v>9.2390100000000003E-2</v>
      </c>
      <c r="DH1239">
        <v>0.14914150000000001</v>
      </c>
      <c r="DI1239">
        <v>0.1770613</v>
      </c>
      <c r="DJ1239">
        <v>0.23482600000000001</v>
      </c>
      <c r="DK1239">
        <v>0.24014240000000001</v>
      </c>
      <c r="DL1239">
        <v>0.21951780000000001</v>
      </c>
      <c r="DM1239">
        <v>0.21874959999999999</v>
      </c>
      <c r="DN1239">
        <v>0.24545939999999999</v>
      </c>
      <c r="DO1239">
        <v>0.35035650000000002</v>
      </c>
      <c r="DP1239">
        <v>0.43544929999999998</v>
      </c>
      <c r="DQ1239">
        <v>0.4029604</v>
      </c>
      <c r="DR1239">
        <v>0.37498700000000001</v>
      </c>
      <c r="DS1239">
        <v>0.3904685</v>
      </c>
      <c r="DT1239">
        <v>0.35964930000000001</v>
      </c>
      <c r="DU1239">
        <v>0.3439102</v>
      </c>
      <c r="DV1239">
        <v>0.28074209999999999</v>
      </c>
      <c r="DW1239">
        <v>-0.58048619999999995</v>
      </c>
      <c r="DX1239">
        <v>-0.55504799999999999</v>
      </c>
      <c r="DY1239">
        <v>-0.34351549999999997</v>
      </c>
      <c r="DZ1239">
        <v>-0.2477357</v>
      </c>
      <c r="EA1239">
        <v>-0.19256239999999999</v>
      </c>
      <c r="EB1239">
        <v>-0.14012520000000001</v>
      </c>
      <c r="EC1239">
        <v>-8.1075999999999995E-3</v>
      </c>
      <c r="ED1239">
        <v>8.0507099999999998E-2</v>
      </c>
      <c r="EE1239">
        <v>0.13203889999999999</v>
      </c>
      <c r="EF1239">
        <v>0.19754289999999999</v>
      </c>
      <c r="EG1239">
        <v>0.2249072</v>
      </c>
      <c r="EH1239">
        <v>0.29286659999999998</v>
      </c>
      <c r="EI1239">
        <v>0.30371209999999998</v>
      </c>
      <c r="EJ1239">
        <v>0.27811770000000002</v>
      </c>
      <c r="EK1239">
        <v>0.27851300000000001</v>
      </c>
      <c r="EL1239">
        <v>0.30372729999999998</v>
      </c>
      <c r="EM1239">
        <v>0.42262949999999999</v>
      </c>
      <c r="EN1239">
        <v>0.5088123</v>
      </c>
      <c r="EO1239">
        <v>0.46350029999999998</v>
      </c>
      <c r="EP1239">
        <v>0.427597</v>
      </c>
      <c r="EQ1239">
        <v>0.4453146</v>
      </c>
      <c r="ER1239">
        <v>0.41549999999999998</v>
      </c>
      <c r="ES1239">
        <v>0.4153461</v>
      </c>
      <c r="ET1239">
        <v>0.35110659999999999</v>
      </c>
      <c r="EU1239">
        <v>62.752279999999999</v>
      </c>
      <c r="EV1239">
        <v>62.384239999999998</v>
      </c>
      <c r="EW1239">
        <v>61.806609999999999</v>
      </c>
      <c r="EX1239">
        <v>61.380659999999999</v>
      </c>
      <c r="EY1239">
        <v>61.167090000000002</v>
      </c>
      <c r="EZ1239">
        <v>60.784880000000001</v>
      </c>
      <c r="FA1239">
        <v>60.849760000000003</v>
      </c>
      <c r="FB1239">
        <v>62.275889999999997</v>
      </c>
      <c r="FC1239">
        <v>65.699079999999995</v>
      </c>
      <c r="FD1239">
        <v>69.873649999999998</v>
      </c>
      <c r="FE1239">
        <v>74.353059999999999</v>
      </c>
      <c r="FF1239">
        <v>77.411249999999995</v>
      </c>
      <c r="FG1239">
        <v>79.244010000000003</v>
      </c>
      <c r="FH1239">
        <v>80.204160000000002</v>
      </c>
      <c r="FI1239">
        <v>80.242819999999995</v>
      </c>
      <c r="FJ1239">
        <v>79.656959999999998</v>
      </c>
      <c r="FK1239">
        <v>78.719520000000003</v>
      </c>
      <c r="FL1239">
        <v>76.897869999999998</v>
      </c>
      <c r="FM1239">
        <v>74.431610000000006</v>
      </c>
      <c r="FN1239">
        <v>71.03443</v>
      </c>
      <c r="FO1239">
        <v>67.052009999999996</v>
      </c>
      <c r="FP1239">
        <v>64.861320000000006</v>
      </c>
      <c r="FQ1239">
        <v>63.682870000000001</v>
      </c>
      <c r="FR1239">
        <v>63.272480000000002</v>
      </c>
      <c r="FS1239">
        <v>0.87313870000000005</v>
      </c>
      <c r="FT1239">
        <v>4.0810300000000001E-2</v>
      </c>
      <c r="FU1239">
        <v>7.1950399999999998E-2</v>
      </c>
    </row>
    <row r="1240" spans="1:177" x14ac:dyDescent="0.3">
      <c r="A1240" t="s">
        <v>226</v>
      </c>
      <c r="B1240" t="s">
        <v>199</v>
      </c>
      <c r="C1240" t="s">
        <v>273</v>
      </c>
      <c r="D1240" s="30" t="s">
        <v>235</v>
      </c>
      <c r="E1240" t="s">
        <v>220</v>
      </c>
      <c r="F1240">
        <v>4512</v>
      </c>
      <c r="G1240">
        <v>2.5720079999999998</v>
      </c>
      <c r="H1240">
        <v>2.4625110000000001</v>
      </c>
      <c r="I1240">
        <v>2.0924209999999999</v>
      </c>
      <c r="J1240">
        <v>1.648317</v>
      </c>
      <c r="K1240">
        <v>1.2983260000000001</v>
      </c>
      <c r="L1240">
        <v>1.069477</v>
      </c>
      <c r="M1240">
        <v>0.93608899999999995</v>
      </c>
      <c r="N1240">
        <v>0.88265260000000001</v>
      </c>
      <c r="O1240">
        <v>0.72863529999999999</v>
      </c>
      <c r="P1240">
        <v>0.49720029999999998</v>
      </c>
      <c r="Q1240">
        <v>0.27275660000000002</v>
      </c>
      <c r="R1240">
        <v>0.1297103</v>
      </c>
      <c r="S1240">
        <v>2.5537399999999998E-2</v>
      </c>
      <c r="T1240">
        <v>5.7676600000000001E-2</v>
      </c>
      <c r="U1240">
        <v>0.21379880000000001</v>
      </c>
      <c r="V1240">
        <v>0.46661370000000002</v>
      </c>
      <c r="W1240">
        <v>0.78074790000000005</v>
      </c>
      <c r="X1240">
        <v>1.2257039999999999</v>
      </c>
      <c r="Y1240">
        <v>1.5431060000000001</v>
      </c>
      <c r="Z1240">
        <v>1.7228829999999999</v>
      </c>
      <c r="AA1240">
        <v>1.851453</v>
      </c>
      <c r="AB1240">
        <v>1.95767</v>
      </c>
      <c r="AC1240">
        <v>1.86524</v>
      </c>
      <c r="AD1240">
        <v>1.630244</v>
      </c>
      <c r="AE1240">
        <v>-0.96659470000000003</v>
      </c>
      <c r="AF1240">
        <v>-0.97839339999999997</v>
      </c>
      <c r="AG1240">
        <v>-0.80013469999999998</v>
      </c>
      <c r="AH1240">
        <v>-0.66019070000000002</v>
      </c>
      <c r="AI1240">
        <v>-0.48024119999999998</v>
      </c>
      <c r="AJ1240">
        <v>-0.30281350000000001</v>
      </c>
      <c r="AK1240">
        <v>-0.129</v>
      </c>
      <c r="AL1240">
        <v>-5.3895800000000001E-2</v>
      </c>
      <c r="AM1240">
        <v>-2.6041499999999999E-2</v>
      </c>
      <c r="AN1240">
        <v>2.4745199999999998E-2</v>
      </c>
      <c r="AO1240">
        <v>6.4501699999999995E-2</v>
      </c>
      <c r="AP1240">
        <v>7.0798700000000006E-2</v>
      </c>
      <c r="AQ1240">
        <v>5.4347600000000003E-2</v>
      </c>
      <c r="AR1240">
        <v>6.1893499999999997E-2</v>
      </c>
      <c r="AS1240">
        <v>8.2101099999999996E-2</v>
      </c>
      <c r="AT1240">
        <v>0.13516230000000001</v>
      </c>
      <c r="AU1240">
        <v>0.22965820000000001</v>
      </c>
      <c r="AV1240">
        <v>0.28349560000000001</v>
      </c>
      <c r="AW1240">
        <v>0.29366720000000002</v>
      </c>
      <c r="AX1240">
        <v>0.28506189999999998</v>
      </c>
      <c r="AY1240">
        <v>0.2600653</v>
      </c>
      <c r="AZ1240">
        <v>0.23577000000000001</v>
      </c>
      <c r="BA1240">
        <v>0.2023654</v>
      </c>
      <c r="BB1240">
        <v>0.1187821</v>
      </c>
      <c r="BC1240">
        <v>-0.82655909999999999</v>
      </c>
      <c r="BD1240">
        <v>-0.82981159999999998</v>
      </c>
      <c r="BE1240">
        <v>-0.6484856</v>
      </c>
      <c r="BF1240">
        <v>-0.53591</v>
      </c>
      <c r="BG1240">
        <v>-0.39342070000000001</v>
      </c>
      <c r="BH1240">
        <v>-0.2458505</v>
      </c>
      <c r="BI1240">
        <v>-8.7941500000000006E-2</v>
      </c>
      <c r="BJ1240">
        <v>-1.7564400000000001E-2</v>
      </c>
      <c r="BK1240">
        <v>2.4180799999999999E-2</v>
      </c>
      <c r="BL1240">
        <v>8.3888699999999997E-2</v>
      </c>
      <c r="BM1240">
        <v>0.1197101</v>
      </c>
      <c r="BN1240">
        <v>0.13749</v>
      </c>
      <c r="BO1240">
        <v>0.1182097</v>
      </c>
      <c r="BP1240">
        <v>0.1210152</v>
      </c>
      <c r="BQ1240">
        <v>0.15030289999999999</v>
      </c>
      <c r="BR1240">
        <v>0.19963819999999999</v>
      </c>
      <c r="BS1240">
        <v>0.31081900000000001</v>
      </c>
      <c r="BT1240">
        <v>0.3644715</v>
      </c>
      <c r="BU1240">
        <v>0.36195680000000002</v>
      </c>
      <c r="BV1240">
        <v>0.34823900000000002</v>
      </c>
      <c r="BW1240">
        <v>0.32672020000000002</v>
      </c>
      <c r="BX1240">
        <v>0.30058459999999998</v>
      </c>
      <c r="BY1240">
        <v>0.28471689999999999</v>
      </c>
      <c r="BZ1240">
        <v>0.20012379999999999</v>
      </c>
      <c r="CA1240">
        <v>-0.72957090000000002</v>
      </c>
      <c r="CB1240">
        <v>-0.7269042</v>
      </c>
      <c r="CC1240">
        <v>-0.54345379999999999</v>
      </c>
      <c r="CD1240">
        <v>-0.4498335</v>
      </c>
      <c r="CE1240">
        <v>-0.3332891</v>
      </c>
      <c r="CF1240">
        <v>-0.2063981</v>
      </c>
      <c r="CG1240">
        <v>-5.9504500000000002E-2</v>
      </c>
      <c r="CH1240">
        <v>7.5986999999999999E-3</v>
      </c>
      <c r="CI1240">
        <v>5.8964700000000002E-2</v>
      </c>
      <c r="CJ1240">
        <v>0.1248514</v>
      </c>
      <c r="CK1240">
        <v>0.15794739999999999</v>
      </c>
      <c r="CL1240">
        <v>0.18368029999999999</v>
      </c>
      <c r="CM1240">
        <v>0.16244049999999999</v>
      </c>
      <c r="CN1240">
        <v>0.16196260000000001</v>
      </c>
      <c r="CO1240">
        <v>0.1975393</v>
      </c>
      <c r="CP1240">
        <v>0.24429390000000001</v>
      </c>
      <c r="CQ1240">
        <v>0.36703079999999999</v>
      </c>
      <c r="CR1240">
        <v>0.42055520000000002</v>
      </c>
      <c r="CS1240">
        <v>0.40925400000000001</v>
      </c>
      <c r="CT1240">
        <v>0.39199529999999999</v>
      </c>
      <c r="CU1240">
        <v>0.37288510000000002</v>
      </c>
      <c r="CV1240">
        <v>0.34547489999999997</v>
      </c>
      <c r="CW1240">
        <v>0.34175319999999998</v>
      </c>
      <c r="CX1240">
        <v>0.25646069999999999</v>
      </c>
      <c r="CY1240">
        <v>-0.63258270000000005</v>
      </c>
      <c r="CZ1240">
        <v>-0.62399689999999997</v>
      </c>
      <c r="DA1240">
        <v>-0.43842209999999998</v>
      </c>
      <c r="DB1240">
        <v>-0.3637571</v>
      </c>
      <c r="DC1240">
        <v>-0.27315739999999999</v>
      </c>
      <c r="DD1240">
        <v>-0.16694580000000001</v>
      </c>
      <c r="DE1240">
        <v>-3.1067500000000001E-2</v>
      </c>
      <c r="DF1240">
        <v>3.2761699999999998E-2</v>
      </c>
      <c r="DG1240">
        <v>9.3748499999999998E-2</v>
      </c>
      <c r="DH1240">
        <v>0.16581399999999999</v>
      </c>
      <c r="DI1240">
        <v>0.19618459999999999</v>
      </c>
      <c r="DJ1240">
        <v>0.22987050000000001</v>
      </c>
      <c r="DK1240">
        <v>0.2066712</v>
      </c>
      <c r="DL1240">
        <v>0.20291010000000001</v>
      </c>
      <c r="DM1240">
        <v>0.24477570000000001</v>
      </c>
      <c r="DN1240">
        <v>0.28894969999999998</v>
      </c>
      <c r="DO1240">
        <v>0.42324250000000002</v>
      </c>
      <c r="DP1240">
        <v>0.47663879999999997</v>
      </c>
      <c r="DQ1240">
        <v>0.45655119999999999</v>
      </c>
      <c r="DR1240">
        <v>0.43575160000000002</v>
      </c>
      <c r="DS1240">
        <v>0.41905009999999998</v>
      </c>
      <c r="DT1240">
        <v>0.39036520000000002</v>
      </c>
      <c r="DU1240">
        <v>0.39878960000000002</v>
      </c>
      <c r="DV1240">
        <v>0.31279760000000001</v>
      </c>
      <c r="DW1240">
        <v>-0.49254710000000002</v>
      </c>
      <c r="DX1240">
        <v>-0.47541509999999998</v>
      </c>
      <c r="DY1240">
        <v>-0.286773</v>
      </c>
      <c r="DZ1240">
        <v>-0.23947640000000001</v>
      </c>
      <c r="EA1240">
        <v>-0.1863369</v>
      </c>
      <c r="EB1240">
        <v>-0.10998280000000001</v>
      </c>
      <c r="EC1240">
        <v>9.9909999999999999E-3</v>
      </c>
      <c r="ED1240">
        <v>6.9093100000000005E-2</v>
      </c>
      <c r="EE1240">
        <v>0.14397080000000001</v>
      </c>
      <c r="EF1240">
        <v>0.2249575</v>
      </c>
      <c r="EG1240">
        <v>0.25139299999999998</v>
      </c>
      <c r="EH1240">
        <v>0.29656189999999999</v>
      </c>
      <c r="EI1240">
        <v>0.27053329999999998</v>
      </c>
      <c r="EJ1240">
        <v>0.26203169999999998</v>
      </c>
      <c r="EK1240">
        <v>0.31297750000000002</v>
      </c>
      <c r="EL1240">
        <v>0.3534255</v>
      </c>
      <c r="EM1240">
        <v>0.50440339999999995</v>
      </c>
      <c r="EN1240">
        <v>0.55761479999999997</v>
      </c>
      <c r="EO1240">
        <v>0.52484090000000005</v>
      </c>
      <c r="EP1240">
        <v>0.4989287</v>
      </c>
      <c r="EQ1240">
        <v>0.485705</v>
      </c>
      <c r="ER1240">
        <v>0.45517970000000002</v>
      </c>
      <c r="ES1240">
        <v>0.48114099999999999</v>
      </c>
      <c r="ET1240">
        <v>0.39413930000000003</v>
      </c>
      <c r="EU1240">
        <v>62.857480000000002</v>
      </c>
      <c r="EV1240">
        <v>62.71031</v>
      </c>
      <c r="EW1240">
        <v>62.25215</v>
      </c>
      <c r="EX1240">
        <v>62.151409999999998</v>
      </c>
      <c r="EY1240">
        <v>62.01305</v>
      </c>
      <c r="EZ1240">
        <v>61.738250000000001</v>
      </c>
      <c r="FA1240">
        <v>61.921579999999999</v>
      </c>
      <c r="FB1240">
        <v>62.514890000000001</v>
      </c>
      <c r="FC1240">
        <v>64.200370000000007</v>
      </c>
      <c r="FD1240">
        <v>67.338499999999996</v>
      </c>
      <c r="FE1240">
        <v>71.335130000000007</v>
      </c>
      <c r="FF1240">
        <v>74.040639999999996</v>
      </c>
      <c r="FG1240">
        <v>75.383340000000004</v>
      </c>
      <c r="FH1240">
        <v>75.67998</v>
      </c>
      <c r="FI1240">
        <v>75.492710000000002</v>
      </c>
      <c r="FJ1240">
        <v>74.954260000000005</v>
      </c>
      <c r="FK1240">
        <v>74.273030000000006</v>
      </c>
      <c r="FL1240">
        <v>72.629959999999997</v>
      </c>
      <c r="FM1240">
        <v>70.357600000000005</v>
      </c>
      <c r="FN1240">
        <v>67.479709999999997</v>
      </c>
      <c r="FO1240">
        <v>64.534490000000005</v>
      </c>
      <c r="FP1240">
        <v>63.430819999999997</v>
      </c>
      <c r="FQ1240">
        <v>62.83522</v>
      </c>
      <c r="FR1240">
        <v>63.048990000000003</v>
      </c>
      <c r="FS1240">
        <v>1.0353030000000001</v>
      </c>
      <c r="FT1240">
        <v>4.5094099999999998E-2</v>
      </c>
      <c r="FU1240">
        <v>8.1744899999999995E-2</v>
      </c>
    </row>
    <row r="1241" spans="1:177" x14ac:dyDescent="0.3">
      <c r="A1241" t="s">
        <v>226</v>
      </c>
      <c r="B1241" t="s">
        <v>199</v>
      </c>
      <c r="C1241" t="s">
        <v>273</v>
      </c>
      <c r="D1241" s="30" t="s">
        <v>235</v>
      </c>
      <c r="E1241" t="s">
        <v>221</v>
      </c>
      <c r="F1241">
        <v>2220</v>
      </c>
      <c r="G1241">
        <v>2.4546389999999998</v>
      </c>
      <c r="H1241">
        <v>2.4653990000000001</v>
      </c>
      <c r="I1241">
        <v>2.2194240000000001</v>
      </c>
      <c r="J1241">
        <v>1.8596699999999999</v>
      </c>
      <c r="K1241">
        <v>1.4522459999999999</v>
      </c>
      <c r="L1241">
        <v>1.0806180000000001</v>
      </c>
      <c r="M1241">
        <v>0.92312190000000005</v>
      </c>
      <c r="N1241">
        <v>0.85721930000000002</v>
      </c>
      <c r="O1241">
        <v>0.54077969999999997</v>
      </c>
      <c r="P1241">
        <v>0.14301849999999999</v>
      </c>
      <c r="Q1241">
        <v>-0.14717359999999999</v>
      </c>
      <c r="R1241">
        <v>-0.2293172</v>
      </c>
      <c r="S1241">
        <v>-0.2307177</v>
      </c>
      <c r="T1241">
        <v>-0.19684409999999999</v>
      </c>
      <c r="U1241">
        <v>-6.9566699999999995E-2</v>
      </c>
      <c r="V1241">
        <v>0.24511839999999999</v>
      </c>
      <c r="W1241">
        <v>0.50081520000000002</v>
      </c>
      <c r="X1241">
        <v>1.105675</v>
      </c>
      <c r="Y1241">
        <v>1.447854</v>
      </c>
      <c r="Z1241">
        <v>1.598975</v>
      </c>
      <c r="AA1241">
        <v>1.76772</v>
      </c>
      <c r="AB1241">
        <v>1.9081410000000001</v>
      </c>
      <c r="AC1241">
        <v>1.7287779999999999</v>
      </c>
      <c r="AD1241">
        <v>1.547253</v>
      </c>
      <c r="AE1241">
        <v>-1.197203</v>
      </c>
      <c r="AF1241">
        <v>-1.0735079999999999</v>
      </c>
      <c r="AG1241">
        <v>-0.69834240000000003</v>
      </c>
      <c r="AH1241">
        <v>-0.47050059999999999</v>
      </c>
      <c r="AI1241">
        <v>-0.40913709999999998</v>
      </c>
      <c r="AJ1241">
        <v>-0.37075130000000001</v>
      </c>
      <c r="AK1241">
        <v>-0.20037540000000001</v>
      </c>
      <c r="AL1241">
        <v>-1.31162E-2</v>
      </c>
      <c r="AM1241">
        <v>-1.735E-3</v>
      </c>
      <c r="AN1241">
        <v>4.7285000000000001E-3</v>
      </c>
      <c r="AO1241">
        <v>1.9791599999999999E-2</v>
      </c>
      <c r="AP1241">
        <v>9.5167299999999996E-2</v>
      </c>
      <c r="AQ1241">
        <v>0.1021085</v>
      </c>
      <c r="AR1241">
        <v>7.6113399999999998E-2</v>
      </c>
      <c r="AS1241">
        <v>1.67104E-2</v>
      </c>
      <c r="AT1241">
        <v>1.90735E-2</v>
      </c>
      <c r="AU1241">
        <v>1.2001E-3</v>
      </c>
      <c r="AV1241">
        <v>0.12951289999999999</v>
      </c>
      <c r="AW1241">
        <v>0.11079899999999999</v>
      </c>
      <c r="AX1241">
        <v>9.9355600000000002E-2</v>
      </c>
      <c r="AY1241">
        <v>0.15816810000000001</v>
      </c>
      <c r="AZ1241">
        <v>0.1050316</v>
      </c>
      <c r="BA1241">
        <v>-2.59496E-2</v>
      </c>
      <c r="BB1241">
        <v>-5.4147300000000002E-2</v>
      </c>
      <c r="BC1241">
        <v>-1.0044090000000001</v>
      </c>
      <c r="BD1241">
        <v>-0.91432709999999995</v>
      </c>
      <c r="BE1241">
        <v>-0.58316179999999995</v>
      </c>
      <c r="BF1241">
        <v>-0.36705500000000002</v>
      </c>
      <c r="BG1241">
        <v>-0.30598389999999998</v>
      </c>
      <c r="BH1241">
        <v>-0.29222500000000001</v>
      </c>
      <c r="BI1241">
        <v>-0.1288581</v>
      </c>
      <c r="BJ1241">
        <v>4.4002199999999998E-2</v>
      </c>
      <c r="BK1241">
        <v>6.1682599999999997E-2</v>
      </c>
      <c r="BL1241">
        <v>8.6235999999999993E-2</v>
      </c>
      <c r="BM1241">
        <v>0.110157</v>
      </c>
      <c r="BN1241">
        <v>0.20459260000000001</v>
      </c>
      <c r="BO1241">
        <v>0.24582860000000001</v>
      </c>
      <c r="BP1241">
        <v>0.2073777</v>
      </c>
      <c r="BQ1241">
        <v>0.1353731</v>
      </c>
      <c r="BR1241">
        <v>0.13229579999999999</v>
      </c>
      <c r="BS1241">
        <v>0.14122270000000001</v>
      </c>
      <c r="BT1241">
        <v>0.2731595</v>
      </c>
      <c r="BU1241">
        <v>0.22552929999999999</v>
      </c>
      <c r="BV1241">
        <v>0.19017700000000001</v>
      </c>
      <c r="BW1241">
        <v>0.25183129999999998</v>
      </c>
      <c r="BX1241">
        <v>0.20861930000000001</v>
      </c>
      <c r="BY1241">
        <v>0.10356310000000001</v>
      </c>
      <c r="BZ1241">
        <v>7.2160100000000005E-2</v>
      </c>
      <c r="CA1241">
        <v>-0.87088129999999997</v>
      </c>
      <c r="CB1241">
        <v>-0.80407879999999998</v>
      </c>
      <c r="CC1241">
        <v>-0.50338819999999995</v>
      </c>
      <c r="CD1241">
        <v>-0.29540889999999997</v>
      </c>
      <c r="CE1241">
        <v>-0.23454040000000001</v>
      </c>
      <c r="CF1241">
        <v>-0.23783789999999999</v>
      </c>
      <c r="CG1241">
        <v>-7.9325400000000004E-2</v>
      </c>
      <c r="CH1241">
        <v>8.3562200000000003E-2</v>
      </c>
      <c r="CI1241">
        <v>0.1056055</v>
      </c>
      <c r="CJ1241">
        <v>0.14268790000000001</v>
      </c>
      <c r="CK1241">
        <v>0.17274390000000001</v>
      </c>
      <c r="CL1241">
        <v>0.28038020000000002</v>
      </c>
      <c r="CM1241">
        <v>0.34536869999999997</v>
      </c>
      <c r="CN1241">
        <v>0.29829090000000003</v>
      </c>
      <c r="CO1241">
        <v>0.21755859999999999</v>
      </c>
      <c r="CP1241">
        <v>0.21071329999999999</v>
      </c>
      <c r="CQ1241">
        <v>0.23820189999999999</v>
      </c>
      <c r="CR1241">
        <v>0.3726487</v>
      </c>
      <c r="CS1241">
        <v>0.30499110000000001</v>
      </c>
      <c r="CT1241">
        <v>0.25307960000000002</v>
      </c>
      <c r="CU1241">
        <v>0.31670219999999999</v>
      </c>
      <c r="CV1241">
        <v>0.2803639</v>
      </c>
      <c r="CW1241">
        <v>0.1932633</v>
      </c>
      <c r="CX1241">
        <v>0.15964030000000001</v>
      </c>
      <c r="CY1241">
        <v>-0.73735320000000004</v>
      </c>
      <c r="CZ1241">
        <v>-0.69383059999999996</v>
      </c>
      <c r="DA1241">
        <v>-0.4236145</v>
      </c>
      <c r="DB1241">
        <v>-0.22376280000000001</v>
      </c>
      <c r="DC1241">
        <v>-0.16309679999999999</v>
      </c>
      <c r="DD1241">
        <v>-0.1834508</v>
      </c>
      <c r="DE1241">
        <v>-2.9792699999999998E-2</v>
      </c>
      <c r="DF1241">
        <v>0.1231222</v>
      </c>
      <c r="DG1241">
        <v>0.1495283</v>
      </c>
      <c r="DH1241">
        <v>0.1991397</v>
      </c>
      <c r="DI1241">
        <v>0.2353307</v>
      </c>
      <c r="DJ1241">
        <v>0.35616779999999998</v>
      </c>
      <c r="DK1241">
        <v>0.44490879999999999</v>
      </c>
      <c r="DL1241">
        <v>0.3892042</v>
      </c>
      <c r="DM1241">
        <v>0.29974410000000001</v>
      </c>
      <c r="DN1241">
        <v>0.28913070000000002</v>
      </c>
      <c r="DO1241">
        <v>0.33518110000000001</v>
      </c>
      <c r="DP1241">
        <v>0.4721379</v>
      </c>
      <c r="DQ1241">
        <v>0.38445299999999999</v>
      </c>
      <c r="DR1241">
        <v>0.31598219999999999</v>
      </c>
      <c r="DS1241">
        <v>0.3815731</v>
      </c>
      <c r="DT1241">
        <v>0.35210839999999999</v>
      </c>
      <c r="DU1241">
        <v>0.28296339999999998</v>
      </c>
      <c r="DV1241">
        <v>0.24712049999999999</v>
      </c>
      <c r="DW1241">
        <v>-0.54455989999999999</v>
      </c>
      <c r="DX1241">
        <v>-0.53464959999999995</v>
      </c>
      <c r="DY1241">
        <v>-0.30843399999999999</v>
      </c>
      <c r="DZ1241">
        <v>-0.1203172</v>
      </c>
      <c r="EA1241">
        <v>-5.99436E-2</v>
      </c>
      <c r="EB1241">
        <v>-0.1049245</v>
      </c>
      <c r="EC1241">
        <v>4.1724700000000003E-2</v>
      </c>
      <c r="ED1241">
        <v>0.1802406</v>
      </c>
      <c r="EE1241">
        <v>0.212946</v>
      </c>
      <c r="EF1241">
        <v>0.28064729999999999</v>
      </c>
      <c r="EG1241">
        <v>0.32569619999999999</v>
      </c>
      <c r="EH1241">
        <v>0.46559309999999998</v>
      </c>
      <c r="EI1241">
        <v>0.58862899999999996</v>
      </c>
      <c r="EJ1241">
        <v>0.5204685</v>
      </c>
      <c r="EK1241">
        <v>0.41840690000000003</v>
      </c>
      <c r="EL1241">
        <v>0.40235300000000002</v>
      </c>
      <c r="EM1241">
        <v>0.47520370000000001</v>
      </c>
      <c r="EN1241">
        <v>0.61578449999999996</v>
      </c>
      <c r="EO1241">
        <v>0.49918319999999999</v>
      </c>
      <c r="EP1241">
        <v>0.40680359999999999</v>
      </c>
      <c r="EQ1241">
        <v>0.4752364</v>
      </c>
      <c r="ER1241">
        <v>0.4556962</v>
      </c>
      <c r="ES1241">
        <v>0.41247610000000001</v>
      </c>
      <c r="ET1241">
        <v>0.37342789999999998</v>
      </c>
      <c r="EU1241">
        <v>62.539000000000001</v>
      </c>
      <c r="EV1241">
        <v>61.723010000000002</v>
      </c>
      <c r="EW1241">
        <v>60.903109999999998</v>
      </c>
      <c r="EX1241">
        <v>59.817610000000002</v>
      </c>
      <c r="EY1241">
        <v>59.451500000000003</v>
      </c>
      <c r="EZ1241">
        <v>58.851469999999999</v>
      </c>
      <c r="FA1241">
        <v>58.676130000000001</v>
      </c>
      <c r="FB1241">
        <v>61.791229999999999</v>
      </c>
      <c r="FC1241">
        <v>68.738529999999997</v>
      </c>
      <c r="FD1241">
        <v>75.015050000000002</v>
      </c>
      <c r="FE1241">
        <v>80.47354</v>
      </c>
      <c r="FF1241">
        <v>84.247</v>
      </c>
      <c r="FG1241">
        <v>87.073620000000005</v>
      </c>
      <c r="FH1241">
        <v>89.379360000000005</v>
      </c>
      <c r="FI1241">
        <v>89.87621</v>
      </c>
      <c r="FJ1241">
        <v>89.194209999999998</v>
      </c>
      <c r="FK1241">
        <v>87.737170000000006</v>
      </c>
      <c r="FL1241">
        <v>85.553359999999998</v>
      </c>
      <c r="FM1241">
        <v>82.693879999999993</v>
      </c>
      <c r="FN1241">
        <v>78.243549999999999</v>
      </c>
      <c r="FO1241">
        <v>72.157679999999999</v>
      </c>
      <c r="FP1241">
        <v>67.762510000000006</v>
      </c>
      <c r="FQ1241">
        <v>65.401989999999998</v>
      </c>
      <c r="FR1241">
        <v>63.7258</v>
      </c>
      <c r="FS1241">
        <v>1.4709730000000001</v>
      </c>
      <c r="FT1241">
        <v>8.2782900000000006E-2</v>
      </c>
      <c r="FU1241">
        <v>0.1348095</v>
      </c>
    </row>
    <row r="1242" spans="1:177" x14ac:dyDescent="0.3">
      <c r="A1242" t="s">
        <v>226</v>
      </c>
      <c r="B1242" t="s">
        <v>199</v>
      </c>
      <c r="C1242" t="s">
        <v>273</v>
      </c>
      <c r="D1242" s="30" t="s">
        <v>236</v>
      </c>
      <c r="E1242" t="s">
        <v>219</v>
      </c>
      <c r="F1242">
        <v>6220</v>
      </c>
      <c r="G1242">
        <v>2.3802189999999999</v>
      </c>
      <c r="H1242">
        <v>2.3639739999999998</v>
      </c>
      <c r="I1242">
        <v>2.0602939999999998</v>
      </c>
      <c r="J1242">
        <v>1.6387940000000001</v>
      </c>
      <c r="K1242">
        <v>1.263946</v>
      </c>
      <c r="L1242">
        <v>0.99718150000000005</v>
      </c>
      <c r="M1242">
        <v>0.88234380000000001</v>
      </c>
      <c r="N1242">
        <v>0.85099950000000002</v>
      </c>
      <c r="O1242">
        <v>0.72732529999999995</v>
      </c>
      <c r="P1242">
        <v>0.55446810000000002</v>
      </c>
      <c r="Q1242">
        <v>0.3240806</v>
      </c>
      <c r="R1242">
        <v>0.14287079999999999</v>
      </c>
      <c r="S1242">
        <v>-1.14807E-2</v>
      </c>
      <c r="T1242">
        <v>-8.5307900000000006E-2</v>
      </c>
      <c r="U1242">
        <v>-4.0978300000000002E-2</v>
      </c>
      <c r="V1242">
        <v>0.1392999</v>
      </c>
      <c r="W1242">
        <v>0.41675119999999999</v>
      </c>
      <c r="X1242">
        <v>0.83725970000000005</v>
      </c>
      <c r="Y1242">
        <v>1.156849</v>
      </c>
      <c r="Z1242">
        <v>1.3753139999999999</v>
      </c>
      <c r="AA1242">
        <v>1.5334300000000001</v>
      </c>
      <c r="AB1242">
        <v>1.5808040000000001</v>
      </c>
      <c r="AC1242">
        <v>1.4788399999999999</v>
      </c>
      <c r="AD1242">
        <v>1.312246</v>
      </c>
      <c r="AE1242">
        <v>-0.93453929999999996</v>
      </c>
      <c r="AF1242">
        <v>-0.92168890000000003</v>
      </c>
      <c r="AG1242">
        <v>-0.70419940000000003</v>
      </c>
      <c r="AH1242">
        <v>-0.54681210000000002</v>
      </c>
      <c r="AI1242">
        <v>-0.4133984</v>
      </c>
      <c r="AJ1242">
        <v>-0.2880586</v>
      </c>
      <c r="AK1242">
        <v>-0.12608359999999999</v>
      </c>
      <c r="AL1242">
        <v>-2.7399E-2</v>
      </c>
      <c r="AM1242">
        <v>-5.2531000000000001E-3</v>
      </c>
      <c r="AN1242">
        <v>2.6774599999999999E-2</v>
      </c>
      <c r="AO1242">
        <v>5.2310299999999997E-2</v>
      </c>
      <c r="AP1242">
        <v>7.9732499999999998E-2</v>
      </c>
      <c r="AQ1242">
        <v>6.5512299999999996E-2</v>
      </c>
      <c r="AR1242">
        <v>5.35927E-2</v>
      </c>
      <c r="AS1242">
        <v>5.39315E-2</v>
      </c>
      <c r="AT1242">
        <v>8.1523399999999996E-2</v>
      </c>
      <c r="AU1242">
        <v>0.1319757</v>
      </c>
      <c r="AV1242">
        <v>0.19824079999999999</v>
      </c>
      <c r="AW1242">
        <v>0.2046598</v>
      </c>
      <c r="AX1242">
        <v>0.20818310000000001</v>
      </c>
      <c r="AY1242">
        <v>0.2245827</v>
      </c>
      <c r="AZ1242">
        <v>0.18938440000000001</v>
      </c>
      <c r="BA1242">
        <v>0.1399427</v>
      </c>
      <c r="BB1242">
        <v>8.5655800000000004E-2</v>
      </c>
      <c r="BC1242">
        <v>-0.82313440000000004</v>
      </c>
      <c r="BD1242">
        <v>-0.80783669999999996</v>
      </c>
      <c r="BE1242">
        <v>-0.59403640000000002</v>
      </c>
      <c r="BF1242">
        <v>-0.45593230000000001</v>
      </c>
      <c r="BG1242">
        <v>-0.34630630000000001</v>
      </c>
      <c r="BH1242">
        <v>-0.2429637</v>
      </c>
      <c r="BI1242">
        <v>-9.0912999999999994E-2</v>
      </c>
      <c r="BJ1242">
        <v>4.1865000000000001E-3</v>
      </c>
      <c r="BK1242">
        <v>3.4489300000000001E-2</v>
      </c>
      <c r="BL1242">
        <v>7.5299400000000002E-2</v>
      </c>
      <c r="BM1242">
        <v>0.1002594</v>
      </c>
      <c r="BN1242">
        <v>0.13789889999999999</v>
      </c>
      <c r="BO1242">
        <v>0.1292277</v>
      </c>
      <c r="BP1242">
        <v>0.1123166</v>
      </c>
      <c r="BQ1242">
        <v>0.11381810000000001</v>
      </c>
      <c r="BR1242">
        <v>0.13989399999999999</v>
      </c>
      <c r="BS1242">
        <v>0.2044097</v>
      </c>
      <c r="BT1242">
        <v>0.27176349999999999</v>
      </c>
      <c r="BU1242">
        <v>0.26531670000000002</v>
      </c>
      <c r="BV1242">
        <v>0.26087909999999997</v>
      </c>
      <c r="BW1242">
        <v>0.27952290000000002</v>
      </c>
      <c r="BX1242">
        <v>0.24532979999999999</v>
      </c>
      <c r="BY1242">
        <v>0.21153920000000001</v>
      </c>
      <c r="BZ1242">
        <v>0.15617139999999999</v>
      </c>
      <c r="CA1242">
        <v>-0.74597579999999997</v>
      </c>
      <c r="CB1242">
        <v>-0.72898300000000005</v>
      </c>
      <c r="CC1242">
        <v>-0.51773789999999997</v>
      </c>
      <c r="CD1242">
        <v>-0.39298929999999999</v>
      </c>
      <c r="CE1242">
        <v>-0.29983860000000001</v>
      </c>
      <c r="CF1242">
        <v>-0.211731</v>
      </c>
      <c r="CG1242">
        <v>-6.6554000000000002E-2</v>
      </c>
      <c r="CH1242">
        <v>2.6062599999999998E-2</v>
      </c>
      <c r="CI1242">
        <v>6.2014800000000002E-2</v>
      </c>
      <c r="CJ1242">
        <v>0.1089075</v>
      </c>
      <c r="CK1242">
        <v>0.1334688</v>
      </c>
      <c r="CL1242">
        <v>0.1781848</v>
      </c>
      <c r="CM1242">
        <v>0.1733567</v>
      </c>
      <c r="CN1242">
        <v>0.15298870000000001</v>
      </c>
      <c r="CO1242">
        <v>0.1552953</v>
      </c>
      <c r="CP1242">
        <v>0.18032139999999999</v>
      </c>
      <c r="CQ1242">
        <v>0.25457730000000001</v>
      </c>
      <c r="CR1242">
        <v>0.3226851</v>
      </c>
      <c r="CS1242">
        <v>0.30732749999999998</v>
      </c>
      <c r="CT1242">
        <v>0.29737609999999998</v>
      </c>
      <c r="CU1242">
        <v>0.31757439999999998</v>
      </c>
      <c r="CV1242">
        <v>0.28407729999999998</v>
      </c>
      <c r="CW1242">
        <v>0.26112669999999999</v>
      </c>
      <c r="CX1242">
        <v>0.2050102</v>
      </c>
      <c r="CY1242">
        <v>-0.6688172</v>
      </c>
      <c r="CZ1242">
        <v>-0.65012930000000002</v>
      </c>
      <c r="DA1242">
        <v>-0.44143939999999998</v>
      </c>
      <c r="DB1242">
        <v>-0.33004620000000001</v>
      </c>
      <c r="DC1242">
        <v>-0.25337090000000001</v>
      </c>
      <c r="DD1242">
        <v>-0.1804984</v>
      </c>
      <c r="DE1242">
        <v>-4.21949E-2</v>
      </c>
      <c r="DF1242">
        <v>4.7938700000000001E-2</v>
      </c>
      <c r="DG1242">
        <v>8.9540300000000003E-2</v>
      </c>
      <c r="DH1242">
        <v>0.1425157</v>
      </c>
      <c r="DI1242">
        <v>0.1666782</v>
      </c>
      <c r="DJ1242">
        <v>0.21847059999999999</v>
      </c>
      <c r="DK1242">
        <v>0.21748580000000001</v>
      </c>
      <c r="DL1242">
        <v>0.19366069999999999</v>
      </c>
      <c r="DM1242">
        <v>0.19677259999999999</v>
      </c>
      <c r="DN1242">
        <v>0.22074869999999999</v>
      </c>
      <c r="DO1242">
        <v>0.30474479999999998</v>
      </c>
      <c r="DP1242">
        <v>0.37360660000000001</v>
      </c>
      <c r="DQ1242">
        <v>0.34933829999999999</v>
      </c>
      <c r="DR1242">
        <v>0.33387319999999998</v>
      </c>
      <c r="DS1242">
        <v>0.35562589999999999</v>
      </c>
      <c r="DT1242">
        <v>0.32282490000000003</v>
      </c>
      <c r="DU1242">
        <v>0.3107142</v>
      </c>
      <c r="DV1242">
        <v>0.25384909999999999</v>
      </c>
      <c r="DW1242">
        <v>-0.55741229999999997</v>
      </c>
      <c r="DX1242">
        <v>-0.53627720000000001</v>
      </c>
      <c r="DY1242">
        <v>-0.33127649999999997</v>
      </c>
      <c r="DZ1242">
        <v>-0.2391665</v>
      </c>
      <c r="EA1242">
        <v>-0.18627879999999999</v>
      </c>
      <c r="EB1242">
        <v>-0.13540350000000001</v>
      </c>
      <c r="EC1242">
        <v>-7.0242999999999998E-3</v>
      </c>
      <c r="ED1242">
        <v>7.9524300000000006E-2</v>
      </c>
      <c r="EE1242">
        <v>0.1292827</v>
      </c>
      <c r="EF1242">
        <v>0.1910405</v>
      </c>
      <c r="EG1242">
        <v>0.21462719999999999</v>
      </c>
      <c r="EH1242">
        <v>0.27663710000000002</v>
      </c>
      <c r="EI1242">
        <v>0.28120109999999998</v>
      </c>
      <c r="EJ1242">
        <v>0.25238470000000002</v>
      </c>
      <c r="EK1242">
        <v>0.25665919999999998</v>
      </c>
      <c r="EL1242">
        <v>0.27911930000000001</v>
      </c>
      <c r="EM1242">
        <v>0.37717879999999998</v>
      </c>
      <c r="EN1242">
        <v>0.44712930000000001</v>
      </c>
      <c r="EO1242">
        <v>0.4099952</v>
      </c>
      <c r="EP1242">
        <v>0.3865691</v>
      </c>
      <c r="EQ1242">
        <v>0.41056619999999999</v>
      </c>
      <c r="ER1242">
        <v>0.3787702</v>
      </c>
      <c r="ES1242">
        <v>0.3823107</v>
      </c>
      <c r="ET1242">
        <v>0.32436470000000001</v>
      </c>
      <c r="EU1242">
        <v>60.915109999999999</v>
      </c>
      <c r="EV1242">
        <v>60.733289999999997</v>
      </c>
      <c r="EW1242">
        <v>60.30133</v>
      </c>
      <c r="EX1242">
        <v>60.236840000000001</v>
      </c>
      <c r="EY1242">
        <v>60.002090000000003</v>
      </c>
      <c r="EZ1242">
        <v>59.856859999999998</v>
      </c>
      <c r="FA1242">
        <v>59.722470000000001</v>
      </c>
      <c r="FB1242">
        <v>60.679389999999998</v>
      </c>
      <c r="FC1242">
        <v>62.318100000000001</v>
      </c>
      <c r="FD1242">
        <v>64.811419999999998</v>
      </c>
      <c r="FE1242">
        <v>67.850819999999999</v>
      </c>
      <c r="FF1242">
        <v>70.375979999999998</v>
      </c>
      <c r="FG1242">
        <v>72.396079999999998</v>
      </c>
      <c r="FH1242">
        <v>73.502570000000006</v>
      </c>
      <c r="FI1242">
        <v>73.539180000000002</v>
      </c>
      <c r="FJ1242">
        <v>73.220709999999997</v>
      </c>
      <c r="FK1242">
        <v>72.305130000000005</v>
      </c>
      <c r="FL1242">
        <v>70.742869999999996</v>
      </c>
      <c r="FM1242">
        <v>68.866709999999998</v>
      </c>
      <c r="FN1242">
        <v>66.169880000000006</v>
      </c>
      <c r="FO1242">
        <v>63.203749999999999</v>
      </c>
      <c r="FP1242">
        <v>61.66704</v>
      </c>
      <c r="FQ1242">
        <v>61.213679999999997</v>
      </c>
      <c r="FR1242">
        <v>60.927970000000002</v>
      </c>
      <c r="FS1242">
        <v>0.87458829999999999</v>
      </c>
      <c r="FT1242">
        <v>4.0886199999999998E-2</v>
      </c>
      <c r="FU1242">
        <v>7.2087700000000005E-2</v>
      </c>
    </row>
    <row r="1243" spans="1:177" x14ac:dyDescent="0.3">
      <c r="A1243" t="s">
        <v>226</v>
      </c>
      <c r="B1243" t="s">
        <v>199</v>
      </c>
      <c r="C1243" t="s">
        <v>273</v>
      </c>
      <c r="D1243" s="30" t="s">
        <v>236</v>
      </c>
      <c r="E1243" t="s">
        <v>220</v>
      </c>
      <c r="F1243">
        <v>4177</v>
      </c>
      <c r="G1243">
        <v>2.4492590000000001</v>
      </c>
      <c r="H1243">
        <v>2.387</v>
      </c>
      <c r="I1243">
        <v>2.0384359999999999</v>
      </c>
      <c r="J1243">
        <v>1.582862</v>
      </c>
      <c r="K1243">
        <v>1.22255</v>
      </c>
      <c r="L1243">
        <v>0.9957532</v>
      </c>
      <c r="M1243">
        <v>0.89560930000000005</v>
      </c>
      <c r="N1243">
        <v>0.86837399999999998</v>
      </c>
      <c r="O1243">
        <v>0.7936185</v>
      </c>
      <c r="P1243">
        <v>0.6968898</v>
      </c>
      <c r="Q1243">
        <v>0.52897819999999995</v>
      </c>
      <c r="R1243">
        <v>0.3566068</v>
      </c>
      <c r="S1243">
        <v>0.1955529</v>
      </c>
      <c r="T1243">
        <v>0.12527360000000001</v>
      </c>
      <c r="U1243">
        <v>0.1857713</v>
      </c>
      <c r="V1243">
        <v>0.34751589999999999</v>
      </c>
      <c r="W1243">
        <v>0.62079240000000002</v>
      </c>
      <c r="X1243">
        <v>0.96297310000000003</v>
      </c>
      <c r="Y1243">
        <v>1.256597</v>
      </c>
      <c r="Z1243">
        <v>1.464038</v>
      </c>
      <c r="AA1243">
        <v>1.596951</v>
      </c>
      <c r="AB1243">
        <v>1.6401460000000001</v>
      </c>
      <c r="AC1243">
        <v>1.5482530000000001</v>
      </c>
      <c r="AD1243">
        <v>1.3479159999999999</v>
      </c>
      <c r="AE1243">
        <v>-0.94946410000000003</v>
      </c>
      <c r="AF1243">
        <v>-0.96405110000000005</v>
      </c>
      <c r="AG1243">
        <v>-0.79186659999999998</v>
      </c>
      <c r="AH1243">
        <v>-0.65311110000000006</v>
      </c>
      <c r="AI1243">
        <v>-0.47560459999999999</v>
      </c>
      <c r="AJ1243">
        <v>-0.29836269999999998</v>
      </c>
      <c r="AK1243">
        <v>-0.1282346</v>
      </c>
      <c r="AL1243">
        <v>-5.5256399999999997E-2</v>
      </c>
      <c r="AM1243">
        <v>-2.9166299999999999E-2</v>
      </c>
      <c r="AN1243">
        <v>1.9085899999999999E-2</v>
      </c>
      <c r="AO1243">
        <v>5.5661299999999997E-2</v>
      </c>
      <c r="AP1243">
        <v>5.69203E-2</v>
      </c>
      <c r="AQ1243">
        <v>3.4614399999999997E-2</v>
      </c>
      <c r="AR1243">
        <v>3.6665400000000001E-2</v>
      </c>
      <c r="AS1243">
        <v>5.9651900000000001E-2</v>
      </c>
      <c r="AT1243">
        <v>0.1034296</v>
      </c>
      <c r="AU1243">
        <v>0.1804905</v>
      </c>
      <c r="AV1243">
        <v>0.2188792</v>
      </c>
      <c r="AW1243">
        <v>0.23947660000000001</v>
      </c>
      <c r="AX1243">
        <v>0.2446662</v>
      </c>
      <c r="AY1243">
        <v>0.22768160000000001</v>
      </c>
      <c r="AZ1243">
        <v>0.1998482</v>
      </c>
      <c r="BA1243">
        <v>0.16823949999999999</v>
      </c>
      <c r="BB1243">
        <v>9.0815699999999999E-2</v>
      </c>
      <c r="BC1243">
        <v>-0.80925860000000005</v>
      </c>
      <c r="BD1243">
        <v>-0.81525840000000005</v>
      </c>
      <c r="BE1243">
        <v>-0.63992009999999999</v>
      </c>
      <c r="BF1243">
        <v>-0.52859679999999998</v>
      </c>
      <c r="BG1243">
        <v>-0.38864149999999997</v>
      </c>
      <c r="BH1243">
        <v>-0.24131730000000001</v>
      </c>
      <c r="BI1243">
        <v>-8.7129499999999999E-2</v>
      </c>
      <c r="BJ1243">
        <v>-1.8879300000000002E-2</v>
      </c>
      <c r="BK1243">
        <v>2.1135000000000001E-2</v>
      </c>
      <c r="BL1243">
        <v>7.8325599999999995E-2</v>
      </c>
      <c r="BM1243">
        <v>0.11094809999999999</v>
      </c>
      <c r="BN1243">
        <v>0.12371020000000001</v>
      </c>
      <c r="BO1243">
        <v>9.8561800000000005E-2</v>
      </c>
      <c r="BP1243">
        <v>9.5860899999999999E-2</v>
      </c>
      <c r="BQ1243">
        <v>0.12794040000000001</v>
      </c>
      <c r="BR1243">
        <v>0.1679638</v>
      </c>
      <c r="BS1243">
        <v>0.26175209999999999</v>
      </c>
      <c r="BT1243">
        <v>0.2999503</v>
      </c>
      <c r="BU1243">
        <v>0.30784499999999998</v>
      </c>
      <c r="BV1243">
        <v>0.30790640000000002</v>
      </c>
      <c r="BW1243">
        <v>0.29440820000000001</v>
      </c>
      <c r="BX1243">
        <v>0.26472810000000002</v>
      </c>
      <c r="BY1243">
        <v>0.25069829999999999</v>
      </c>
      <c r="BZ1243">
        <v>0.17225699999999999</v>
      </c>
      <c r="CA1243">
        <v>-0.71215269999999997</v>
      </c>
      <c r="CB1243">
        <v>-0.71220510000000004</v>
      </c>
      <c r="CC1243">
        <v>-0.53468249999999995</v>
      </c>
      <c r="CD1243">
        <v>-0.44235859999999999</v>
      </c>
      <c r="CE1243">
        <v>-0.32841120000000001</v>
      </c>
      <c r="CF1243">
        <v>-0.20180790000000001</v>
      </c>
      <c r="CG1243">
        <v>-5.8660299999999999E-2</v>
      </c>
      <c r="CH1243">
        <v>6.3153999999999997E-3</v>
      </c>
      <c r="CI1243">
        <v>5.5973500000000002E-2</v>
      </c>
      <c r="CJ1243">
        <v>0.1193548</v>
      </c>
      <c r="CK1243">
        <v>0.1492396</v>
      </c>
      <c r="CL1243">
        <v>0.1699688</v>
      </c>
      <c r="CM1243">
        <v>0.14285149999999999</v>
      </c>
      <c r="CN1243">
        <v>0.1368595</v>
      </c>
      <c r="CO1243">
        <v>0.1752367</v>
      </c>
      <c r="CP1243">
        <v>0.21266009999999999</v>
      </c>
      <c r="CQ1243">
        <v>0.31803360000000003</v>
      </c>
      <c r="CR1243">
        <v>0.35609990000000002</v>
      </c>
      <c r="CS1243">
        <v>0.35519669999999998</v>
      </c>
      <c r="CT1243">
        <v>0.35170639999999997</v>
      </c>
      <c r="CU1243">
        <v>0.34062290000000001</v>
      </c>
      <c r="CV1243">
        <v>0.30966379999999999</v>
      </c>
      <c r="CW1243">
        <v>0.3078091</v>
      </c>
      <c r="CX1243">
        <v>0.22866300000000001</v>
      </c>
      <c r="CY1243">
        <v>-0.6150468</v>
      </c>
      <c r="CZ1243">
        <v>-0.60915169999999996</v>
      </c>
      <c r="DA1243">
        <v>-0.42944480000000002</v>
      </c>
      <c r="DB1243">
        <v>-0.3561204</v>
      </c>
      <c r="DC1243">
        <v>-0.2681808</v>
      </c>
      <c r="DD1243">
        <v>-0.16229850000000001</v>
      </c>
      <c r="DE1243">
        <v>-3.0190999999999999E-2</v>
      </c>
      <c r="DF1243">
        <v>3.1510099999999999E-2</v>
      </c>
      <c r="DG1243">
        <v>9.0812100000000007E-2</v>
      </c>
      <c r="DH1243">
        <v>0.160384</v>
      </c>
      <c r="DI1243">
        <v>0.18753110000000001</v>
      </c>
      <c r="DJ1243">
        <v>0.21622730000000001</v>
      </c>
      <c r="DK1243">
        <v>0.18714130000000001</v>
      </c>
      <c r="DL1243">
        <v>0.17785799999999999</v>
      </c>
      <c r="DM1243">
        <v>0.22253310000000001</v>
      </c>
      <c r="DN1243">
        <v>0.25735629999999998</v>
      </c>
      <c r="DO1243">
        <v>0.37431520000000001</v>
      </c>
      <c r="DP1243">
        <v>0.41224959999999999</v>
      </c>
      <c r="DQ1243">
        <v>0.40254849999999998</v>
      </c>
      <c r="DR1243">
        <v>0.39550639999999998</v>
      </c>
      <c r="DS1243">
        <v>0.3868375</v>
      </c>
      <c r="DT1243">
        <v>0.35459950000000001</v>
      </c>
      <c r="DU1243">
        <v>0.36491990000000002</v>
      </c>
      <c r="DV1243">
        <v>0.28506900000000002</v>
      </c>
      <c r="DW1243">
        <v>-0.47484130000000002</v>
      </c>
      <c r="DX1243">
        <v>-0.46035900000000002</v>
      </c>
      <c r="DY1243">
        <v>-0.27749829999999998</v>
      </c>
      <c r="DZ1243">
        <v>-0.23160610000000001</v>
      </c>
      <c r="EA1243">
        <v>-0.18121770000000001</v>
      </c>
      <c r="EB1243">
        <v>-0.10525320000000001</v>
      </c>
      <c r="EC1243">
        <v>1.0914099999999999E-2</v>
      </c>
      <c r="ED1243">
        <v>6.7887199999999995E-2</v>
      </c>
      <c r="EE1243">
        <v>0.1411134</v>
      </c>
      <c r="EF1243">
        <v>0.21962370000000001</v>
      </c>
      <c r="EG1243">
        <v>0.24281800000000001</v>
      </c>
      <c r="EH1243">
        <v>0.28301720000000002</v>
      </c>
      <c r="EI1243">
        <v>0.2510886</v>
      </c>
      <c r="EJ1243">
        <v>0.2370535</v>
      </c>
      <c r="EK1243">
        <v>0.29082160000000001</v>
      </c>
      <c r="EL1243">
        <v>0.32189060000000003</v>
      </c>
      <c r="EM1243">
        <v>0.4555768</v>
      </c>
      <c r="EN1243">
        <v>0.4933207</v>
      </c>
      <c r="EO1243">
        <v>0.47091690000000003</v>
      </c>
      <c r="EP1243">
        <v>0.4587466</v>
      </c>
      <c r="EQ1243">
        <v>0.45356410000000003</v>
      </c>
      <c r="ER1243">
        <v>0.4194794</v>
      </c>
      <c r="ES1243">
        <v>0.44737870000000002</v>
      </c>
      <c r="ET1243">
        <v>0.36651030000000001</v>
      </c>
      <c r="EU1243">
        <v>61.421950000000002</v>
      </c>
      <c r="EV1243">
        <v>61.373510000000003</v>
      </c>
      <c r="EW1243">
        <v>61.017530000000001</v>
      </c>
      <c r="EX1243">
        <v>60.971620000000001</v>
      </c>
      <c r="EY1243">
        <v>60.769219999999997</v>
      </c>
      <c r="EZ1243">
        <v>60.628369999999997</v>
      </c>
      <c r="FA1243">
        <v>60.527239999999999</v>
      </c>
      <c r="FB1243">
        <v>61.122450000000001</v>
      </c>
      <c r="FC1243">
        <v>62.219169999999998</v>
      </c>
      <c r="FD1243">
        <v>64.011529999999993</v>
      </c>
      <c r="FE1243">
        <v>66.167429999999996</v>
      </c>
      <c r="FF1243">
        <v>68.380070000000003</v>
      </c>
      <c r="FG1243">
        <v>69.994529999999997</v>
      </c>
      <c r="FH1243">
        <v>70.712609999999998</v>
      </c>
      <c r="FI1243">
        <v>70.328500000000005</v>
      </c>
      <c r="FJ1243">
        <v>70.132170000000002</v>
      </c>
      <c r="FK1243">
        <v>69.283410000000003</v>
      </c>
      <c r="FL1243">
        <v>68.075249999999997</v>
      </c>
      <c r="FM1243">
        <v>66.666659999999993</v>
      </c>
      <c r="FN1243">
        <v>64.705430000000007</v>
      </c>
      <c r="FO1243">
        <v>62.690339999999999</v>
      </c>
      <c r="FP1243">
        <v>61.82423</v>
      </c>
      <c r="FQ1243">
        <v>61.619239999999998</v>
      </c>
      <c r="FR1243">
        <v>61.517339999999997</v>
      </c>
      <c r="FS1243">
        <v>1.036308</v>
      </c>
      <c r="FT1243">
        <v>4.51429E-2</v>
      </c>
      <c r="FU1243">
        <v>8.1830399999999998E-2</v>
      </c>
    </row>
    <row r="1244" spans="1:177" x14ac:dyDescent="0.3">
      <c r="A1244" t="s">
        <v>226</v>
      </c>
      <c r="B1244" t="s">
        <v>199</v>
      </c>
      <c r="C1244" t="s">
        <v>273</v>
      </c>
      <c r="D1244" s="30" t="s">
        <v>236</v>
      </c>
      <c r="E1244" t="s">
        <v>221</v>
      </c>
      <c r="F1244">
        <v>2043</v>
      </c>
      <c r="G1244">
        <v>2.3057629999999998</v>
      </c>
      <c r="H1244">
        <v>2.3851369999999998</v>
      </c>
      <c r="I1244">
        <v>2.1626840000000001</v>
      </c>
      <c r="J1244">
        <v>1.795469</v>
      </c>
      <c r="K1244">
        <v>1.3862220000000001</v>
      </c>
      <c r="L1244">
        <v>1.0144850000000001</v>
      </c>
      <c r="M1244">
        <v>0.87157099999999998</v>
      </c>
      <c r="N1244">
        <v>0.84273600000000004</v>
      </c>
      <c r="O1244">
        <v>0.63182700000000003</v>
      </c>
      <c r="P1244">
        <v>0.32092710000000002</v>
      </c>
      <c r="Q1244">
        <v>-2.5139700000000001E-2</v>
      </c>
      <c r="R1244">
        <v>-0.22067919999999999</v>
      </c>
      <c r="S1244">
        <v>-0.34750829999999999</v>
      </c>
      <c r="T1244">
        <v>-0.42142879999999999</v>
      </c>
      <c r="U1244">
        <v>-0.41012979999999999</v>
      </c>
      <c r="V1244">
        <v>-0.17760609999999999</v>
      </c>
      <c r="W1244">
        <v>8.8789699999999999E-2</v>
      </c>
      <c r="X1244">
        <v>0.65980859999999997</v>
      </c>
      <c r="Y1244">
        <v>1.018831</v>
      </c>
      <c r="Z1244">
        <v>1.2409840000000001</v>
      </c>
      <c r="AA1244">
        <v>1.430115</v>
      </c>
      <c r="AB1244">
        <v>1.4916370000000001</v>
      </c>
      <c r="AC1244">
        <v>1.3510789999999999</v>
      </c>
      <c r="AD1244">
        <v>1.2341819999999999</v>
      </c>
      <c r="AE1244">
        <v>-1.169127</v>
      </c>
      <c r="AF1244">
        <v>-1.053685</v>
      </c>
      <c r="AG1244">
        <v>-0.68402549999999995</v>
      </c>
      <c r="AH1244">
        <v>-0.46252559999999998</v>
      </c>
      <c r="AI1244">
        <v>-0.40052599999999999</v>
      </c>
      <c r="AJ1244">
        <v>-0.3677108</v>
      </c>
      <c r="AK1244">
        <v>-0.19933190000000001</v>
      </c>
      <c r="AL1244">
        <v>-1.33525E-2</v>
      </c>
      <c r="AM1244">
        <v>-3.9757000000000004E-3</v>
      </c>
      <c r="AN1244">
        <v>-5.0841999999999997E-3</v>
      </c>
      <c r="AO1244">
        <v>5.0683000000000004E-3</v>
      </c>
      <c r="AP1244">
        <v>7.1803199999999998E-2</v>
      </c>
      <c r="AQ1244">
        <v>7.0687899999999998E-2</v>
      </c>
      <c r="AR1244">
        <v>4.8467999999999997E-2</v>
      </c>
      <c r="AS1244">
        <v>-4.9836999999999998E-3</v>
      </c>
      <c r="AT1244">
        <v>1.7431599999999998E-2</v>
      </c>
      <c r="AU1244">
        <v>-3.43971E-2</v>
      </c>
      <c r="AV1244">
        <v>7.5468099999999996E-2</v>
      </c>
      <c r="AW1244">
        <v>6.0948000000000002E-2</v>
      </c>
      <c r="AX1244">
        <v>5.9554099999999999E-2</v>
      </c>
      <c r="AY1244">
        <v>0.1181729</v>
      </c>
      <c r="AZ1244">
        <v>6.7746500000000001E-2</v>
      </c>
      <c r="BA1244">
        <v>-5.5859899999999997E-2</v>
      </c>
      <c r="BB1244">
        <v>-7.8107499999999996E-2</v>
      </c>
      <c r="BC1244">
        <v>-0.9759061</v>
      </c>
      <c r="BD1244">
        <v>-0.8942234</v>
      </c>
      <c r="BE1244">
        <v>-0.56856969999999996</v>
      </c>
      <c r="BF1244">
        <v>-0.3587555</v>
      </c>
      <c r="BG1244">
        <v>-0.29701620000000001</v>
      </c>
      <c r="BH1244">
        <v>-0.2888579</v>
      </c>
      <c r="BI1244">
        <v>-0.12771179999999999</v>
      </c>
      <c r="BJ1244">
        <v>4.4012999999999997E-2</v>
      </c>
      <c r="BK1244">
        <v>5.9696800000000001E-2</v>
      </c>
      <c r="BL1244">
        <v>7.6796799999999998E-2</v>
      </c>
      <c r="BM1244">
        <v>9.5734100000000003E-2</v>
      </c>
      <c r="BN1244">
        <v>0.1815602</v>
      </c>
      <c r="BO1244">
        <v>0.2150002</v>
      </c>
      <c r="BP1244">
        <v>0.18021419999999999</v>
      </c>
      <c r="BQ1244">
        <v>0.1141322</v>
      </c>
      <c r="BR1244">
        <v>0.1310954</v>
      </c>
      <c r="BS1244">
        <v>0.1063109</v>
      </c>
      <c r="BT1244">
        <v>0.21982119999999999</v>
      </c>
      <c r="BU1244">
        <v>0.17609340000000001</v>
      </c>
      <c r="BV1244">
        <v>0.1506709</v>
      </c>
      <c r="BW1244">
        <v>0.21214669999999999</v>
      </c>
      <c r="BX1244">
        <v>0.17168539999999999</v>
      </c>
      <c r="BY1244">
        <v>7.4261499999999994E-2</v>
      </c>
      <c r="BZ1244">
        <v>4.8775600000000002E-2</v>
      </c>
      <c r="CA1244">
        <v>-0.84208179999999999</v>
      </c>
      <c r="CB1244">
        <v>-0.78378110000000001</v>
      </c>
      <c r="CC1244">
        <v>-0.48860540000000002</v>
      </c>
      <c r="CD1244">
        <v>-0.28688469999999999</v>
      </c>
      <c r="CE1244">
        <v>-0.22532559999999999</v>
      </c>
      <c r="CF1244">
        <v>-0.2342446</v>
      </c>
      <c r="CG1244">
        <v>-7.8107999999999997E-2</v>
      </c>
      <c r="CH1244">
        <v>8.3744200000000005E-2</v>
      </c>
      <c r="CI1244">
        <v>0.10379620000000001</v>
      </c>
      <c r="CJ1244">
        <v>0.1335073</v>
      </c>
      <c r="CK1244">
        <v>0.158529</v>
      </c>
      <c r="CL1244">
        <v>0.25757750000000001</v>
      </c>
      <c r="CM1244">
        <v>0.31495050000000002</v>
      </c>
      <c r="CN1244">
        <v>0.27146120000000001</v>
      </c>
      <c r="CO1244">
        <v>0.19663149999999999</v>
      </c>
      <c r="CP1244">
        <v>0.20981859999999999</v>
      </c>
      <c r="CQ1244">
        <v>0.2037649</v>
      </c>
      <c r="CR1244">
        <v>0.31979960000000002</v>
      </c>
      <c r="CS1244">
        <v>0.25584269999999998</v>
      </c>
      <c r="CT1244">
        <v>0.2137781</v>
      </c>
      <c r="CU1244">
        <v>0.2772327</v>
      </c>
      <c r="CV1244">
        <v>0.24367320000000001</v>
      </c>
      <c r="CW1244">
        <v>0.16438330000000001</v>
      </c>
      <c r="CX1244">
        <v>0.13665450000000001</v>
      </c>
      <c r="CY1244">
        <v>-0.70825760000000004</v>
      </c>
      <c r="CZ1244">
        <v>-0.67333869999999996</v>
      </c>
      <c r="DA1244">
        <v>-0.40864109999999998</v>
      </c>
      <c r="DB1244">
        <v>-0.2150138</v>
      </c>
      <c r="DC1244">
        <v>-0.15363499999999999</v>
      </c>
      <c r="DD1244">
        <v>-0.17963129999999999</v>
      </c>
      <c r="DE1244">
        <v>-2.8504100000000001E-2</v>
      </c>
      <c r="DF1244">
        <v>0.1234754</v>
      </c>
      <c r="DG1244">
        <v>0.14789569999999999</v>
      </c>
      <c r="DH1244">
        <v>0.19021779999999999</v>
      </c>
      <c r="DI1244">
        <v>0.22132379999999999</v>
      </c>
      <c r="DJ1244">
        <v>0.33359490000000003</v>
      </c>
      <c r="DK1244">
        <v>0.41490080000000001</v>
      </c>
      <c r="DL1244">
        <v>0.36270829999999998</v>
      </c>
      <c r="DM1244">
        <v>0.27913080000000001</v>
      </c>
      <c r="DN1244">
        <v>0.28854180000000001</v>
      </c>
      <c r="DO1244">
        <v>0.30121890000000001</v>
      </c>
      <c r="DP1244">
        <v>0.41977809999999999</v>
      </c>
      <c r="DQ1244">
        <v>0.3355921</v>
      </c>
      <c r="DR1244">
        <v>0.2768854</v>
      </c>
      <c r="DS1244">
        <v>0.34231869999999998</v>
      </c>
      <c r="DT1244">
        <v>0.31566090000000002</v>
      </c>
      <c r="DU1244">
        <v>0.25450499999999998</v>
      </c>
      <c r="DV1244">
        <v>0.22453339999999999</v>
      </c>
      <c r="DW1244">
        <v>-0.51503659999999996</v>
      </c>
      <c r="DX1244">
        <v>-0.51387749999999999</v>
      </c>
      <c r="DY1244">
        <v>-0.29318529999999998</v>
      </c>
      <c r="DZ1244">
        <v>-0.1112437</v>
      </c>
      <c r="EA1244">
        <v>-5.0125200000000002E-2</v>
      </c>
      <c r="EB1244">
        <v>-0.1007784</v>
      </c>
      <c r="EC1244">
        <v>4.3116000000000002E-2</v>
      </c>
      <c r="ED1244">
        <v>0.1808409</v>
      </c>
      <c r="EE1244">
        <v>0.21156820000000001</v>
      </c>
      <c r="EF1244">
        <v>0.27209879999999997</v>
      </c>
      <c r="EG1244">
        <v>0.31198969999999998</v>
      </c>
      <c r="EH1244">
        <v>0.44335190000000002</v>
      </c>
      <c r="EI1244">
        <v>0.55921310000000002</v>
      </c>
      <c r="EJ1244">
        <v>0.49445450000000002</v>
      </c>
      <c r="EK1244">
        <v>0.39824670000000001</v>
      </c>
      <c r="EL1244">
        <v>0.40220549999999999</v>
      </c>
      <c r="EM1244">
        <v>0.44192700000000001</v>
      </c>
      <c r="EN1244">
        <v>0.56413120000000005</v>
      </c>
      <c r="EO1244">
        <v>0.45073750000000001</v>
      </c>
      <c r="EP1244">
        <v>0.3680021</v>
      </c>
      <c r="EQ1244">
        <v>0.43629250000000003</v>
      </c>
      <c r="ER1244">
        <v>0.41959990000000003</v>
      </c>
      <c r="ES1244">
        <v>0.38462649999999998</v>
      </c>
      <c r="ET1244">
        <v>0.35141650000000002</v>
      </c>
      <c r="EU1244">
        <v>59.881970000000003</v>
      </c>
      <c r="EV1244">
        <v>59.428280000000001</v>
      </c>
      <c r="EW1244">
        <v>58.841470000000001</v>
      </c>
      <c r="EX1244">
        <v>58.739069999999998</v>
      </c>
      <c r="EY1244">
        <v>58.438409999999998</v>
      </c>
      <c r="EZ1244">
        <v>58.284230000000001</v>
      </c>
      <c r="FA1244">
        <v>58.082039999999999</v>
      </c>
      <c r="FB1244">
        <v>59.776260000000001</v>
      </c>
      <c r="FC1244">
        <v>62.51979</v>
      </c>
      <c r="FD1244">
        <v>66.441940000000002</v>
      </c>
      <c r="FE1244">
        <v>71.282210000000006</v>
      </c>
      <c r="FF1244">
        <v>74.444419999999994</v>
      </c>
      <c r="FG1244">
        <v>77.291359999999997</v>
      </c>
      <c r="FH1244">
        <v>79.189580000000007</v>
      </c>
      <c r="FI1244">
        <v>80.083770000000001</v>
      </c>
      <c r="FJ1244">
        <v>79.516279999999995</v>
      </c>
      <c r="FK1244">
        <v>78.464500000000001</v>
      </c>
      <c r="FL1244">
        <v>76.180499999999995</v>
      </c>
      <c r="FM1244">
        <v>73.351290000000006</v>
      </c>
      <c r="FN1244">
        <v>69.155010000000004</v>
      </c>
      <c r="FO1244">
        <v>64.250330000000005</v>
      </c>
      <c r="FP1244">
        <v>61.346690000000002</v>
      </c>
      <c r="FQ1244">
        <v>60.38702</v>
      </c>
      <c r="FR1244">
        <v>59.726619999999997</v>
      </c>
      <c r="FS1244">
        <v>1.47597</v>
      </c>
      <c r="FT1244">
        <v>8.30766E-2</v>
      </c>
      <c r="FU1244">
        <v>0.1353876</v>
      </c>
    </row>
    <row r="1245" spans="1:177" x14ac:dyDescent="0.3">
      <c r="A1245" t="s">
        <v>226</v>
      </c>
      <c r="B1245" t="s">
        <v>199</v>
      </c>
      <c r="C1245" t="s">
        <v>273</v>
      </c>
      <c r="D1245" s="30" t="s">
        <v>237</v>
      </c>
      <c r="E1245" t="s">
        <v>219</v>
      </c>
      <c r="F1245">
        <v>4459</v>
      </c>
      <c r="G1245">
        <v>2.2986620000000002</v>
      </c>
      <c r="H1245">
        <v>2.2046749999999999</v>
      </c>
      <c r="I1245">
        <v>1.9344570000000001</v>
      </c>
      <c r="J1245">
        <v>1.518489</v>
      </c>
      <c r="K1245">
        <v>1.205551</v>
      </c>
      <c r="L1245">
        <v>1.0390140000000001</v>
      </c>
      <c r="M1245">
        <v>1.0551740000000001</v>
      </c>
      <c r="N1245">
        <v>1.0262519999999999</v>
      </c>
      <c r="O1245">
        <v>0.68808709999999995</v>
      </c>
      <c r="P1245">
        <v>0.44770019999999999</v>
      </c>
      <c r="Q1245">
        <v>0.21728159999999999</v>
      </c>
      <c r="R1245">
        <v>7.2523799999999999E-2</v>
      </c>
      <c r="S1245">
        <v>-0.15540119999999999</v>
      </c>
      <c r="T1245">
        <v>-0.17393629999999999</v>
      </c>
      <c r="U1245">
        <v>-6.3703300000000004E-2</v>
      </c>
      <c r="V1245">
        <v>0.1263514</v>
      </c>
      <c r="W1245">
        <v>0.4935022</v>
      </c>
      <c r="X1245">
        <v>0.93053010000000003</v>
      </c>
      <c r="Y1245">
        <v>1.315985</v>
      </c>
      <c r="Z1245">
        <v>1.5590459999999999</v>
      </c>
      <c r="AA1245">
        <v>1.624587</v>
      </c>
      <c r="AB1245">
        <v>1.5190030000000001</v>
      </c>
      <c r="AC1245">
        <v>1.392504</v>
      </c>
      <c r="AD1245">
        <v>1.2151289999999999</v>
      </c>
      <c r="AE1245">
        <v>-1.107812</v>
      </c>
      <c r="AF1245">
        <v>-1.2144239999999999</v>
      </c>
      <c r="AG1245">
        <v>-0.86670749999999996</v>
      </c>
      <c r="AH1245">
        <v>-0.67467549999999998</v>
      </c>
      <c r="AI1245">
        <v>-0.50919809999999999</v>
      </c>
      <c r="AJ1245">
        <v>-0.35015049999999998</v>
      </c>
      <c r="AK1245">
        <v>-0.17089550000000001</v>
      </c>
      <c r="AL1245">
        <v>-3.6506400000000001E-2</v>
      </c>
      <c r="AM1245">
        <v>-7.2646600000000006E-2</v>
      </c>
      <c r="AN1245">
        <v>-8.7975999999999992E-3</v>
      </c>
      <c r="AO1245">
        <v>2.26033E-2</v>
      </c>
      <c r="AP1245">
        <v>9.9789100000000006E-2</v>
      </c>
      <c r="AQ1245">
        <v>-5.8529999999999997E-4</v>
      </c>
      <c r="AR1245">
        <v>-3.4452200000000002E-2</v>
      </c>
      <c r="AS1245">
        <v>1.42915E-2</v>
      </c>
      <c r="AT1245">
        <v>5.0496199999999998E-2</v>
      </c>
      <c r="AU1245">
        <v>0.1333134</v>
      </c>
      <c r="AV1245">
        <v>0.13980670000000001</v>
      </c>
      <c r="AW1245">
        <v>0.14566779999999999</v>
      </c>
      <c r="AX1245">
        <v>0.18175939999999999</v>
      </c>
      <c r="AY1245">
        <v>0.20946409999999999</v>
      </c>
      <c r="AZ1245">
        <v>0.1099817</v>
      </c>
      <c r="BA1245">
        <v>6.3309599999999994E-2</v>
      </c>
      <c r="BB1245">
        <v>-5.2747999999999996E-3</v>
      </c>
      <c r="BC1245">
        <v>-0.96002259999999995</v>
      </c>
      <c r="BD1245">
        <v>-1.0779620000000001</v>
      </c>
      <c r="BE1245">
        <v>-0.76502550000000002</v>
      </c>
      <c r="BF1245">
        <v>-0.59658299999999997</v>
      </c>
      <c r="BG1245">
        <v>-0.43552600000000002</v>
      </c>
      <c r="BH1245">
        <v>-0.28872809999999999</v>
      </c>
      <c r="BI1245">
        <v>-0.1187376</v>
      </c>
      <c r="BJ1245">
        <v>7.3850000000000001E-3</v>
      </c>
      <c r="BK1245">
        <v>-1.84186E-2</v>
      </c>
      <c r="BL1245">
        <v>5.4315000000000002E-2</v>
      </c>
      <c r="BM1245">
        <v>9.0442400000000006E-2</v>
      </c>
      <c r="BN1245">
        <v>0.1654188</v>
      </c>
      <c r="BO1245">
        <v>6.4642400000000003E-2</v>
      </c>
      <c r="BP1245">
        <v>3.10707E-2</v>
      </c>
      <c r="BQ1245">
        <v>7.5640200000000005E-2</v>
      </c>
      <c r="BR1245">
        <v>0.10886750000000001</v>
      </c>
      <c r="BS1245">
        <v>0.19992740000000001</v>
      </c>
      <c r="BT1245">
        <v>0.2103199</v>
      </c>
      <c r="BU1245">
        <v>0.21350420000000001</v>
      </c>
      <c r="BV1245">
        <v>0.25020150000000002</v>
      </c>
      <c r="BW1245">
        <v>0.28466710000000001</v>
      </c>
      <c r="BX1245">
        <v>0.18251880000000001</v>
      </c>
      <c r="BY1245">
        <v>0.14981349999999999</v>
      </c>
      <c r="BZ1245">
        <v>7.4701400000000001E-2</v>
      </c>
      <c r="CA1245">
        <v>-0.85766399999999998</v>
      </c>
      <c r="CB1245">
        <v>-0.98344849999999995</v>
      </c>
      <c r="CC1245">
        <v>-0.69460100000000002</v>
      </c>
      <c r="CD1245">
        <v>-0.54249630000000004</v>
      </c>
      <c r="CE1245">
        <v>-0.38450079999999998</v>
      </c>
      <c r="CF1245">
        <v>-0.24618719999999999</v>
      </c>
      <c r="CG1245">
        <v>-8.2613300000000001E-2</v>
      </c>
      <c r="CH1245">
        <v>3.7784100000000001E-2</v>
      </c>
      <c r="CI1245">
        <v>1.91395E-2</v>
      </c>
      <c r="CJ1245">
        <v>9.8026500000000003E-2</v>
      </c>
      <c r="CK1245">
        <v>0.13742760000000001</v>
      </c>
      <c r="CL1245">
        <v>0.2108738</v>
      </c>
      <c r="CM1245">
        <v>0.1098189</v>
      </c>
      <c r="CN1245">
        <v>7.6451599999999995E-2</v>
      </c>
      <c r="CO1245">
        <v>0.1181301</v>
      </c>
      <c r="CP1245">
        <v>0.14929529999999999</v>
      </c>
      <c r="CQ1245">
        <v>0.24606410000000001</v>
      </c>
      <c r="CR1245">
        <v>0.25915719999999998</v>
      </c>
      <c r="CS1245">
        <v>0.26048749999999998</v>
      </c>
      <c r="CT1245">
        <v>0.29760419999999999</v>
      </c>
      <c r="CU1245">
        <v>0.33675250000000001</v>
      </c>
      <c r="CV1245">
        <v>0.23275779999999999</v>
      </c>
      <c r="CW1245">
        <v>0.20972579999999999</v>
      </c>
      <c r="CX1245">
        <v>0.1300926</v>
      </c>
      <c r="CY1245">
        <v>-0.75530529999999996</v>
      </c>
      <c r="CZ1245">
        <v>-0.88893509999999998</v>
      </c>
      <c r="DA1245">
        <v>-0.62417639999999996</v>
      </c>
      <c r="DB1245">
        <v>-0.4884097</v>
      </c>
      <c r="DC1245">
        <v>-0.33347569999999999</v>
      </c>
      <c r="DD1245">
        <v>-0.2036463</v>
      </c>
      <c r="DE1245">
        <v>-4.64889E-2</v>
      </c>
      <c r="DF1245">
        <v>6.8183099999999996E-2</v>
      </c>
      <c r="DG1245">
        <v>5.6697600000000001E-2</v>
      </c>
      <c r="DH1245">
        <v>0.14173810000000001</v>
      </c>
      <c r="DI1245">
        <v>0.18441279999999999</v>
      </c>
      <c r="DJ1245">
        <v>0.25632880000000002</v>
      </c>
      <c r="DK1245">
        <v>0.15499540000000001</v>
      </c>
      <c r="DL1245">
        <v>0.1218326</v>
      </c>
      <c r="DM1245">
        <v>0.16062009999999999</v>
      </c>
      <c r="DN1245">
        <v>0.189723</v>
      </c>
      <c r="DO1245">
        <v>0.29220079999999998</v>
      </c>
      <c r="DP1245">
        <v>0.3079944</v>
      </c>
      <c r="DQ1245">
        <v>0.30747069999999999</v>
      </c>
      <c r="DR1245">
        <v>0.34500700000000001</v>
      </c>
      <c r="DS1245">
        <v>0.38883790000000001</v>
      </c>
      <c r="DT1245">
        <v>0.28299679999999999</v>
      </c>
      <c r="DU1245">
        <v>0.26963809999999999</v>
      </c>
      <c r="DV1245">
        <v>0.18548390000000001</v>
      </c>
      <c r="DW1245">
        <v>-0.60751560000000004</v>
      </c>
      <c r="DX1245">
        <v>-0.7524729</v>
      </c>
      <c r="DY1245">
        <v>-0.52249449999999997</v>
      </c>
      <c r="DZ1245">
        <v>-0.41031709999999999</v>
      </c>
      <c r="EA1245">
        <v>-0.25980360000000002</v>
      </c>
      <c r="EB1245">
        <v>-0.14222389999999999</v>
      </c>
      <c r="EC1245">
        <v>5.6690000000000004E-3</v>
      </c>
      <c r="ED1245">
        <v>0.11207449999999999</v>
      </c>
      <c r="EE1245">
        <v>0.1109255</v>
      </c>
      <c r="EF1245">
        <v>0.20485059999999999</v>
      </c>
      <c r="EG1245">
        <v>0.25225199999999998</v>
      </c>
      <c r="EH1245">
        <v>0.32195859999999998</v>
      </c>
      <c r="EI1245">
        <v>0.2202231</v>
      </c>
      <c r="EJ1245">
        <v>0.18735540000000001</v>
      </c>
      <c r="EK1245">
        <v>0.22196879999999999</v>
      </c>
      <c r="EL1245">
        <v>0.24809429999999999</v>
      </c>
      <c r="EM1245">
        <v>0.35881479999999999</v>
      </c>
      <c r="EN1245">
        <v>0.3785076</v>
      </c>
      <c r="EO1245">
        <v>0.3753071</v>
      </c>
      <c r="EP1245">
        <v>0.41344910000000001</v>
      </c>
      <c r="EQ1245">
        <v>0.46404099999999998</v>
      </c>
      <c r="ER1245">
        <v>0.35553400000000002</v>
      </c>
      <c r="ES1245">
        <v>0.35614200000000001</v>
      </c>
      <c r="ET1245">
        <v>0.26546009999999998</v>
      </c>
      <c r="EU1245">
        <v>51.115630000000003</v>
      </c>
      <c r="EV1245">
        <v>50.11665</v>
      </c>
      <c r="EW1245">
        <v>49.737850000000002</v>
      </c>
      <c r="EX1245">
        <v>49.089230000000001</v>
      </c>
      <c r="EY1245">
        <v>48.864510000000003</v>
      </c>
      <c r="EZ1245">
        <v>48.636740000000003</v>
      </c>
      <c r="FA1245">
        <v>47.895479999999999</v>
      </c>
      <c r="FB1245">
        <v>47.912480000000002</v>
      </c>
      <c r="FC1245">
        <v>50.963099999999997</v>
      </c>
      <c r="FD1245">
        <v>54.882959999999997</v>
      </c>
      <c r="FE1245">
        <v>58.440449999999998</v>
      </c>
      <c r="FF1245">
        <v>61.318060000000003</v>
      </c>
      <c r="FG1245">
        <v>62.779710000000001</v>
      </c>
      <c r="FH1245">
        <v>63.314010000000003</v>
      </c>
      <c r="FI1245">
        <v>63.750880000000002</v>
      </c>
      <c r="FJ1245">
        <v>63.407649999999997</v>
      </c>
      <c r="FK1245">
        <v>62.138719999999999</v>
      </c>
      <c r="FL1245">
        <v>60.48827</v>
      </c>
      <c r="FM1245">
        <v>58.64911</v>
      </c>
      <c r="FN1245">
        <v>55.885710000000003</v>
      </c>
      <c r="FO1245">
        <v>53.830550000000002</v>
      </c>
      <c r="FP1245">
        <v>52.475450000000002</v>
      </c>
      <c r="FQ1245">
        <v>51.824089999999998</v>
      </c>
      <c r="FR1245">
        <v>50.894509999999997</v>
      </c>
      <c r="FS1245">
        <v>0.76353009999999999</v>
      </c>
      <c r="FT1245">
        <v>4.7510900000000002E-2</v>
      </c>
      <c r="FU1245">
        <v>7.3428400000000005E-2</v>
      </c>
    </row>
    <row r="1246" spans="1:177" x14ac:dyDescent="0.3">
      <c r="A1246" t="s">
        <v>226</v>
      </c>
      <c r="B1246" t="s">
        <v>199</v>
      </c>
      <c r="C1246" t="s">
        <v>273</v>
      </c>
      <c r="D1246" s="30" t="s">
        <v>237</v>
      </c>
      <c r="E1246" t="s">
        <v>220</v>
      </c>
      <c r="F1246">
        <v>3029</v>
      </c>
      <c r="G1246">
        <v>2.385977</v>
      </c>
      <c r="H1246">
        <v>2.1635789999999999</v>
      </c>
      <c r="I1246">
        <v>1.897389</v>
      </c>
      <c r="J1246">
        <v>1.5273810000000001</v>
      </c>
      <c r="K1246">
        <v>1.2222980000000001</v>
      </c>
      <c r="L1246">
        <v>1.0651900000000001</v>
      </c>
      <c r="M1246">
        <v>1.0445610000000001</v>
      </c>
      <c r="N1246">
        <v>1.0115369999999999</v>
      </c>
      <c r="O1246">
        <v>0.71371300000000004</v>
      </c>
      <c r="P1246">
        <v>0.4985581</v>
      </c>
      <c r="Q1246">
        <v>0.2959908</v>
      </c>
      <c r="R1246">
        <v>0.16213140000000001</v>
      </c>
      <c r="S1246">
        <v>-8.9483900000000005E-2</v>
      </c>
      <c r="T1246">
        <v>-9.2010599999999998E-2</v>
      </c>
      <c r="U1246">
        <v>2.1680700000000001E-2</v>
      </c>
      <c r="V1246">
        <v>0.18969349999999999</v>
      </c>
      <c r="W1246">
        <v>0.56644799999999995</v>
      </c>
      <c r="X1246">
        <v>0.95439379999999996</v>
      </c>
      <c r="Y1246">
        <v>1.309347</v>
      </c>
      <c r="Z1246">
        <v>1.5704769999999999</v>
      </c>
      <c r="AA1246">
        <v>1.6463289999999999</v>
      </c>
      <c r="AB1246">
        <v>1.54495</v>
      </c>
      <c r="AC1246">
        <v>1.4052960000000001</v>
      </c>
      <c r="AD1246">
        <v>1.2349000000000001</v>
      </c>
      <c r="AE1246">
        <v>-1.0743199999999999</v>
      </c>
      <c r="AF1246">
        <v>-1.3099909999999999</v>
      </c>
      <c r="AG1246">
        <v>-0.96445329999999996</v>
      </c>
      <c r="AH1246">
        <v>-0.72521579999999997</v>
      </c>
      <c r="AI1246">
        <v>-0.53513469999999996</v>
      </c>
      <c r="AJ1246">
        <v>-0.32847029999999999</v>
      </c>
      <c r="AK1246">
        <v>-0.19487779999999999</v>
      </c>
      <c r="AL1246">
        <v>-8.2428199999999993E-2</v>
      </c>
      <c r="AM1246">
        <v>-0.1107674</v>
      </c>
      <c r="AN1246">
        <v>-6.9434300000000004E-2</v>
      </c>
      <c r="AO1246">
        <v>-5.5343700000000003E-2</v>
      </c>
      <c r="AP1246">
        <v>3.30371E-2</v>
      </c>
      <c r="AQ1246">
        <v>-8.7166400000000005E-2</v>
      </c>
      <c r="AR1246">
        <v>-0.104715</v>
      </c>
      <c r="AS1246">
        <v>-3.03007E-2</v>
      </c>
      <c r="AT1246">
        <v>8.4113E-3</v>
      </c>
      <c r="AU1246">
        <v>0.1094176</v>
      </c>
      <c r="AV1246">
        <v>0.1067703</v>
      </c>
      <c r="AW1246">
        <v>0.1070045</v>
      </c>
      <c r="AX1246">
        <v>0.1466259</v>
      </c>
      <c r="AY1246">
        <v>0.17837600000000001</v>
      </c>
      <c r="AZ1246">
        <v>8.3736500000000005E-2</v>
      </c>
      <c r="BA1246">
        <v>1.13533E-2</v>
      </c>
      <c r="BB1246">
        <v>-3.4172000000000001E-2</v>
      </c>
      <c r="BC1246">
        <v>-0.93445040000000001</v>
      </c>
      <c r="BD1246">
        <v>-1.1685859999999999</v>
      </c>
      <c r="BE1246">
        <v>-0.84201369999999998</v>
      </c>
      <c r="BF1246">
        <v>-0.62689539999999999</v>
      </c>
      <c r="BG1246">
        <v>-0.43977040000000001</v>
      </c>
      <c r="BH1246">
        <v>-0.26038709999999998</v>
      </c>
      <c r="BI1246">
        <v>-0.1322207</v>
      </c>
      <c r="BJ1246">
        <v>-3.4665899999999999E-2</v>
      </c>
      <c r="BK1246">
        <v>-4.5566599999999999E-2</v>
      </c>
      <c r="BL1246">
        <v>8.5605999999999998E-3</v>
      </c>
      <c r="BM1246">
        <v>3.0277600000000002E-2</v>
      </c>
      <c r="BN1246">
        <v>0.1136629</v>
      </c>
      <c r="BO1246">
        <v>-6.5805000000000004E-3</v>
      </c>
      <c r="BP1246">
        <v>-3.02318E-2</v>
      </c>
      <c r="BQ1246">
        <v>4.0398700000000003E-2</v>
      </c>
      <c r="BR1246">
        <v>7.2449E-2</v>
      </c>
      <c r="BS1246">
        <v>0.1913292</v>
      </c>
      <c r="BT1246">
        <v>0.18286289999999999</v>
      </c>
      <c r="BU1246">
        <v>0.17189309999999999</v>
      </c>
      <c r="BV1246">
        <v>0.21621899999999999</v>
      </c>
      <c r="BW1246">
        <v>0.25958160000000002</v>
      </c>
      <c r="BX1246">
        <v>0.168964</v>
      </c>
      <c r="BY1246">
        <v>0.1248949</v>
      </c>
      <c r="BZ1246">
        <v>6.7487599999999995E-2</v>
      </c>
      <c r="CA1246">
        <v>-0.83757709999999996</v>
      </c>
      <c r="CB1246">
        <v>-1.070649</v>
      </c>
      <c r="CC1246">
        <v>-0.75721249999999996</v>
      </c>
      <c r="CD1246">
        <v>-0.55879900000000005</v>
      </c>
      <c r="CE1246">
        <v>-0.37372139999999998</v>
      </c>
      <c r="CF1246">
        <v>-0.2132329</v>
      </c>
      <c r="CG1246">
        <v>-8.8824500000000001E-2</v>
      </c>
      <c r="CH1246">
        <v>-1.5858000000000001E-3</v>
      </c>
      <c r="CI1246">
        <v>-4.0870000000000001E-4</v>
      </c>
      <c r="CJ1246">
        <v>6.2579599999999999E-2</v>
      </c>
      <c r="CK1246">
        <v>8.9578599999999994E-2</v>
      </c>
      <c r="CL1246">
        <v>0.16950419999999999</v>
      </c>
      <c r="CM1246">
        <v>4.9233100000000002E-2</v>
      </c>
      <c r="CN1246">
        <v>2.1355099999999998E-2</v>
      </c>
      <c r="CO1246">
        <v>8.9364899999999997E-2</v>
      </c>
      <c r="CP1246">
        <v>0.11680119999999999</v>
      </c>
      <c r="CQ1246">
        <v>0.2480609</v>
      </c>
      <c r="CR1246">
        <v>0.23556440000000001</v>
      </c>
      <c r="CS1246">
        <v>0.2168349</v>
      </c>
      <c r="CT1246">
        <v>0.26441900000000002</v>
      </c>
      <c r="CU1246">
        <v>0.31582440000000001</v>
      </c>
      <c r="CV1246">
        <v>0.22799230000000001</v>
      </c>
      <c r="CW1246">
        <v>0.2035334</v>
      </c>
      <c r="CX1246">
        <v>0.13789680000000001</v>
      </c>
      <c r="CY1246">
        <v>-0.74070369999999996</v>
      </c>
      <c r="CZ1246">
        <v>-0.97271160000000001</v>
      </c>
      <c r="DA1246">
        <v>-0.67241130000000005</v>
      </c>
      <c r="DB1246">
        <v>-0.49070249999999999</v>
      </c>
      <c r="DC1246">
        <v>-0.30767240000000001</v>
      </c>
      <c r="DD1246">
        <v>-0.1660787</v>
      </c>
      <c r="DE1246">
        <v>-4.5428400000000001E-2</v>
      </c>
      <c r="DF1246">
        <v>3.14942E-2</v>
      </c>
      <c r="DG1246">
        <v>4.4749200000000003E-2</v>
      </c>
      <c r="DH1246">
        <v>0.1165987</v>
      </c>
      <c r="DI1246">
        <v>0.1488796</v>
      </c>
      <c r="DJ1246">
        <v>0.2253454</v>
      </c>
      <c r="DK1246">
        <v>0.10504670000000001</v>
      </c>
      <c r="DL1246">
        <v>7.2941900000000004E-2</v>
      </c>
      <c r="DM1246">
        <v>0.13833100000000001</v>
      </c>
      <c r="DN1246">
        <v>0.16115350000000001</v>
      </c>
      <c r="DO1246">
        <v>0.30479260000000002</v>
      </c>
      <c r="DP1246">
        <v>0.28826600000000002</v>
      </c>
      <c r="DQ1246">
        <v>0.26177660000000003</v>
      </c>
      <c r="DR1246">
        <v>0.31261899999999998</v>
      </c>
      <c r="DS1246">
        <v>0.37206719999999999</v>
      </c>
      <c r="DT1246">
        <v>0.28702060000000001</v>
      </c>
      <c r="DU1246">
        <v>0.28217199999999998</v>
      </c>
      <c r="DV1246">
        <v>0.20830599999999999</v>
      </c>
      <c r="DW1246">
        <v>-0.60083390000000003</v>
      </c>
      <c r="DX1246">
        <v>-0.83130599999999999</v>
      </c>
      <c r="DY1246">
        <v>-0.54997180000000001</v>
      </c>
      <c r="DZ1246">
        <v>-0.39238210000000001</v>
      </c>
      <c r="EA1246">
        <v>-0.2123082</v>
      </c>
      <c r="EB1246">
        <v>-9.7995399999999996E-2</v>
      </c>
      <c r="EC1246">
        <v>1.7228799999999999E-2</v>
      </c>
      <c r="ED1246">
        <v>7.9256499999999994E-2</v>
      </c>
      <c r="EE1246">
        <v>0.10995000000000001</v>
      </c>
      <c r="EF1246">
        <v>0.19459360000000001</v>
      </c>
      <c r="EG1246">
        <v>0.23450080000000001</v>
      </c>
      <c r="EH1246">
        <v>0.3059712</v>
      </c>
      <c r="EI1246">
        <v>0.18563260000000001</v>
      </c>
      <c r="EJ1246">
        <v>0.1474251</v>
      </c>
      <c r="EK1246">
        <v>0.20903040000000001</v>
      </c>
      <c r="EL1246">
        <v>0.22519110000000001</v>
      </c>
      <c r="EM1246">
        <v>0.3867043</v>
      </c>
      <c r="EN1246">
        <v>0.36435859999999998</v>
      </c>
      <c r="EO1246">
        <v>0.32666529999999999</v>
      </c>
      <c r="EP1246">
        <v>0.3822121</v>
      </c>
      <c r="EQ1246">
        <v>0.45327279999999998</v>
      </c>
      <c r="ER1246">
        <v>0.37224810000000003</v>
      </c>
      <c r="ES1246">
        <v>0.3957136</v>
      </c>
      <c r="ET1246">
        <v>0.30996570000000001</v>
      </c>
      <c r="EU1246">
        <v>52.438740000000003</v>
      </c>
      <c r="EV1246">
        <v>51.704270000000001</v>
      </c>
      <c r="EW1246">
        <v>51.18477</v>
      </c>
      <c r="EX1246">
        <v>50.541879999999999</v>
      </c>
      <c r="EY1246">
        <v>50.481619999999999</v>
      </c>
      <c r="EZ1246">
        <v>50.074759999999998</v>
      </c>
      <c r="FA1246">
        <v>49.180990000000001</v>
      </c>
      <c r="FB1246">
        <v>49.266210000000001</v>
      </c>
      <c r="FC1246">
        <v>52.318210000000001</v>
      </c>
      <c r="FD1246">
        <v>55.961599999999997</v>
      </c>
      <c r="FE1246">
        <v>59.294519999999999</v>
      </c>
      <c r="FF1246">
        <v>62.270200000000003</v>
      </c>
      <c r="FG1246">
        <v>63.603380000000001</v>
      </c>
      <c r="FH1246">
        <v>63.82197</v>
      </c>
      <c r="FI1246">
        <v>64.159909999999996</v>
      </c>
      <c r="FJ1246">
        <v>63.847140000000003</v>
      </c>
      <c r="FK1246">
        <v>62.374360000000003</v>
      </c>
      <c r="FL1246">
        <v>60.739359999999998</v>
      </c>
      <c r="FM1246">
        <v>59.114049999999999</v>
      </c>
      <c r="FN1246">
        <v>56.850879999999997</v>
      </c>
      <c r="FO1246">
        <v>55.022689999999997</v>
      </c>
      <c r="FP1246">
        <v>53.574039999999997</v>
      </c>
      <c r="FQ1246">
        <v>53.022880000000001</v>
      </c>
      <c r="FR1246">
        <v>52.05415</v>
      </c>
      <c r="FS1246">
        <v>0.93402609999999997</v>
      </c>
      <c r="FT1246">
        <v>6.1615299999999998E-2</v>
      </c>
      <c r="FU1246">
        <v>7.8107899999999994E-2</v>
      </c>
    </row>
    <row r="1247" spans="1:177" x14ac:dyDescent="0.3">
      <c r="A1247" t="s">
        <v>226</v>
      </c>
      <c r="B1247" t="s">
        <v>199</v>
      </c>
      <c r="C1247" t="s">
        <v>273</v>
      </c>
      <c r="D1247" s="30" t="s">
        <v>237</v>
      </c>
      <c r="E1247" t="s">
        <v>221</v>
      </c>
      <c r="F1247">
        <v>1430</v>
      </c>
      <c r="G1247">
        <v>2.109165</v>
      </c>
      <c r="H1247">
        <v>2.266613</v>
      </c>
      <c r="I1247">
        <v>2.015695</v>
      </c>
      <c r="J1247">
        <v>1.5121519999999999</v>
      </c>
      <c r="K1247">
        <v>1.1718310000000001</v>
      </c>
      <c r="L1247">
        <v>0.98911389999999999</v>
      </c>
      <c r="M1247">
        <v>1.089442</v>
      </c>
      <c r="N1247">
        <v>1.0626009999999999</v>
      </c>
      <c r="O1247">
        <v>0.64177099999999998</v>
      </c>
      <c r="P1247">
        <v>0.35748590000000002</v>
      </c>
      <c r="Q1247">
        <v>6.1127599999999997E-2</v>
      </c>
      <c r="R1247">
        <v>-0.1176542</v>
      </c>
      <c r="S1247">
        <v>-0.30904300000000001</v>
      </c>
      <c r="T1247">
        <v>-0.37239119999999998</v>
      </c>
      <c r="U1247">
        <v>-0.25542510000000002</v>
      </c>
      <c r="V1247">
        <v>-1.3562299999999999E-2</v>
      </c>
      <c r="W1247">
        <v>0.34276519999999999</v>
      </c>
      <c r="X1247">
        <v>0.88074370000000002</v>
      </c>
      <c r="Y1247">
        <v>1.3492919999999999</v>
      </c>
      <c r="Z1247">
        <v>1.538192</v>
      </c>
      <c r="AA1247">
        <v>1.5785279999999999</v>
      </c>
      <c r="AB1247">
        <v>1.463543</v>
      </c>
      <c r="AC1247">
        <v>1.3600939999999999</v>
      </c>
      <c r="AD1247">
        <v>1.1688890000000001</v>
      </c>
      <c r="AE1247">
        <v>-1.5618559999999999</v>
      </c>
      <c r="AF1247">
        <v>-1.4122490000000001</v>
      </c>
      <c r="AG1247">
        <v>-0.93266760000000004</v>
      </c>
      <c r="AH1247">
        <v>-0.76372289999999998</v>
      </c>
      <c r="AI1247">
        <v>-0.62687360000000003</v>
      </c>
      <c r="AJ1247">
        <v>-0.52936280000000002</v>
      </c>
      <c r="AK1247">
        <v>-0.2187578</v>
      </c>
      <c r="AL1247">
        <v>-3.0850700000000002E-2</v>
      </c>
      <c r="AM1247">
        <v>-9.7032800000000002E-2</v>
      </c>
      <c r="AN1247">
        <v>2.0247999999999999E-2</v>
      </c>
      <c r="AO1247">
        <v>7.2675699999999996E-2</v>
      </c>
      <c r="AP1247">
        <v>0.116289</v>
      </c>
      <c r="AQ1247">
        <v>3.77749E-2</v>
      </c>
      <c r="AR1247">
        <v>-4.1633999999999997E-2</v>
      </c>
      <c r="AS1247">
        <v>-2.7452500000000001E-2</v>
      </c>
      <c r="AT1247">
        <v>2.1115999999999999E-3</v>
      </c>
      <c r="AU1247">
        <v>4.9011100000000002E-2</v>
      </c>
      <c r="AV1247">
        <v>5.85018E-2</v>
      </c>
      <c r="AW1247">
        <v>8.1421800000000003E-2</v>
      </c>
      <c r="AX1247">
        <v>9.0446100000000001E-2</v>
      </c>
      <c r="AY1247">
        <v>9.5496999999999999E-2</v>
      </c>
      <c r="AZ1247">
        <v>-5.7981999999999999E-3</v>
      </c>
      <c r="BA1247">
        <v>5.6829000000000003E-3</v>
      </c>
      <c r="BB1247">
        <v>-0.10538599999999999</v>
      </c>
      <c r="BC1247">
        <v>-1.228356</v>
      </c>
      <c r="BD1247">
        <v>-1.125157</v>
      </c>
      <c r="BE1247">
        <v>-0.75433729999999999</v>
      </c>
      <c r="BF1247">
        <v>-0.63460879999999997</v>
      </c>
      <c r="BG1247">
        <v>-0.51163539999999996</v>
      </c>
      <c r="BH1247">
        <v>-0.41233609999999998</v>
      </c>
      <c r="BI1247">
        <v>-0.1342768</v>
      </c>
      <c r="BJ1247">
        <v>5.8378199999999998E-2</v>
      </c>
      <c r="BK1247">
        <v>7.9390000000000005E-4</v>
      </c>
      <c r="BL1247">
        <v>0.1209616</v>
      </c>
      <c r="BM1247">
        <v>0.17782310000000001</v>
      </c>
      <c r="BN1247">
        <v>0.22527639999999999</v>
      </c>
      <c r="BO1247">
        <v>0.15358959999999999</v>
      </c>
      <c r="BP1247">
        <v>8.8678800000000002E-2</v>
      </c>
      <c r="BQ1247">
        <v>9.1287900000000005E-2</v>
      </c>
      <c r="BR1247">
        <v>0.12648319999999999</v>
      </c>
      <c r="BS1247">
        <v>0.1640114</v>
      </c>
      <c r="BT1247">
        <v>0.20449030000000001</v>
      </c>
      <c r="BU1247">
        <v>0.24447479999999999</v>
      </c>
      <c r="BV1247">
        <v>0.24656069999999999</v>
      </c>
      <c r="BW1247">
        <v>0.25571110000000002</v>
      </c>
      <c r="BX1247">
        <v>0.1332808</v>
      </c>
      <c r="BY1247">
        <v>0.12664120000000001</v>
      </c>
      <c r="BZ1247">
        <v>2.052E-2</v>
      </c>
      <c r="CA1247">
        <v>-0.99737480000000001</v>
      </c>
      <c r="CB1247">
        <v>-0.92631730000000001</v>
      </c>
      <c r="CC1247">
        <v>-0.63082629999999995</v>
      </c>
      <c r="CD1247">
        <v>-0.54518480000000002</v>
      </c>
      <c r="CE1247">
        <v>-0.43182169999999998</v>
      </c>
      <c r="CF1247">
        <v>-0.33128390000000002</v>
      </c>
      <c r="CG1247">
        <v>-7.5765600000000002E-2</v>
      </c>
      <c r="CH1247">
        <v>0.1201779</v>
      </c>
      <c r="CI1247">
        <v>6.8548399999999995E-2</v>
      </c>
      <c r="CJ1247">
        <v>0.19071550000000001</v>
      </c>
      <c r="CK1247">
        <v>0.25064799999999998</v>
      </c>
      <c r="CL1247">
        <v>0.30076079999999999</v>
      </c>
      <c r="CM1247">
        <v>0.2338025</v>
      </c>
      <c r="CN1247">
        <v>0.17893310000000001</v>
      </c>
      <c r="CO1247">
        <v>0.17352709999999999</v>
      </c>
      <c r="CP1247">
        <v>0.21262259999999999</v>
      </c>
      <c r="CQ1247">
        <v>0.2436603</v>
      </c>
      <c r="CR1247">
        <v>0.30560159999999997</v>
      </c>
      <c r="CS1247">
        <v>0.35740480000000002</v>
      </c>
      <c r="CT1247">
        <v>0.35468519999999998</v>
      </c>
      <c r="CU1247">
        <v>0.36667490000000003</v>
      </c>
      <c r="CV1247">
        <v>0.22960639999999999</v>
      </c>
      <c r="CW1247">
        <v>0.21041650000000001</v>
      </c>
      <c r="CX1247">
        <v>0.107722</v>
      </c>
      <c r="CY1247">
        <v>-0.76639380000000001</v>
      </c>
      <c r="CZ1247">
        <v>-0.72747810000000002</v>
      </c>
      <c r="DA1247">
        <v>-0.50731539999999997</v>
      </c>
      <c r="DB1247">
        <v>-0.45576070000000002</v>
      </c>
      <c r="DC1247">
        <v>-0.35200809999999999</v>
      </c>
      <c r="DD1247">
        <v>-0.2502316</v>
      </c>
      <c r="DE1247">
        <v>-1.72544E-2</v>
      </c>
      <c r="DF1247">
        <v>0.18197759999999999</v>
      </c>
      <c r="DG1247">
        <v>0.13630300000000001</v>
      </c>
      <c r="DH1247">
        <v>0.26046930000000001</v>
      </c>
      <c r="DI1247">
        <v>0.3234728</v>
      </c>
      <c r="DJ1247">
        <v>0.3762452</v>
      </c>
      <c r="DK1247">
        <v>0.3140154</v>
      </c>
      <c r="DL1247">
        <v>0.26918730000000002</v>
      </c>
      <c r="DM1247">
        <v>0.2557663</v>
      </c>
      <c r="DN1247">
        <v>0.29876190000000002</v>
      </c>
      <c r="DO1247">
        <v>0.32330920000000002</v>
      </c>
      <c r="DP1247">
        <v>0.40671279999999999</v>
      </c>
      <c r="DQ1247">
        <v>0.4703348</v>
      </c>
      <c r="DR1247">
        <v>0.46280969999999999</v>
      </c>
      <c r="DS1247">
        <v>0.47763879999999997</v>
      </c>
      <c r="DT1247">
        <v>0.325932</v>
      </c>
      <c r="DU1247">
        <v>0.2941918</v>
      </c>
      <c r="DV1247">
        <v>0.19492409999999999</v>
      </c>
      <c r="DW1247">
        <v>-0.4328939</v>
      </c>
      <c r="DX1247">
        <v>-0.44038579999999999</v>
      </c>
      <c r="DY1247">
        <v>-0.32898509999999997</v>
      </c>
      <c r="DZ1247">
        <v>-0.32664660000000001</v>
      </c>
      <c r="EA1247">
        <v>-0.2367698</v>
      </c>
      <c r="EB1247">
        <v>-0.13320499999999999</v>
      </c>
      <c r="EC1247">
        <v>6.7226599999999997E-2</v>
      </c>
      <c r="ED1247">
        <v>0.27120650000000002</v>
      </c>
      <c r="EE1247">
        <v>0.2341297</v>
      </c>
      <c r="EF1247">
        <v>0.36118280000000003</v>
      </c>
      <c r="EG1247">
        <v>0.42862030000000001</v>
      </c>
      <c r="EH1247">
        <v>0.48523260000000001</v>
      </c>
      <c r="EI1247">
        <v>0.4298302</v>
      </c>
      <c r="EJ1247">
        <v>0.39950010000000002</v>
      </c>
      <c r="EK1247">
        <v>0.37450670000000003</v>
      </c>
      <c r="EL1247">
        <v>0.4231335</v>
      </c>
      <c r="EM1247">
        <v>0.43830950000000002</v>
      </c>
      <c r="EN1247">
        <v>0.55270129999999995</v>
      </c>
      <c r="EO1247">
        <v>0.63338779999999995</v>
      </c>
      <c r="EP1247">
        <v>0.61892429999999998</v>
      </c>
      <c r="EQ1247">
        <v>0.63785289999999994</v>
      </c>
      <c r="ER1247">
        <v>0.46501100000000001</v>
      </c>
      <c r="ES1247">
        <v>0.41515010000000002</v>
      </c>
      <c r="ET1247">
        <v>0.32083</v>
      </c>
      <c r="EU1247">
        <v>48.314639999999997</v>
      </c>
      <c r="EV1247">
        <v>46.755699999999997</v>
      </c>
      <c r="EW1247">
        <v>46.674750000000003</v>
      </c>
      <c r="EX1247">
        <v>46.013979999999997</v>
      </c>
      <c r="EY1247">
        <v>45.441119999999998</v>
      </c>
      <c r="EZ1247">
        <v>45.592460000000003</v>
      </c>
      <c r="FA1247">
        <v>45.17407</v>
      </c>
      <c r="FB1247">
        <v>45.046669999999999</v>
      </c>
      <c r="FC1247">
        <v>48.094349999999999</v>
      </c>
      <c r="FD1247">
        <v>52.599499999999999</v>
      </c>
      <c r="FE1247">
        <v>56.63241</v>
      </c>
      <c r="FF1247">
        <v>59.302410000000002</v>
      </c>
      <c r="FG1247">
        <v>61.036000000000001</v>
      </c>
      <c r="FH1247">
        <v>62.238660000000003</v>
      </c>
      <c r="FI1247">
        <v>62.884950000000003</v>
      </c>
      <c r="FJ1247">
        <v>62.477240000000002</v>
      </c>
      <c r="FK1247">
        <v>61.639859999999999</v>
      </c>
      <c r="FL1247">
        <v>59.956710000000001</v>
      </c>
      <c r="FM1247">
        <v>57.664819999999999</v>
      </c>
      <c r="FN1247">
        <v>53.842440000000003</v>
      </c>
      <c r="FO1247">
        <v>51.306809999999999</v>
      </c>
      <c r="FP1247">
        <v>50.149760000000001</v>
      </c>
      <c r="FQ1247">
        <v>49.286270000000002</v>
      </c>
      <c r="FR1247">
        <v>48.43956</v>
      </c>
      <c r="FS1247">
        <v>1.3993789999999999</v>
      </c>
      <c r="FT1247">
        <v>7.6908500000000005E-2</v>
      </c>
      <c r="FU1247">
        <v>0.16204569999999999</v>
      </c>
    </row>
    <row r="1248" spans="1:177" x14ac:dyDescent="0.3">
      <c r="A1248" t="s">
        <v>226</v>
      </c>
      <c r="B1248" t="s">
        <v>199</v>
      </c>
      <c r="C1248" t="s">
        <v>273</v>
      </c>
      <c r="D1248" s="30" t="s">
        <v>238</v>
      </c>
      <c r="E1248" t="s">
        <v>219</v>
      </c>
      <c r="F1248">
        <v>5741</v>
      </c>
      <c r="G1248">
        <v>2.0917759999999999</v>
      </c>
      <c r="H1248">
        <v>2.0380569999999998</v>
      </c>
      <c r="I1248">
        <v>1.781104</v>
      </c>
      <c r="J1248">
        <v>1.4876069999999999</v>
      </c>
      <c r="K1248">
        <v>1.1870799999999999</v>
      </c>
      <c r="L1248">
        <v>0.95961989999999997</v>
      </c>
      <c r="M1248">
        <v>0.87160329999999997</v>
      </c>
      <c r="N1248">
        <v>0.79388829999999999</v>
      </c>
      <c r="O1248">
        <v>0.56576490000000002</v>
      </c>
      <c r="P1248">
        <v>0.42737150000000002</v>
      </c>
      <c r="Q1248">
        <v>0.2250878</v>
      </c>
      <c r="R1248">
        <v>2.8670000000000001E-2</v>
      </c>
      <c r="S1248">
        <v>-0.1672845</v>
      </c>
      <c r="T1248">
        <v>-0.22372069999999999</v>
      </c>
      <c r="U1248">
        <v>-0.15196399999999999</v>
      </c>
      <c r="V1248">
        <v>3.4938700000000003E-2</v>
      </c>
      <c r="W1248">
        <v>0.40329110000000001</v>
      </c>
      <c r="X1248">
        <v>0.73238380000000003</v>
      </c>
      <c r="Y1248">
        <v>1.1384810000000001</v>
      </c>
      <c r="Z1248">
        <v>1.4595149999999999</v>
      </c>
      <c r="AA1248">
        <v>1.648096</v>
      </c>
      <c r="AB1248">
        <v>1.6094310000000001</v>
      </c>
      <c r="AC1248">
        <v>1.481719</v>
      </c>
      <c r="AD1248">
        <v>1.2750030000000001</v>
      </c>
      <c r="AE1248">
        <v>-1.367137</v>
      </c>
      <c r="AF1248">
        <v>-1.4129160000000001</v>
      </c>
      <c r="AG1248">
        <v>-1.0462480000000001</v>
      </c>
      <c r="AH1248">
        <v>-0.70657800000000004</v>
      </c>
      <c r="AI1248">
        <v>-0.52407590000000004</v>
      </c>
      <c r="AJ1248">
        <v>-0.40858539999999999</v>
      </c>
      <c r="AK1248">
        <v>-0.2534091</v>
      </c>
      <c r="AL1248">
        <v>-0.14271210000000001</v>
      </c>
      <c r="AM1248">
        <v>-0.1307739</v>
      </c>
      <c r="AN1248">
        <v>-6.1029399999999998E-2</v>
      </c>
      <c r="AO1248">
        <v>-3.4011600000000003E-2</v>
      </c>
      <c r="AP1248">
        <v>-7.3820999999999999E-3</v>
      </c>
      <c r="AQ1248">
        <v>-1.40568E-2</v>
      </c>
      <c r="AR1248">
        <v>-8.9041999999999993E-3</v>
      </c>
      <c r="AS1248">
        <v>2.0212399999999998E-2</v>
      </c>
      <c r="AT1248">
        <v>5.5611599999999997E-2</v>
      </c>
      <c r="AU1248">
        <v>0.17482249999999999</v>
      </c>
      <c r="AV1248">
        <v>0.1520599</v>
      </c>
      <c r="AW1248">
        <v>0.20943139999999999</v>
      </c>
      <c r="AX1248">
        <v>0.2541156</v>
      </c>
      <c r="AY1248">
        <v>0.3021683</v>
      </c>
      <c r="AZ1248">
        <v>0.2521582</v>
      </c>
      <c r="BA1248">
        <v>0.2046827</v>
      </c>
      <c r="BB1248">
        <v>0.1109464</v>
      </c>
      <c r="BC1248">
        <v>-1.19815</v>
      </c>
      <c r="BD1248">
        <v>-1.2553540000000001</v>
      </c>
      <c r="BE1248">
        <v>-0.93685660000000004</v>
      </c>
      <c r="BF1248">
        <v>-0.6355172</v>
      </c>
      <c r="BG1248">
        <v>-0.45355889999999999</v>
      </c>
      <c r="BH1248">
        <v>-0.32941150000000002</v>
      </c>
      <c r="BI1248">
        <v>-0.18208640000000001</v>
      </c>
      <c r="BJ1248">
        <v>-7.6559199999999994E-2</v>
      </c>
      <c r="BK1248">
        <v>-6.4753500000000005E-2</v>
      </c>
      <c r="BL1248">
        <v>8.7086000000000004E-3</v>
      </c>
      <c r="BM1248">
        <v>3.6328199999999998E-2</v>
      </c>
      <c r="BN1248">
        <v>6.2939200000000001E-2</v>
      </c>
      <c r="BO1248">
        <v>4.0917500000000002E-2</v>
      </c>
      <c r="BP1248">
        <v>4.0265000000000002E-2</v>
      </c>
      <c r="BQ1248">
        <v>6.7946300000000001E-2</v>
      </c>
      <c r="BR1248">
        <v>0.10600420000000001</v>
      </c>
      <c r="BS1248">
        <v>0.23938180000000001</v>
      </c>
      <c r="BT1248">
        <v>0.21618019999999999</v>
      </c>
      <c r="BU1248">
        <v>0.27614739999999999</v>
      </c>
      <c r="BV1248">
        <v>0.33066659999999998</v>
      </c>
      <c r="BW1248">
        <v>0.38238840000000002</v>
      </c>
      <c r="BX1248">
        <v>0.32650370000000001</v>
      </c>
      <c r="BY1248">
        <v>0.28069939999999999</v>
      </c>
      <c r="BZ1248">
        <v>0.180426</v>
      </c>
      <c r="CA1248">
        <v>-1.08111</v>
      </c>
      <c r="CB1248">
        <v>-1.146226</v>
      </c>
      <c r="CC1248">
        <v>-0.86109210000000003</v>
      </c>
      <c r="CD1248">
        <v>-0.58630070000000001</v>
      </c>
      <c r="CE1248">
        <v>-0.404719</v>
      </c>
      <c r="CF1248">
        <v>-0.27457589999999998</v>
      </c>
      <c r="CG1248">
        <v>-0.13268840000000001</v>
      </c>
      <c r="CH1248">
        <v>-3.0741899999999999E-2</v>
      </c>
      <c r="CI1248">
        <v>-1.90279E-2</v>
      </c>
      <c r="CJ1248">
        <v>5.7008999999999997E-2</v>
      </c>
      <c r="CK1248">
        <v>8.5045300000000004E-2</v>
      </c>
      <c r="CL1248">
        <v>0.11164350000000001</v>
      </c>
      <c r="CM1248">
        <v>7.8992499999999993E-2</v>
      </c>
      <c r="CN1248">
        <v>7.4319399999999994E-2</v>
      </c>
      <c r="CO1248">
        <v>0.1010066</v>
      </c>
      <c r="CP1248">
        <v>0.1409059</v>
      </c>
      <c r="CQ1248">
        <v>0.2840953</v>
      </c>
      <c r="CR1248">
        <v>0.26058979999999998</v>
      </c>
      <c r="CS1248">
        <v>0.32235469999999999</v>
      </c>
      <c r="CT1248">
        <v>0.38368550000000001</v>
      </c>
      <c r="CU1248">
        <v>0.43794850000000002</v>
      </c>
      <c r="CV1248">
        <v>0.37799509999999997</v>
      </c>
      <c r="CW1248">
        <v>0.33334839999999999</v>
      </c>
      <c r="CX1248">
        <v>0.22854740000000001</v>
      </c>
      <c r="CY1248">
        <v>-0.96407050000000005</v>
      </c>
      <c r="CZ1248">
        <v>-1.037099</v>
      </c>
      <c r="DA1248">
        <v>-0.78532760000000001</v>
      </c>
      <c r="DB1248">
        <v>-0.53708420000000001</v>
      </c>
      <c r="DC1248">
        <v>-0.35587920000000001</v>
      </c>
      <c r="DD1248">
        <v>-0.2197403</v>
      </c>
      <c r="DE1248">
        <v>-8.3290500000000003E-2</v>
      </c>
      <c r="DF1248">
        <v>1.5075399999999999E-2</v>
      </c>
      <c r="DG1248">
        <v>2.6697700000000001E-2</v>
      </c>
      <c r="DH1248">
        <v>0.10530929999999999</v>
      </c>
      <c r="DI1248">
        <v>0.1337624</v>
      </c>
      <c r="DJ1248">
        <v>0.16034789999999999</v>
      </c>
      <c r="DK1248">
        <v>0.1170675</v>
      </c>
      <c r="DL1248">
        <v>0.10837380000000001</v>
      </c>
      <c r="DM1248">
        <v>0.13406699999999999</v>
      </c>
      <c r="DN1248">
        <v>0.17580760000000001</v>
      </c>
      <c r="DO1248">
        <v>0.32880880000000001</v>
      </c>
      <c r="DP1248">
        <v>0.30499929999999997</v>
      </c>
      <c r="DQ1248">
        <v>0.368562</v>
      </c>
      <c r="DR1248">
        <v>0.4367045</v>
      </c>
      <c r="DS1248">
        <v>0.49350870000000002</v>
      </c>
      <c r="DT1248">
        <v>0.4294866</v>
      </c>
      <c r="DU1248">
        <v>0.38599739999999999</v>
      </c>
      <c r="DV1248">
        <v>0.27666869999999999</v>
      </c>
      <c r="DW1248">
        <v>-0.79508369999999995</v>
      </c>
      <c r="DX1248">
        <v>-0.8795366</v>
      </c>
      <c r="DY1248">
        <v>-0.67593579999999998</v>
      </c>
      <c r="DZ1248">
        <v>-0.46602339999999998</v>
      </c>
      <c r="EA1248">
        <v>-0.28536220000000001</v>
      </c>
      <c r="EB1248">
        <v>-0.14056640000000001</v>
      </c>
      <c r="EC1248">
        <v>-1.1967800000000001E-2</v>
      </c>
      <c r="ED1248">
        <v>8.12282E-2</v>
      </c>
      <c r="EE1248">
        <v>9.2718099999999998E-2</v>
      </c>
      <c r="EF1248">
        <v>0.17504729999999999</v>
      </c>
      <c r="EG1248">
        <v>0.20410220000000001</v>
      </c>
      <c r="EH1248">
        <v>0.23066919999999999</v>
      </c>
      <c r="EI1248">
        <v>0.17204169999999999</v>
      </c>
      <c r="EJ1248">
        <v>0.15754299999999999</v>
      </c>
      <c r="EK1248">
        <v>0.18180080000000001</v>
      </c>
      <c r="EL1248">
        <v>0.22620019999999999</v>
      </c>
      <c r="EM1248">
        <v>0.393368</v>
      </c>
      <c r="EN1248">
        <v>0.3691197</v>
      </c>
      <c r="EO1248">
        <v>0.435278</v>
      </c>
      <c r="EP1248">
        <v>0.51325540000000003</v>
      </c>
      <c r="EQ1248">
        <v>0.57372869999999998</v>
      </c>
      <c r="ER1248">
        <v>0.50383199999999995</v>
      </c>
      <c r="ES1248">
        <v>0.46201409999999998</v>
      </c>
      <c r="ET1248">
        <v>0.34614830000000002</v>
      </c>
      <c r="EU1248">
        <v>56.738050000000001</v>
      </c>
      <c r="EV1248">
        <v>56.35087</v>
      </c>
      <c r="EW1248">
        <v>56.125059999999998</v>
      </c>
      <c r="EX1248">
        <v>55.721719999999998</v>
      </c>
      <c r="EY1248">
        <v>55.663519999999998</v>
      </c>
      <c r="EZ1248">
        <v>55.274369999999998</v>
      </c>
      <c r="FA1248">
        <v>55.26735</v>
      </c>
      <c r="FB1248">
        <v>56.245089999999998</v>
      </c>
      <c r="FC1248">
        <v>57.88944</v>
      </c>
      <c r="FD1248">
        <v>59.669510000000002</v>
      </c>
      <c r="FE1248">
        <v>61.79983</v>
      </c>
      <c r="FF1248">
        <v>64.356800000000007</v>
      </c>
      <c r="FG1248">
        <v>65.779420000000002</v>
      </c>
      <c r="FH1248">
        <v>66.561670000000007</v>
      </c>
      <c r="FI1248">
        <v>67.103870000000001</v>
      </c>
      <c r="FJ1248">
        <v>67.042649999999995</v>
      </c>
      <c r="FK1248">
        <v>66.297389999999993</v>
      </c>
      <c r="FL1248">
        <v>65.03886</v>
      </c>
      <c r="FM1248">
        <v>63.580089999999998</v>
      </c>
      <c r="FN1248">
        <v>61.177259999999997</v>
      </c>
      <c r="FO1248">
        <v>58.760629999999999</v>
      </c>
      <c r="FP1248">
        <v>57.658720000000002</v>
      </c>
      <c r="FQ1248">
        <v>57.313000000000002</v>
      </c>
      <c r="FR1248">
        <v>57.225149999999999</v>
      </c>
      <c r="FS1248">
        <v>0.72911910000000002</v>
      </c>
      <c r="FT1248">
        <v>4.9545400000000003E-2</v>
      </c>
      <c r="FU1248">
        <v>8.0766599999999994E-2</v>
      </c>
    </row>
    <row r="1249" spans="1:177" x14ac:dyDescent="0.3">
      <c r="A1249" t="s">
        <v>226</v>
      </c>
      <c r="B1249" t="s">
        <v>199</v>
      </c>
      <c r="C1249" t="s">
        <v>273</v>
      </c>
      <c r="D1249" s="30" t="s">
        <v>238</v>
      </c>
      <c r="E1249" t="s">
        <v>220</v>
      </c>
      <c r="F1249">
        <v>3858</v>
      </c>
      <c r="G1249">
        <v>2.0600459999999998</v>
      </c>
      <c r="H1249">
        <v>1.9407049999999999</v>
      </c>
      <c r="I1249">
        <v>1.7318990000000001</v>
      </c>
      <c r="J1249">
        <v>1.467875</v>
      </c>
      <c r="K1249">
        <v>1.2188030000000001</v>
      </c>
      <c r="L1249">
        <v>1.0088999999999999</v>
      </c>
      <c r="M1249">
        <v>0.91091979999999995</v>
      </c>
      <c r="N1249">
        <v>0.88561049999999997</v>
      </c>
      <c r="O1249">
        <v>0.68181290000000006</v>
      </c>
      <c r="P1249">
        <v>0.57804009999999995</v>
      </c>
      <c r="Q1249">
        <v>0.39646179999999998</v>
      </c>
      <c r="R1249">
        <v>0.17623349999999999</v>
      </c>
      <c r="S1249">
        <v>-4.8316100000000001E-2</v>
      </c>
      <c r="T1249">
        <v>-7.9552499999999998E-2</v>
      </c>
      <c r="U1249">
        <v>4.8142999999999997E-3</v>
      </c>
      <c r="V1249">
        <v>0.1855858</v>
      </c>
      <c r="W1249">
        <v>0.5259142</v>
      </c>
      <c r="X1249">
        <v>0.80363949999999995</v>
      </c>
      <c r="Y1249">
        <v>1.2034260000000001</v>
      </c>
      <c r="Z1249">
        <v>1.497976</v>
      </c>
      <c r="AA1249">
        <v>1.7002349999999999</v>
      </c>
      <c r="AB1249">
        <v>1.670547</v>
      </c>
      <c r="AC1249">
        <v>1.5003770000000001</v>
      </c>
      <c r="AD1249">
        <v>1.268535</v>
      </c>
      <c r="AE1249">
        <v>-1.4789540000000001</v>
      </c>
      <c r="AF1249">
        <v>-1.585464</v>
      </c>
      <c r="AG1249">
        <v>-1.1503989999999999</v>
      </c>
      <c r="AH1249">
        <v>-0.76038059999999996</v>
      </c>
      <c r="AI1249">
        <v>-0.48390460000000002</v>
      </c>
      <c r="AJ1249">
        <v>-0.30336590000000002</v>
      </c>
      <c r="AK1249">
        <v>-0.19392709999999999</v>
      </c>
      <c r="AL1249">
        <v>-5.8677100000000003E-2</v>
      </c>
      <c r="AM1249">
        <v>-4.8438000000000002E-2</v>
      </c>
      <c r="AN1249">
        <v>2.4654499999999999E-2</v>
      </c>
      <c r="AO1249">
        <v>2.48215E-2</v>
      </c>
      <c r="AP1249">
        <v>1.71574E-2</v>
      </c>
      <c r="AQ1249">
        <v>-3.3084500000000003E-2</v>
      </c>
      <c r="AR1249">
        <v>-3.0456299999999999E-2</v>
      </c>
      <c r="AS1249">
        <v>1.40108E-2</v>
      </c>
      <c r="AT1249">
        <v>4.8904999999999997E-2</v>
      </c>
      <c r="AU1249">
        <v>0.19292899999999999</v>
      </c>
      <c r="AV1249">
        <v>0.15575310000000001</v>
      </c>
      <c r="AW1249">
        <v>0.22607679999999999</v>
      </c>
      <c r="AX1249">
        <v>0.2472702</v>
      </c>
      <c r="AY1249">
        <v>0.30632759999999998</v>
      </c>
      <c r="AZ1249">
        <v>0.26192480000000001</v>
      </c>
      <c r="BA1249">
        <v>0.1659738</v>
      </c>
      <c r="BB1249">
        <v>6.2634400000000007E-2</v>
      </c>
      <c r="BC1249">
        <v>-1.2981529999999999</v>
      </c>
      <c r="BD1249">
        <v>-1.40696</v>
      </c>
      <c r="BE1249">
        <v>-1.018918</v>
      </c>
      <c r="BF1249">
        <v>-0.67563119999999999</v>
      </c>
      <c r="BG1249">
        <v>-0.41798099999999999</v>
      </c>
      <c r="BH1249">
        <v>-0.25195529999999999</v>
      </c>
      <c r="BI1249">
        <v>-0.13455729999999999</v>
      </c>
      <c r="BJ1249">
        <v>-5.6690000000000004E-3</v>
      </c>
      <c r="BK1249">
        <v>3.4098000000000002E-3</v>
      </c>
      <c r="BL1249">
        <v>8.3423499999999998E-2</v>
      </c>
      <c r="BM1249">
        <v>8.9163300000000001E-2</v>
      </c>
      <c r="BN1249">
        <v>8.3131099999999999E-2</v>
      </c>
      <c r="BO1249">
        <v>2.81146E-2</v>
      </c>
      <c r="BP1249">
        <v>3.5755000000000002E-2</v>
      </c>
      <c r="BQ1249">
        <v>7.9105800000000004E-2</v>
      </c>
      <c r="BR1249">
        <v>0.117754</v>
      </c>
      <c r="BS1249">
        <v>0.26531969999999999</v>
      </c>
      <c r="BT1249">
        <v>0.22468170000000001</v>
      </c>
      <c r="BU1249">
        <v>0.29693510000000001</v>
      </c>
      <c r="BV1249">
        <v>0.33019169999999998</v>
      </c>
      <c r="BW1249">
        <v>0.3900383</v>
      </c>
      <c r="BX1249">
        <v>0.34489140000000001</v>
      </c>
      <c r="BY1249">
        <v>0.26263740000000002</v>
      </c>
      <c r="BZ1249">
        <v>0.14852609999999999</v>
      </c>
      <c r="CA1249">
        <v>-1.17293</v>
      </c>
      <c r="CB1249">
        <v>-1.283328</v>
      </c>
      <c r="CC1249">
        <v>-0.9278554</v>
      </c>
      <c r="CD1249">
        <v>-0.61693410000000004</v>
      </c>
      <c r="CE1249">
        <v>-0.3723224</v>
      </c>
      <c r="CF1249">
        <v>-0.2163484</v>
      </c>
      <c r="CG1249">
        <v>-9.3437900000000004E-2</v>
      </c>
      <c r="CH1249">
        <v>3.10443E-2</v>
      </c>
      <c r="CI1249">
        <v>3.93195E-2</v>
      </c>
      <c r="CJ1249">
        <v>0.1241266</v>
      </c>
      <c r="CK1249">
        <v>0.13372619999999999</v>
      </c>
      <c r="CL1249">
        <v>0.1288243</v>
      </c>
      <c r="CM1249">
        <v>7.0500999999999994E-2</v>
      </c>
      <c r="CN1249">
        <v>8.1612799999999999E-2</v>
      </c>
      <c r="CO1249">
        <v>0.1241903</v>
      </c>
      <c r="CP1249">
        <v>0.16543849999999999</v>
      </c>
      <c r="CQ1249">
        <v>0.31545719999999999</v>
      </c>
      <c r="CR1249">
        <v>0.27242149999999998</v>
      </c>
      <c r="CS1249">
        <v>0.34601140000000002</v>
      </c>
      <c r="CT1249">
        <v>0.38762279999999999</v>
      </c>
      <c r="CU1249">
        <v>0.44801609999999997</v>
      </c>
      <c r="CV1249">
        <v>0.40235369999999998</v>
      </c>
      <c r="CW1249">
        <v>0.3295863</v>
      </c>
      <c r="CX1249">
        <v>0.20801449999999999</v>
      </c>
      <c r="CY1249">
        <v>-1.0477080000000001</v>
      </c>
      <c r="CZ1249">
        <v>-1.159697</v>
      </c>
      <c r="DA1249">
        <v>-0.83679250000000005</v>
      </c>
      <c r="DB1249">
        <v>-0.55823699999999998</v>
      </c>
      <c r="DC1249">
        <v>-0.32666390000000001</v>
      </c>
      <c r="DD1249">
        <v>-0.1807415</v>
      </c>
      <c r="DE1249">
        <v>-5.2318499999999997E-2</v>
      </c>
      <c r="DF1249">
        <v>6.7757600000000001E-2</v>
      </c>
      <c r="DG1249">
        <v>7.5229099999999993E-2</v>
      </c>
      <c r="DH1249">
        <v>0.1648298</v>
      </c>
      <c r="DI1249">
        <v>0.17828910000000001</v>
      </c>
      <c r="DJ1249">
        <v>0.17451749999999999</v>
      </c>
      <c r="DK1249">
        <v>0.1128873</v>
      </c>
      <c r="DL1249">
        <v>0.12747059999999999</v>
      </c>
      <c r="DM1249">
        <v>0.16927490000000001</v>
      </c>
      <c r="DN1249">
        <v>0.21312310000000001</v>
      </c>
      <c r="DO1249">
        <v>0.3655948</v>
      </c>
      <c r="DP1249">
        <v>0.32016129999999998</v>
      </c>
      <c r="DQ1249">
        <v>0.39508759999999998</v>
      </c>
      <c r="DR1249">
        <v>0.44505400000000001</v>
      </c>
      <c r="DS1249">
        <v>0.5059939</v>
      </c>
      <c r="DT1249">
        <v>0.45981610000000001</v>
      </c>
      <c r="DU1249">
        <v>0.39653519999999998</v>
      </c>
      <c r="DV1249">
        <v>0.26750279999999999</v>
      </c>
      <c r="DW1249">
        <v>-0.86690690000000004</v>
      </c>
      <c r="DX1249">
        <v>-0.98119239999999996</v>
      </c>
      <c r="DY1249">
        <v>-0.70531219999999994</v>
      </c>
      <c r="DZ1249">
        <v>-0.47348770000000001</v>
      </c>
      <c r="EA1249">
        <v>-0.26074019999999998</v>
      </c>
      <c r="EB1249">
        <v>-0.1293309</v>
      </c>
      <c r="EC1249">
        <v>7.0512999999999999E-3</v>
      </c>
      <c r="ED1249">
        <v>0.1207657</v>
      </c>
      <c r="EE1249">
        <v>0.127077</v>
      </c>
      <c r="EF1249">
        <v>0.22359879999999999</v>
      </c>
      <c r="EG1249">
        <v>0.24263080000000001</v>
      </c>
      <c r="EH1249">
        <v>0.24049119999999999</v>
      </c>
      <c r="EI1249">
        <v>0.17408650000000001</v>
      </c>
      <c r="EJ1249">
        <v>0.19368199999999999</v>
      </c>
      <c r="EK1249">
        <v>0.23436989999999999</v>
      </c>
      <c r="EL1249">
        <v>0.2819721</v>
      </c>
      <c r="EM1249">
        <v>0.43798550000000003</v>
      </c>
      <c r="EN1249">
        <v>0.38908989999999999</v>
      </c>
      <c r="EO1249">
        <v>0.46594590000000002</v>
      </c>
      <c r="EP1249">
        <v>0.52797550000000004</v>
      </c>
      <c r="EQ1249">
        <v>0.58970469999999997</v>
      </c>
      <c r="ER1249">
        <v>0.54278269999999995</v>
      </c>
      <c r="ES1249">
        <v>0.49319879999999999</v>
      </c>
      <c r="ET1249">
        <v>0.3533945</v>
      </c>
      <c r="EU1249">
        <v>57.919759999999997</v>
      </c>
      <c r="EV1249">
        <v>57.496690000000001</v>
      </c>
      <c r="EW1249">
        <v>57.273470000000003</v>
      </c>
      <c r="EX1249">
        <v>56.873379999999997</v>
      </c>
      <c r="EY1249">
        <v>56.597169999999998</v>
      </c>
      <c r="EZ1249">
        <v>56.327190000000002</v>
      </c>
      <c r="FA1249">
        <v>56.277740000000001</v>
      </c>
      <c r="FB1249">
        <v>57.252139999999997</v>
      </c>
      <c r="FC1249">
        <v>58.86497</v>
      </c>
      <c r="FD1249">
        <v>60.347450000000002</v>
      </c>
      <c r="FE1249">
        <v>62.367980000000003</v>
      </c>
      <c r="FF1249">
        <v>64.723129999999998</v>
      </c>
      <c r="FG1249">
        <v>65.680449999999993</v>
      </c>
      <c r="FH1249">
        <v>66.064869999999999</v>
      </c>
      <c r="FI1249">
        <v>66.161439999999999</v>
      </c>
      <c r="FJ1249">
        <v>66.299750000000003</v>
      </c>
      <c r="FK1249">
        <v>65.573719999999994</v>
      </c>
      <c r="FL1249">
        <v>64.345249999999993</v>
      </c>
      <c r="FM1249">
        <v>63.160440000000001</v>
      </c>
      <c r="FN1249">
        <v>60.973889999999997</v>
      </c>
      <c r="FO1249">
        <v>59.148629999999997</v>
      </c>
      <c r="FP1249">
        <v>58.406820000000003</v>
      </c>
      <c r="FQ1249">
        <v>58.542659999999998</v>
      </c>
      <c r="FR1249">
        <v>58.668309999999998</v>
      </c>
      <c r="FS1249">
        <v>0.70217359999999995</v>
      </c>
      <c r="FT1249">
        <v>5.1448899999999999E-2</v>
      </c>
      <c r="FU1249">
        <v>7.7138999999999999E-2</v>
      </c>
    </row>
    <row r="1250" spans="1:177" x14ac:dyDescent="0.3">
      <c r="A1250" t="s">
        <v>226</v>
      </c>
      <c r="B1250" t="s">
        <v>199</v>
      </c>
      <c r="C1250" t="s">
        <v>273</v>
      </c>
      <c r="D1250" s="30" t="s">
        <v>238</v>
      </c>
      <c r="E1250" t="s">
        <v>221</v>
      </c>
      <c r="F1250">
        <v>1883</v>
      </c>
      <c r="G1250">
        <v>2.1287729999999998</v>
      </c>
      <c r="H1250">
        <v>2.207468</v>
      </c>
      <c r="I1250">
        <v>1.8838360000000001</v>
      </c>
      <c r="J1250">
        <v>1.5352429999999999</v>
      </c>
      <c r="K1250">
        <v>1.132539</v>
      </c>
      <c r="L1250">
        <v>0.87802250000000004</v>
      </c>
      <c r="M1250">
        <v>0.79619930000000005</v>
      </c>
      <c r="N1250">
        <v>0.61801479999999998</v>
      </c>
      <c r="O1250">
        <v>0.33773910000000001</v>
      </c>
      <c r="P1250">
        <v>0.1402786</v>
      </c>
      <c r="Q1250">
        <v>-0.1219331</v>
      </c>
      <c r="R1250">
        <v>-0.27806069999999999</v>
      </c>
      <c r="S1250">
        <v>-0.4269965</v>
      </c>
      <c r="T1250">
        <v>-0.52858369999999999</v>
      </c>
      <c r="U1250">
        <v>-0.47207139999999997</v>
      </c>
      <c r="V1250">
        <v>-0.27399479999999998</v>
      </c>
      <c r="W1250">
        <v>0.14437469999999999</v>
      </c>
      <c r="X1250">
        <v>0.58333999999999997</v>
      </c>
      <c r="Y1250">
        <v>1.024276</v>
      </c>
      <c r="Z1250">
        <v>1.397391</v>
      </c>
      <c r="AA1250">
        <v>1.5567569999999999</v>
      </c>
      <c r="AB1250">
        <v>1.497962</v>
      </c>
      <c r="AC1250">
        <v>1.437967</v>
      </c>
      <c r="AD1250">
        <v>1.2780640000000001</v>
      </c>
      <c r="AE1250">
        <v>-1.506364</v>
      </c>
      <c r="AF1250">
        <v>-1.438091</v>
      </c>
      <c r="AG1250">
        <v>-1.0940909999999999</v>
      </c>
      <c r="AH1250">
        <v>-0.77787410000000001</v>
      </c>
      <c r="AI1250">
        <v>-0.73845240000000001</v>
      </c>
      <c r="AJ1250">
        <v>-0.69337910000000003</v>
      </c>
      <c r="AK1250">
        <v>-0.46224979999999999</v>
      </c>
      <c r="AL1250">
        <v>-0.40402779999999999</v>
      </c>
      <c r="AM1250">
        <v>-0.39916410000000002</v>
      </c>
      <c r="AN1250">
        <v>-0.31634390000000001</v>
      </c>
      <c r="AO1250">
        <v>-0.26186500000000001</v>
      </c>
      <c r="AP1250">
        <v>-0.1880299</v>
      </c>
      <c r="AQ1250">
        <v>-0.1055816</v>
      </c>
      <c r="AR1250">
        <v>-7.4010099999999995E-2</v>
      </c>
      <c r="AS1250">
        <v>-6.3485899999999998E-2</v>
      </c>
      <c r="AT1250">
        <v>-3.2440299999999998E-2</v>
      </c>
      <c r="AU1250">
        <v>6.4716000000000001E-3</v>
      </c>
      <c r="AV1250">
        <v>1.01654E-2</v>
      </c>
      <c r="AW1250">
        <v>3.9937399999999998E-2</v>
      </c>
      <c r="AX1250">
        <v>0.1030112</v>
      </c>
      <c r="AY1250">
        <v>0.1183014</v>
      </c>
      <c r="AZ1250">
        <v>7.3715600000000006E-2</v>
      </c>
      <c r="BA1250">
        <v>0.1109025</v>
      </c>
      <c r="BB1250">
        <v>4.7577599999999998E-2</v>
      </c>
      <c r="BC1250">
        <v>-1.202734</v>
      </c>
      <c r="BD1250">
        <v>-1.161205</v>
      </c>
      <c r="BE1250">
        <v>-0.90318039999999999</v>
      </c>
      <c r="BF1250">
        <v>-0.6420517</v>
      </c>
      <c r="BG1250">
        <v>-0.58241129999999997</v>
      </c>
      <c r="BH1250">
        <v>-0.51121899999999998</v>
      </c>
      <c r="BI1250">
        <v>-0.31464560000000003</v>
      </c>
      <c r="BJ1250">
        <v>-0.2547585</v>
      </c>
      <c r="BK1250">
        <v>-0.24038019999999999</v>
      </c>
      <c r="BL1250">
        <v>-0.1651212</v>
      </c>
      <c r="BM1250">
        <v>-0.11130569999999999</v>
      </c>
      <c r="BN1250">
        <v>-3.1884500000000003E-2</v>
      </c>
      <c r="BO1250">
        <v>6.6290000000000003E-3</v>
      </c>
      <c r="BP1250">
        <v>1.0757E-3</v>
      </c>
      <c r="BQ1250">
        <v>5.8593999999999999E-3</v>
      </c>
      <c r="BR1250">
        <v>4.0183200000000002E-2</v>
      </c>
      <c r="BS1250">
        <v>0.12824150000000001</v>
      </c>
      <c r="BT1250">
        <v>0.1411615</v>
      </c>
      <c r="BU1250">
        <v>0.18366299999999999</v>
      </c>
      <c r="BV1250">
        <v>0.26822259999999998</v>
      </c>
      <c r="BW1250">
        <v>0.2965875</v>
      </c>
      <c r="BX1250">
        <v>0.22540930000000001</v>
      </c>
      <c r="BY1250">
        <v>0.24208660000000001</v>
      </c>
      <c r="BZ1250">
        <v>0.1737234</v>
      </c>
      <c r="CA1250">
        <v>-0.99244060000000001</v>
      </c>
      <c r="CB1250">
        <v>-0.9694353</v>
      </c>
      <c r="CC1250">
        <v>-0.77095599999999997</v>
      </c>
      <c r="CD1250">
        <v>-0.54798150000000001</v>
      </c>
      <c r="CE1250">
        <v>-0.47433779999999998</v>
      </c>
      <c r="CF1250">
        <v>-0.38505549999999999</v>
      </c>
      <c r="CG1250">
        <v>-0.2124154</v>
      </c>
      <c r="CH1250">
        <v>-0.15137500000000001</v>
      </c>
      <c r="CI1250">
        <v>-0.130407</v>
      </c>
      <c r="CJ1250">
        <v>-6.0384800000000002E-2</v>
      </c>
      <c r="CK1250">
        <v>-7.0286999999999997E-3</v>
      </c>
      <c r="CL1250">
        <v>7.6261399999999993E-2</v>
      </c>
      <c r="CM1250">
        <v>8.4345699999999996E-2</v>
      </c>
      <c r="CN1250">
        <v>5.3079899999999999E-2</v>
      </c>
      <c r="CO1250">
        <v>5.3887699999999997E-2</v>
      </c>
      <c r="CP1250">
        <v>9.0482099999999996E-2</v>
      </c>
      <c r="CQ1250">
        <v>0.21257899999999999</v>
      </c>
      <c r="CR1250">
        <v>0.23188909999999999</v>
      </c>
      <c r="CS1250">
        <v>0.28320679999999998</v>
      </c>
      <c r="CT1250">
        <v>0.38264749999999997</v>
      </c>
      <c r="CU1250">
        <v>0.42006789999999999</v>
      </c>
      <c r="CV1250">
        <v>0.33047189999999999</v>
      </c>
      <c r="CW1250">
        <v>0.33294439999999997</v>
      </c>
      <c r="CX1250">
        <v>0.26109149999999998</v>
      </c>
      <c r="CY1250">
        <v>-0.7821475</v>
      </c>
      <c r="CZ1250">
        <v>-0.7776653</v>
      </c>
      <c r="DA1250">
        <v>-0.63873159999999995</v>
      </c>
      <c r="DB1250">
        <v>-0.45391130000000002</v>
      </c>
      <c r="DC1250">
        <v>-0.36626419999999998</v>
      </c>
      <c r="DD1250">
        <v>-0.25889190000000001</v>
      </c>
      <c r="DE1250">
        <v>-0.1101852</v>
      </c>
      <c r="DF1250">
        <v>-4.7991600000000002E-2</v>
      </c>
      <c r="DG1250">
        <v>-2.0433799999999998E-2</v>
      </c>
      <c r="DH1250">
        <v>4.4351500000000002E-2</v>
      </c>
      <c r="DI1250">
        <v>9.7248200000000007E-2</v>
      </c>
      <c r="DJ1250">
        <v>0.1844073</v>
      </c>
      <c r="DK1250">
        <v>0.1620625</v>
      </c>
      <c r="DL1250">
        <v>0.1050841</v>
      </c>
      <c r="DM1250">
        <v>0.10191600000000001</v>
      </c>
      <c r="DN1250">
        <v>0.14078089999999999</v>
      </c>
      <c r="DO1250">
        <v>0.29691640000000002</v>
      </c>
      <c r="DP1250">
        <v>0.32261659999999998</v>
      </c>
      <c r="DQ1250">
        <v>0.3827507</v>
      </c>
      <c r="DR1250">
        <v>0.49707240000000003</v>
      </c>
      <c r="DS1250">
        <v>0.54354829999999998</v>
      </c>
      <c r="DT1250">
        <v>0.43553449999999999</v>
      </c>
      <c r="DU1250">
        <v>0.42380210000000001</v>
      </c>
      <c r="DV1250">
        <v>0.34845969999999998</v>
      </c>
      <c r="DW1250">
        <v>-0.47851759999999999</v>
      </c>
      <c r="DX1250">
        <v>-0.50078</v>
      </c>
      <c r="DY1250">
        <v>-0.44782050000000001</v>
      </c>
      <c r="DZ1250">
        <v>-0.3180888</v>
      </c>
      <c r="EA1250">
        <v>-0.2102232</v>
      </c>
      <c r="EB1250">
        <v>-7.6731800000000003E-2</v>
      </c>
      <c r="EC1250">
        <v>3.7419000000000001E-2</v>
      </c>
      <c r="ED1250">
        <v>0.1012777</v>
      </c>
      <c r="EE1250">
        <v>0.13835</v>
      </c>
      <c r="EF1250">
        <v>0.1955742</v>
      </c>
      <c r="EG1250">
        <v>0.24780759999999999</v>
      </c>
      <c r="EH1250">
        <v>0.34055279999999999</v>
      </c>
      <c r="EI1250">
        <v>0.27427309999999999</v>
      </c>
      <c r="EJ1250">
        <v>0.18016989999999999</v>
      </c>
      <c r="EK1250">
        <v>0.1712612</v>
      </c>
      <c r="EL1250">
        <v>0.2134045</v>
      </c>
      <c r="EM1250">
        <v>0.41868630000000001</v>
      </c>
      <c r="EN1250">
        <v>0.45361269999999998</v>
      </c>
      <c r="EO1250">
        <v>0.52647619999999995</v>
      </c>
      <c r="EP1250">
        <v>0.66228379999999998</v>
      </c>
      <c r="EQ1250">
        <v>0.72183439999999999</v>
      </c>
      <c r="ER1250">
        <v>0.58722830000000004</v>
      </c>
      <c r="ES1250">
        <v>0.55498619999999999</v>
      </c>
      <c r="ET1250">
        <v>0.47460540000000001</v>
      </c>
      <c r="EU1250">
        <v>54.307160000000003</v>
      </c>
      <c r="EV1250">
        <v>53.993819999999999</v>
      </c>
      <c r="EW1250">
        <v>53.762659999999997</v>
      </c>
      <c r="EX1250">
        <v>53.352649999999997</v>
      </c>
      <c r="EY1250">
        <v>53.742899999999999</v>
      </c>
      <c r="EZ1250">
        <v>53.10859</v>
      </c>
      <c r="FA1250">
        <v>53.188839999999999</v>
      </c>
      <c r="FB1250">
        <v>54.173459999999999</v>
      </c>
      <c r="FC1250">
        <v>55.8827</v>
      </c>
      <c r="FD1250">
        <v>58.27496</v>
      </c>
      <c r="FE1250">
        <v>60.631129999999999</v>
      </c>
      <c r="FF1250">
        <v>63.603230000000003</v>
      </c>
      <c r="FG1250">
        <v>65.983050000000006</v>
      </c>
      <c r="FH1250">
        <v>67.583669999999998</v>
      </c>
      <c r="FI1250">
        <v>69.042580000000001</v>
      </c>
      <c r="FJ1250">
        <v>68.570909999999998</v>
      </c>
      <c r="FK1250">
        <v>67.786100000000005</v>
      </c>
      <c r="FL1250">
        <v>66.465720000000005</v>
      </c>
      <c r="FM1250">
        <v>64.443389999999994</v>
      </c>
      <c r="FN1250">
        <v>61.595680000000002</v>
      </c>
      <c r="FO1250">
        <v>57.962539999999997</v>
      </c>
      <c r="FP1250">
        <v>56.11985</v>
      </c>
      <c r="FQ1250">
        <v>54.783520000000003</v>
      </c>
      <c r="FR1250">
        <v>54.25647</v>
      </c>
      <c r="FS1250">
        <v>1.64784</v>
      </c>
      <c r="FT1250">
        <v>0.10295260000000001</v>
      </c>
      <c r="FU1250">
        <v>0.18572459999999999</v>
      </c>
    </row>
    <row r="1251" spans="1:177" x14ac:dyDescent="0.3">
      <c r="A1251" t="s">
        <v>226</v>
      </c>
      <c r="B1251" t="s">
        <v>199</v>
      </c>
      <c r="C1251" t="s">
        <v>273</v>
      </c>
      <c r="D1251" s="30" t="s">
        <v>239</v>
      </c>
      <c r="E1251" t="s">
        <v>219</v>
      </c>
      <c r="F1251">
        <v>2196</v>
      </c>
      <c r="G1251">
        <v>2.1363120000000002</v>
      </c>
      <c r="H1251">
        <v>2.0082719999999998</v>
      </c>
      <c r="I1251">
        <v>1.733025</v>
      </c>
      <c r="J1251">
        <v>1.4564630000000001</v>
      </c>
      <c r="K1251">
        <v>1.179335</v>
      </c>
      <c r="L1251">
        <v>0.97464260000000003</v>
      </c>
      <c r="M1251">
        <v>0.95719050000000006</v>
      </c>
      <c r="N1251">
        <v>0.90561329999999995</v>
      </c>
      <c r="O1251">
        <v>0.65374739999999998</v>
      </c>
      <c r="P1251">
        <v>0.49210379999999998</v>
      </c>
      <c r="Q1251">
        <v>0.36688379999999998</v>
      </c>
      <c r="R1251">
        <v>0.30220160000000001</v>
      </c>
      <c r="S1251">
        <v>0.27848299999999998</v>
      </c>
      <c r="T1251">
        <v>0.3717666</v>
      </c>
      <c r="U1251">
        <v>0.55020639999999998</v>
      </c>
      <c r="V1251">
        <v>0.81910459999999996</v>
      </c>
      <c r="W1251">
        <v>1.2052430000000001</v>
      </c>
      <c r="X1251">
        <v>1.524581</v>
      </c>
      <c r="Y1251">
        <v>1.7133529999999999</v>
      </c>
      <c r="Z1251">
        <v>1.7697369999999999</v>
      </c>
      <c r="AA1251">
        <v>1.776735</v>
      </c>
      <c r="AB1251">
        <v>1.696936</v>
      </c>
      <c r="AC1251">
        <v>1.5426839999999999</v>
      </c>
      <c r="AD1251">
        <v>1.3506</v>
      </c>
      <c r="AE1251">
        <v>-1.3475349999999999</v>
      </c>
      <c r="AF1251">
        <v>-1.373292</v>
      </c>
      <c r="AG1251">
        <v>-1.0149189999999999</v>
      </c>
      <c r="AH1251">
        <v>-0.68692279999999994</v>
      </c>
      <c r="AI1251">
        <v>-0.50826190000000004</v>
      </c>
      <c r="AJ1251">
        <v>-0.39496340000000002</v>
      </c>
      <c r="AK1251">
        <v>-0.244782</v>
      </c>
      <c r="AL1251">
        <v>-0.1237835</v>
      </c>
      <c r="AM1251">
        <v>-0.1105019</v>
      </c>
      <c r="AN1251">
        <v>-3.8904099999999997E-2</v>
      </c>
      <c r="AO1251">
        <v>-1.49356E-2</v>
      </c>
      <c r="AP1251">
        <v>8.9750999999999997E-3</v>
      </c>
      <c r="AQ1251">
        <v>-4.9529999999999995E-4</v>
      </c>
      <c r="AR1251">
        <v>-8.6530000000000005E-4</v>
      </c>
      <c r="AS1251">
        <v>2.82326E-2</v>
      </c>
      <c r="AT1251">
        <v>6.5853300000000004E-2</v>
      </c>
      <c r="AU1251">
        <v>0.1907623</v>
      </c>
      <c r="AV1251">
        <v>0.20411940000000001</v>
      </c>
      <c r="AW1251">
        <v>0.2618336</v>
      </c>
      <c r="AX1251">
        <v>0.29393649999999999</v>
      </c>
      <c r="AY1251">
        <v>0.31894489999999998</v>
      </c>
      <c r="AZ1251">
        <v>0.25641550000000002</v>
      </c>
      <c r="BA1251">
        <v>0.2037881</v>
      </c>
      <c r="BB1251">
        <v>0.107309</v>
      </c>
      <c r="BC1251">
        <v>-1.183451</v>
      </c>
      <c r="BD1251">
        <v>-1.220961</v>
      </c>
      <c r="BE1251">
        <v>-0.90920599999999996</v>
      </c>
      <c r="BF1251">
        <v>-0.61857620000000002</v>
      </c>
      <c r="BG1251">
        <v>-0.44115480000000001</v>
      </c>
      <c r="BH1251">
        <v>-0.32039000000000001</v>
      </c>
      <c r="BI1251">
        <v>-0.17674219999999999</v>
      </c>
      <c r="BJ1251">
        <v>-6.1102499999999997E-2</v>
      </c>
      <c r="BK1251">
        <v>-4.8338300000000001E-2</v>
      </c>
      <c r="BL1251">
        <v>2.6855299999999999E-2</v>
      </c>
      <c r="BM1251">
        <v>5.1560599999999998E-2</v>
      </c>
      <c r="BN1251">
        <v>7.5154600000000002E-2</v>
      </c>
      <c r="BO1251">
        <v>5.1323100000000003E-2</v>
      </c>
      <c r="BP1251">
        <v>4.5669000000000001E-2</v>
      </c>
      <c r="BQ1251">
        <v>7.3473700000000003E-2</v>
      </c>
      <c r="BR1251">
        <v>0.1136564</v>
      </c>
      <c r="BS1251">
        <v>0.25228200000000001</v>
      </c>
      <c r="BT1251">
        <v>0.26533630000000002</v>
      </c>
      <c r="BU1251">
        <v>0.32601400000000003</v>
      </c>
      <c r="BV1251">
        <v>0.36775239999999998</v>
      </c>
      <c r="BW1251">
        <v>0.39648230000000001</v>
      </c>
      <c r="BX1251">
        <v>0.3278353</v>
      </c>
      <c r="BY1251">
        <v>0.27579589999999998</v>
      </c>
      <c r="BZ1251">
        <v>0.17288480000000001</v>
      </c>
      <c r="CA1251">
        <v>-1.069807</v>
      </c>
      <c r="CB1251">
        <v>-1.115456</v>
      </c>
      <c r="CC1251">
        <v>-0.83598980000000001</v>
      </c>
      <c r="CD1251">
        <v>-0.57123959999999996</v>
      </c>
      <c r="CE1251">
        <v>-0.39467659999999999</v>
      </c>
      <c r="CF1251">
        <v>-0.2687407</v>
      </c>
      <c r="CG1251">
        <v>-0.12961800000000001</v>
      </c>
      <c r="CH1251">
        <v>-1.7689799999999999E-2</v>
      </c>
      <c r="CI1251">
        <v>-5.2839999999999996E-3</v>
      </c>
      <c r="CJ1251">
        <v>7.2400099999999995E-2</v>
      </c>
      <c r="CK1251">
        <v>9.76157E-2</v>
      </c>
      <c r="CL1251">
        <v>0.12099020000000001</v>
      </c>
      <c r="CM1251">
        <v>8.7212399999999995E-2</v>
      </c>
      <c r="CN1251">
        <v>7.7898499999999996E-2</v>
      </c>
      <c r="CO1251">
        <v>0.1048075</v>
      </c>
      <c r="CP1251">
        <v>0.1467646</v>
      </c>
      <c r="CQ1251">
        <v>0.29489029999999999</v>
      </c>
      <c r="CR1251">
        <v>0.30773489999999998</v>
      </c>
      <c r="CS1251">
        <v>0.37046519999999999</v>
      </c>
      <c r="CT1251">
        <v>0.418877</v>
      </c>
      <c r="CU1251">
        <v>0.45018439999999998</v>
      </c>
      <c r="CV1251">
        <v>0.37730039999999998</v>
      </c>
      <c r="CW1251">
        <v>0.32566820000000002</v>
      </c>
      <c r="CX1251">
        <v>0.21830240000000001</v>
      </c>
      <c r="CY1251">
        <v>-0.95616219999999996</v>
      </c>
      <c r="CZ1251">
        <v>-1.009952</v>
      </c>
      <c r="DA1251">
        <v>-0.7627737</v>
      </c>
      <c r="DB1251">
        <v>-0.52390300000000001</v>
      </c>
      <c r="DC1251">
        <v>-0.34819840000000002</v>
      </c>
      <c r="DD1251">
        <v>-0.21709139999999999</v>
      </c>
      <c r="DE1251">
        <v>-8.2493800000000006E-2</v>
      </c>
      <c r="DF1251">
        <v>2.57229E-2</v>
      </c>
      <c r="DG1251">
        <v>3.77703E-2</v>
      </c>
      <c r="DH1251">
        <v>0.11794499999999999</v>
      </c>
      <c r="DI1251">
        <v>0.14367070000000001</v>
      </c>
      <c r="DJ1251">
        <v>0.1668259</v>
      </c>
      <c r="DK1251">
        <v>0.12310160000000001</v>
      </c>
      <c r="DL1251">
        <v>0.110128</v>
      </c>
      <c r="DM1251">
        <v>0.13614129999999999</v>
      </c>
      <c r="DN1251">
        <v>0.1798728</v>
      </c>
      <c r="DO1251">
        <v>0.33749859999999998</v>
      </c>
      <c r="DP1251">
        <v>0.35013349999999999</v>
      </c>
      <c r="DQ1251">
        <v>0.41491640000000002</v>
      </c>
      <c r="DR1251">
        <v>0.47000170000000002</v>
      </c>
      <c r="DS1251">
        <v>0.50388659999999996</v>
      </c>
      <c r="DT1251">
        <v>0.42676550000000002</v>
      </c>
      <c r="DU1251">
        <v>0.3755406</v>
      </c>
      <c r="DV1251">
        <v>0.26371990000000001</v>
      </c>
      <c r="DW1251">
        <v>-0.7920777</v>
      </c>
      <c r="DX1251">
        <v>-0.8576203</v>
      </c>
      <c r="DY1251">
        <v>-0.65706109999999995</v>
      </c>
      <c r="DZ1251">
        <v>-0.45555639999999997</v>
      </c>
      <c r="EA1251">
        <v>-0.28109119999999999</v>
      </c>
      <c r="EB1251">
        <v>-0.14251800000000001</v>
      </c>
      <c r="EC1251">
        <v>-1.4454E-2</v>
      </c>
      <c r="ED1251">
        <v>8.8403899999999994E-2</v>
      </c>
      <c r="EE1251">
        <v>9.9933900000000006E-2</v>
      </c>
      <c r="EF1251">
        <v>0.18370439999999999</v>
      </c>
      <c r="EG1251">
        <v>0.21016689999999999</v>
      </c>
      <c r="EH1251">
        <v>0.2330054</v>
      </c>
      <c r="EI1251">
        <v>0.17491999999999999</v>
      </c>
      <c r="EJ1251">
        <v>0.1566622</v>
      </c>
      <c r="EK1251">
        <v>0.1813824</v>
      </c>
      <c r="EL1251">
        <v>0.22767589999999999</v>
      </c>
      <c r="EM1251">
        <v>0.39901829999999999</v>
      </c>
      <c r="EN1251">
        <v>0.4113503</v>
      </c>
      <c r="EO1251">
        <v>0.47909679999999999</v>
      </c>
      <c r="EP1251">
        <v>0.54381760000000001</v>
      </c>
      <c r="EQ1251">
        <v>0.58142389999999999</v>
      </c>
      <c r="ER1251">
        <v>0.4981853</v>
      </c>
      <c r="ES1251">
        <v>0.44754840000000001</v>
      </c>
      <c r="ET1251">
        <v>0.32929570000000002</v>
      </c>
      <c r="EU1251">
        <v>54.75656</v>
      </c>
      <c r="EV1251">
        <v>53.973129999999998</v>
      </c>
      <c r="EW1251">
        <v>54.41431</v>
      </c>
      <c r="EX1251">
        <v>53.763469999999998</v>
      </c>
      <c r="EY1251">
        <v>53.220970000000001</v>
      </c>
      <c r="EZ1251">
        <v>53.184199999999997</v>
      </c>
      <c r="FA1251">
        <v>53.245570000000001</v>
      </c>
      <c r="FB1251">
        <v>54.189</v>
      </c>
      <c r="FC1251">
        <v>59.821480000000001</v>
      </c>
      <c r="FD1251">
        <v>65.513360000000006</v>
      </c>
      <c r="FE1251">
        <v>68.878969999999995</v>
      </c>
      <c r="FF1251">
        <v>70.487750000000005</v>
      </c>
      <c r="FG1251">
        <v>71.568330000000003</v>
      </c>
      <c r="FH1251">
        <v>71.765979999999999</v>
      </c>
      <c r="FI1251">
        <v>71.152079999999998</v>
      </c>
      <c r="FJ1251">
        <v>69.892679999999999</v>
      </c>
      <c r="FK1251">
        <v>67.784610000000001</v>
      </c>
      <c r="FL1251">
        <v>64.416480000000007</v>
      </c>
      <c r="FM1251">
        <v>61.771949999999997</v>
      </c>
      <c r="FN1251">
        <v>59.92266</v>
      </c>
      <c r="FO1251">
        <v>58.498049999999999</v>
      </c>
      <c r="FP1251">
        <v>57.75047</v>
      </c>
      <c r="FQ1251">
        <v>56.665770000000002</v>
      </c>
      <c r="FR1251">
        <v>56.089930000000003</v>
      </c>
      <c r="FS1251">
        <v>0.69893459999999996</v>
      </c>
      <c r="FT1251">
        <v>4.6784899999999997E-2</v>
      </c>
      <c r="FU1251">
        <v>7.7687099999999995E-2</v>
      </c>
    </row>
    <row r="1252" spans="1:177" x14ac:dyDescent="0.3">
      <c r="A1252" t="s">
        <v>226</v>
      </c>
      <c r="B1252" t="s">
        <v>199</v>
      </c>
      <c r="C1252" t="s">
        <v>273</v>
      </c>
      <c r="D1252" s="30" t="s">
        <v>239</v>
      </c>
      <c r="E1252" t="s">
        <v>220</v>
      </c>
      <c r="F1252">
        <v>1504</v>
      </c>
      <c r="G1252">
        <v>2.088244</v>
      </c>
      <c r="H1252">
        <v>1.879928</v>
      </c>
      <c r="I1252">
        <v>1.6477349999999999</v>
      </c>
      <c r="J1252">
        <v>1.392188</v>
      </c>
      <c r="K1252">
        <v>1.1651210000000001</v>
      </c>
      <c r="L1252">
        <v>0.9823596</v>
      </c>
      <c r="M1252">
        <v>0.97499619999999998</v>
      </c>
      <c r="N1252">
        <v>0.98784050000000001</v>
      </c>
      <c r="O1252">
        <v>0.76631919999999998</v>
      </c>
      <c r="P1252">
        <v>0.6599969</v>
      </c>
      <c r="Q1252">
        <v>0.53515460000000004</v>
      </c>
      <c r="R1252">
        <v>0.44501750000000001</v>
      </c>
      <c r="S1252">
        <v>0.38853130000000002</v>
      </c>
      <c r="T1252">
        <v>0.47606199999999999</v>
      </c>
      <c r="U1252">
        <v>0.64488330000000005</v>
      </c>
      <c r="V1252">
        <v>0.88239540000000005</v>
      </c>
      <c r="W1252">
        <v>1.2581880000000001</v>
      </c>
      <c r="X1252">
        <v>1.5788</v>
      </c>
      <c r="Y1252">
        <v>1.786089</v>
      </c>
      <c r="Z1252">
        <v>1.813966</v>
      </c>
      <c r="AA1252">
        <v>1.8153840000000001</v>
      </c>
      <c r="AB1252">
        <v>1.721576</v>
      </c>
      <c r="AC1252">
        <v>1.5156590000000001</v>
      </c>
      <c r="AD1252">
        <v>1.287045</v>
      </c>
      <c r="AE1252">
        <v>-1.422874</v>
      </c>
      <c r="AF1252">
        <v>-1.518494</v>
      </c>
      <c r="AG1252">
        <v>-1.1049059999999999</v>
      </c>
      <c r="AH1252">
        <v>-0.73137019999999997</v>
      </c>
      <c r="AI1252">
        <v>-0.46987299999999999</v>
      </c>
      <c r="AJ1252">
        <v>-0.3003113</v>
      </c>
      <c r="AK1252">
        <v>-0.19451959999999999</v>
      </c>
      <c r="AL1252">
        <v>-4.9949300000000002E-2</v>
      </c>
      <c r="AM1252">
        <v>-3.8163799999999998E-2</v>
      </c>
      <c r="AN1252">
        <v>3.8076199999999998E-2</v>
      </c>
      <c r="AO1252">
        <v>3.7558099999999997E-2</v>
      </c>
      <c r="AP1252">
        <v>2.83419E-2</v>
      </c>
      <c r="AQ1252">
        <v>-2.20038E-2</v>
      </c>
      <c r="AR1252">
        <v>-2.4666899999999999E-2</v>
      </c>
      <c r="AS1252">
        <v>1.9380499999999998E-2</v>
      </c>
      <c r="AT1252">
        <v>5.7314200000000003E-2</v>
      </c>
      <c r="AU1252">
        <v>0.20935500000000001</v>
      </c>
      <c r="AV1252">
        <v>0.21283949999999999</v>
      </c>
      <c r="AW1252">
        <v>0.27762730000000002</v>
      </c>
      <c r="AX1252">
        <v>0.28402280000000002</v>
      </c>
      <c r="AY1252">
        <v>0.31838450000000001</v>
      </c>
      <c r="AZ1252">
        <v>0.26077610000000001</v>
      </c>
      <c r="BA1252">
        <v>0.1618879</v>
      </c>
      <c r="BB1252">
        <v>5.8745100000000001E-2</v>
      </c>
      <c r="BC1252">
        <v>-1.2508680000000001</v>
      </c>
      <c r="BD1252">
        <v>-1.347772</v>
      </c>
      <c r="BE1252">
        <v>-0.97881750000000001</v>
      </c>
      <c r="BF1252">
        <v>-0.65006750000000002</v>
      </c>
      <c r="BG1252">
        <v>-0.40601150000000003</v>
      </c>
      <c r="BH1252">
        <v>-0.2498493</v>
      </c>
      <c r="BI1252">
        <v>-0.13603090000000001</v>
      </c>
      <c r="BJ1252">
        <v>1.7508000000000001E-3</v>
      </c>
      <c r="BK1252">
        <v>1.1793400000000001E-2</v>
      </c>
      <c r="BL1252">
        <v>9.5021599999999998E-2</v>
      </c>
      <c r="BM1252">
        <v>9.9726999999999996E-2</v>
      </c>
      <c r="BN1252">
        <v>9.1397400000000004E-2</v>
      </c>
      <c r="BO1252">
        <v>3.59634E-2</v>
      </c>
      <c r="BP1252">
        <v>3.7932399999999998E-2</v>
      </c>
      <c r="BQ1252">
        <v>8.1051799999999993E-2</v>
      </c>
      <c r="BR1252">
        <v>0.1225721</v>
      </c>
      <c r="BS1252">
        <v>0.27893279999999998</v>
      </c>
      <c r="BT1252">
        <v>0.27909719999999999</v>
      </c>
      <c r="BU1252">
        <v>0.34591509999999998</v>
      </c>
      <c r="BV1252">
        <v>0.36386869999999999</v>
      </c>
      <c r="BW1252">
        <v>0.39927629999999997</v>
      </c>
      <c r="BX1252">
        <v>0.34069379999999999</v>
      </c>
      <c r="BY1252">
        <v>0.25345590000000001</v>
      </c>
      <c r="BZ1252">
        <v>0.13974320000000001</v>
      </c>
      <c r="CA1252">
        <v>-1.1317379999999999</v>
      </c>
      <c r="CB1252">
        <v>-1.2295309999999999</v>
      </c>
      <c r="CC1252">
        <v>-0.89148910000000003</v>
      </c>
      <c r="CD1252">
        <v>-0.5937576</v>
      </c>
      <c r="CE1252">
        <v>-0.36178120000000002</v>
      </c>
      <c r="CF1252">
        <v>-0.21489949999999999</v>
      </c>
      <c r="CG1252">
        <v>-9.5521800000000004E-2</v>
      </c>
      <c r="CH1252">
        <v>3.75582E-2</v>
      </c>
      <c r="CI1252">
        <v>4.63936E-2</v>
      </c>
      <c r="CJ1252">
        <v>0.13446179999999999</v>
      </c>
      <c r="CK1252">
        <v>0.142785</v>
      </c>
      <c r="CL1252">
        <v>0.13506950000000001</v>
      </c>
      <c r="CM1252">
        <v>7.6111200000000004E-2</v>
      </c>
      <c r="CN1252">
        <v>8.12885E-2</v>
      </c>
      <c r="CO1252">
        <v>0.12376529999999999</v>
      </c>
      <c r="CP1252">
        <v>0.16776959999999999</v>
      </c>
      <c r="CQ1252">
        <v>0.32712210000000003</v>
      </c>
      <c r="CR1252">
        <v>0.32498719999999998</v>
      </c>
      <c r="CS1252">
        <v>0.39321109999999998</v>
      </c>
      <c r="CT1252">
        <v>0.41916969999999998</v>
      </c>
      <c r="CU1252">
        <v>0.45530159999999997</v>
      </c>
      <c r="CV1252">
        <v>0.39604460000000002</v>
      </c>
      <c r="CW1252">
        <v>0.31687569999999998</v>
      </c>
      <c r="CX1252">
        <v>0.1958423</v>
      </c>
      <c r="CY1252">
        <v>-1.012607</v>
      </c>
      <c r="CZ1252">
        <v>-1.111289</v>
      </c>
      <c r="DA1252">
        <v>-0.8041606</v>
      </c>
      <c r="DB1252">
        <v>-0.53744760000000003</v>
      </c>
      <c r="DC1252">
        <v>-0.31755090000000002</v>
      </c>
      <c r="DD1252">
        <v>-0.17994959999999999</v>
      </c>
      <c r="DE1252">
        <v>-5.5012699999999998E-2</v>
      </c>
      <c r="DF1252">
        <v>7.3365600000000003E-2</v>
      </c>
      <c r="DG1252">
        <v>8.0993800000000005E-2</v>
      </c>
      <c r="DH1252">
        <v>0.1739019</v>
      </c>
      <c r="DI1252">
        <v>0.18584290000000001</v>
      </c>
      <c r="DJ1252">
        <v>0.1787415</v>
      </c>
      <c r="DK1252">
        <v>0.1162591</v>
      </c>
      <c r="DL1252">
        <v>0.12464459999999999</v>
      </c>
      <c r="DM1252">
        <v>0.16647870000000001</v>
      </c>
      <c r="DN1252">
        <v>0.21296709999999999</v>
      </c>
      <c r="DO1252">
        <v>0.37531150000000002</v>
      </c>
      <c r="DP1252">
        <v>0.37087710000000002</v>
      </c>
      <c r="DQ1252">
        <v>0.44050709999999998</v>
      </c>
      <c r="DR1252">
        <v>0.47447080000000003</v>
      </c>
      <c r="DS1252">
        <v>0.51132699999999998</v>
      </c>
      <c r="DT1252">
        <v>0.4513954</v>
      </c>
      <c r="DU1252">
        <v>0.38029540000000001</v>
      </c>
      <c r="DV1252">
        <v>0.25194129999999998</v>
      </c>
      <c r="DW1252">
        <v>-0.8406015</v>
      </c>
      <c r="DX1252">
        <v>-0.94056770000000001</v>
      </c>
      <c r="DY1252">
        <v>-0.67807220000000001</v>
      </c>
      <c r="DZ1252">
        <v>-0.45614490000000002</v>
      </c>
      <c r="EA1252">
        <v>-0.25368940000000001</v>
      </c>
      <c r="EB1252">
        <v>-0.12948760000000001</v>
      </c>
      <c r="EC1252">
        <v>3.4759999999999999E-3</v>
      </c>
      <c r="ED1252">
        <v>0.1250657</v>
      </c>
      <c r="EE1252">
        <v>0.13095100000000001</v>
      </c>
      <c r="EF1252">
        <v>0.23084730000000001</v>
      </c>
      <c r="EG1252">
        <v>0.2480118</v>
      </c>
      <c r="EH1252">
        <v>0.24179700000000001</v>
      </c>
      <c r="EI1252">
        <v>0.1742262</v>
      </c>
      <c r="EJ1252">
        <v>0.18724399999999999</v>
      </c>
      <c r="EK1252">
        <v>0.22814999999999999</v>
      </c>
      <c r="EL1252">
        <v>0.2782251</v>
      </c>
      <c r="EM1252">
        <v>0.44488919999999998</v>
      </c>
      <c r="EN1252">
        <v>0.43713489999999999</v>
      </c>
      <c r="EO1252">
        <v>0.50879490000000005</v>
      </c>
      <c r="EP1252">
        <v>0.5543167</v>
      </c>
      <c r="EQ1252">
        <v>0.59221869999999999</v>
      </c>
      <c r="ER1252">
        <v>0.53131309999999998</v>
      </c>
      <c r="ES1252">
        <v>0.47186349999999999</v>
      </c>
      <c r="ET1252">
        <v>0.3329394</v>
      </c>
      <c r="EU1252">
        <v>56.639870000000002</v>
      </c>
      <c r="EV1252">
        <v>55.490169999999999</v>
      </c>
      <c r="EW1252">
        <v>56.283479999999997</v>
      </c>
      <c r="EX1252">
        <v>55.395740000000004</v>
      </c>
      <c r="EY1252">
        <v>55.148150000000001</v>
      </c>
      <c r="EZ1252">
        <v>55.372880000000002</v>
      </c>
      <c r="FA1252">
        <v>55.713439999999999</v>
      </c>
      <c r="FB1252">
        <v>56.618139999999997</v>
      </c>
      <c r="FC1252">
        <v>61.653230000000001</v>
      </c>
      <c r="FD1252">
        <v>66.310699999999997</v>
      </c>
      <c r="FE1252">
        <v>69.454310000000007</v>
      </c>
      <c r="FF1252">
        <v>70.825509999999994</v>
      </c>
      <c r="FG1252">
        <v>71.839920000000006</v>
      </c>
      <c r="FH1252">
        <v>71.830510000000004</v>
      </c>
      <c r="FI1252">
        <v>71.120769999999993</v>
      </c>
      <c r="FJ1252">
        <v>69.881299999999996</v>
      </c>
      <c r="FK1252">
        <v>67.916169999999994</v>
      </c>
      <c r="FL1252">
        <v>65.1267</v>
      </c>
      <c r="FM1252">
        <v>63.039760000000001</v>
      </c>
      <c r="FN1252">
        <v>61.45702</v>
      </c>
      <c r="FO1252">
        <v>60.350769999999997</v>
      </c>
      <c r="FP1252">
        <v>59.964640000000003</v>
      </c>
      <c r="FQ1252">
        <v>58.611620000000002</v>
      </c>
      <c r="FR1252">
        <v>58.202730000000003</v>
      </c>
      <c r="FS1252">
        <v>0.68067929999999999</v>
      </c>
      <c r="FT1252">
        <v>4.9109199999999999E-2</v>
      </c>
      <c r="FU1252">
        <v>7.4794299999999994E-2</v>
      </c>
    </row>
    <row r="1253" spans="1:177" x14ac:dyDescent="0.3">
      <c r="A1253" t="s">
        <v>226</v>
      </c>
      <c r="B1253" t="s">
        <v>199</v>
      </c>
      <c r="C1253" t="s">
        <v>273</v>
      </c>
      <c r="D1253" s="30" t="s">
        <v>239</v>
      </c>
      <c r="E1253" t="s">
        <v>221</v>
      </c>
      <c r="F1253">
        <v>692</v>
      </c>
      <c r="G1253">
        <v>2.1923400000000002</v>
      </c>
      <c r="H1253">
        <v>2.24051</v>
      </c>
      <c r="I1253">
        <v>1.8857349999999999</v>
      </c>
      <c r="J1253">
        <v>1.5525850000000001</v>
      </c>
      <c r="K1253">
        <v>1.1933800000000001</v>
      </c>
      <c r="L1253">
        <v>0.97183589999999997</v>
      </c>
      <c r="M1253">
        <v>0.94477580000000005</v>
      </c>
      <c r="N1253">
        <v>0.76257180000000002</v>
      </c>
      <c r="O1253">
        <v>0.43557240000000003</v>
      </c>
      <c r="P1253">
        <v>0.1818698</v>
      </c>
      <c r="Q1253">
        <v>4.1710799999999999E-2</v>
      </c>
      <c r="R1253">
        <v>2.45001E-2</v>
      </c>
      <c r="S1253">
        <v>4.69462E-2</v>
      </c>
      <c r="T1253">
        <v>0.16040570000000001</v>
      </c>
      <c r="U1253">
        <v>0.36182370000000003</v>
      </c>
      <c r="V1253">
        <v>0.6999862</v>
      </c>
      <c r="W1253">
        <v>1.0989370000000001</v>
      </c>
      <c r="X1253">
        <v>1.42249</v>
      </c>
      <c r="Y1253">
        <v>1.5803229999999999</v>
      </c>
      <c r="Z1253">
        <v>1.681249</v>
      </c>
      <c r="AA1253">
        <v>1.6899310000000001</v>
      </c>
      <c r="AB1253">
        <v>1.6273660000000001</v>
      </c>
      <c r="AC1253">
        <v>1.5681849999999999</v>
      </c>
      <c r="AD1253">
        <v>1.445721</v>
      </c>
      <c r="AE1253">
        <v>-1.5900529999999999</v>
      </c>
      <c r="AF1253">
        <v>-1.465225</v>
      </c>
      <c r="AG1253">
        <v>-1.0863100000000001</v>
      </c>
      <c r="AH1253">
        <v>-0.76450340000000006</v>
      </c>
      <c r="AI1253">
        <v>-0.70734459999999999</v>
      </c>
      <c r="AJ1253">
        <v>-0.65124009999999999</v>
      </c>
      <c r="AK1253">
        <v>-0.4287801</v>
      </c>
      <c r="AL1253">
        <v>-0.3593285</v>
      </c>
      <c r="AM1253">
        <v>-0.35463539999999999</v>
      </c>
      <c r="AN1253">
        <v>-0.27173449999999999</v>
      </c>
      <c r="AO1253">
        <v>-0.22130710000000001</v>
      </c>
      <c r="AP1253">
        <v>-0.14905940000000001</v>
      </c>
      <c r="AQ1253">
        <v>-7.5300199999999998E-2</v>
      </c>
      <c r="AR1253">
        <v>-5.07033E-2</v>
      </c>
      <c r="AS1253">
        <v>-4.1161099999999999E-2</v>
      </c>
      <c r="AT1253">
        <v>-1.0734199999999999E-2</v>
      </c>
      <c r="AU1253">
        <v>2.8341999999999999E-2</v>
      </c>
      <c r="AV1253">
        <v>6.1061999999999998E-2</v>
      </c>
      <c r="AW1253">
        <v>0.1003052</v>
      </c>
      <c r="AX1253">
        <v>0.1547955</v>
      </c>
      <c r="AY1253">
        <v>0.14845030000000001</v>
      </c>
      <c r="AZ1253">
        <v>9.1021900000000003E-2</v>
      </c>
      <c r="BA1253">
        <v>0.12661990000000001</v>
      </c>
      <c r="BB1253">
        <v>5.7974199999999997E-2</v>
      </c>
      <c r="BC1253">
        <v>-1.2786219999999999</v>
      </c>
      <c r="BD1253">
        <v>-1.1863170000000001</v>
      </c>
      <c r="BE1253">
        <v>-0.89614130000000003</v>
      </c>
      <c r="BF1253">
        <v>-0.63212659999999998</v>
      </c>
      <c r="BG1253">
        <v>-0.56066159999999998</v>
      </c>
      <c r="BH1253">
        <v>-0.48311340000000003</v>
      </c>
      <c r="BI1253">
        <v>-0.29205320000000001</v>
      </c>
      <c r="BJ1253">
        <v>-0.22014619999999999</v>
      </c>
      <c r="BK1253">
        <v>-0.20627200000000001</v>
      </c>
      <c r="BL1253">
        <v>-0.13269710000000001</v>
      </c>
      <c r="BM1253">
        <v>-8.2138500000000003E-2</v>
      </c>
      <c r="BN1253">
        <v>-3.5915999999999999E-3</v>
      </c>
      <c r="BO1253">
        <v>3.0554600000000001E-2</v>
      </c>
      <c r="BP1253">
        <v>2.1193699999999999E-2</v>
      </c>
      <c r="BQ1253">
        <v>2.5158E-2</v>
      </c>
      <c r="BR1253">
        <v>5.8789300000000003E-2</v>
      </c>
      <c r="BS1253">
        <v>0.14321500000000001</v>
      </c>
      <c r="BT1253">
        <v>0.18601419999999999</v>
      </c>
      <c r="BU1253">
        <v>0.23966470000000001</v>
      </c>
      <c r="BV1253">
        <v>0.3159904</v>
      </c>
      <c r="BW1253">
        <v>0.32271949999999999</v>
      </c>
      <c r="BX1253">
        <v>0.2375507</v>
      </c>
      <c r="BY1253">
        <v>0.25204799999999999</v>
      </c>
      <c r="BZ1253">
        <v>0.17849490000000001</v>
      </c>
      <c r="CA1253">
        <v>-1.062926</v>
      </c>
      <c r="CB1253">
        <v>-0.99314619999999998</v>
      </c>
      <c r="CC1253">
        <v>-0.76443110000000003</v>
      </c>
      <c r="CD1253">
        <v>-0.5404428</v>
      </c>
      <c r="CE1253">
        <v>-0.45906940000000002</v>
      </c>
      <c r="CF1253">
        <v>-0.36666939999999998</v>
      </c>
      <c r="CG1253">
        <v>-0.19735649999999999</v>
      </c>
      <c r="CH1253">
        <v>-0.123749</v>
      </c>
      <c r="CI1253">
        <v>-0.103516</v>
      </c>
      <c r="CJ1253">
        <v>-3.6400299999999997E-2</v>
      </c>
      <c r="CK1253">
        <v>1.4249100000000001E-2</v>
      </c>
      <c r="CL1253">
        <v>9.7158999999999995E-2</v>
      </c>
      <c r="CM1253">
        <v>0.10386919999999999</v>
      </c>
      <c r="CN1253">
        <v>7.0989200000000002E-2</v>
      </c>
      <c r="CO1253">
        <v>7.1090399999999998E-2</v>
      </c>
      <c r="CP1253">
        <v>0.10694099999999999</v>
      </c>
      <c r="CQ1253">
        <v>0.2227758</v>
      </c>
      <c r="CR1253">
        <v>0.27255570000000001</v>
      </c>
      <c r="CS1253">
        <v>0.3361846</v>
      </c>
      <c r="CT1253">
        <v>0.4276336</v>
      </c>
      <c r="CU1253">
        <v>0.44341779999999997</v>
      </c>
      <c r="CV1253">
        <v>0.33903610000000001</v>
      </c>
      <c r="CW1253">
        <v>0.33891909999999997</v>
      </c>
      <c r="CX1253">
        <v>0.26196710000000001</v>
      </c>
      <c r="CY1253">
        <v>-0.84723020000000004</v>
      </c>
      <c r="CZ1253">
        <v>-0.79997549999999995</v>
      </c>
      <c r="DA1253">
        <v>-0.63272079999999997</v>
      </c>
      <c r="DB1253">
        <v>-0.44875900000000002</v>
      </c>
      <c r="DC1253">
        <v>-0.35747719999999999</v>
      </c>
      <c r="DD1253">
        <v>-0.25022529999999998</v>
      </c>
      <c r="DE1253">
        <v>-0.1026599</v>
      </c>
      <c r="DF1253">
        <v>-2.7351799999999999E-2</v>
      </c>
      <c r="DG1253">
        <v>-7.6000000000000004E-4</v>
      </c>
      <c r="DH1253">
        <v>5.9896600000000001E-2</v>
      </c>
      <c r="DI1253">
        <v>0.11063679999999999</v>
      </c>
      <c r="DJ1253">
        <v>0.19790959999999999</v>
      </c>
      <c r="DK1253">
        <v>0.17718390000000001</v>
      </c>
      <c r="DL1253">
        <v>0.1207848</v>
      </c>
      <c r="DM1253">
        <v>0.11702269999999999</v>
      </c>
      <c r="DN1253">
        <v>0.1550928</v>
      </c>
      <c r="DO1253">
        <v>0.30233650000000001</v>
      </c>
      <c r="DP1253">
        <v>0.35909730000000001</v>
      </c>
      <c r="DQ1253">
        <v>0.43270449999999999</v>
      </c>
      <c r="DR1253">
        <v>0.53927670000000005</v>
      </c>
      <c r="DS1253">
        <v>0.56411599999999995</v>
      </c>
      <c r="DT1253">
        <v>0.44052150000000001</v>
      </c>
      <c r="DU1253">
        <v>0.42579020000000001</v>
      </c>
      <c r="DV1253">
        <v>0.34543940000000001</v>
      </c>
      <c r="DW1253">
        <v>-0.53579940000000004</v>
      </c>
      <c r="DX1253">
        <v>-0.52106750000000002</v>
      </c>
      <c r="DY1253">
        <v>-0.4425521</v>
      </c>
      <c r="DZ1253">
        <v>-0.3163821</v>
      </c>
      <c r="EA1253">
        <v>-0.21079419999999999</v>
      </c>
      <c r="EB1253">
        <v>-8.2098599999999994E-2</v>
      </c>
      <c r="EC1253">
        <v>3.4067100000000003E-2</v>
      </c>
      <c r="ED1253">
        <v>0.1118304</v>
      </c>
      <c r="EE1253">
        <v>0.14760329999999999</v>
      </c>
      <c r="EF1253">
        <v>0.198934</v>
      </c>
      <c r="EG1253">
        <v>0.24980530000000001</v>
      </c>
      <c r="EH1253">
        <v>0.3433775</v>
      </c>
      <c r="EI1253">
        <v>0.28303869999999998</v>
      </c>
      <c r="EJ1253">
        <v>0.19268179999999999</v>
      </c>
      <c r="EK1253">
        <v>0.1833418</v>
      </c>
      <c r="EL1253">
        <v>0.22461629999999999</v>
      </c>
      <c r="EM1253">
        <v>0.41720960000000001</v>
      </c>
      <c r="EN1253">
        <v>0.48404950000000002</v>
      </c>
      <c r="EO1253">
        <v>0.57206389999999996</v>
      </c>
      <c r="EP1253">
        <v>0.70047170000000003</v>
      </c>
      <c r="EQ1253">
        <v>0.73838519999999996</v>
      </c>
      <c r="ER1253">
        <v>0.58705030000000002</v>
      </c>
      <c r="ES1253">
        <v>0.55121830000000005</v>
      </c>
      <c r="ET1253">
        <v>0.46595999999999999</v>
      </c>
      <c r="EU1253">
        <v>50.64526</v>
      </c>
      <c r="EV1253">
        <v>50.661479999999997</v>
      </c>
      <c r="EW1253">
        <v>50.333970000000001</v>
      </c>
      <c r="EX1253">
        <v>50.200270000000003</v>
      </c>
      <c r="EY1253">
        <v>49.013959999999997</v>
      </c>
      <c r="EZ1253">
        <v>48.406359999999999</v>
      </c>
      <c r="FA1253">
        <v>47.858289999999997</v>
      </c>
      <c r="FB1253">
        <v>48.886270000000003</v>
      </c>
      <c r="FC1253">
        <v>55.823079999999997</v>
      </c>
      <c r="FD1253">
        <v>63.773139999999998</v>
      </c>
      <c r="FE1253">
        <v>67.623350000000002</v>
      </c>
      <c r="FF1253">
        <v>69.750630000000001</v>
      </c>
      <c r="FG1253">
        <v>70.975610000000003</v>
      </c>
      <c r="FH1253">
        <v>71.62527</v>
      </c>
      <c r="FI1253">
        <v>71.220529999999997</v>
      </c>
      <c r="FJ1253">
        <v>69.917630000000003</v>
      </c>
      <c r="FK1253">
        <v>67.497470000000007</v>
      </c>
      <c r="FL1253">
        <v>62.866109999999999</v>
      </c>
      <c r="FM1253">
        <v>59.004339999999999</v>
      </c>
      <c r="FN1253">
        <v>56.573140000000002</v>
      </c>
      <c r="FO1253">
        <v>54.45355</v>
      </c>
      <c r="FP1253">
        <v>52.916989999999998</v>
      </c>
      <c r="FQ1253">
        <v>52.418010000000002</v>
      </c>
      <c r="FR1253">
        <v>51.477760000000004</v>
      </c>
      <c r="FS1253">
        <v>1.5749310000000001</v>
      </c>
      <c r="FT1253">
        <v>9.65998E-2</v>
      </c>
      <c r="FU1253">
        <v>0.17920159999999999</v>
      </c>
    </row>
    <row r="1254" spans="1:177" x14ac:dyDescent="0.3">
      <c r="A1254" t="s">
        <v>226</v>
      </c>
      <c r="B1254" t="s">
        <v>199</v>
      </c>
      <c r="C1254" t="s">
        <v>273</v>
      </c>
      <c r="D1254" s="30" t="s">
        <v>240</v>
      </c>
      <c r="E1254" t="s">
        <v>219</v>
      </c>
      <c r="F1254">
        <v>1584</v>
      </c>
      <c r="G1254">
        <v>2.6423260000000002</v>
      </c>
      <c r="H1254">
        <v>2.5473949999999999</v>
      </c>
      <c r="I1254">
        <v>2.1770930000000002</v>
      </c>
      <c r="J1254">
        <v>1.746367</v>
      </c>
      <c r="K1254">
        <v>1.3453820000000001</v>
      </c>
      <c r="L1254">
        <v>1.0714969999999999</v>
      </c>
      <c r="M1254">
        <v>1.0260199999999999</v>
      </c>
      <c r="N1254">
        <v>1.0251429999999999</v>
      </c>
      <c r="O1254">
        <v>0.81957579999999997</v>
      </c>
      <c r="P1254">
        <v>0.62030600000000002</v>
      </c>
      <c r="Q1254">
        <v>0.42627359999999997</v>
      </c>
      <c r="R1254">
        <v>0.32056570000000001</v>
      </c>
      <c r="S1254">
        <v>0.26365460000000002</v>
      </c>
      <c r="T1254">
        <v>0.25822040000000002</v>
      </c>
      <c r="U1254">
        <v>0.37581019999999998</v>
      </c>
      <c r="V1254">
        <v>0.59014560000000005</v>
      </c>
      <c r="W1254">
        <v>0.86659810000000004</v>
      </c>
      <c r="X1254">
        <v>1.23631</v>
      </c>
      <c r="Y1254">
        <v>1.530429</v>
      </c>
      <c r="Z1254">
        <v>1.643608</v>
      </c>
      <c r="AA1254">
        <v>1.651213</v>
      </c>
      <c r="AB1254">
        <v>1.6740489999999999</v>
      </c>
      <c r="AC1254">
        <v>1.555715</v>
      </c>
      <c r="AD1254">
        <v>1.3812869999999999</v>
      </c>
      <c r="AE1254">
        <v>-0.95508660000000001</v>
      </c>
      <c r="AF1254">
        <v>-0.94229549999999995</v>
      </c>
      <c r="AG1254">
        <v>-0.7100902</v>
      </c>
      <c r="AH1254">
        <v>-0.54649239999999999</v>
      </c>
      <c r="AI1254">
        <v>-0.40658529999999998</v>
      </c>
      <c r="AJ1254">
        <v>-0.28116029999999997</v>
      </c>
      <c r="AK1254">
        <v>-0.12501209999999999</v>
      </c>
      <c r="AL1254">
        <v>-2.1498099999999999E-2</v>
      </c>
      <c r="AM1254">
        <v>6.2609999999999999E-4</v>
      </c>
      <c r="AN1254">
        <v>3.26276E-2</v>
      </c>
      <c r="AO1254">
        <v>5.4509200000000001E-2</v>
      </c>
      <c r="AP1254">
        <v>7.9709600000000005E-2</v>
      </c>
      <c r="AQ1254">
        <v>6.6605899999999996E-2</v>
      </c>
      <c r="AR1254">
        <v>5.5447900000000001E-2</v>
      </c>
      <c r="AS1254">
        <v>5.2375100000000001E-2</v>
      </c>
      <c r="AT1254">
        <v>7.6549800000000001E-2</v>
      </c>
      <c r="AU1254">
        <v>0.1304681</v>
      </c>
      <c r="AV1254">
        <v>0.20249929999999999</v>
      </c>
      <c r="AW1254">
        <v>0.2367822</v>
      </c>
      <c r="AX1254">
        <v>0.25295329999999999</v>
      </c>
      <c r="AY1254">
        <v>0.24487310000000001</v>
      </c>
      <c r="AZ1254">
        <v>0.2033152</v>
      </c>
      <c r="BA1254">
        <v>0.15149699999999999</v>
      </c>
      <c r="BB1254">
        <v>9.6396099999999998E-2</v>
      </c>
      <c r="BC1254">
        <v>-0.84739549999999997</v>
      </c>
      <c r="BD1254">
        <v>-0.83291700000000002</v>
      </c>
      <c r="BE1254">
        <v>-0.60619120000000004</v>
      </c>
      <c r="BF1254">
        <v>-0.4606596</v>
      </c>
      <c r="BG1254">
        <v>-0.34276610000000002</v>
      </c>
      <c r="BH1254">
        <v>-0.23809089999999999</v>
      </c>
      <c r="BI1254">
        <v>-9.0833200000000003E-2</v>
      </c>
      <c r="BJ1254">
        <v>8.6783999999999993E-3</v>
      </c>
      <c r="BK1254">
        <v>3.8439599999999997E-2</v>
      </c>
      <c r="BL1254">
        <v>7.8609799999999994E-2</v>
      </c>
      <c r="BM1254">
        <v>0.1003344</v>
      </c>
      <c r="BN1254">
        <v>0.13528499999999999</v>
      </c>
      <c r="BO1254">
        <v>0.12732289999999999</v>
      </c>
      <c r="BP1254">
        <v>0.11161740000000001</v>
      </c>
      <c r="BQ1254">
        <v>0.10972659999999999</v>
      </c>
      <c r="BR1254">
        <v>0.1328058</v>
      </c>
      <c r="BS1254">
        <v>0.1995873</v>
      </c>
      <c r="BT1254">
        <v>0.27273229999999998</v>
      </c>
      <c r="BU1254">
        <v>0.29503020000000002</v>
      </c>
      <c r="BV1254">
        <v>0.30387900000000001</v>
      </c>
      <c r="BW1254">
        <v>0.29787269999999999</v>
      </c>
      <c r="BX1254">
        <v>0.25731219999999999</v>
      </c>
      <c r="BY1254">
        <v>0.21978719999999999</v>
      </c>
      <c r="BZ1254">
        <v>0.1638008</v>
      </c>
      <c r="CA1254">
        <v>-0.77280910000000003</v>
      </c>
      <c r="CB1254">
        <v>-0.7571618</v>
      </c>
      <c r="CC1254">
        <v>-0.53423100000000001</v>
      </c>
      <c r="CD1254">
        <v>-0.40121200000000001</v>
      </c>
      <c r="CE1254">
        <v>-0.29856519999999998</v>
      </c>
      <c r="CF1254">
        <v>-0.2082611</v>
      </c>
      <c r="CG1254">
        <v>-6.7160999999999998E-2</v>
      </c>
      <c r="CH1254">
        <v>2.95786E-2</v>
      </c>
      <c r="CI1254">
        <v>6.4629000000000006E-2</v>
      </c>
      <c r="CJ1254">
        <v>0.110457</v>
      </c>
      <c r="CK1254">
        <v>0.13207269999999999</v>
      </c>
      <c r="CL1254">
        <v>0.1737764</v>
      </c>
      <c r="CM1254">
        <v>0.16937530000000001</v>
      </c>
      <c r="CN1254">
        <v>0.15052019999999999</v>
      </c>
      <c r="CO1254">
        <v>0.149448</v>
      </c>
      <c r="CP1254">
        <v>0.17176859999999999</v>
      </c>
      <c r="CQ1254">
        <v>0.24745900000000001</v>
      </c>
      <c r="CR1254">
        <v>0.32137539999999998</v>
      </c>
      <c r="CS1254">
        <v>0.33537260000000002</v>
      </c>
      <c r="CT1254">
        <v>0.33915000000000001</v>
      </c>
      <c r="CU1254">
        <v>0.33457999999999999</v>
      </c>
      <c r="CV1254">
        <v>0.29471039999999998</v>
      </c>
      <c r="CW1254">
        <v>0.26708490000000001</v>
      </c>
      <c r="CX1254">
        <v>0.21048510000000001</v>
      </c>
      <c r="CY1254">
        <v>-0.69822260000000003</v>
      </c>
      <c r="CZ1254">
        <v>-0.68140650000000003</v>
      </c>
      <c r="DA1254">
        <v>-0.46227079999999998</v>
      </c>
      <c r="DB1254">
        <v>-0.34176450000000003</v>
      </c>
      <c r="DC1254">
        <v>-0.25436419999999998</v>
      </c>
      <c r="DD1254">
        <v>-0.17843139999999999</v>
      </c>
      <c r="DE1254">
        <v>-4.3488699999999998E-2</v>
      </c>
      <c r="DF1254">
        <v>5.0478700000000001E-2</v>
      </c>
      <c r="DG1254">
        <v>9.0818499999999996E-2</v>
      </c>
      <c r="DH1254">
        <v>0.14230409999999999</v>
      </c>
      <c r="DI1254">
        <v>0.16381100000000001</v>
      </c>
      <c r="DJ1254">
        <v>0.21226780000000001</v>
      </c>
      <c r="DK1254">
        <v>0.2114277</v>
      </c>
      <c r="DL1254">
        <v>0.18942300000000001</v>
      </c>
      <c r="DM1254">
        <v>0.18916949999999999</v>
      </c>
      <c r="DN1254">
        <v>0.21073130000000001</v>
      </c>
      <c r="DO1254">
        <v>0.2953307</v>
      </c>
      <c r="DP1254">
        <v>0.37001849999999997</v>
      </c>
      <c r="DQ1254">
        <v>0.37571500000000002</v>
      </c>
      <c r="DR1254">
        <v>0.374421</v>
      </c>
      <c r="DS1254">
        <v>0.37128729999999999</v>
      </c>
      <c r="DT1254">
        <v>0.33210859999999998</v>
      </c>
      <c r="DU1254">
        <v>0.31438250000000001</v>
      </c>
      <c r="DV1254">
        <v>0.25716939999999999</v>
      </c>
      <c r="DW1254">
        <v>-0.59053160000000005</v>
      </c>
      <c r="DX1254">
        <v>-0.57202810000000004</v>
      </c>
      <c r="DY1254">
        <v>-0.35837180000000002</v>
      </c>
      <c r="DZ1254">
        <v>-0.25593169999999998</v>
      </c>
      <c r="EA1254">
        <v>-0.19054499999999999</v>
      </c>
      <c r="EB1254">
        <v>-0.13536190000000001</v>
      </c>
      <c r="EC1254">
        <v>-9.3098E-3</v>
      </c>
      <c r="ED1254">
        <v>8.0655199999999996E-2</v>
      </c>
      <c r="EE1254">
        <v>0.128632</v>
      </c>
      <c r="EF1254">
        <v>0.18828639999999999</v>
      </c>
      <c r="EG1254">
        <v>0.20963609999999999</v>
      </c>
      <c r="EH1254">
        <v>0.2678432</v>
      </c>
      <c r="EI1254">
        <v>0.27214470000000002</v>
      </c>
      <c r="EJ1254">
        <v>0.24559239999999999</v>
      </c>
      <c r="EK1254">
        <v>0.24652099999999999</v>
      </c>
      <c r="EL1254">
        <v>0.26698729999999998</v>
      </c>
      <c r="EM1254">
        <v>0.36444989999999999</v>
      </c>
      <c r="EN1254">
        <v>0.44025150000000002</v>
      </c>
      <c r="EO1254">
        <v>0.43396299999999999</v>
      </c>
      <c r="EP1254">
        <v>0.42534670000000002</v>
      </c>
      <c r="EQ1254">
        <v>0.42428690000000002</v>
      </c>
      <c r="ER1254">
        <v>0.38610559999999999</v>
      </c>
      <c r="ES1254">
        <v>0.38267279999999998</v>
      </c>
      <c r="ET1254">
        <v>0.32457409999999998</v>
      </c>
      <c r="EU1254">
        <v>59.956769999999999</v>
      </c>
      <c r="EV1254">
        <v>59.506749999999997</v>
      </c>
      <c r="EW1254">
        <v>58.800429999999999</v>
      </c>
      <c r="EX1254">
        <v>58.40354</v>
      </c>
      <c r="EY1254">
        <v>57.992310000000003</v>
      </c>
      <c r="EZ1254">
        <v>58.191299999999998</v>
      </c>
      <c r="FA1254">
        <v>57.300730000000001</v>
      </c>
      <c r="FB1254">
        <v>57.116289999999999</v>
      </c>
      <c r="FC1254">
        <v>60.053089999999997</v>
      </c>
      <c r="FD1254">
        <v>65.11694</v>
      </c>
      <c r="FE1254">
        <v>69.61224</v>
      </c>
      <c r="FF1254">
        <v>73.70035</v>
      </c>
      <c r="FG1254">
        <v>76.008210000000005</v>
      </c>
      <c r="FH1254">
        <v>76.365380000000002</v>
      </c>
      <c r="FI1254">
        <v>76.525199999999998</v>
      </c>
      <c r="FJ1254">
        <v>75.532359999999997</v>
      </c>
      <c r="FK1254">
        <v>74.379329999999996</v>
      </c>
      <c r="FL1254">
        <v>72.430419999999998</v>
      </c>
      <c r="FM1254">
        <v>69.016689999999997</v>
      </c>
      <c r="FN1254">
        <v>65.41386</v>
      </c>
      <c r="FO1254">
        <v>63.799250000000001</v>
      </c>
      <c r="FP1254">
        <v>62.366909999999997</v>
      </c>
      <c r="FQ1254">
        <v>61.072279999999999</v>
      </c>
      <c r="FR1254">
        <v>60.473790000000001</v>
      </c>
      <c r="FS1254">
        <v>0.84474289999999996</v>
      </c>
      <c r="FT1254">
        <v>3.9324100000000001E-2</v>
      </c>
      <c r="FU1254">
        <v>6.9261900000000001E-2</v>
      </c>
    </row>
    <row r="1255" spans="1:177" x14ac:dyDescent="0.3">
      <c r="A1255" t="s">
        <v>226</v>
      </c>
      <c r="B1255" t="s">
        <v>199</v>
      </c>
      <c r="C1255" t="s">
        <v>273</v>
      </c>
      <c r="D1255" s="30" t="s">
        <v>240</v>
      </c>
      <c r="E1255" t="s">
        <v>220</v>
      </c>
      <c r="F1255">
        <v>1082</v>
      </c>
      <c r="G1255">
        <v>2.694194</v>
      </c>
      <c r="H1255">
        <v>2.537369</v>
      </c>
      <c r="I1255">
        <v>2.1168559999999998</v>
      </c>
      <c r="J1255">
        <v>1.6491910000000001</v>
      </c>
      <c r="K1255">
        <v>1.269631</v>
      </c>
      <c r="L1255">
        <v>1.032062</v>
      </c>
      <c r="M1255">
        <v>1.007117</v>
      </c>
      <c r="N1255">
        <v>1.0143740000000001</v>
      </c>
      <c r="O1255">
        <v>0.84636809999999996</v>
      </c>
      <c r="P1255">
        <v>0.72683089999999995</v>
      </c>
      <c r="Q1255">
        <v>0.56511900000000004</v>
      </c>
      <c r="R1255">
        <v>0.4587272</v>
      </c>
      <c r="S1255">
        <v>0.37724930000000001</v>
      </c>
      <c r="T1255">
        <v>0.37428679999999998</v>
      </c>
      <c r="U1255">
        <v>0.49952869999999999</v>
      </c>
      <c r="V1255">
        <v>0.69155730000000004</v>
      </c>
      <c r="W1255">
        <v>0.95130709999999996</v>
      </c>
      <c r="X1255">
        <v>1.2746630000000001</v>
      </c>
      <c r="Y1255">
        <v>1.596625</v>
      </c>
      <c r="Z1255">
        <v>1.715079</v>
      </c>
      <c r="AA1255">
        <v>1.6832240000000001</v>
      </c>
      <c r="AB1255">
        <v>1.6810959999999999</v>
      </c>
      <c r="AC1255">
        <v>1.5671980000000001</v>
      </c>
      <c r="AD1255">
        <v>1.3520920000000001</v>
      </c>
      <c r="AE1255">
        <v>-0.95591230000000005</v>
      </c>
      <c r="AF1255">
        <v>-0.9703136</v>
      </c>
      <c r="AG1255">
        <v>-0.78210270000000004</v>
      </c>
      <c r="AH1255">
        <v>-0.63825920000000003</v>
      </c>
      <c r="AI1255">
        <v>-0.4559822</v>
      </c>
      <c r="AJ1255">
        <v>-0.28756280000000001</v>
      </c>
      <c r="AK1255">
        <v>-0.12509190000000001</v>
      </c>
      <c r="AL1255">
        <v>-4.6622299999999998E-2</v>
      </c>
      <c r="AM1255">
        <v>-2.33078E-2</v>
      </c>
      <c r="AN1255">
        <v>2.1692300000000001E-2</v>
      </c>
      <c r="AO1255">
        <v>5.3283900000000002E-2</v>
      </c>
      <c r="AP1255">
        <v>5.54768E-2</v>
      </c>
      <c r="AQ1255">
        <v>3.52308E-2</v>
      </c>
      <c r="AR1255">
        <v>3.81354E-2</v>
      </c>
      <c r="AS1255">
        <v>5.5336099999999999E-2</v>
      </c>
      <c r="AT1255">
        <v>9.4815399999999994E-2</v>
      </c>
      <c r="AU1255">
        <v>0.16984560000000001</v>
      </c>
      <c r="AV1255">
        <v>0.21769549999999999</v>
      </c>
      <c r="AW1255">
        <v>0.2693007</v>
      </c>
      <c r="AX1255">
        <v>0.28479599999999999</v>
      </c>
      <c r="AY1255">
        <v>0.24061160000000001</v>
      </c>
      <c r="AZ1255">
        <v>0.20554430000000001</v>
      </c>
      <c r="BA1255">
        <v>0.1699254</v>
      </c>
      <c r="BB1255">
        <v>9.31144E-2</v>
      </c>
      <c r="BC1255">
        <v>-0.82133460000000003</v>
      </c>
      <c r="BD1255">
        <v>-0.82850520000000005</v>
      </c>
      <c r="BE1255">
        <v>-0.64000360000000001</v>
      </c>
      <c r="BF1255">
        <v>-0.52148119999999998</v>
      </c>
      <c r="BG1255">
        <v>-0.3737412</v>
      </c>
      <c r="BH1255">
        <v>-0.2332457</v>
      </c>
      <c r="BI1255">
        <v>-8.5528900000000005E-2</v>
      </c>
      <c r="BJ1255">
        <v>-1.17581E-2</v>
      </c>
      <c r="BK1255">
        <v>2.4378199999999999E-2</v>
      </c>
      <c r="BL1255">
        <v>7.7746800000000005E-2</v>
      </c>
      <c r="BM1255">
        <v>0.1059745</v>
      </c>
      <c r="BN1255">
        <v>0.1190018</v>
      </c>
      <c r="BO1255">
        <v>9.6355399999999994E-2</v>
      </c>
      <c r="BP1255">
        <v>9.48851E-2</v>
      </c>
      <c r="BQ1255">
        <v>0.1207554</v>
      </c>
      <c r="BR1255">
        <v>0.157414</v>
      </c>
      <c r="BS1255">
        <v>0.24777009999999999</v>
      </c>
      <c r="BT1255">
        <v>0.29561310000000002</v>
      </c>
      <c r="BU1255">
        <v>0.33505970000000002</v>
      </c>
      <c r="BV1255">
        <v>0.34594639999999999</v>
      </c>
      <c r="BW1255">
        <v>0.30496230000000002</v>
      </c>
      <c r="BX1255">
        <v>0.26825670000000001</v>
      </c>
      <c r="BY1255">
        <v>0.24882609999999999</v>
      </c>
      <c r="BZ1255">
        <v>0.1712535</v>
      </c>
      <c r="CA1255">
        <v>-0.72812659999999996</v>
      </c>
      <c r="CB1255">
        <v>-0.73028910000000002</v>
      </c>
      <c r="CC1255">
        <v>-0.54158620000000002</v>
      </c>
      <c r="CD1255">
        <v>-0.44060120000000003</v>
      </c>
      <c r="CE1255">
        <v>-0.31678129999999999</v>
      </c>
      <c r="CF1255">
        <v>-0.19562579999999999</v>
      </c>
      <c r="CG1255">
        <v>-5.8127699999999997E-2</v>
      </c>
      <c r="CH1255">
        <v>1.23888E-2</v>
      </c>
      <c r="CI1255">
        <v>5.7405299999999999E-2</v>
      </c>
      <c r="CJ1255">
        <v>0.1165699</v>
      </c>
      <c r="CK1255">
        <v>0.14246780000000001</v>
      </c>
      <c r="CL1255">
        <v>0.16299910000000001</v>
      </c>
      <c r="CM1255">
        <v>0.13869020000000001</v>
      </c>
      <c r="CN1255">
        <v>0.1341897</v>
      </c>
      <c r="CO1255">
        <v>0.16606460000000001</v>
      </c>
      <c r="CP1255">
        <v>0.20076959999999999</v>
      </c>
      <c r="CQ1255">
        <v>0.30174030000000002</v>
      </c>
      <c r="CR1255">
        <v>0.34957860000000002</v>
      </c>
      <c r="CS1255">
        <v>0.3806042</v>
      </c>
      <c r="CT1255">
        <v>0.3882989</v>
      </c>
      <c r="CU1255">
        <v>0.34953129999999999</v>
      </c>
      <c r="CV1255">
        <v>0.3116911</v>
      </c>
      <c r="CW1255">
        <v>0.30347249999999998</v>
      </c>
      <c r="CX1255">
        <v>0.2253724</v>
      </c>
      <c r="CY1255">
        <v>-0.63491850000000005</v>
      </c>
      <c r="CZ1255">
        <v>-0.632073</v>
      </c>
      <c r="DA1255">
        <v>-0.44316889999999998</v>
      </c>
      <c r="DB1255">
        <v>-0.35972120000000002</v>
      </c>
      <c r="DC1255">
        <v>-0.25982149999999998</v>
      </c>
      <c r="DD1255">
        <v>-0.1580059</v>
      </c>
      <c r="DE1255">
        <v>-3.07265E-2</v>
      </c>
      <c r="DF1255">
        <v>3.6535699999999997E-2</v>
      </c>
      <c r="DG1255">
        <v>9.0432499999999999E-2</v>
      </c>
      <c r="DH1255">
        <v>0.15539310000000001</v>
      </c>
      <c r="DI1255">
        <v>0.17896110000000001</v>
      </c>
      <c r="DJ1255">
        <v>0.20699629999999999</v>
      </c>
      <c r="DK1255">
        <v>0.18102499999999999</v>
      </c>
      <c r="DL1255">
        <v>0.17349429999999999</v>
      </c>
      <c r="DM1255">
        <v>0.2113738</v>
      </c>
      <c r="DN1255">
        <v>0.24412519999999999</v>
      </c>
      <c r="DO1255">
        <v>0.35571059999999999</v>
      </c>
      <c r="DP1255">
        <v>0.40354400000000001</v>
      </c>
      <c r="DQ1255">
        <v>0.42614869999999999</v>
      </c>
      <c r="DR1255">
        <v>0.43065150000000002</v>
      </c>
      <c r="DS1255">
        <v>0.39410040000000002</v>
      </c>
      <c r="DT1255">
        <v>0.35512549999999998</v>
      </c>
      <c r="DU1255">
        <v>0.35811900000000002</v>
      </c>
      <c r="DV1255">
        <v>0.2794914</v>
      </c>
      <c r="DW1255">
        <v>-0.50034080000000003</v>
      </c>
      <c r="DX1255">
        <v>-0.49026449999999999</v>
      </c>
      <c r="DY1255">
        <v>-0.3010698</v>
      </c>
      <c r="DZ1255">
        <v>-0.2429432</v>
      </c>
      <c r="EA1255">
        <v>-0.1775805</v>
      </c>
      <c r="EB1255">
        <v>-0.1036888</v>
      </c>
      <c r="EC1255">
        <v>8.8365000000000006E-3</v>
      </c>
      <c r="ED1255">
        <v>7.1399900000000002E-2</v>
      </c>
      <c r="EE1255">
        <v>0.1381184</v>
      </c>
      <c r="EF1255">
        <v>0.21144760000000001</v>
      </c>
      <c r="EG1255">
        <v>0.23165160000000001</v>
      </c>
      <c r="EH1255">
        <v>0.27052140000000002</v>
      </c>
      <c r="EI1255">
        <v>0.24214959999999999</v>
      </c>
      <c r="EJ1255">
        <v>0.2302439</v>
      </c>
      <c r="EK1255">
        <v>0.27679310000000001</v>
      </c>
      <c r="EL1255">
        <v>0.30672379999999999</v>
      </c>
      <c r="EM1255">
        <v>0.4336351</v>
      </c>
      <c r="EN1255">
        <v>0.48146159999999999</v>
      </c>
      <c r="EO1255">
        <v>0.4919077</v>
      </c>
      <c r="EP1255">
        <v>0.49180180000000001</v>
      </c>
      <c r="EQ1255">
        <v>0.458451</v>
      </c>
      <c r="ER1255">
        <v>0.41783779999999998</v>
      </c>
      <c r="ES1255">
        <v>0.43701970000000001</v>
      </c>
      <c r="ET1255">
        <v>0.35763050000000002</v>
      </c>
      <c r="EU1255">
        <v>62.025329999999997</v>
      </c>
      <c r="EV1255">
        <v>61.92709</v>
      </c>
      <c r="EW1255">
        <v>60.970770000000002</v>
      </c>
      <c r="EX1255">
        <v>60.672130000000003</v>
      </c>
      <c r="EY1255">
        <v>60.420699999999997</v>
      </c>
      <c r="EZ1255">
        <v>60.793950000000002</v>
      </c>
      <c r="FA1255">
        <v>59.77561</v>
      </c>
      <c r="FB1255">
        <v>59.550020000000004</v>
      </c>
      <c r="FC1255">
        <v>61.848260000000003</v>
      </c>
      <c r="FD1255">
        <v>65.596260000000001</v>
      </c>
      <c r="FE1255">
        <v>69.398769999999999</v>
      </c>
      <c r="FF1255">
        <v>73.352940000000004</v>
      </c>
      <c r="FG1255">
        <v>75.676180000000002</v>
      </c>
      <c r="FH1255">
        <v>75.698639999999997</v>
      </c>
      <c r="FI1255">
        <v>75.408199999999994</v>
      </c>
      <c r="FJ1255">
        <v>74.406909999999996</v>
      </c>
      <c r="FK1255">
        <v>73.610470000000007</v>
      </c>
      <c r="FL1255">
        <v>71.851230000000001</v>
      </c>
      <c r="FM1255">
        <v>69.024109999999993</v>
      </c>
      <c r="FN1255">
        <v>66.114680000000007</v>
      </c>
      <c r="FO1255">
        <v>65.164789999999996</v>
      </c>
      <c r="FP1255">
        <v>63.975949999999997</v>
      </c>
      <c r="FQ1255">
        <v>62.994219999999999</v>
      </c>
      <c r="FR1255">
        <v>62.432380000000002</v>
      </c>
      <c r="FS1255">
        <v>1.0030129999999999</v>
      </c>
      <c r="FT1255">
        <v>4.3526000000000002E-2</v>
      </c>
      <c r="FU1255">
        <v>7.8997600000000001E-2</v>
      </c>
    </row>
    <row r="1256" spans="1:177" x14ac:dyDescent="0.3">
      <c r="A1256" t="s">
        <v>226</v>
      </c>
      <c r="B1256" t="s">
        <v>199</v>
      </c>
      <c r="C1256" t="s">
        <v>273</v>
      </c>
      <c r="D1256" s="30" t="s">
        <v>240</v>
      </c>
      <c r="E1256" t="s">
        <v>221</v>
      </c>
      <c r="F1256">
        <v>502</v>
      </c>
      <c r="G1256">
        <v>2.6548569999999998</v>
      </c>
      <c r="H1256">
        <v>2.6738149999999998</v>
      </c>
      <c r="I1256">
        <v>2.354104</v>
      </c>
      <c r="J1256">
        <v>1.952429</v>
      </c>
      <c r="K1256">
        <v>1.498675</v>
      </c>
      <c r="L1256">
        <v>1.140368</v>
      </c>
      <c r="M1256">
        <v>1.0718909999999999</v>
      </c>
      <c r="N1256">
        <v>1.0652870000000001</v>
      </c>
      <c r="O1256">
        <v>0.78835239999999995</v>
      </c>
      <c r="P1256">
        <v>0.46026640000000002</v>
      </c>
      <c r="Q1256">
        <v>0.22203970000000001</v>
      </c>
      <c r="R1256">
        <v>0.1213047</v>
      </c>
      <c r="S1256">
        <v>0.1146317</v>
      </c>
      <c r="T1256">
        <v>0.1066657</v>
      </c>
      <c r="U1256">
        <v>0.1956591</v>
      </c>
      <c r="V1256">
        <v>0.45591700000000002</v>
      </c>
      <c r="W1256">
        <v>0.74670020000000004</v>
      </c>
      <c r="X1256">
        <v>1.2068000000000001</v>
      </c>
      <c r="Y1256">
        <v>1.44983</v>
      </c>
      <c r="Z1256">
        <v>1.522335</v>
      </c>
      <c r="AA1256">
        <v>1.5974029999999999</v>
      </c>
      <c r="AB1256">
        <v>1.6722159999999999</v>
      </c>
      <c r="AC1256">
        <v>1.5153110000000001</v>
      </c>
      <c r="AD1256">
        <v>1.4008929999999999</v>
      </c>
      <c r="AE1256">
        <v>-1.213606</v>
      </c>
      <c r="AF1256">
        <v>-1.0968279999999999</v>
      </c>
      <c r="AG1256">
        <v>-0.71073790000000003</v>
      </c>
      <c r="AH1256">
        <v>-0.47798299999999999</v>
      </c>
      <c r="AI1256">
        <v>-0.41281390000000001</v>
      </c>
      <c r="AJ1256">
        <v>-0.36254380000000003</v>
      </c>
      <c r="AK1256">
        <v>-0.2018779</v>
      </c>
      <c r="AL1256">
        <v>-1.3755399999999999E-2</v>
      </c>
      <c r="AM1256">
        <v>4.0620000000000001E-4</v>
      </c>
      <c r="AN1256">
        <v>1.0685699999999999E-2</v>
      </c>
      <c r="AO1256">
        <v>2.0146399999999998E-2</v>
      </c>
      <c r="AP1256">
        <v>7.9273099999999999E-2</v>
      </c>
      <c r="AQ1256">
        <v>7.6323100000000005E-2</v>
      </c>
      <c r="AR1256">
        <v>4.9619999999999997E-2</v>
      </c>
      <c r="AS1256">
        <v>-3.6288000000000002E-3</v>
      </c>
      <c r="AT1256">
        <v>8.3361000000000008E-3</v>
      </c>
      <c r="AU1256">
        <v>-2.4447699999999999E-2</v>
      </c>
      <c r="AV1256">
        <v>8.6789099999999994E-2</v>
      </c>
      <c r="AW1256">
        <v>9.5327300000000004E-2</v>
      </c>
      <c r="AX1256">
        <v>0.1074031</v>
      </c>
      <c r="AY1256">
        <v>0.15448809999999999</v>
      </c>
      <c r="AZ1256">
        <v>9.5156900000000003E-2</v>
      </c>
      <c r="BA1256">
        <v>-2.7661000000000002E-2</v>
      </c>
      <c r="BB1256">
        <v>-5.1096799999999998E-2</v>
      </c>
      <c r="BC1256">
        <v>-1.0246500000000001</v>
      </c>
      <c r="BD1256">
        <v>-0.94016180000000005</v>
      </c>
      <c r="BE1256">
        <v>-0.59802690000000003</v>
      </c>
      <c r="BF1256">
        <v>-0.37744860000000002</v>
      </c>
      <c r="BG1256">
        <v>-0.3128609</v>
      </c>
      <c r="BH1256">
        <v>-0.28694799999999998</v>
      </c>
      <c r="BI1256">
        <v>-0.13128239999999999</v>
      </c>
      <c r="BJ1256">
        <v>4.1145599999999997E-2</v>
      </c>
      <c r="BK1256">
        <v>6.1536599999999997E-2</v>
      </c>
      <c r="BL1256">
        <v>8.8842699999999997E-2</v>
      </c>
      <c r="BM1256">
        <v>0.1078168</v>
      </c>
      <c r="BN1256">
        <v>0.18572230000000001</v>
      </c>
      <c r="BO1256">
        <v>0.21473010000000001</v>
      </c>
      <c r="BP1256">
        <v>0.1765602</v>
      </c>
      <c r="BQ1256">
        <v>0.1109685</v>
      </c>
      <c r="BR1256">
        <v>0.1175978</v>
      </c>
      <c r="BS1256">
        <v>0.1094247</v>
      </c>
      <c r="BT1256">
        <v>0.22409750000000001</v>
      </c>
      <c r="BU1256">
        <v>0.20633299999999999</v>
      </c>
      <c r="BV1256">
        <v>0.19557430000000001</v>
      </c>
      <c r="BW1256">
        <v>0.2453651</v>
      </c>
      <c r="BX1256">
        <v>0.19559399999999999</v>
      </c>
      <c r="BY1256">
        <v>9.6390299999999998E-2</v>
      </c>
      <c r="BZ1256">
        <v>7.0045700000000002E-2</v>
      </c>
      <c r="CA1256">
        <v>-0.89377899999999999</v>
      </c>
      <c r="CB1256">
        <v>-0.83165500000000003</v>
      </c>
      <c r="CC1256">
        <v>-0.51996359999999997</v>
      </c>
      <c r="CD1256">
        <v>-0.30781890000000001</v>
      </c>
      <c r="CE1256">
        <v>-0.24363360000000001</v>
      </c>
      <c r="CF1256">
        <v>-0.23459060000000001</v>
      </c>
      <c r="CG1256">
        <v>-8.2388100000000006E-2</v>
      </c>
      <c r="CH1256">
        <v>7.9169900000000001E-2</v>
      </c>
      <c r="CI1256">
        <v>0.1038753</v>
      </c>
      <c r="CJ1256">
        <v>0.14297409999999999</v>
      </c>
      <c r="CK1256">
        <v>0.16853699999999999</v>
      </c>
      <c r="CL1256">
        <v>0.25944869999999998</v>
      </c>
      <c r="CM1256">
        <v>0.31059029999999999</v>
      </c>
      <c r="CN1256">
        <v>0.26447860000000001</v>
      </c>
      <c r="CO1256">
        <v>0.19033820000000001</v>
      </c>
      <c r="CP1256">
        <v>0.1932721</v>
      </c>
      <c r="CQ1256">
        <v>0.2021443</v>
      </c>
      <c r="CR1256">
        <v>0.31919690000000001</v>
      </c>
      <c r="CS1256">
        <v>0.2832152</v>
      </c>
      <c r="CT1256">
        <v>0.25664130000000002</v>
      </c>
      <c r="CU1256">
        <v>0.30830619999999997</v>
      </c>
      <c r="CV1256">
        <v>0.26515650000000002</v>
      </c>
      <c r="CW1256">
        <v>0.18230779999999999</v>
      </c>
      <c r="CX1256">
        <v>0.15394859999999999</v>
      </c>
      <c r="CY1256">
        <v>-0.76290829999999998</v>
      </c>
      <c r="CZ1256">
        <v>-0.72314829999999997</v>
      </c>
      <c r="DA1256">
        <v>-0.44190040000000003</v>
      </c>
      <c r="DB1256">
        <v>-0.23818909999999999</v>
      </c>
      <c r="DC1256">
        <v>-0.17440639999999999</v>
      </c>
      <c r="DD1256">
        <v>-0.18223320000000001</v>
      </c>
      <c r="DE1256">
        <v>-3.3493799999999997E-2</v>
      </c>
      <c r="DF1256">
        <v>0.1171941</v>
      </c>
      <c r="DG1256">
        <v>0.14621410000000001</v>
      </c>
      <c r="DH1256">
        <v>0.19710539999999999</v>
      </c>
      <c r="DI1256">
        <v>0.2292573</v>
      </c>
      <c r="DJ1256">
        <v>0.333175</v>
      </c>
      <c r="DK1256">
        <v>0.40645049999999999</v>
      </c>
      <c r="DL1256">
        <v>0.35239700000000002</v>
      </c>
      <c r="DM1256">
        <v>0.269708</v>
      </c>
      <c r="DN1256">
        <v>0.26894639999999997</v>
      </c>
      <c r="DO1256">
        <v>0.29486400000000001</v>
      </c>
      <c r="DP1256">
        <v>0.41429630000000001</v>
      </c>
      <c r="DQ1256">
        <v>0.36009740000000001</v>
      </c>
      <c r="DR1256">
        <v>0.3177084</v>
      </c>
      <c r="DS1256">
        <v>0.3712473</v>
      </c>
      <c r="DT1256">
        <v>0.33471889999999999</v>
      </c>
      <c r="DU1256">
        <v>0.2682254</v>
      </c>
      <c r="DV1256">
        <v>0.23785149999999999</v>
      </c>
      <c r="DW1256">
        <v>-0.57395180000000001</v>
      </c>
      <c r="DX1256">
        <v>-0.56648169999999998</v>
      </c>
      <c r="DY1256">
        <v>-0.32918940000000002</v>
      </c>
      <c r="DZ1256">
        <v>-0.13765479999999999</v>
      </c>
      <c r="EA1256">
        <v>-7.4453400000000003E-2</v>
      </c>
      <c r="EB1256">
        <v>-0.10663739999999999</v>
      </c>
      <c r="EC1256">
        <v>3.7101700000000001E-2</v>
      </c>
      <c r="ED1256">
        <v>0.1720952</v>
      </c>
      <c r="EE1256">
        <v>0.20734449999999999</v>
      </c>
      <c r="EF1256">
        <v>0.27526250000000002</v>
      </c>
      <c r="EG1256">
        <v>0.31692769999999998</v>
      </c>
      <c r="EH1256">
        <v>0.43962420000000002</v>
      </c>
      <c r="EI1256">
        <v>0.54485749999999999</v>
      </c>
      <c r="EJ1256">
        <v>0.47933730000000002</v>
      </c>
      <c r="EK1256">
        <v>0.38430530000000002</v>
      </c>
      <c r="EL1256">
        <v>0.37820819999999999</v>
      </c>
      <c r="EM1256">
        <v>0.42873640000000002</v>
      </c>
      <c r="EN1256">
        <v>0.55160469999999995</v>
      </c>
      <c r="EO1256">
        <v>0.4711031</v>
      </c>
      <c r="EP1256">
        <v>0.40587960000000001</v>
      </c>
      <c r="EQ1256">
        <v>0.46212419999999998</v>
      </c>
      <c r="ER1256">
        <v>0.43515599999999999</v>
      </c>
      <c r="ES1256">
        <v>0.39227669999999998</v>
      </c>
      <c r="ET1256">
        <v>0.35899409999999998</v>
      </c>
      <c r="EU1256">
        <v>55.516930000000002</v>
      </c>
      <c r="EV1256">
        <v>54.311900000000001</v>
      </c>
      <c r="EW1256">
        <v>54.142069999999997</v>
      </c>
      <c r="EX1256">
        <v>53.534410000000001</v>
      </c>
      <c r="EY1256">
        <v>52.780140000000003</v>
      </c>
      <c r="EZ1256">
        <v>52.605089999999997</v>
      </c>
      <c r="FA1256">
        <v>51.98874</v>
      </c>
      <c r="FB1256">
        <v>51.892620000000001</v>
      </c>
      <c r="FC1256">
        <v>56.200299999999999</v>
      </c>
      <c r="FD1256">
        <v>64.088729999999998</v>
      </c>
      <c r="FE1256">
        <v>70.071219999999997</v>
      </c>
      <c r="FF1256">
        <v>74.446809999999999</v>
      </c>
      <c r="FG1256">
        <v>76.721490000000003</v>
      </c>
      <c r="FH1256">
        <v>77.796790000000001</v>
      </c>
      <c r="FI1256">
        <v>78.922899999999998</v>
      </c>
      <c r="FJ1256">
        <v>77.948220000000006</v>
      </c>
      <c r="FK1256">
        <v>76.029780000000002</v>
      </c>
      <c r="FL1256">
        <v>73.673760000000001</v>
      </c>
      <c r="FM1256">
        <v>69.000770000000003</v>
      </c>
      <c r="FN1256">
        <v>63.909599999999998</v>
      </c>
      <c r="FO1256">
        <v>60.868340000000003</v>
      </c>
      <c r="FP1256">
        <v>58.91339</v>
      </c>
      <c r="FQ1256">
        <v>56.947130000000001</v>
      </c>
      <c r="FR1256">
        <v>56.270150000000001</v>
      </c>
      <c r="FS1256">
        <v>1.42614</v>
      </c>
      <c r="FT1256">
        <v>8.0148499999999998E-2</v>
      </c>
      <c r="FU1256">
        <v>0.1296233</v>
      </c>
    </row>
    <row r="1257" spans="1:177" x14ac:dyDescent="0.3">
      <c r="A1257" t="s">
        <v>226</v>
      </c>
      <c r="B1257" t="s">
        <v>199</v>
      </c>
      <c r="C1257" t="s">
        <v>273</v>
      </c>
      <c r="D1257" s="30" t="s">
        <v>241</v>
      </c>
      <c r="E1257" t="s">
        <v>219</v>
      </c>
      <c r="F1257">
        <v>7618</v>
      </c>
      <c r="G1257">
        <v>2.75997</v>
      </c>
      <c r="H1257">
        <v>2.7020919999999999</v>
      </c>
      <c r="I1257">
        <v>2.3261029999999998</v>
      </c>
      <c r="J1257">
        <v>1.832446</v>
      </c>
      <c r="K1257">
        <v>1.4122490000000001</v>
      </c>
      <c r="L1257">
        <v>1.1340479999999999</v>
      </c>
      <c r="M1257">
        <v>1.058684</v>
      </c>
      <c r="N1257">
        <v>0.98277360000000002</v>
      </c>
      <c r="O1257">
        <v>0.73066960000000003</v>
      </c>
      <c r="P1257">
        <v>0.48344350000000003</v>
      </c>
      <c r="Q1257">
        <v>0.25499179999999999</v>
      </c>
      <c r="R1257">
        <v>0.14760880000000001</v>
      </c>
      <c r="S1257">
        <v>0.1238805</v>
      </c>
      <c r="T1257">
        <v>0.16033359999999999</v>
      </c>
      <c r="U1257">
        <v>0.33630979999999999</v>
      </c>
      <c r="V1257">
        <v>0.68401310000000004</v>
      </c>
      <c r="W1257">
        <v>1.0212270000000001</v>
      </c>
      <c r="X1257">
        <v>1.5209980000000001</v>
      </c>
      <c r="Y1257">
        <v>1.7979050000000001</v>
      </c>
      <c r="Z1257">
        <v>1.9506250000000001</v>
      </c>
      <c r="AA1257">
        <v>2.006202</v>
      </c>
      <c r="AB1257">
        <v>2.0541749999999999</v>
      </c>
      <c r="AC1257">
        <v>1.879948</v>
      </c>
      <c r="AD1257">
        <v>1.656941</v>
      </c>
      <c r="AE1257">
        <v>-0.9939154</v>
      </c>
      <c r="AF1257">
        <v>-0.98027070000000005</v>
      </c>
      <c r="AG1257">
        <v>-0.74579879999999998</v>
      </c>
      <c r="AH1257">
        <v>-0.5723743</v>
      </c>
      <c r="AI1257">
        <v>-0.42731059999999998</v>
      </c>
      <c r="AJ1257">
        <v>-0.29687520000000001</v>
      </c>
      <c r="AK1257">
        <v>-0.12957109999999999</v>
      </c>
      <c r="AL1257">
        <v>-2.4450900000000001E-2</v>
      </c>
      <c r="AM1257">
        <v>-1.4089E-3</v>
      </c>
      <c r="AN1257">
        <v>3.4696400000000002E-2</v>
      </c>
      <c r="AO1257">
        <v>6.4441300000000007E-2</v>
      </c>
      <c r="AP1257">
        <v>9.8478700000000002E-2</v>
      </c>
      <c r="AQ1257">
        <v>9.1839100000000007E-2</v>
      </c>
      <c r="AR1257">
        <v>8.5744500000000001E-2</v>
      </c>
      <c r="AS1257">
        <v>8.1752199999999997E-2</v>
      </c>
      <c r="AT1257">
        <v>0.1134652</v>
      </c>
      <c r="AU1257">
        <v>0.19226409999999999</v>
      </c>
      <c r="AV1257">
        <v>0.27838380000000001</v>
      </c>
      <c r="AW1257">
        <v>0.27779740000000003</v>
      </c>
      <c r="AX1257">
        <v>0.28917320000000002</v>
      </c>
      <c r="AY1257">
        <v>0.28739290000000001</v>
      </c>
      <c r="AZ1257">
        <v>0.24227879999999999</v>
      </c>
      <c r="BA1257">
        <v>0.1815891</v>
      </c>
      <c r="BB1257">
        <v>0.11917609999999999</v>
      </c>
      <c r="BC1257">
        <v>-0.88284810000000002</v>
      </c>
      <c r="BD1257">
        <v>-0.86682510000000002</v>
      </c>
      <c r="BE1257">
        <v>-0.63620520000000003</v>
      </c>
      <c r="BF1257">
        <v>-0.48195320000000003</v>
      </c>
      <c r="BG1257">
        <v>-0.36051610000000001</v>
      </c>
      <c r="BH1257">
        <v>-0.25196429999999997</v>
      </c>
      <c r="BI1257">
        <v>-9.4490599999999994E-2</v>
      </c>
      <c r="BJ1257">
        <v>7.0066E-3</v>
      </c>
      <c r="BK1257">
        <v>3.8158200000000003E-2</v>
      </c>
      <c r="BL1257">
        <v>8.29902E-2</v>
      </c>
      <c r="BM1257">
        <v>0.1121974</v>
      </c>
      <c r="BN1257">
        <v>0.15640960000000001</v>
      </c>
      <c r="BO1257">
        <v>0.1552819</v>
      </c>
      <c r="BP1257">
        <v>0.14423630000000001</v>
      </c>
      <c r="BQ1257">
        <v>0.14140839999999999</v>
      </c>
      <c r="BR1257">
        <v>0.17164360000000001</v>
      </c>
      <c r="BS1257">
        <v>0.26439679999999999</v>
      </c>
      <c r="BT1257">
        <v>0.35160740000000001</v>
      </c>
      <c r="BU1257">
        <v>0.33823540000000002</v>
      </c>
      <c r="BV1257">
        <v>0.34170820000000002</v>
      </c>
      <c r="BW1257">
        <v>0.34215679999999998</v>
      </c>
      <c r="BX1257">
        <v>0.29804710000000001</v>
      </c>
      <c r="BY1257">
        <v>0.25288509999999997</v>
      </c>
      <c r="BZ1257">
        <v>0.18940889999999999</v>
      </c>
      <c r="CA1257">
        <v>-0.80592330000000001</v>
      </c>
      <c r="CB1257">
        <v>-0.78825310000000004</v>
      </c>
      <c r="CC1257">
        <v>-0.56030089999999999</v>
      </c>
      <c r="CD1257">
        <v>-0.41932789999999998</v>
      </c>
      <c r="CE1257">
        <v>-0.31425439999999999</v>
      </c>
      <c r="CF1257">
        <v>-0.22085920000000001</v>
      </c>
      <c r="CG1257">
        <v>-7.0194000000000006E-2</v>
      </c>
      <c r="CH1257">
        <v>2.8794E-2</v>
      </c>
      <c r="CI1257">
        <v>6.5562200000000001E-2</v>
      </c>
      <c r="CJ1257">
        <v>0.11643829999999999</v>
      </c>
      <c r="CK1257">
        <v>0.14527300000000001</v>
      </c>
      <c r="CL1257">
        <v>0.1965324</v>
      </c>
      <c r="CM1257">
        <v>0.19922229999999999</v>
      </c>
      <c r="CN1257">
        <v>0.18474750000000001</v>
      </c>
      <c r="CO1257">
        <v>0.1827261</v>
      </c>
      <c r="CP1257">
        <v>0.21193780000000001</v>
      </c>
      <c r="CQ1257">
        <v>0.31435570000000002</v>
      </c>
      <c r="CR1257">
        <v>0.40232190000000001</v>
      </c>
      <c r="CS1257">
        <v>0.3800946</v>
      </c>
      <c r="CT1257">
        <v>0.37809379999999998</v>
      </c>
      <c r="CU1257">
        <v>0.38008609999999998</v>
      </c>
      <c r="CV1257">
        <v>0.33667200000000003</v>
      </c>
      <c r="CW1257">
        <v>0.30226449999999999</v>
      </c>
      <c r="CX1257">
        <v>0.23805190000000001</v>
      </c>
      <c r="CY1257">
        <v>-0.72899840000000005</v>
      </c>
      <c r="CZ1257">
        <v>-0.70968100000000001</v>
      </c>
      <c r="DA1257">
        <v>-0.48439670000000001</v>
      </c>
      <c r="DB1257">
        <v>-0.35670259999999998</v>
      </c>
      <c r="DC1257">
        <v>-0.26799260000000003</v>
      </c>
      <c r="DD1257">
        <v>-0.18975410000000001</v>
      </c>
      <c r="DE1257">
        <v>-4.5897399999999998E-2</v>
      </c>
      <c r="DF1257">
        <v>5.0581300000000003E-2</v>
      </c>
      <c r="DG1257">
        <v>9.2966300000000002E-2</v>
      </c>
      <c r="DH1257">
        <v>0.1498864</v>
      </c>
      <c r="DI1257">
        <v>0.1783487</v>
      </c>
      <c r="DJ1257">
        <v>0.23665520000000001</v>
      </c>
      <c r="DK1257">
        <v>0.24316260000000001</v>
      </c>
      <c r="DL1257">
        <v>0.22525880000000001</v>
      </c>
      <c r="DM1257">
        <v>0.22404379999999999</v>
      </c>
      <c r="DN1257">
        <v>0.25223210000000001</v>
      </c>
      <c r="DO1257">
        <v>0.36431459999999999</v>
      </c>
      <c r="DP1257">
        <v>0.45303640000000001</v>
      </c>
      <c r="DQ1257">
        <v>0.42195369999999999</v>
      </c>
      <c r="DR1257">
        <v>0.4144794</v>
      </c>
      <c r="DS1257">
        <v>0.41801539999999998</v>
      </c>
      <c r="DT1257">
        <v>0.37529699999999999</v>
      </c>
      <c r="DU1257">
        <v>0.35164390000000001</v>
      </c>
      <c r="DV1257">
        <v>0.28669499999999998</v>
      </c>
      <c r="DW1257">
        <v>-0.61793109999999996</v>
      </c>
      <c r="DX1257">
        <v>-0.59623550000000003</v>
      </c>
      <c r="DY1257">
        <v>-0.3748031</v>
      </c>
      <c r="DZ1257">
        <v>-0.2662815</v>
      </c>
      <c r="EA1257">
        <v>-0.20119809999999999</v>
      </c>
      <c r="EB1257">
        <v>-0.14484320000000001</v>
      </c>
      <c r="EC1257">
        <v>-1.0816900000000001E-2</v>
      </c>
      <c r="ED1257">
        <v>8.2038899999999998E-2</v>
      </c>
      <c r="EE1257">
        <v>0.13253329999999999</v>
      </c>
      <c r="EF1257">
        <v>0.1981801</v>
      </c>
      <c r="EG1257">
        <v>0.22610479999999999</v>
      </c>
      <c r="EH1257">
        <v>0.29458610000000002</v>
      </c>
      <c r="EI1257">
        <v>0.30660539999999997</v>
      </c>
      <c r="EJ1257">
        <v>0.28375060000000002</v>
      </c>
      <c r="EK1257">
        <v>0.2836999</v>
      </c>
      <c r="EL1257">
        <v>0.31041049999999998</v>
      </c>
      <c r="EM1257">
        <v>0.43644729999999998</v>
      </c>
      <c r="EN1257">
        <v>0.52626010000000001</v>
      </c>
      <c r="EO1257">
        <v>0.48239169999999998</v>
      </c>
      <c r="EP1257">
        <v>0.4670144</v>
      </c>
      <c r="EQ1257">
        <v>0.47277930000000001</v>
      </c>
      <c r="ER1257">
        <v>0.43106519999999998</v>
      </c>
      <c r="ES1257">
        <v>0.42293989999999998</v>
      </c>
      <c r="ET1257">
        <v>0.35692780000000002</v>
      </c>
      <c r="EU1257">
        <v>64.776899999999998</v>
      </c>
      <c r="EV1257">
        <v>63.942160000000001</v>
      </c>
      <c r="EW1257">
        <v>63.176670000000001</v>
      </c>
      <c r="EX1257">
        <v>63.05509</v>
      </c>
      <c r="EY1257">
        <v>62.367449999999998</v>
      </c>
      <c r="EZ1257">
        <v>62.147170000000003</v>
      </c>
      <c r="FA1257">
        <v>61.736339999999998</v>
      </c>
      <c r="FB1257">
        <v>61.528970000000001</v>
      </c>
      <c r="FC1257">
        <v>65.612780000000001</v>
      </c>
      <c r="FD1257">
        <v>70.83502</v>
      </c>
      <c r="FE1257">
        <v>75.153130000000004</v>
      </c>
      <c r="FF1257">
        <v>78.217979999999997</v>
      </c>
      <c r="FG1257">
        <v>79.335639999999998</v>
      </c>
      <c r="FH1257">
        <v>80.137259999999998</v>
      </c>
      <c r="FI1257">
        <v>80.539929999999998</v>
      </c>
      <c r="FJ1257">
        <v>79.826769999999996</v>
      </c>
      <c r="FK1257">
        <v>78.900869999999998</v>
      </c>
      <c r="FL1257">
        <v>77.530339999999995</v>
      </c>
      <c r="FM1257">
        <v>74.458699999999993</v>
      </c>
      <c r="FN1257">
        <v>70.435720000000003</v>
      </c>
      <c r="FO1257">
        <v>67.697550000000007</v>
      </c>
      <c r="FP1257">
        <v>66.709130000000002</v>
      </c>
      <c r="FQ1257">
        <v>65.590469999999996</v>
      </c>
      <c r="FR1257">
        <v>64.923929999999999</v>
      </c>
      <c r="FS1257">
        <v>0.87187559999999997</v>
      </c>
      <c r="FT1257">
        <v>4.0744200000000001E-2</v>
      </c>
      <c r="FU1257">
        <v>7.1830900000000003E-2</v>
      </c>
    </row>
    <row r="1258" spans="1:177" x14ac:dyDescent="0.3">
      <c r="A1258" t="s">
        <v>226</v>
      </c>
      <c r="B1258" t="s">
        <v>199</v>
      </c>
      <c r="C1258" t="s">
        <v>273</v>
      </c>
      <c r="D1258" s="30" t="s">
        <v>241</v>
      </c>
      <c r="E1258" t="s">
        <v>220</v>
      </c>
      <c r="F1258">
        <v>5109</v>
      </c>
      <c r="G1258">
        <v>2.8129749999999998</v>
      </c>
      <c r="H1258">
        <v>2.7158549999999999</v>
      </c>
      <c r="I1258">
        <v>2.305193</v>
      </c>
      <c r="J1258">
        <v>1.7878019999999999</v>
      </c>
      <c r="K1258">
        <v>1.3820170000000001</v>
      </c>
      <c r="L1258">
        <v>1.1296619999999999</v>
      </c>
      <c r="M1258">
        <v>1.060346</v>
      </c>
      <c r="N1258">
        <v>0.98794590000000004</v>
      </c>
      <c r="O1258">
        <v>0.78726339999999995</v>
      </c>
      <c r="P1258">
        <v>0.61163000000000001</v>
      </c>
      <c r="Q1258">
        <v>0.4191415</v>
      </c>
      <c r="R1258">
        <v>0.29813640000000002</v>
      </c>
      <c r="S1258">
        <v>0.24275540000000001</v>
      </c>
      <c r="T1258">
        <v>0.29178470000000001</v>
      </c>
      <c r="U1258">
        <v>0.47685060000000001</v>
      </c>
      <c r="V1258">
        <v>0.81975799999999999</v>
      </c>
      <c r="W1258">
        <v>1.167853</v>
      </c>
      <c r="X1258">
        <v>1.6031280000000001</v>
      </c>
      <c r="Y1258">
        <v>1.872763</v>
      </c>
      <c r="Z1258">
        <v>2.0472480000000002</v>
      </c>
      <c r="AA1258">
        <v>2.0733320000000002</v>
      </c>
      <c r="AB1258">
        <v>2.0999850000000002</v>
      </c>
      <c r="AC1258">
        <v>1.94015</v>
      </c>
      <c r="AD1258">
        <v>1.69096</v>
      </c>
      <c r="AE1258">
        <v>-0.99377660000000001</v>
      </c>
      <c r="AF1258">
        <v>-1.0112369999999999</v>
      </c>
      <c r="AG1258">
        <v>-0.82685310000000001</v>
      </c>
      <c r="AH1258">
        <v>-0.67716180000000004</v>
      </c>
      <c r="AI1258">
        <v>-0.48696790000000001</v>
      </c>
      <c r="AJ1258">
        <v>-0.30655169999999998</v>
      </c>
      <c r="AK1258">
        <v>-0.13081960000000001</v>
      </c>
      <c r="AL1258">
        <v>-5.1159099999999999E-2</v>
      </c>
      <c r="AM1258">
        <v>-2.4784899999999999E-2</v>
      </c>
      <c r="AN1258">
        <v>2.6054799999999999E-2</v>
      </c>
      <c r="AO1258">
        <v>6.6006800000000004E-2</v>
      </c>
      <c r="AP1258">
        <v>7.3034299999999996E-2</v>
      </c>
      <c r="AQ1258">
        <v>5.8664800000000003E-2</v>
      </c>
      <c r="AR1258">
        <v>7.0273100000000005E-2</v>
      </c>
      <c r="AS1258">
        <v>8.9783100000000005E-2</v>
      </c>
      <c r="AT1258">
        <v>0.14817559999999999</v>
      </c>
      <c r="AU1258">
        <v>0.24961620000000001</v>
      </c>
      <c r="AV1258">
        <v>0.30810320000000002</v>
      </c>
      <c r="AW1258">
        <v>0.32037169999999998</v>
      </c>
      <c r="AX1258">
        <v>0.33525129999999997</v>
      </c>
      <c r="AY1258">
        <v>0.29339409999999999</v>
      </c>
      <c r="AZ1258">
        <v>0.25536599999999998</v>
      </c>
      <c r="BA1258">
        <v>0.21196770000000001</v>
      </c>
      <c r="BB1258">
        <v>0.1259921</v>
      </c>
      <c r="BC1258">
        <v>-0.85439140000000002</v>
      </c>
      <c r="BD1258">
        <v>-0.86346210000000001</v>
      </c>
      <c r="BE1258">
        <v>-0.676342</v>
      </c>
      <c r="BF1258">
        <v>-0.55377509999999996</v>
      </c>
      <c r="BG1258">
        <v>-0.40069310000000002</v>
      </c>
      <c r="BH1258">
        <v>-0.24990399999999999</v>
      </c>
      <c r="BI1258">
        <v>-8.99393E-2</v>
      </c>
      <c r="BJ1258">
        <v>-1.50025E-2</v>
      </c>
      <c r="BK1258">
        <v>2.51352E-2</v>
      </c>
      <c r="BL1258">
        <v>8.4830199999999994E-2</v>
      </c>
      <c r="BM1258">
        <v>0.1209152</v>
      </c>
      <c r="BN1258">
        <v>0.13934840000000001</v>
      </c>
      <c r="BO1258">
        <v>0.1222008</v>
      </c>
      <c r="BP1258">
        <v>0.12911210000000001</v>
      </c>
      <c r="BQ1258">
        <v>0.1576533</v>
      </c>
      <c r="BR1258">
        <v>0.2124277</v>
      </c>
      <c r="BS1258">
        <v>0.3303914</v>
      </c>
      <c r="BT1258">
        <v>0.38871460000000002</v>
      </c>
      <c r="BU1258">
        <v>0.38835979999999998</v>
      </c>
      <c r="BV1258">
        <v>0.39818690000000001</v>
      </c>
      <c r="BW1258">
        <v>0.35977439999999999</v>
      </c>
      <c r="BX1258">
        <v>0.31992999999999999</v>
      </c>
      <c r="BY1258">
        <v>0.2939079</v>
      </c>
      <c r="BZ1258">
        <v>0.2069521</v>
      </c>
      <c r="CA1258">
        <v>-0.75785369999999996</v>
      </c>
      <c r="CB1258">
        <v>-0.76111379999999995</v>
      </c>
      <c r="CC1258">
        <v>-0.57209849999999995</v>
      </c>
      <c r="CD1258">
        <v>-0.46831790000000001</v>
      </c>
      <c r="CE1258">
        <v>-0.3409394</v>
      </c>
      <c r="CF1258">
        <v>-0.21067</v>
      </c>
      <c r="CG1258">
        <v>-6.1625699999999999E-2</v>
      </c>
      <c r="CH1258">
        <v>1.00394E-2</v>
      </c>
      <c r="CI1258">
        <v>5.9709699999999997E-2</v>
      </c>
      <c r="CJ1258">
        <v>0.12553790000000001</v>
      </c>
      <c r="CK1258">
        <v>0.15894459999999999</v>
      </c>
      <c r="CL1258">
        <v>0.18527730000000001</v>
      </c>
      <c r="CM1258">
        <v>0.16620560000000001</v>
      </c>
      <c r="CN1258">
        <v>0.16986370000000001</v>
      </c>
      <c r="CO1258">
        <v>0.20466010000000001</v>
      </c>
      <c r="CP1258">
        <v>0.2569285</v>
      </c>
      <c r="CQ1258">
        <v>0.38633610000000002</v>
      </c>
      <c r="CR1258">
        <v>0.44454589999999999</v>
      </c>
      <c r="CS1258">
        <v>0.43544820000000001</v>
      </c>
      <c r="CT1258">
        <v>0.4417759</v>
      </c>
      <c r="CU1258">
        <v>0.40574919999999998</v>
      </c>
      <c r="CV1258">
        <v>0.3646469</v>
      </c>
      <c r="CW1258">
        <v>0.35065940000000001</v>
      </c>
      <c r="CX1258">
        <v>0.2630247</v>
      </c>
      <c r="CY1258">
        <v>-0.66131589999999996</v>
      </c>
      <c r="CZ1258">
        <v>-0.6587655</v>
      </c>
      <c r="DA1258">
        <v>-0.46785500000000002</v>
      </c>
      <c r="DB1258">
        <v>-0.3828607</v>
      </c>
      <c r="DC1258">
        <v>-0.28118579999999999</v>
      </c>
      <c r="DD1258">
        <v>-0.17143600000000001</v>
      </c>
      <c r="DE1258">
        <v>-3.3312099999999997E-2</v>
      </c>
      <c r="DF1258">
        <v>3.5081399999999999E-2</v>
      </c>
      <c r="DG1258">
        <v>9.4284199999999999E-2</v>
      </c>
      <c r="DH1258">
        <v>0.16624559999999999</v>
      </c>
      <c r="DI1258">
        <v>0.19697400000000001</v>
      </c>
      <c r="DJ1258">
        <v>0.2312062</v>
      </c>
      <c r="DK1258">
        <v>0.21021039999999999</v>
      </c>
      <c r="DL1258">
        <v>0.21061540000000001</v>
      </c>
      <c r="DM1258">
        <v>0.25166680000000002</v>
      </c>
      <c r="DN1258">
        <v>0.30142940000000001</v>
      </c>
      <c r="DO1258">
        <v>0.44228070000000003</v>
      </c>
      <c r="DP1258">
        <v>0.50037719999999997</v>
      </c>
      <c r="DQ1258">
        <v>0.48253649999999998</v>
      </c>
      <c r="DR1258">
        <v>0.48536489999999999</v>
      </c>
      <c r="DS1258">
        <v>0.45172390000000001</v>
      </c>
      <c r="DT1258">
        <v>0.4093637</v>
      </c>
      <c r="DU1258">
        <v>0.40741100000000002</v>
      </c>
      <c r="DV1258">
        <v>0.31909729999999997</v>
      </c>
      <c r="DW1258">
        <v>-0.52193069999999997</v>
      </c>
      <c r="DX1258">
        <v>-0.51099079999999997</v>
      </c>
      <c r="DY1258">
        <v>-0.31734380000000001</v>
      </c>
      <c r="DZ1258">
        <v>-0.25947409999999999</v>
      </c>
      <c r="EA1258">
        <v>-0.194911</v>
      </c>
      <c r="EB1258">
        <v>-0.1147883</v>
      </c>
      <c r="EC1258">
        <v>7.5681999999999998E-3</v>
      </c>
      <c r="ED1258">
        <v>7.1237999999999996E-2</v>
      </c>
      <c r="EE1258">
        <v>0.14420430000000001</v>
      </c>
      <c r="EF1258">
        <v>0.225021</v>
      </c>
      <c r="EG1258">
        <v>0.25188240000000001</v>
      </c>
      <c r="EH1258">
        <v>0.29752030000000002</v>
      </c>
      <c r="EI1258">
        <v>0.2737463</v>
      </c>
      <c r="EJ1258">
        <v>0.26945439999999998</v>
      </c>
      <c r="EK1258">
        <v>0.31953700000000002</v>
      </c>
      <c r="EL1258">
        <v>0.36568149999999999</v>
      </c>
      <c r="EM1258">
        <v>0.52305590000000002</v>
      </c>
      <c r="EN1258">
        <v>0.58098859999999997</v>
      </c>
      <c r="EO1258">
        <v>0.55052460000000003</v>
      </c>
      <c r="EP1258">
        <v>0.54830049999999997</v>
      </c>
      <c r="EQ1258">
        <v>0.51810420000000001</v>
      </c>
      <c r="ER1258">
        <v>0.47392770000000001</v>
      </c>
      <c r="ES1258">
        <v>0.48935119999999999</v>
      </c>
      <c r="ET1258">
        <v>0.4000573</v>
      </c>
      <c r="EU1258">
        <v>66.018979999999999</v>
      </c>
      <c r="EV1258">
        <v>65.415130000000005</v>
      </c>
      <c r="EW1258">
        <v>64.917509999999993</v>
      </c>
      <c r="EX1258">
        <v>65.006020000000007</v>
      </c>
      <c r="EY1258">
        <v>64.550610000000006</v>
      </c>
      <c r="EZ1258">
        <v>64.198089999999993</v>
      </c>
      <c r="FA1258">
        <v>63.958019999999998</v>
      </c>
      <c r="FB1258">
        <v>63.547620000000002</v>
      </c>
      <c r="FC1258">
        <v>66.727429999999998</v>
      </c>
      <c r="FD1258">
        <v>70.613839999999996</v>
      </c>
      <c r="FE1258">
        <v>74.317980000000006</v>
      </c>
      <c r="FF1258">
        <v>77.144270000000006</v>
      </c>
      <c r="FG1258">
        <v>77.822670000000002</v>
      </c>
      <c r="FH1258">
        <v>78.271829999999994</v>
      </c>
      <c r="FI1258">
        <v>78.525970000000001</v>
      </c>
      <c r="FJ1258">
        <v>77.848500000000001</v>
      </c>
      <c r="FK1258">
        <v>77.183719999999994</v>
      </c>
      <c r="FL1258">
        <v>76.129379999999998</v>
      </c>
      <c r="FM1258">
        <v>73.472880000000004</v>
      </c>
      <c r="FN1258">
        <v>70.186639999999997</v>
      </c>
      <c r="FO1258">
        <v>68.099249999999998</v>
      </c>
      <c r="FP1258">
        <v>67.540130000000005</v>
      </c>
      <c r="FQ1258">
        <v>66.687370000000001</v>
      </c>
      <c r="FR1258">
        <v>66.189319999999995</v>
      </c>
      <c r="FS1258">
        <v>1.031455</v>
      </c>
      <c r="FT1258">
        <v>4.4907200000000001E-2</v>
      </c>
      <c r="FU1258">
        <v>8.1417500000000004E-2</v>
      </c>
    </row>
    <row r="1259" spans="1:177" x14ac:dyDescent="0.3">
      <c r="A1259" t="s">
        <v>226</v>
      </c>
      <c r="B1259" t="s">
        <v>199</v>
      </c>
      <c r="C1259" t="s">
        <v>273</v>
      </c>
      <c r="D1259" s="30" t="s">
        <v>241</v>
      </c>
      <c r="E1259" t="s">
        <v>221</v>
      </c>
      <c r="F1259">
        <v>2509</v>
      </c>
      <c r="G1259">
        <v>2.6616879999999998</v>
      </c>
      <c r="H1259">
        <v>2.692329</v>
      </c>
      <c r="I1259">
        <v>2.3924539999999999</v>
      </c>
      <c r="J1259">
        <v>1.9502159999999999</v>
      </c>
      <c r="K1259">
        <v>1.5062850000000001</v>
      </c>
      <c r="L1259">
        <v>1.153132</v>
      </c>
      <c r="M1259">
        <v>1.072811</v>
      </c>
      <c r="N1259">
        <v>1.0031639999999999</v>
      </c>
      <c r="O1259">
        <v>0.65515639999999997</v>
      </c>
      <c r="P1259">
        <v>0.27749020000000002</v>
      </c>
      <c r="Q1259">
        <v>-1.54185E-2</v>
      </c>
      <c r="R1259">
        <v>-8.9908799999999997E-2</v>
      </c>
      <c r="S1259">
        <v>-3.4763000000000002E-2</v>
      </c>
      <c r="T1259">
        <v>-1.6962100000000001E-2</v>
      </c>
      <c r="U1259">
        <v>0.1365439</v>
      </c>
      <c r="V1259">
        <v>0.50483639999999996</v>
      </c>
      <c r="W1259">
        <v>0.80394739999999998</v>
      </c>
      <c r="X1259">
        <v>1.4246780000000001</v>
      </c>
      <c r="Y1259">
        <v>1.7013990000000001</v>
      </c>
      <c r="Z1259">
        <v>1.794484</v>
      </c>
      <c r="AA1259">
        <v>1.891076</v>
      </c>
      <c r="AB1259">
        <v>1.9876400000000001</v>
      </c>
      <c r="AC1259">
        <v>1.7679389999999999</v>
      </c>
      <c r="AD1259">
        <v>1.580473</v>
      </c>
      <c r="AE1259">
        <v>-1.250237</v>
      </c>
      <c r="AF1259">
        <v>-1.122924</v>
      </c>
      <c r="AG1259">
        <v>-0.73009950000000001</v>
      </c>
      <c r="AH1259">
        <v>-0.48606280000000002</v>
      </c>
      <c r="AI1259">
        <v>-0.41682550000000002</v>
      </c>
      <c r="AJ1259">
        <v>-0.37721389999999999</v>
      </c>
      <c r="AK1259">
        <v>-0.2046576</v>
      </c>
      <c r="AL1259">
        <v>-1.22991E-2</v>
      </c>
      <c r="AM1259">
        <v>-7.584E-4</v>
      </c>
      <c r="AN1259">
        <v>5.5325000000000001E-3</v>
      </c>
      <c r="AO1259">
        <v>2.0945600000000002E-2</v>
      </c>
      <c r="AP1259">
        <v>9.6852900000000006E-2</v>
      </c>
      <c r="AQ1259">
        <v>0.1032363</v>
      </c>
      <c r="AR1259">
        <v>7.8755199999999997E-2</v>
      </c>
      <c r="AS1259">
        <v>1.88118E-2</v>
      </c>
      <c r="AT1259">
        <v>2.0158700000000002E-2</v>
      </c>
      <c r="AU1259">
        <v>4.7919E-3</v>
      </c>
      <c r="AV1259">
        <v>0.1347913</v>
      </c>
      <c r="AW1259">
        <v>0.1156822</v>
      </c>
      <c r="AX1259">
        <v>0.1186267</v>
      </c>
      <c r="AY1259">
        <v>0.1736086</v>
      </c>
      <c r="AZ1259">
        <v>0.1136942</v>
      </c>
      <c r="BA1259">
        <v>-2.1427000000000002E-2</v>
      </c>
      <c r="BB1259">
        <v>-4.98556E-2</v>
      </c>
      <c r="BC1259">
        <v>-1.0570390000000001</v>
      </c>
      <c r="BD1259">
        <v>-0.96347780000000005</v>
      </c>
      <c r="BE1259">
        <v>-0.61465820000000004</v>
      </c>
      <c r="BF1259">
        <v>-0.38230979999999998</v>
      </c>
      <c r="BG1259">
        <v>-0.31333440000000001</v>
      </c>
      <c r="BH1259">
        <v>-0.29837819999999998</v>
      </c>
      <c r="BI1259">
        <v>-0.13304289999999999</v>
      </c>
      <c r="BJ1259">
        <v>4.50534E-2</v>
      </c>
      <c r="BK1259">
        <v>6.2900800000000007E-2</v>
      </c>
      <c r="BL1259">
        <v>8.7393899999999997E-2</v>
      </c>
      <c r="BM1259">
        <v>0.1115956</v>
      </c>
      <c r="BN1259">
        <v>0.20659250000000001</v>
      </c>
      <c r="BO1259">
        <v>0.2475175</v>
      </c>
      <c r="BP1259">
        <v>0.210476</v>
      </c>
      <c r="BQ1259">
        <v>0.13790379999999999</v>
      </c>
      <c r="BR1259">
        <v>0.13379930000000001</v>
      </c>
      <c r="BS1259">
        <v>0.14546390000000001</v>
      </c>
      <c r="BT1259">
        <v>0.2791072</v>
      </c>
      <c r="BU1259">
        <v>0.2308057</v>
      </c>
      <c r="BV1259">
        <v>0.20972789999999999</v>
      </c>
      <c r="BW1259">
        <v>0.26756609999999997</v>
      </c>
      <c r="BX1259">
        <v>0.21761469999999999</v>
      </c>
      <c r="BY1259">
        <v>0.10866240000000001</v>
      </c>
      <c r="BZ1259">
        <v>7.6997300000000005E-2</v>
      </c>
      <c r="CA1259">
        <v>-0.9232302</v>
      </c>
      <c r="CB1259">
        <v>-0.85304570000000002</v>
      </c>
      <c r="CC1259">
        <v>-0.53470390000000001</v>
      </c>
      <c r="CD1259">
        <v>-0.31045080000000003</v>
      </c>
      <c r="CE1259">
        <v>-0.2416568</v>
      </c>
      <c r="CF1259">
        <v>-0.24377679999999999</v>
      </c>
      <c r="CG1259">
        <v>-8.3442799999999998E-2</v>
      </c>
      <c r="CH1259">
        <v>8.4775600000000007E-2</v>
      </c>
      <c r="CI1259">
        <v>0.1069909</v>
      </c>
      <c r="CJ1259">
        <v>0.14409079999999999</v>
      </c>
      <c r="CK1259">
        <v>0.1743796</v>
      </c>
      <c r="CL1259">
        <v>0.28259770000000001</v>
      </c>
      <c r="CM1259">
        <v>0.34744619999999998</v>
      </c>
      <c r="CN1259">
        <v>0.30170550000000002</v>
      </c>
      <c r="CO1259">
        <v>0.22038659999999999</v>
      </c>
      <c r="CP1259">
        <v>0.21250640000000001</v>
      </c>
      <c r="CQ1259">
        <v>0.24289289999999999</v>
      </c>
      <c r="CR1259">
        <v>0.37905990000000001</v>
      </c>
      <c r="CS1259">
        <v>0.31053989999999998</v>
      </c>
      <c r="CT1259">
        <v>0.27282440000000002</v>
      </c>
      <c r="CU1259">
        <v>0.33264080000000001</v>
      </c>
      <c r="CV1259">
        <v>0.2895896</v>
      </c>
      <c r="CW1259">
        <v>0.19876199999999999</v>
      </c>
      <c r="CX1259">
        <v>0.16485520000000001</v>
      </c>
      <c r="CY1259">
        <v>-0.7894215</v>
      </c>
      <c r="CZ1259">
        <v>-0.74261359999999998</v>
      </c>
      <c r="DA1259">
        <v>-0.45474959999999998</v>
      </c>
      <c r="DB1259">
        <v>-0.23859169999999999</v>
      </c>
      <c r="DC1259">
        <v>-0.1699792</v>
      </c>
      <c r="DD1259">
        <v>-0.18917539999999999</v>
      </c>
      <c r="DE1259">
        <v>-3.38426E-2</v>
      </c>
      <c r="DF1259">
        <v>0.1244977</v>
      </c>
      <c r="DG1259">
        <v>0.15108099999999999</v>
      </c>
      <c r="DH1259">
        <v>0.20078770000000001</v>
      </c>
      <c r="DI1259">
        <v>0.2371635</v>
      </c>
      <c r="DJ1259">
        <v>0.35860300000000001</v>
      </c>
      <c r="DK1259">
        <v>0.44737490000000002</v>
      </c>
      <c r="DL1259">
        <v>0.39293499999999998</v>
      </c>
      <c r="DM1259">
        <v>0.30286950000000001</v>
      </c>
      <c r="DN1259">
        <v>0.29121350000000001</v>
      </c>
      <c r="DO1259">
        <v>0.34032190000000001</v>
      </c>
      <c r="DP1259">
        <v>0.47901270000000001</v>
      </c>
      <c r="DQ1259">
        <v>0.39027420000000002</v>
      </c>
      <c r="DR1259">
        <v>0.33592090000000002</v>
      </c>
      <c r="DS1259">
        <v>0.3977154</v>
      </c>
      <c r="DT1259">
        <v>0.36156460000000001</v>
      </c>
      <c r="DU1259">
        <v>0.28886149999999999</v>
      </c>
      <c r="DV1259">
        <v>0.25271310000000002</v>
      </c>
      <c r="DW1259">
        <v>-0.59622299999999995</v>
      </c>
      <c r="DX1259">
        <v>-0.58316699999999999</v>
      </c>
      <c r="DY1259">
        <v>-0.33930830000000001</v>
      </c>
      <c r="DZ1259">
        <v>-0.13483870000000001</v>
      </c>
      <c r="EA1259">
        <v>-6.6488199999999997E-2</v>
      </c>
      <c r="EB1259">
        <v>-0.1103396</v>
      </c>
      <c r="EC1259">
        <v>3.7772E-2</v>
      </c>
      <c r="ED1259">
        <v>0.18185019999999999</v>
      </c>
      <c r="EE1259">
        <v>0.21474019999999999</v>
      </c>
      <c r="EF1259">
        <v>0.28264899999999998</v>
      </c>
      <c r="EG1259">
        <v>0.32781349999999998</v>
      </c>
      <c r="EH1259">
        <v>0.46834249999999999</v>
      </c>
      <c r="EI1259">
        <v>0.59165610000000002</v>
      </c>
      <c r="EJ1259">
        <v>0.52465589999999995</v>
      </c>
      <c r="EK1259">
        <v>0.42196149999999999</v>
      </c>
      <c r="EL1259">
        <v>0.40485399999999999</v>
      </c>
      <c r="EM1259">
        <v>0.48099389999999997</v>
      </c>
      <c r="EN1259">
        <v>0.62332860000000001</v>
      </c>
      <c r="EO1259">
        <v>0.50539780000000001</v>
      </c>
      <c r="EP1259">
        <v>0.42702210000000002</v>
      </c>
      <c r="EQ1259">
        <v>0.49167290000000002</v>
      </c>
      <c r="ER1259">
        <v>0.46548509999999998</v>
      </c>
      <c r="ES1259">
        <v>0.41895100000000002</v>
      </c>
      <c r="ET1259">
        <v>0.37956600000000001</v>
      </c>
      <c r="EU1259">
        <v>62.288049999999998</v>
      </c>
      <c r="EV1259">
        <v>60.990670000000001</v>
      </c>
      <c r="EW1259">
        <v>59.688409999999998</v>
      </c>
      <c r="EX1259">
        <v>59.145859999999999</v>
      </c>
      <c r="EY1259">
        <v>57.992890000000003</v>
      </c>
      <c r="EZ1259">
        <v>58.037579999999998</v>
      </c>
      <c r="FA1259">
        <v>57.284599999999998</v>
      </c>
      <c r="FB1259">
        <v>57.484070000000003</v>
      </c>
      <c r="FC1259">
        <v>63.379269999999998</v>
      </c>
      <c r="FD1259">
        <v>71.278220000000005</v>
      </c>
      <c r="FE1259">
        <v>76.826610000000002</v>
      </c>
      <c r="FF1259">
        <v>80.369519999999994</v>
      </c>
      <c r="FG1259">
        <v>82.367379999999997</v>
      </c>
      <c r="FH1259">
        <v>83.875259999999997</v>
      </c>
      <c r="FI1259">
        <v>84.575559999999996</v>
      </c>
      <c r="FJ1259">
        <v>83.790869999999998</v>
      </c>
      <c r="FK1259">
        <v>82.341740000000001</v>
      </c>
      <c r="FL1259">
        <v>80.33766</v>
      </c>
      <c r="FM1259">
        <v>76.434169999999995</v>
      </c>
      <c r="FN1259">
        <v>70.934910000000002</v>
      </c>
      <c r="FO1259">
        <v>66.892709999999994</v>
      </c>
      <c r="FP1259">
        <v>65.044030000000006</v>
      </c>
      <c r="FQ1259">
        <v>63.39255</v>
      </c>
      <c r="FR1259">
        <v>62.388390000000001</v>
      </c>
      <c r="FS1259">
        <v>1.4757070000000001</v>
      </c>
      <c r="FT1259">
        <v>8.3061099999999999E-2</v>
      </c>
      <c r="FU1259">
        <v>0.13535720000000001</v>
      </c>
    </row>
    <row r="1260" spans="1:177" x14ac:dyDescent="0.3">
      <c r="A1260" t="s">
        <v>226</v>
      </c>
      <c r="B1260" t="s">
        <v>199</v>
      </c>
      <c r="C1260" t="s">
        <v>273</v>
      </c>
      <c r="D1260" s="30" t="s">
        <v>242</v>
      </c>
      <c r="E1260" t="s">
        <v>219</v>
      </c>
      <c r="F1260">
        <v>5071</v>
      </c>
      <c r="G1260">
        <v>1.9360379999999999</v>
      </c>
      <c r="H1260">
        <v>1.852849</v>
      </c>
      <c r="I1260">
        <v>1.5905119999999999</v>
      </c>
      <c r="J1260">
        <v>1.1103730000000001</v>
      </c>
      <c r="K1260">
        <v>0.88001890000000005</v>
      </c>
      <c r="L1260">
        <v>0.78549199999999997</v>
      </c>
      <c r="M1260">
        <v>0.97928000000000004</v>
      </c>
      <c r="N1260">
        <v>1.024035</v>
      </c>
      <c r="O1260">
        <v>0.66447100000000003</v>
      </c>
      <c r="P1260">
        <v>0.3564987</v>
      </c>
      <c r="Q1260">
        <v>0.1630221</v>
      </c>
      <c r="R1260">
        <v>3.6388499999999997E-2</v>
      </c>
      <c r="S1260">
        <v>-0.2664552</v>
      </c>
      <c r="T1260">
        <v>-0.27685609999999999</v>
      </c>
      <c r="U1260">
        <v>-0.26260230000000001</v>
      </c>
      <c r="V1260">
        <v>4.9181599999999999E-2</v>
      </c>
      <c r="W1260">
        <v>0.3452963</v>
      </c>
      <c r="X1260">
        <v>0.84903399999999996</v>
      </c>
      <c r="Y1260">
        <v>1.330063</v>
      </c>
      <c r="Z1260">
        <v>1.5297540000000001</v>
      </c>
      <c r="AA1260">
        <v>1.5396559999999999</v>
      </c>
      <c r="AB1260">
        <v>1.606012</v>
      </c>
      <c r="AC1260">
        <v>1.575437</v>
      </c>
      <c r="AD1260">
        <v>1.2439089999999999</v>
      </c>
      <c r="AE1260">
        <v>-1.261191</v>
      </c>
      <c r="AF1260">
        <v>-1.2884249999999999</v>
      </c>
      <c r="AG1260">
        <v>-1.026125</v>
      </c>
      <c r="AH1260">
        <v>-1.020969</v>
      </c>
      <c r="AI1260">
        <v>-0.83605419999999997</v>
      </c>
      <c r="AJ1260">
        <v>-0.59031820000000002</v>
      </c>
      <c r="AK1260">
        <v>-0.2063642</v>
      </c>
      <c r="AL1260">
        <v>4.7733299999999999E-2</v>
      </c>
      <c r="AM1260">
        <v>2.57685E-2</v>
      </c>
      <c r="AN1260">
        <v>7.2336600000000001E-2</v>
      </c>
      <c r="AO1260">
        <v>2.5430500000000002E-2</v>
      </c>
      <c r="AP1260">
        <v>-3.6989899999999999E-2</v>
      </c>
      <c r="AQ1260">
        <v>-9.6595299999999995E-2</v>
      </c>
      <c r="AR1260">
        <v>1.1166199999999999E-2</v>
      </c>
      <c r="AS1260">
        <v>-8.43082E-2</v>
      </c>
      <c r="AT1260">
        <v>-3.17034E-2</v>
      </c>
      <c r="AU1260">
        <v>-6.1823700000000002E-2</v>
      </c>
      <c r="AV1260">
        <v>-4.1655999999999999E-2</v>
      </c>
      <c r="AW1260">
        <v>-1.7873300000000002E-2</v>
      </c>
      <c r="AX1260">
        <v>-1.7731400000000001E-2</v>
      </c>
      <c r="AY1260">
        <v>-6.3339800000000002E-2</v>
      </c>
      <c r="AZ1260">
        <v>-4.1819700000000001E-2</v>
      </c>
      <c r="BA1260">
        <v>2.66349E-2</v>
      </c>
      <c r="BB1260">
        <v>-0.1131326</v>
      </c>
      <c r="BC1260">
        <v>-0.9866298</v>
      </c>
      <c r="BD1260">
        <v>-1.004373</v>
      </c>
      <c r="BE1260">
        <v>-0.77360399999999996</v>
      </c>
      <c r="BF1260">
        <v>-0.79425489999999999</v>
      </c>
      <c r="BG1260">
        <v>-0.65025180000000005</v>
      </c>
      <c r="BH1260">
        <v>-0.45018429999999998</v>
      </c>
      <c r="BI1260">
        <v>-8.9532799999999996E-2</v>
      </c>
      <c r="BJ1260">
        <v>0.16058439999999999</v>
      </c>
      <c r="BK1260">
        <v>0.1610837</v>
      </c>
      <c r="BL1260">
        <v>0.21510029999999999</v>
      </c>
      <c r="BM1260">
        <v>0.1884277</v>
      </c>
      <c r="BN1260">
        <v>0.1350344</v>
      </c>
      <c r="BO1260">
        <v>4.90067E-2</v>
      </c>
      <c r="BP1260">
        <v>0.1437947</v>
      </c>
      <c r="BQ1260">
        <v>4.9953900000000002E-2</v>
      </c>
      <c r="BR1260">
        <v>0.12203120000000001</v>
      </c>
      <c r="BS1260">
        <v>8.2114800000000002E-2</v>
      </c>
      <c r="BT1260">
        <v>0.12626409999999999</v>
      </c>
      <c r="BU1260">
        <v>0.15239340000000001</v>
      </c>
      <c r="BV1260">
        <v>0.12515109999999999</v>
      </c>
      <c r="BW1260">
        <v>7.6260800000000004E-2</v>
      </c>
      <c r="BX1260">
        <v>0.1271468</v>
      </c>
      <c r="BY1260">
        <v>0.21563070000000001</v>
      </c>
      <c r="BZ1260">
        <v>3.5111799999999999E-2</v>
      </c>
      <c r="CA1260">
        <v>-0.7964696</v>
      </c>
      <c r="CB1260">
        <v>-0.80763989999999997</v>
      </c>
      <c r="CC1260">
        <v>-0.59870889999999999</v>
      </c>
      <c r="CD1260">
        <v>-0.63723300000000005</v>
      </c>
      <c r="CE1260">
        <v>-0.52156559999999996</v>
      </c>
      <c r="CF1260">
        <v>-0.35312789999999999</v>
      </c>
      <c r="CG1260">
        <v>-8.6157999999999998E-3</v>
      </c>
      <c r="CH1260">
        <v>0.2387447</v>
      </c>
      <c r="CI1260">
        <v>0.25480259999999999</v>
      </c>
      <c r="CJ1260">
        <v>0.31397809999999998</v>
      </c>
      <c r="CK1260">
        <v>0.30131910000000001</v>
      </c>
      <c r="CL1260">
        <v>0.25417790000000001</v>
      </c>
      <c r="CM1260">
        <v>0.14985019999999999</v>
      </c>
      <c r="CN1260">
        <v>0.2356528</v>
      </c>
      <c r="CO1260">
        <v>0.1429434</v>
      </c>
      <c r="CP1260">
        <v>0.22850719999999999</v>
      </c>
      <c r="CQ1260">
        <v>0.1818061</v>
      </c>
      <c r="CR1260">
        <v>0.24256510000000001</v>
      </c>
      <c r="CS1260">
        <v>0.27031959999999999</v>
      </c>
      <c r="CT1260">
        <v>0.22411110000000001</v>
      </c>
      <c r="CU1260">
        <v>0.17294780000000001</v>
      </c>
      <c r="CV1260">
        <v>0.24417240000000001</v>
      </c>
      <c r="CW1260">
        <v>0.34652860000000002</v>
      </c>
      <c r="CX1260">
        <v>0.1377854</v>
      </c>
      <c r="CY1260">
        <v>-0.6063094</v>
      </c>
      <c r="CZ1260">
        <v>-0.61090659999999997</v>
      </c>
      <c r="DA1260">
        <v>-0.42381380000000002</v>
      </c>
      <c r="DB1260">
        <v>-0.4802112</v>
      </c>
      <c r="DC1260">
        <v>-0.39287929999999999</v>
      </c>
      <c r="DD1260">
        <v>-0.25607160000000001</v>
      </c>
      <c r="DE1260">
        <v>7.2301199999999996E-2</v>
      </c>
      <c r="DF1260">
        <v>0.31690489999999999</v>
      </c>
      <c r="DG1260">
        <v>0.34852149999999998</v>
      </c>
      <c r="DH1260">
        <v>0.4128558</v>
      </c>
      <c r="DI1260">
        <v>0.41421049999999998</v>
      </c>
      <c r="DJ1260">
        <v>0.37332149999999997</v>
      </c>
      <c r="DK1260">
        <v>0.25069380000000002</v>
      </c>
      <c r="DL1260">
        <v>0.32751089999999999</v>
      </c>
      <c r="DM1260">
        <v>0.2359329</v>
      </c>
      <c r="DN1260">
        <v>0.33498329999999998</v>
      </c>
      <c r="DO1260">
        <v>0.28149740000000001</v>
      </c>
      <c r="DP1260">
        <v>0.35886610000000002</v>
      </c>
      <c r="DQ1260">
        <v>0.38824579999999997</v>
      </c>
      <c r="DR1260">
        <v>0.3230711</v>
      </c>
      <c r="DS1260">
        <v>0.2696347</v>
      </c>
      <c r="DT1260">
        <v>0.36119810000000002</v>
      </c>
      <c r="DU1260">
        <v>0.47742649999999998</v>
      </c>
      <c r="DV1260">
        <v>0.24045900000000001</v>
      </c>
      <c r="DW1260">
        <v>-0.3317483</v>
      </c>
      <c r="DX1260">
        <v>-0.32685510000000001</v>
      </c>
      <c r="DY1260">
        <v>-0.171293</v>
      </c>
      <c r="DZ1260">
        <v>-0.25349660000000002</v>
      </c>
      <c r="EA1260">
        <v>-0.20707690000000001</v>
      </c>
      <c r="EB1260">
        <v>-0.1159377</v>
      </c>
      <c r="EC1260">
        <v>0.18913260000000001</v>
      </c>
      <c r="ED1260">
        <v>0.42975600000000003</v>
      </c>
      <c r="EE1260">
        <v>0.48383670000000001</v>
      </c>
      <c r="EF1260">
        <v>0.55561950000000004</v>
      </c>
      <c r="EG1260">
        <v>0.57720769999999999</v>
      </c>
      <c r="EH1260">
        <v>0.54534570000000004</v>
      </c>
      <c r="EI1260">
        <v>0.39629579999999998</v>
      </c>
      <c r="EJ1260">
        <v>0.46013939999999998</v>
      </c>
      <c r="EK1260">
        <v>0.370195</v>
      </c>
      <c r="EL1260">
        <v>0.48871789999999998</v>
      </c>
      <c r="EM1260">
        <v>0.42543589999999998</v>
      </c>
      <c r="EN1260">
        <v>0.52678630000000004</v>
      </c>
      <c r="EO1260">
        <v>0.55851249999999997</v>
      </c>
      <c r="EP1260">
        <v>0.46595350000000002</v>
      </c>
      <c r="EQ1260">
        <v>0.40923530000000002</v>
      </c>
      <c r="ER1260">
        <v>0.53016450000000004</v>
      </c>
      <c r="ES1260">
        <v>0.66642230000000002</v>
      </c>
      <c r="ET1260">
        <v>0.38870329999999997</v>
      </c>
      <c r="EU1260">
        <v>58.372979999999998</v>
      </c>
      <c r="EV1260">
        <v>56.699289999999998</v>
      </c>
      <c r="EW1260">
        <v>55.71217</v>
      </c>
      <c r="EX1260">
        <v>56.045259999999999</v>
      </c>
      <c r="EY1260">
        <v>53.037219999999998</v>
      </c>
      <c r="EZ1260">
        <v>54.046660000000003</v>
      </c>
      <c r="FA1260">
        <v>52.040579999999999</v>
      </c>
      <c r="FB1260">
        <v>53.372979999999998</v>
      </c>
      <c r="FC1260">
        <v>60.682340000000003</v>
      </c>
      <c r="FD1260">
        <v>70.321380000000005</v>
      </c>
      <c r="FE1260">
        <v>78.978769999999997</v>
      </c>
      <c r="FF1260">
        <v>84.644419999999997</v>
      </c>
      <c r="FG1260">
        <v>84.337239999999994</v>
      </c>
      <c r="FH1260">
        <v>83.67783</v>
      </c>
      <c r="FI1260">
        <v>82.669089999999997</v>
      </c>
      <c r="FJ1260">
        <v>81.679929999999999</v>
      </c>
      <c r="FK1260">
        <v>81.352919999999997</v>
      </c>
      <c r="FL1260">
        <v>79.362440000000007</v>
      </c>
      <c r="FM1260">
        <v>75.363140000000001</v>
      </c>
      <c r="FN1260">
        <v>70.026600000000002</v>
      </c>
      <c r="FO1260">
        <v>65.024590000000003</v>
      </c>
      <c r="FP1260">
        <v>60.049010000000003</v>
      </c>
      <c r="FQ1260">
        <v>58.377200000000002</v>
      </c>
      <c r="FR1260">
        <v>58.056269999999998</v>
      </c>
      <c r="FS1260">
        <v>2.4545469999999998</v>
      </c>
      <c r="FT1260">
        <v>0.1015504</v>
      </c>
      <c r="FU1260">
        <v>0.15390590000000001</v>
      </c>
    </row>
    <row r="1261" spans="1:177" x14ac:dyDescent="0.3">
      <c r="A1261" t="s">
        <v>226</v>
      </c>
      <c r="B1261" t="s">
        <v>199</v>
      </c>
      <c r="C1261" t="s">
        <v>273</v>
      </c>
      <c r="D1261" s="30" t="s">
        <v>242</v>
      </c>
      <c r="E1261" t="s">
        <v>220</v>
      </c>
      <c r="F1261">
        <v>3439</v>
      </c>
      <c r="G1261">
        <v>1.782203</v>
      </c>
      <c r="H1261">
        <v>1.5919479999999999</v>
      </c>
      <c r="I1261">
        <v>1.460305</v>
      </c>
      <c r="J1261">
        <v>1.053442</v>
      </c>
      <c r="K1261">
        <v>0.79059120000000005</v>
      </c>
      <c r="L1261">
        <v>0.77109989999999995</v>
      </c>
      <c r="M1261">
        <v>0.99316709999999997</v>
      </c>
      <c r="N1261">
        <v>1.0760940000000001</v>
      </c>
      <c r="O1261">
        <v>0.72253429999999996</v>
      </c>
      <c r="P1261">
        <v>0.49363059999999997</v>
      </c>
      <c r="Q1261">
        <v>0.33957530000000002</v>
      </c>
      <c r="R1261">
        <v>0.20905109999999999</v>
      </c>
      <c r="S1261">
        <v>-0.1385217</v>
      </c>
      <c r="T1261">
        <v>-6.1542399999999997E-2</v>
      </c>
      <c r="U1261">
        <v>-1.40121E-2</v>
      </c>
      <c r="V1261">
        <v>0.2791149</v>
      </c>
      <c r="W1261">
        <v>0.54612760000000005</v>
      </c>
      <c r="X1261">
        <v>0.89199569999999995</v>
      </c>
      <c r="Y1261">
        <v>1.207945</v>
      </c>
      <c r="Z1261">
        <v>1.49943</v>
      </c>
      <c r="AA1261">
        <v>1.526831</v>
      </c>
      <c r="AB1261">
        <v>1.5997680000000001</v>
      </c>
      <c r="AC1261">
        <v>1.6301140000000001</v>
      </c>
      <c r="AD1261">
        <v>1.284195</v>
      </c>
      <c r="AE1261">
        <v>-1.464442</v>
      </c>
      <c r="AF1261">
        <v>-1.5454909999999999</v>
      </c>
      <c r="AG1261">
        <v>-1.1866159999999999</v>
      </c>
      <c r="AH1261">
        <v>-1.112047</v>
      </c>
      <c r="AI1261">
        <v>-0.9540556</v>
      </c>
      <c r="AJ1261">
        <v>-0.62100979999999995</v>
      </c>
      <c r="AK1261">
        <v>-0.2258126</v>
      </c>
      <c r="AL1261">
        <v>2.7408700000000001E-2</v>
      </c>
      <c r="AM1261">
        <v>-4.2968600000000003E-2</v>
      </c>
      <c r="AN1261">
        <v>1.8021000000000001E-3</v>
      </c>
      <c r="AO1261">
        <v>-7.5579800000000003E-2</v>
      </c>
      <c r="AP1261">
        <v>-0.1364176</v>
      </c>
      <c r="AQ1261">
        <v>-0.1771606</v>
      </c>
      <c r="AR1261">
        <v>-1.56898E-2</v>
      </c>
      <c r="AS1261">
        <v>-8.3402199999999996E-2</v>
      </c>
      <c r="AT1261">
        <v>1.9255999999999999E-2</v>
      </c>
      <c r="AU1261">
        <v>3.6738999999999999E-3</v>
      </c>
      <c r="AV1261">
        <v>-9.9379099999999998E-2</v>
      </c>
      <c r="AW1261">
        <v>-0.14858070000000001</v>
      </c>
      <c r="AX1261">
        <v>-0.1193824</v>
      </c>
      <c r="AY1261">
        <v>-0.14935580000000001</v>
      </c>
      <c r="AZ1261">
        <v>-0.1459521</v>
      </c>
      <c r="BA1261">
        <v>-4.8759900000000002E-2</v>
      </c>
      <c r="BB1261">
        <v>-0.1526103</v>
      </c>
      <c r="BC1261">
        <v>-1.1486700000000001</v>
      </c>
      <c r="BD1261">
        <v>-1.226426</v>
      </c>
      <c r="BE1261">
        <v>-0.89021380000000006</v>
      </c>
      <c r="BF1261">
        <v>-0.83819189999999999</v>
      </c>
      <c r="BG1261">
        <v>-0.71399679999999999</v>
      </c>
      <c r="BH1261">
        <v>-0.44604719999999998</v>
      </c>
      <c r="BI1261">
        <v>-8.2683999999999994E-2</v>
      </c>
      <c r="BJ1261">
        <v>0.16416890000000001</v>
      </c>
      <c r="BK1261">
        <v>0.12953609999999999</v>
      </c>
      <c r="BL1261">
        <v>0.19295290000000001</v>
      </c>
      <c r="BM1261">
        <v>0.1452098</v>
      </c>
      <c r="BN1261">
        <v>9.73358E-2</v>
      </c>
      <c r="BO1261">
        <v>4.5297000000000002E-3</v>
      </c>
      <c r="BP1261">
        <v>0.1478932</v>
      </c>
      <c r="BQ1261">
        <v>8.5604299999999994E-2</v>
      </c>
      <c r="BR1261">
        <v>0.18907589999999999</v>
      </c>
      <c r="BS1261">
        <v>0.15749369999999999</v>
      </c>
      <c r="BT1261">
        <v>9.1868599999999995E-2</v>
      </c>
      <c r="BU1261">
        <v>1.7609400000000001E-2</v>
      </c>
      <c r="BV1261">
        <v>5.04625E-2</v>
      </c>
      <c r="BW1261">
        <v>1.95858E-2</v>
      </c>
      <c r="BX1261">
        <v>6.2179100000000001E-2</v>
      </c>
      <c r="BY1261">
        <v>0.20241110000000001</v>
      </c>
      <c r="BZ1261">
        <v>3.16339E-2</v>
      </c>
      <c r="CA1261">
        <v>-0.92996670000000003</v>
      </c>
      <c r="CB1261">
        <v>-1.0054430000000001</v>
      </c>
      <c r="CC1261">
        <v>-0.68492629999999999</v>
      </c>
      <c r="CD1261">
        <v>-0.64852089999999996</v>
      </c>
      <c r="CE1261">
        <v>-0.54773289999999997</v>
      </c>
      <c r="CF1261">
        <v>-0.32486860000000001</v>
      </c>
      <c r="CG1261">
        <v>1.64464E-2</v>
      </c>
      <c r="CH1261">
        <v>0.25888860000000002</v>
      </c>
      <c r="CI1261">
        <v>0.24901219999999999</v>
      </c>
      <c r="CJ1261">
        <v>0.3253434</v>
      </c>
      <c r="CK1261">
        <v>0.298128</v>
      </c>
      <c r="CL1261">
        <v>0.25923269999999998</v>
      </c>
      <c r="CM1261">
        <v>0.13036800000000001</v>
      </c>
      <c r="CN1261">
        <v>0.26119029999999999</v>
      </c>
      <c r="CO1261">
        <v>0.2026577</v>
      </c>
      <c r="CP1261">
        <v>0.30669269999999998</v>
      </c>
      <c r="CQ1261">
        <v>0.26402880000000001</v>
      </c>
      <c r="CR1261">
        <v>0.2243262</v>
      </c>
      <c r="CS1261">
        <v>0.1327122</v>
      </c>
      <c r="CT1261">
        <v>0.16809660000000001</v>
      </c>
      <c r="CU1261">
        <v>0.1365943</v>
      </c>
      <c r="CV1261">
        <v>0.20633009999999999</v>
      </c>
      <c r="CW1261">
        <v>0.37637140000000002</v>
      </c>
      <c r="CX1261">
        <v>0.15924089999999999</v>
      </c>
      <c r="CY1261">
        <v>-0.71126350000000005</v>
      </c>
      <c r="CZ1261">
        <v>-0.78445889999999996</v>
      </c>
      <c r="DA1261">
        <v>-0.47963879999999998</v>
      </c>
      <c r="DB1261">
        <v>-0.45884989999999998</v>
      </c>
      <c r="DC1261">
        <v>-0.3814689</v>
      </c>
      <c r="DD1261">
        <v>-0.20369010000000001</v>
      </c>
      <c r="DE1261">
        <v>0.11557679999999999</v>
      </c>
      <c r="DF1261">
        <v>0.35360829999999999</v>
      </c>
      <c r="DG1261">
        <v>0.36848839999999999</v>
      </c>
      <c r="DH1261">
        <v>0.45773390000000003</v>
      </c>
      <c r="DI1261">
        <v>0.45104620000000001</v>
      </c>
      <c r="DJ1261">
        <v>0.42112959999999999</v>
      </c>
      <c r="DK1261">
        <v>0.2562062</v>
      </c>
      <c r="DL1261">
        <v>0.37448740000000003</v>
      </c>
      <c r="DM1261">
        <v>0.31971100000000002</v>
      </c>
      <c r="DN1261">
        <v>0.42430950000000001</v>
      </c>
      <c r="DO1261">
        <v>0.3705639</v>
      </c>
      <c r="DP1261">
        <v>0.35678379999999998</v>
      </c>
      <c r="DQ1261">
        <v>0.24781500000000001</v>
      </c>
      <c r="DR1261">
        <v>0.2857306</v>
      </c>
      <c r="DS1261">
        <v>0.25360270000000001</v>
      </c>
      <c r="DT1261">
        <v>0.35048119999999999</v>
      </c>
      <c r="DU1261">
        <v>0.55033160000000003</v>
      </c>
      <c r="DV1261">
        <v>0.28684779999999999</v>
      </c>
      <c r="DW1261">
        <v>-0.39549089999999998</v>
      </c>
      <c r="DX1261">
        <v>-0.46539370000000002</v>
      </c>
      <c r="DY1261">
        <v>-0.18323629999999999</v>
      </c>
      <c r="DZ1261">
        <v>-0.1849952</v>
      </c>
      <c r="EA1261">
        <v>-0.14141020000000001</v>
      </c>
      <c r="EB1261">
        <v>-2.87275E-2</v>
      </c>
      <c r="EC1261">
        <v>0.25870539999999997</v>
      </c>
      <c r="ED1261">
        <v>0.49036849999999998</v>
      </c>
      <c r="EE1261">
        <v>0.5409931</v>
      </c>
      <c r="EF1261">
        <v>0.64888469999999998</v>
      </c>
      <c r="EG1261">
        <v>0.67183570000000004</v>
      </c>
      <c r="EH1261">
        <v>0.65488299999999999</v>
      </c>
      <c r="EI1261">
        <v>0.43789650000000002</v>
      </c>
      <c r="EJ1261">
        <v>0.53807039999999995</v>
      </c>
      <c r="EK1261">
        <v>0.48871750000000003</v>
      </c>
      <c r="EL1261">
        <v>0.59412949999999998</v>
      </c>
      <c r="EM1261">
        <v>0.52438370000000001</v>
      </c>
      <c r="EN1261">
        <v>0.5480315</v>
      </c>
      <c r="EO1261">
        <v>0.41400520000000002</v>
      </c>
      <c r="EP1261">
        <v>0.45557550000000002</v>
      </c>
      <c r="EQ1261">
        <v>0.42254429999999998</v>
      </c>
      <c r="ER1261">
        <v>0.55861240000000001</v>
      </c>
      <c r="ES1261">
        <v>0.80150259999999995</v>
      </c>
      <c r="ET1261">
        <v>0.47109200000000001</v>
      </c>
      <c r="EU1261">
        <v>60.985900000000001</v>
      </c>
      <c r="EV1261">
        <v>58.985900000000001</v>
      </c>
      <c r="EW1261">
        <v>58.00705</v>
      </c>
      <c r="EX1261">
        <v>58.985900000000001</v>
      </c>
      <c r="EY1261">
        <v>55</v>
      </c>
      <c r="EZ1261">
        <v>56.985900000000001</v>
      </c>
      <c r="FA1261">
        <v>54.00705</v>
      </c>
      <c r="FB1261">
        <v>55.985900000000001</v>
      </c>
      <c r="FC1261">
        <v>62.957689999999999</v>
      </c>
      <c r="FD1261">
        <v>71.936530000000005</v>
      </c>
      <c r="FE1261">
        <v>79.94359</v>
      </c>
      <c r="FF1261">
        <v>84.957689999999999</v>
      </c>
      <c r="FG1261">
        <v>84.014099999999999</v>
      </c>
      <c r="FH1261">
        <v>83.035259999999994</v>
      </c>
      <c r="FI1261">
        <v>81.049359999999993</v>
      </c>
      <c r="FJ1261">
        <v>81.035259999999994</v>
      </c>
      <c r="FK1261">
        <v>81.035259999999994</v>
      </c>
      <c r="FL1261">
        <v>79.049359999999993</v>
      </c>
      <c r="FM1261">
        <v>75.049359999999993</v>
      </c>
      <c r="FN1261">
        <v>70.035259999999994</v>
      </c>
      <c r="FO1261">
        <v>64.063469999999995</v>
      </c>
      <c r="FP1261">
        <v>60.070509999999999</v>
      </c>
      <c r="FQ1261">
        <v>59.04936</v>
      </c>
      <c r="FR1261">
        <v>60.028210000000001</v>
      </c>
      <c r="FS1261">
        <v>3.0494159999999999</v>
      </c>
      <c r="FT1261">
        <v>0.1359947</v>
      </c>
      <c r="FU1261">
        <v>0.16356599999999999</v>
      </c>
    </row>
    <row r="1262" spans="1:177" x14ac:dyDescent="0.3">
      <c r="A1262" t="s">
        <v>226</v>
      </c>
      <c r="B1262" t="s">
        <v>199</v>
      </c>
      <c r="C1262" t="s">
        <v>273</v>
      </c>
      <c r="D1262" s="30" t="s">
        <v>242</v>
      </c>
      <c r="E1262" t="s">
        <v>221</v>
      </c>
      <c r="F1262">
        <v>1632</v>
      </c>
      <c r="G1262">
        <v>2.2678889999999998</v>
      </c>
      <c r="H1262">
        <v>2.3480720000000002</v>
      </c>
      <c r="I1262">
        <v>1.8277289999999999</v>
      </c>
      <c r="J1262">
        <v>1.1911210000000001</v>
      </c>
      <c r="K1262">
        <v>1.0356369999999999</v>
      </c>
      <c r="L1262">
        <v>0.80773280000000003</v>
      </c>
      <c r="M1262">
        <v>0.93835230000000003</v>
      </c>
      <c r="N1262">
        <v>0.91228730000000002</v>
      </c>
      <c r="O1262">
        <v>0.54021350000000001</v>
      </c>
      <c r="P1262">
        <v>6.0936700000000003E-2</v>
      </c>
      <c r="Q1262">
        <v>-0.2112126</v>
      </c>
      <c r="R1262">
        <v>-0.30881399999999998</v>
      </c>
      <c r="S1262">
        <v>-0.55043019999999998</v>
      </c>
      <c r="T1262">
        <v>-0.74139449999999996</v>
      </c>
      <c r="U1262">
        <v>-0.78236030000000001</v>
      </c>
      <c r="V1262">
        <v>-0.48395070000000001</v>
      </c>
      <c r="W1262">
        <v>-6.4807199999999995E-2</v>
      </c>
      <c r="X1262">
        <v>0.74782939999999998</v>
      </c>
      <c r="Y1262">
        <v>1.5751360000000001</v>
      </c>
      <c r="Z1262">
        <v>1.5661719999999999</v>
      </c>
      <c r="AA1262">
        <v>1.5453669999999999</v>
      </c>
      <c r="AB1262">
        <v>1.6083369999999999</v>
      </c>
      <c r="AC1262">
        <v>1.495628</v>
      </c>
      <c r="AD1262">
        <v>1.1884840000000001</v>
      </c>
      <c r="AE1262">
        <v>-1.466944</v>
      </c>
      <c r="AF1262">
        <v>-1.4413879999999999</v>
      </c>
      <c r="AG1262">
        <v>-1.321877</v>
      </c>
      <c r="AH1262">
        <v>-1.3837569999999999</v>
      </c>
      <c r="AI1262">
        <v>-1.0209440000000001</v>
      </c>
      <c r="AJ1262">
        <v>-0.79936799999999997</v>
      </c>
      <c r="AK1262">
        <v>-0.3809477</v>
      </c>
      <c r="AL1262">
        <v>-0.11739330000000001</v>
      </c>
      <c r="AM1262">
        <v>-7.9323699999999997E-2</v>
      </c>
      <c r="AN1262">
        <v>-5.6641999999999998E-2</v>
      </c>
      <c r="AO1262">
        <v>-4.9117899999999999E-2</v>
      </c>
      <c r="AP1262">
        <v>-0.1089007</v>
      </c>
      <c r="AQ1262">
        <v>-0.25977539999999999</v>
      </c>
      <c r="AR1262">
        <v>-0.22292200000000001</v>
      </c>
      <c r="AS1262">
        <v>-0.38804919999999998</v>
      </c>
      <c r="AT1262">
        <v>-0.51890060000000005</v>
      </c>
      <c r="AU1262">
        <v>-0.5021217</v>
      </c>
      <c r="AV1262">
        <v>-0.29608250000000003</v>
      </c>
      <c r="AW1262">
        <v>-0.14617769999999999</v>
      </c>
      <c r="AX1262">
        <v>-0.16026969999999999</v>
      </c>
      <c r="AY1262">
        <v>-0.227851</v>
      </c>
      <c r="AZ1262">
        <v>-0.2171013</v>
      </c>
      <c r="BA1262">
        <v>-0.13096169999999999</v>
      </c>
      <c r="BB1262">
        <v>-0.30522450000000001</v>
      </c>
      <c r="BC1262">
        <v>-0.93985909999999995</v>
      </c>
      <c r="BD1262">
        <v>-0.88352909999999996</v>
      </c>
      <c r="BE1262">
        <v>-0.83440590000000003</v>
      </c>
      <c r="BF1262">
        <v>-0.95974899999999996</v>
      </c>
      <c r="BG1262">
        <v>-0.70780030000000005</v>
      </c>
      <c r="BH1262">
        <v>-0.56920970000000004</v>
      </c>
      <c r="BI1262">
        <v>-0.19628809999999999</v>
      </c>
      <c r="BJ1262">
        <v>7.18858E-2</v>
      </c>
      <c r="BK1262">
        <v>0.1242429</v>
      </c>
      <c r="BL1262">
        <v>0.1422715</v>
      </c>
      <c r="BM1262">
        <v>0.16101889999999999</v>
      </c>
      <c r="BN1262">
        <v>0.1111407</v>
      </c>
      <c r="BO1262">
        <v>4.2617000000000002E-3</v>
      </c>
      <c r="BP1262">
        <v>1.18467E-2</v>
      </c>
      <c r="BQ1262">
        <v>-0.14890320000000001</v>
      </c>
      <c r="BR1262">
        <v>-0.20340169999999999</v>
      </c>
      <c r="BS1262">
        <v>-0.19455069999999999</v>
      </c>
      <c r="BT1262">
        <v>4.3055599999999999E-2</v>
      </c>
      <c r="BU1262">
        <v>0.2577217</v>
      </c>
      <c r="BV1262">
        <v>0.1121354</v>
      </c>
      <c r="BW1262">
        <v>3.1614099999999999E-2</v>
      </c>
      <c r="BX1262">
        <v>8.2986099999999993E-2</v>
      </c>
      <c r="BY1262">
        <v>0.1238387</v>
      </c>
      <c r="BZ1262">
        <v>-6.1135700000000001E-2</v>
      </c>
      <c r="CA1262">
        <v>-0.57480189999999998</v>
      </c>
      <c r="CB1262">
        <v>-0.49715769999999998</v>
      </c>
      <c r="CC1262">
        <v>-0.49678499999999998</v>
      </c>
      <c r="CD1262">
        <v>-0.66608230000000002</v>
      </c>
      <c r="CE1262">
        <v>-0.49091810000000002</v>
      </c>
      <c r="CF1262">
        <v>-0.40980290000000003</v>
      </c>
      <c r="CG1262">
        <v>-6.8393499999999996E-2</v>
      </c>
      <c r="CH1262">
        <v>0.20297989999999999</v>
      </c>
      <c r="CI1262">
        <v>0.26523249999999998</v>
      </c>
      <c r="CJ1262">
        <v>0.28003850000000002</v>
      </c>
      <c r="CK1262">
        <v>0.30655909999999997</v>
      </c>
      <c r="CL1262">
        <v>0.26354070000000002</v>
      </c>
      <c r="CM1262">
        <v>0.18713299999999999</v>
      </c>
      <c r="CN1262">
        <v>0.17444680000000001</v>
      </c>
      <c r="CO1262">
        <v>1.67285E-2</v>
      </c>
      <c r="CP1262">
        <v>1.5111899999999999E-2</v>
      </c>
      <c r="CQ1262">
        <v>1.8471999999999999E-2</v>
      </c>
      <c r="CR1262">
        <v>0.27794170000000001</v>
      </c>
      <c r="CS1262">
        <v>0.53746130000000003</v>
      </c>
      <c r="CT1262">
        <v>0.30080230000000002</v>
      </c>
      <c r="CU1262">
        <v>0.2113188</v>
      </c>
      <c r="CV1262">
        <v>0.29082570000000002</v>
      </c>
      <c r="CW1262">
        <v>0.30031269999999999</v>
      </c>
      <c r="CX1262">
        <v>0.1079195</v>
      </c>
      <c r="CY1262">
        <v>-0.20974470000000001</v>
      </c>
      <c r="CZ1262">
        <v>-0.1107863</v>
      </c>
      <c r="DA1262">
        <v>-0.15916420000000001</v>
      </c>
      <c r="DB1262">
        <v>-0.37241560000000001</v>
      </c>
      <c r="DC1262">
        <v>-0.2740359</v>
      </c>
      <c r="DD1262">
        <v>-0.2503959</v>
      </c>
      <c r="DE1262">
        <v>5.9501100000000001E-2</v>
      </c>
      <c r="DF1262">
        <v>0.33407409999999998</v>
      </c>
      <c r="DG1262">
        <v>0.40622209999999997</v>
      </c>
      <c r="DH1262">
        <v>0.41780539999999999</v>
      </c>
      <c r="DI1262">
        <v>0.45209919999999998</v>
      </c>
      <c r="DJ1262">
        <v>0.4159408</v>
      </c>
      <c r="DK1262">
        <v>0.37000430000000001</v>
      </c>
      <c r="DL1262">
        <v>0.33704689999999998</v>
      </c>
      <c r="DM1262">
        <v>0.1823603</v>
      </c>
      <c r="DN1262">
        <v>0.23362550000000001</v>
      </c>
      <c r="DO1262">
        <v>0.2314947</v>
      </c>
      <c r="DP1262">
        <v>0.5128277</v>
      </c>
      <c r="DQ1262">
        <v>0.81720079999999995</v>
      </c>
      <c r="DR1262">
        <v>0.48946919999999999</v>
      </c>
      <c r="DS1262">
        <v>0.39102360000000003</v>
      </c>
      <c r="DT1262">
        <v>0.49866529999999998</v>
      </c>
      <c r="DU1262">
        <v>0.47678670000000001</v>
      </c>
      <c r="DV1262">
        <v>0.27697460000000002</v>
      </c>
      <c r="DW1262">
        <v>0.31733990000000001</v>
      </c>
      <c r="DX1262">
        <v>0.44707279999999999</v>
      </c>
      <c r="DY1262">
        <v>0.3283066</v>
      </c>
      <c r="DZ1262">
        <v>5.1592499999999999E-2</v>
      </c>
      <c r="EA1262">
        <v>3.9107500000000003E-2</v>
      </c>
      <c r="EB1262">
        <v>-2.0237700000000001E-2</v>
      </c>
      <c r="EC1262">
        <v>0.24416070000000001</v>
      </c>
      <c r="ED1262">
        <v>0.52335319999999996</v>
      </c>
      <c r="EE1262">
        <v>0.60978869999999996</v>
      </c>
      <c r="EF1262">
        <v>0.61671889999999996</v>
      </c>
      <c r="EG1262">
        <v>0.66223600000000005</v>
      </c>
      <c r="EH1262">
        <v>0.63598220000000005</v>
      </c>
      <c r="EI1262">
        <v>0.63404139999999998</v>
      </c>
      <c r="EJ1262">
        <v>0.57181559999999998</v>
      </c>
      <c r="EK1262">
        <v>0.4215063</v>
      </c>
      <c r="EL1262">
        <v>0.54912439999999996</v>
      </c>
      <c r="EM1262">
        <v>0.53906560000000003</v>
      </c>
      <c r="EN1262">
        <v>0.8519658</v>
      </c>
      <c r="EO1262">
        <v>1.2211000000000001</v>
      </c>
      <c r="EP1262">
        <v>0.7618743</v>
      </c>
      <c r="EQ1262">
        <v>0.65048870000000003</v>
      </c>
      <c r="ER1262">
        <v>0.79875269999999998</v>
      </c>
      <c r="ES1262">
        <v>0.73158719999999999</v>
      </c>
      <c r="ET1262">
        <v>0.52106339999999995</v>
      </c>
      <c r="EU1262">
        <v>52.995780000000003</v>
      </c>
      <c r="EV1262">
        <v>51.993670000000002</v>
      </c>
      <c r="EW1262">
        <v>50.989449999999998</v>
      </c>
      <c r="EX1262">
        <v>49.993670000000002</v>
      </c>
      <c r="EY1262">
        <v>48.997889999999998</v>
      </c>
      <c r="EZ1262">
        <v>47.997889999999998</v>
      </c>
      <c r="FA1262">
        <v>47.993670000000002</v>
      </c>
      <c r="FB1262">
        <v>47.995780000000003</v>
      </c>
      <c r="FC1262">
        <v>56</v>
      </c>
      <c r="FD1262">
        <v>66.997889999999998</v>
      </c>
      <c r="FE1262">
        <v>76.993669999999995</v>
      </c>
      <c r="FF1262">
        <v>84</v>
      </c>
      <c r="FG1262">
        <v>85.002110000000002</v>
      </c>
      <c r="FH1262">
        <v>85</v>
      </c>
      <c r="FI1262">
        <v>86.002110000000002</v>
      </c>
      <c r="FJ1262">
        <v>83.006330000000005</v>
      </c>
      <c r="FK1262">
        <v>82.006330000000005</v>
      </c>
      <c r="FL1262">
        <v>80.006330000000005</v>
      </c>
      <c r="FM1262">
        <v>76.008439999999993</v>
      </c>
      <c r="FN1262">
        <v>70.008439999999993</v>
      </c>
      <c r="FO1262">
        <v>67.002110000000002</v>
      </c>
      <c r="FP1262">
        <v>60.004219999999997</v>
      </c>
      <c r="FQ1262">
        <v>56.993670000000002</v>
      </c>
      <c r="FR1262">
        <v>53.997889999999998</v>
      </c>
      <c r="FS1262">
        <v>4.3547789999999997</v>
      </c>
      <c r="FT1262">
        <v>0.1539806</v>
      </c>
      <c r="FU1262">
        <v>0.33843459999999997</v>
      </c>
    </row>
    <row r="1263" spans="1:177" x14ac:dyDescent="0.3">
      <c r="A1263" t="s">
        <v>226</v>
      </c>
      <c r="B1263" t="s">
        <v>199</v>
      </c>
      <c r="C1263" t="s">
        <v>273</v>
      </c>
      <c r="D1263" s="30" t="s">
        <v>243</v>
      </c>
      <c r="E1263" t="s">
        <v>219</v>
      </c>
      <c r="F1263">
        <v>7229</v>
      </c>
      <c r="G1263">
        <v>2.9151069999999999</v>
      </c>
      <c r="H1263">
        <v>2.7489170000000001</v>
      </c>
      <c r="I1263">
        <v>2.31982</v>
      </c>
      <c r="J1263">
        <v>1.9077440000000001</v>
      </c>
      <c r="K1263">
        <v>1.404903</v>
      </c>
      <c r="L1263">
        <v>1.1982790000000001</v>
      </c>
      <c r="M1263">
        <v>1.002205</v>
      </c>
      <c r="N1263">
        <v>0.95753449999999996</v>
      </c>
      <c r="O1263">
        <v>0.64973060000000005</v>
      </c>
      <c r="P1263">
        <v>0.61659430000000004</v>
      </c>
      <c r="Q1263">
        <v>0.54152420000000001</v>
      </c>
      <c r="R1263">
        <v>0.68091349999999995</v>
      </c>
      <c r="S1263">
        <v>0.57780750000000003</v>
      </c>
      <c r="T1263">
        <v>0.64482340000000005</v>
      </c>
      <c r="U1263">
        <v>0.74249169999999998</v>
      </c>
      <c r="V1263">
        <v>1.206097</v>
      </c>
      <c r="W1263">
        <v>1.5830249999999999</v>
      </c>
      <c r="X1263">
        <v>2.0440480000000001</v>
      </c>
      <c r="Y1263">
        <v>2.3171330000000001</v>
      </c>
      <c r="Z1263">
        <v>2.4005519999999998</v>
      </c>
      <c r="AA1263">
        <v>2.5700219999999998</v>
      </c>
      <c r="AB1263">
        <v>2.4819849999999999</v>
      </c>
      <c r="AC1263">
        <v>2.1668509999999999</v>
      </c>
      <c r="AD1263">
        <v>1.9005939999999999</v>
      </c>
      <c r="AE1263">
        <v>-0.96670060000000002</v>
      </c>
      <c r="AF1263">
        <v>-0.92041839999999997</v>
      </c>
      <c r="AG1263">
        <v>-0.74310799999999999</v>
      </c>
      <c r="AH1263">
        <v>-0.59351679999999996</v>
      </c>
      <c r="AI1263">
        <v>-0.60365869999999999</v>
      </c>
      <c r="AJ1263">
        <v>-0.37380609999999997</v>
      </c>
      <c r="AK1263">
        <v>-0.26399270000000002</v>
      </c>
      <c r="AL1263">
        <v>-8.4196999999999994E-2</v>
      </c>
      <c r="AM1263">
        <v>-0.1402648</v>
      </c>
      <c r="AN1263">
        <v>4.9834900000000001E-2</v>
      </c>
      <c r="AO1263">
        <v>0.118418</v>
      </c>
      <c r="AP1263">
        <v>0.26500499999999999</v>
      </c>
      <c r="AQ1263">
        <v>0.18409049999999999</v>
      </c>
      <c r="AR1263">
        <v>0.17282429999999999</v>
      </c>
      <c r="AS1263">
        <v>7.3201999999999998E-3</v>
      </c>
      <c r="AT1263">
        <v>0.15723000000000001</v>
      </c>
      <c r="AU1263">
        <v>0.29872359999999998</v>
      </c>
      <c r="AV1263">
        <v>0.32702720000000002</v>
      </c>
      <c r="AW1263">
        <v>0.35364410000000002</v>
      </c>
      <c r="AX1263">
        <v>0.28204620000000002</v>
      </c>
      <c r="AY1263">
        <v>0.34229029999999999</v>
      </c>
      <c r="AZ1263">
        <v>0.12711620000000001</v>
      </c>
      <c r="BA1263">
        <v>1.0053599999999999E-2</v>
      </c>
      <c r="BB1263">
        <v>-1.9495999999999999E-3</v>
      </c>
      <c r="BC1263">
        <v>-0.73610059999999999</v>
      </c>
      <c r="BD1263">
        <v>-0.6815466</v>
      </c>
      <c r="BE1263">
        <v>-0.53632179999999996</v>
      </c>
      <c r="BF1263">
        <v>-0.39607490000000001</v>
      </c>
      <c r="BG1263">
        <v>-0.42309370000000002</v>
      </c>
      <c r="BH1263">
        <v>-0.2426266</v>
      </c>
      <c r="BI1263">
        <v>-0.18529789999999999</v>
      </c>
      <c r="BJ1263">
        <v>-1.79945E-2</v>
      </c>
      <c r="BK1263">
        <v>-6.5057799999999999E-2</v>
      </c>
      <c r="BL1263">
        <v>0.1479346</v>
      </c>
      <c r="BM1263">
        <v>0.2331955</v>
      </c>
      <c r="BN1263">
        <v>0.4116532</v>
      </c>
      <c r="BO1263">
        <v>0.32067950000000001</v>
      </c>
      <c r="BP1263">
        <v>0.2998866</v>
      </c>
      <c r="BQ1263">
        <v>0.15286730000000001</v>
      </c>
      <c r="BR1263">
        <v>0.29498049999999998</v>
      </c>
      <c r="BS1263">
        <v>0.46449240000000003</v>
      </c>
      <c r="BT1263">
        <v>0.47580699999999998</v>
      </c>
      <c r="BU1263">
        <v>0.49883179999999999</v>
      </c>
      <c r="BV1263">
        <v>0.43675540000000002</v>
      </c>
      <c r="BW1263">
        <v>0.48513849999999997</v>
      </c>
      <c r="BX1263">
        <v>0.26824609999999999</v>
      </c>
      <c r="BY1263">
        <v>0.15944230000000001</v>
      </c>
      <c r="BZ1263">
        <v>0.142371</v>
      </c>
      <c r="CA1263">
        <v>-0.57638769999999995</v>
      </c>
      <c r="CB1263">
        <v>-0.51610480000000003</v>
      </c>
      <c r="CC1263">
        <v>-0.39310230000000002</v>
      </c>
      <c r="CD1263">
        <v>-0.25932729999999998</v>
      </c>
      <c r="CE1263">
        <v>-0.29803489999999999</v>
      </c>
      <c r="CF1263">
        <v>-0.15177199999999999</v>
      </c>
      <c r="CG1263">
        <v>-0.13079399999999999</v>
      </c>
      <c r="CH1263">
        <v>2.7857099999999999E-2</v>
      </c>
      <c r="CI1263">
        <v>-1.2969700000000001E-2</v>
      </c>
      <c r="CJ1263">
        <v>0.21587819999999999</v>
      </c>
      <c r="CK1263">
        <v>0.31269000000000002</v>
      </c>
      <c r="CL1263">
        <v>0.51322120000000004</v>
      </c>
      <c r="CM1263">
        <v>0.4152806</v>
      </c>
      <c r="CN1263">
        <v>0.3878895</v>
      </c>
      <c r="CO1263">
        <v>0.25367279999999998</v>
      </c>
      <c r="CP1263">
        <v>0.39038610000000001</v>
      </c>
      <c r="CQ1263">
        <v>0.57930329999999997</v>
      </c>
      <c r="CR1263">
        <v>0.57885129999999996</v>
      </c>
      <c r="CS1263">
        <v>0.59938829999999998</v>
      </c>
      <c r="CT1263">
        <v>0.54390660000000002</v>
      </c>
      <c r="CU1263">
        <v>0.58407469999999995</v>
      </c>
      <c r="CV1263">
        <v>0.36599219999999999</v>
      </c>
      <c r="CW1263">
        <v>0.26290849999999999</v>
      </c>
      <c r="CX1263">
        <v>0.24232690000000001</v>
      </c>
      <c r="CY1263">
        <v>-0.41667480000000001</v>
      </c>
      <c r="CZ1263">
        <v>-0.3506629</v>
      </c>
      <c r="DA1263">
        <v>-0.24988279999999999</v>
      </c>
      <c r="DB1263">
        <v>-0.1225796</v>
      </c>
      <c r="DC1263">
        <v>-0.17297609999999999</v>
      </c>
      <c r="DD1263">
        <v>-6.0917499999999999E-2</v>
      </c>
      <c r="DE1263">
        <v>-7.6290200000000002E-2</v>
      </c>
      <c r="DF1263">
        <v>7.3708700000000002E-2</v>
      </c>
      <c r="DG1263">
        <v>3.91185E-2</v>
      </c>
      <c r="DH1263">
        <v>0.28382170000000001</v>
      </c>
      <c r="DI1263">
        <v>0.39218459999999999</v>
      </c>
      <c r="DJ1263">
        <v>0.61478920000000004</v>
      </c>
      <c r="DK1263">
        <v>0.50988169999999999</v>
      </c>
      <c r="DL1263">
        <v>0.4758925</v>
      </c>
      <c r="DM1263">
        <v>0.35447820000000002</v>
      </c>
      <c r="DN1263">
        <v>0.48579169999999999</v>
      </c>
      <c r="DO1263">
        <v>0.69411429999999996</v>
      </c>
      <c r="DP1263">
        <v>0.68189569999999999</v>
      </c>
      <c r="DQ1263">
        <v>0.69994489999999998</v>
      </c>
      <c r="DR1263">
        <v>0.65105769999999996</v>
      </c>
      <c r="DS1263">
        <v>0.68301089999999998</v>
      </c>
      <c r="DT1263">
        <v>0.46373829999999999</v>
      </c>
      <c r="DU1263">
        <v>0.36637459999999999</v>
      </c>
      <c r="DV1263">
        <v>0.3422829</v>
      </c>
      <c r="DW1263">
        <v>-0.18607480000000001</v>
      </c>
      <c r="DX1263">
        <v>-0.11179119999999999</v>
      </c>
      <c r="DY1263">
        <v>-4.3096599999999999E-2</v>
      </c>
      <c r="DZ1263">
        <v>7.4862200000000004E-2</v>
      </c>
      <c r="EA1263">
        <v>7.5889E-3</v>
      </c>
      <c r="EB1263">
        <v>7.0262000000000005E-2</v>
      </c>
      <c r="EC1263">
        <v>2.4045999999999998E-3</v>
      </c>
      <c r="ED1263">
        <v>0.13991110000000001</v>
      </c>
      <c r="EE1263">
        <v>0.11432539999999999</v>
      </c>
      <c r="EF1263">
        <v>0.38192140000000002</v>
      </c>
      <c r="EG1263">
        <v>0.50696200000000002</v>
      </c>
      <c r="EH1263">
        <v>0.76143740000000004</v>
      </c>
      <c r="EI1263">
        <v>0.64647069999999995</v>
      </c>
      <c r="EJ1263">
        <v>0.60295480000000001</v>
      </c>
      <c r="EK1263">
        <v>0.50002530000000001</v>
      </c>
      <c r="EL1263">
        <v>0.62354220000000005</v>
      </c>
      <c r="EM1263">
        <v>0.85988310000000001</v>
      </c>
      <c r="EN1263">
        <v>0.83067539999999995</v>
      </c>
      <c r="EO1263">
        <v>0.84513249999999995</v>
      </c>
      <c r="EP1263">
        <v>0.80576689999999995</v>
      </c>
      <c r="EQ1263">
        <v>0.82585909999999996</v>
      </c>
      <c r="ER1263">
        <v>0.60486819999999997</v>
      </c>
      <c r="ES1263">
        <v>0.51576330000000004</v>
      </c>
      <c r="ET1263">
        <v>0.48660340000000002</v>
      </c>
      <c r="EU1263">
        <v>71.024919999999995</v>
      </c>
      <c r="EV1263">
        <v>71.684529999999995</v>
      </c>
      <c r="EW1263">
        <v>70.029510000000002</v>
      </c>
      <c r="EX1263">
        <v>70.689689999999999</v>
      </c>
      <c r="EY1263">
        <v>69.353589999999997</v>
      </c>
      <c r="EZ1263">
        <v>68.020060000000001</v>
      </c>
      <c r="FA1263">
        <v>68.008600000000001</v>
      </c>
      <c r="FB1263">
        <v>68.342699999999994</v>
      </c>
      <c r="FC1263">
        <v>74.324079999999995</v>
      </c>
      <c r="FD1263">
        <v>81.306319999999999</v>
      </c>
      <c r="FE1263">
        <v>85.665899999999993</v>
      </c>
      <c r="FF1263">
        <v>86.681650000000005</v>
      </c>
      <c r="FG1263">
        <v>89.351849999999999</v>
      </c>
      <c r="FH1263">
        <v>89.031490000000005</v>
      </c>
      <c r="FI1263">
        <v>87.691370000000006</v>
      </c>
      <c r="FJ1263">
        <v>88.345820000000003</v>
      </c>
      <c r="FK1263">
        <v>84.364720000000005</v>
      </c>
      <c r="FL1263">
        <v>83.369879999999995</v>
      </c>
      <c r="FM1263">
        <v>81.027469999999994</v>
      </c>
      <c r="FN1263">
        <v>76.707419999999999</v>
      </c>
      <c r="FO1263">
        <v>72.0398</v>
      </c>
      <c r="FP1263">
        <v>70.028909999999996</v>
      </c>
      <c r="FQ1263">
        <v>69.695120000000003</v>
      </c>
      <c r="FR1263">
        <v>69.353290000000001</v>
      </c>
      <c r="FS1263">
        <v>2.2597429999999998</v>
      </c>
      <c r="FT1263">
        <v>9.2582999999999999E-2</v>
      </c>
      <c r="FU1263">
        <v>0.1640877</v>
      </c>
    </row>
    <row r="1264" spans="1:177" x14ac:dyDescent="0.3">
      <c r="A1264" t="s">
        <v>226</v>
      </c>
      <c r="B1264" t="s">
        <v>199</v>
      </c>
      <c r="C1264" t="s">
        <v>273</v>
      </c>
      <c r="D1264" s="30" t="s">
        <v>243</v>
      </c>
      <c r="E1264" t="s">
        <v>220</v>
      </c>
      <c r="F1264">
        <v>4826</v>
      </c>
      <c r="G1264">
        <v>2.955203</v>
      </c>
      <c r="H1264">
        <v>2.7347489999999999</v>
      </c>
      <c r="I1264">
        <v>2.3211970000000002</v>
      </c>
      <c r="J1264">
        <v>1.853335</v>
      </c>
      <c r="K1264">
        <v>1.3721479999999999</v>
      </c>
      <c r="L1264">
        <v>1.2406649999999999</v>
      </c>
      <c r="M1264">
        <v>1.0026569999999999</v>
      </c>
      <c r="N1264">
        <v>0.93276950000000003</v>
      </c>
      <c r="O1264">
        <v>0.61832390000000004</v>
      </c>
      <c r="P1264">
        <v>0.70639339999999995</v>
      </c>
      <c r="Q1264">
        <v>0.65280300000000002</v>
      </c>
      <c r="R1264">
        <v>0.74047149999999995</v>
      </c>
      <c r="S1264">
        <v>0.59878489999999995</v>
      </c>
      <c r="T1264">
        <v>0.75954310000000003</v>
      </c>
      <c r="U1264">
        <v>0.93183139999999998</v>
      </c>
      <c r="V1264">
        <v>1.377183</v>
      </c>
      <c r="W1264">
        <v>1.8144450000000001</v>
      </c>
      <c r="X1264">
        <v>2.2897150000000002</v>
      </c>
      <c r="Y1264">
        <v>2.4551460000000001</v>
      </c>
      <c r="Z1264">
        <v>2.6014550000000001</v>
      </c>
      <c r="AA1264">
        <v>2.6960600000000001</v>
      </c>
      <c r="AB1264">
        <v>2.6284740000000002</v>
      </c>
      <c r="AC1264">
        <v>2.331766</v>
      </c>
      <c r="AD1264">
        <v>1.9369419999999999</v>
      </c>
      <c r="AE1264">
        <v>-0.95217649999999998</v>
      </c>
      <c r="AF1264">
        <v>-0.9883362</v>
      </c>
      <c r="AG1264">
        <v>-0.76791290000000001</v>
      </c>
      <c r="AH1264">
        <v>-0.6598581</v>
      </c>
      <c r="AI1264">
        <v>-0.64959599999999995</v>
      </c>
      <c r="AJ1264">
        <v>-0.29909289999999999</v>
      </c>
      <c r="AK1264">
        <v>-0.27387529999999999</v>
      </c>
      <c r="AL1264">
        <v>-0.1428876</v>
      </c>
      <c r="AM1264">
        <v>-0.26652910000000002</v>
      </c>
      <c r="AN1264">
        <v>-1.49972E-2</v>
      </c>
      <c r="AO1264">
        <v>4.8368300000000003E-2</v>
      </c>
      <c r="AP1264">
        <v>0.17961750000000001</v>
      </c>
      <c r="AQ1264">
        <v>9.7588999999999995E-2</v>
      </c>
      <c r="AR1264">
        <v>0.16147810000000001</v>
      </c>
      <c r="AS1264">
        <v>5.27952E-2</v>
      </c>
      <c r="AT1264">
        <v>0.23288410000000001</v>
      </c>
      <c r="AU1264">
        <v>0.48035440000000001</v>
      </c>
      <c r="AV1264">
        <v>0.54004609999999997</v>
      </c>
      <c r="AW1264">
        <v>0.47705310000000001</v>
      </c>
      <c r="AX1264">
        <v>0.4284712</v>
      </c>
      <c r="AY1264">
        <v>0.41314339999999999</v>
      </c>
      <c r="AZ1264">
        <v>0.23536480000000001</v>
      </c>
      <c r="BA1264">
        <v>0.1638935</v>
      </c>
      <c r="BB1264">
        <v>-1.01022E-2</v>
      </c>
      <c r="BC1264">
        <v>-0.69005329999999998</v>
      </c>
      <c r="BD1264">
        <v>-0.69867650000000003</v>
      </c>
      <c r="BE1264">
        <v>-0.52884509999999996</v>
      </c>
      <c r="BF1264">
        <v>-0.45114700000000002</v>
      </c>
      <c r="BG1264">
        <v>-0.45013189999999997</v>
      </c>
      <c r="BH1264">
        <v>-0.16919090000000001</v>
      </c>
      <c r="BI1264">
        <v>-0.17961250000000001</v>
      </c>
      <c r="BJ1264">
        <v>-7.0046399999999995E-2</v>
      </c>
      <c r="BK1264">
        <v>-0.1703953</v>
      </c>
      <c r="BL1264">
        <v>0.1096534</v>
      </c>
      <c r="BM1264">
        <v>0.1989484</v>
      </c>
      <c r="BN1264">
        <v>0.35375190000000001</v>
      </c>
      <c r="BO1264">
        <v>0.2418073</v>
      </c>
      <c r="BP1264">
        <v>0.31514330000000002</v>
      </c>
      <c r="BQ1264">
        <v>0.2480271</v>
      </c>
      <c r="BR1264">
        <v>0.40647499999999998</v>
      </c>
      <c r="BS1264">
        <v>0.67517819999999995</v>
      </c>
      <c r="BT1264">
        <v>0.72072389999999997</v>
      </c>
      <c r="BU1264">
        <v>0.65815710000000005</v>
      </c>
      <c r="BV1264">
        <v>0.62469410000000003</v>
      </c>
      <c r="BW1264">
        <v>0.58828619999999998</v>
      </c>
      <c r="BX1264">
        <v>0.41407440000000001</v>
      </c>
      <c r="BY1264">
        <v>0.3428911</v>
      </c>
      <c r="BZ1264">
        <v>0.18133279999999999</v>
      </c>
      <c r="CA1264">
        <v>-0.5085075</v>
      </c>
      <c r="CB1264">
        <v>-0.49805909999999998</v>
      </c>
      <c r="CC1264">
        <v>-0.36326740000000002</v>
      </c>
      <c r="CD1264">
        <v>-0.30659439999999999</v>
      </c>
      <c r="CE1264">
        <v>-0.31198369999999997</v>
      </c>
      <c r="CF1264">
        <v>-7.9221200000000006E-2</v>
      </c>
      <c r="CG1264">
        <v>-0.11432639999999999</v>
      </c>
      <c r="CH1264">
        <v>-1.9596800000000001E-2</v>
      </c>
      <c r="CI1264">
        <v>-0.1038133</v>
      </c>
      <c r="CJ1264">
        <v>0.1959861</v>
      </c>
      <c r="CK1264">
        <v>0.3032397</v>
      </c>
      <c r="CL1264">
        <v>0.47435690000000003</v>
      </c>
      <c r="CM1264">
        <v>0.34169240000000001</v>
      </c>
      <c r="CN1264">
        <v>0.42157129999999998</v>
      </c>
      <c r="CO1264">
        <v>0.38324419999999998</v>
      </c>
      <c r="CP1264">
        <v>0.52670360000000005</v>
      </c>
      <c r="CQ1264">
        <v>0.81011250000000001</v>
      </c>
      <c r="CR1264">
        <v>0.84586079999999997</v>
      </c>
      <c r="CS1264">
        <v>0.78358910000000004</v>
      </c>
      <c r="CT1264">
        <v>0.76059750000000004</v>
      </c>
      <c r="CU1264">
        <v>0.70958960000000004</v>
      </c>
      <c r="CV1264">
        <v>0.53784799999999999</v>
      </c>
      <c r="CW1264">
        <v>0.46686430000000001</v>
      </c>
      <c r="CX1264">
        <v>0.31392009999999998</v>
      </c>
      <c r="CY1264">
        <v>-0.32696180000000002</v>
      </c>
      <c r="CZ1264">
        <v>-0.29744169999999998</v>
      </c>
      <c r="DA1264">
        <v>-0.1976898</v>
      </c>
      <c r="DB1264">
        <v>-0.16204180000000001</v>
      </c>
      <c r="DC1264">
        <v>-0.1738355</v>
      </c>
      <c r="DD1264">
        <v>1.0748499999999999E-2</v>
      </c>
      <c r="DE1264">
        <v>-4.9040300000000002E-2</v>
      </c>
      <c r="DF1264">
        <v>3.08527E-2</v>
      </c>
      <c r="DG1264">
        <v>-3.7231300000000002E-2</v>
      </c>
      <c r="DH1264">
        <v>0.28231869999999998</v>
      </c>
      <c r="DI1264">
        <v>0.40753099999999998</v>
      </c>
      <c r="DJ1264">
        <v>0.59496179999999999</v>
      </c>
      <c r="DK1264">
        <v>0.44157750000000001</v>
      </c>
      <c r="DL1264">
        <v>0.52799940000000001</v>
      </c>
      <c r="DM1264">
        <v>0.51846119999999996</v>
      </c>
      <c r="DN1264">
        <v>0.64693210000000001</v>
      </c>
      <c r="DO1264">
        <v>0.94504679999999996</v>
      </c>
      <c r="DP1264">
        <v>0.97099769999999996</v>
      </c>
      <c r="DQ1264">
        <v>0.90902119999999997</v>
      </c>
      <c r="DR1264">
        <v>0.89650090000000004</v>
      </c>
      <c r="DS1264">
        <v>0.83089290000000005</v>
      </c>
      <c r="DT1264">
        <v>0.66162169999999998</v>
      </c>
      <c r="DU1264">
        <v>0.59083759999999996</v>
      </c>
      <c r="DV1264">
        <v>0.4465074</v>
      </c>
      <c r="DW1264">
        <v>-6.4838599999999996E-2</v>
      </c>
      <c r="DX1264">
        <v>-7.7819999999999999E-3</v>
      </c>
      <c r="DY1264">
        <v>4.1377999999999998E-2</v>
      </c>
      <c r="DZ1264">
        <v>4.6669299999999997E-2</v>
      </c>
      <c r="EA1264">
        <v>2.5628600000000001E-2</v>
      </c>
      <c r="EB1264">
        <v>0.14065040000000001</v>
      </c>
      <c r="EC1264">
        <v>4.5222499999999999E-2</v>
      </c>
      <c r="ED1264">
        <v>0.10369390000000001</v>
      </c>
      <c r="EE1264">
        <v>5.8902599999999999E-2</v>
      </c>
      <c r="EF1264">
        <v>0.40696929999999998</v>
      </c>
      <c r="EG1264">
        <v>0.55811100000000002</v>
      </c>
      <c r="EH1264">
        <v>0.76909620000000001</v>
      </c>
      <c r="EI1264">
        <v>0.58579570000000003</v>
      </c>
      <c r="EJ1264">
        <v>0.68166459999999995</v>
      </c>
      <c r="EK1264">
        <v>0.71369320000000003</v>
      </c>
      <c r="EL1264">
        <v>0.820523</v>
      </c>
      <c r="EM1264">
        <v>1.1398710000000001</v>
      </c>
      <c r="EN1264">
        <v>1.1516759999999999</v>
      </c>
      <c r="EO1264">
        <v>1.090125</v>
      </c>
      <c r="EP1264">
        <v>1.092724</v>
      </c>
      <c r="EQ1264">
        <v>1.0060359999999999</v>
      </c>
      <c r="ER1264">
        <v>0.84033119999999994</v>
      </c>
      <c r="ES1264">
        <v>0.76983520000000005</v>
      </c>
      <c r="ET1264">
        <v>0.63794240000000002</v>
      </c>
      <c r="EU1264">
        <v>72.025700000000001</v>
      </c>
      <c r="EV1264">
        <v>72.025700000000001</v>
      </c>
      <c r="EW1264">
        <v>71.034260000000003</v>
      </c>
      <c r="EX1264">
        <v>71.034260000000003</v>
      </c>
      <c r="EY1264">
        <v>70.025700000000001</v>
      </c>
      <c r="EZ1264">
        <v>68.034260000000003</v>
      </c>
      <c r="FA1264">
        <v>68.017129999999995</v>
      </c>
      <c r="FB1264">
        <v>69.008570000000006</v>
      </c>
      <c r="FC1264">
        <v>73.991429999999994</v>
      </c>
      <c r="FD1264">
        <v>80.965739999999997</v>
      </c>
      <c r="FE1264">
        <v>85.008570000000006</v>
      </c>
      <c r="FF1264">
        <v>85.042829999999995</v>
      </c>
      <c r="FG1264">
        <v>88.042829999999995</v>
      </c>
      <c r="FH1264">
        <v>87.068529999999996</v>
      </c>
      <c r="FI1264">
        <v>84.077089999999998</v>
      </c>
      <c r="FJ1264">
        <v>86.042829999999995</v>
      </c>
      <c r="FK1264">
        <v>82.068529999999996</v>
      </c>
      <c r="FL1264">
        <v>81.077089999999998</v>
      </c>
      <c r="FM1264">
        <v>79.059960000000004</v>
      </c>
      <c r="FN1264">
        <v>75.077089999999998</v>
      </c>
      <c r="FO1264">
        <v>71.068529999999996</v>
      </c>
      <c r="FP1264">
        <v>69.051400000000001</v>
      </c>
      <c r="FQ1264">
        <v>69.051400000000001</v>
      </c>
      <c r="FR1264">
        <v>69.034260000000003</v>
      </c>
      <c r="FS1264">
        <v>2.8666160000000001</v>
      </c>
      <c r="FT1264">
        <v>0.1190725</v>
      </c>
      <c r="FU1264">
        <v>0.2119714</v>
      </c>
    </row>
    <row r="1265" spans="1:177" x14ac:dyDescent="0.3">
      <c r="A1265" t="s">
        <v>226</v>
      </c>
      <c r="B1265" t="s">
        <v>199</v>
      </c>
      <c r="C1265" t="s">
        <v>273</v>
      </c>
      <c r="D1265" s="30" t="s">
        <v>243</v>
      </c>
      <c r="E1265" t="s">
        <v>221</v>
      </c>
      <c r="F1265">
        <v>2403</v>
      </c>
      <c r="G1265">
        <v>2.9519160000000002</v>
      </c>
      <c r="H1265">
        <v>2.865462</v>
      </c>
      <c r="I1265">
        <v>2.4003350000000001</v>
      </c>
      <c r="J1265">
        <v>2.093925</v>
      </c>
      <c r="K1265">
        <v>1.5198579999999999</v>
      </c>
      <c r="L1265">
        <v>1.116144</v>
      </c>
      <c r="M1265">
        <v>1.05006</v>
      </c>
      <c r="N1265">
        <v>1.042897</v>
      </c>
      <c r="O1265">
        <v>0.74746789999999996</v>
      </c>
      <c r="P1265">
        <v>0.44597720000000002</v>
      </c>
      <c r="Q1265">
        <v>0.30783280000000002</v>
      </c>
      <c r="R1265">
        <v>0.60849390000000003</v>
      </c>
      <c r="S1265">
        <v>0.5762427</v>
      </c>
      <c r="T1265">
        <v>0.45734320000000001</v>
      </c>
      <c r="U1265">
        <v>0.39657759999999997</v>
      </c>
      <c r="V1265">
        <v>0.92965909999999996</v>
      </c>
      <c r="W1265">
        <v>1.167672</v>
      </c>
      <c r="X1265">
        <v>1.6371720000000001</v>
      </c>
      <c r="Y1265">
        <v>2.0805720000000001</v>
      </c>
      <c r="Z1265">
        <v>2.0260850000000001</v>
      </c>
      <c r="AA1265">
        <v>2.3105630000000001</v>
      </c>
      <c r="AB1265">
        <v>2.1833719999999999</v>
      </c>
      <c r="AC1265">
        <v>1.887067</v>
      </c>
      <c r="AD1265">
        <v>1.839313</v>
      </c>
      <c r="AE1265">
        <v>-1.4352879999999999</v>
      </c>
      <c r="AF1265">
        <v>-1.2541709999999999</v>
      </c>
      <c r="AG1265">
        <v>-1.0858220000000001</v>
      </c>
      <c r="AH1265">
        <v>-0.83680239999999995</v>
      </c>
      <c r="AI1265">
        <v>-0.86572260000000001</v>
      </c>
      <c r="AJ1265">
        <v>-0.81260549999999998</v>
      </c>
      <c r="AK1265">
        <v>-0.39309880000000003</v>
      </c>
      <c r="AL1265">
        <v>-8.6397500000000002E-2</v>
      </c>
      <c r="AM1265">
        <v>-2.5574599999999999E-2</v>
      </c>
      <c r="AN1265">
        <v>-1.01026E-2</v>
      </c>
      <c r="AO1265">
        <v>1.28982E-2</v>
      </c>
      <c r="AP1265">
        <v>0.1616108</v>
      </c>
      <c r="AQ1265">
        <v>0.12016060000000001</v>
      </c>
      <c r="AR1265">
        <v>-1.41715E-2</v>
      </c>
      <c r="AS1265">
        <v>-0.3209304</v>
      </c>
      <c r="AT1265">
        <v>-0.18108879999999999</v>
      </c>
      <c r="AU1265">
        <v>-0.35181760000000001</v>
      </c>
      <c r="AV1265">
        <v>-0.30668390000000001</v>
      </c>
      <c r="AW1265">
        <v>-0.1464636</v>
      </c>
      <c r="AX1265">
        <v>-0.26608359999999998</v>
      </c>
      <c r="AY1265">
        <v>-9.5483100000000001E-2</v>
      </c>
      <c r="AZ1265">
        <v>-0.39186520000000002</v>
      </c>
      <c r="BA1265">
        <v>-0.55723199999999995</v>
      </c>
      <c r="BB1265">
        <v>-0.2463118</v>
      </c>
      <c r="BC1265">
        <v>-0.97503399999999996</v>
      </c>
      <c r="BD1265">
        <v>-0.81838560000000005</v>
      </c>
      <c r="BE1265">
        <v>-0.68758810000000004</v>
      </c>
      <c r="BF1265">
        <v>-0.41291499999999998</v>
      </c>
      <c r="BG1265">
        <v>-0.49684539999999999</v>
      </c>
      <c r="BH1265">
        <v>-0.51823109999999994</v>
      </c>
      <c r="BI1265">
        <v>-0.24219540000000001</v>
      </c>
      <c r="BJ1265">
        <v>4.66028E-2</v>
      </c>
      <c r="BK1265">
        <v>0.10104870000000001</v>
      </c>
      <c r="BL1265">
        <v>0.14764369999999999</v>
      </c>
      <c r="BM1265">
        <v>0.18950420000000001</v>
      </c>
      <c r="BN1265">
        <v>0.43295040000000001</v>
      </c>
      <c r="BO1265">
        <v>0.39776929999999999</v>
      </c>
      <c r="BP1265">
        <v>0.2013934</v>
      </c>
      <c r="BQ1265">
        <v>-0.1205613</v>
      </c>
      <c r="BR1265">
        <v>2.3025199999999999E-2</v>
      </c>
      <c r="BS1265">
        <v>-5.5859100000000002E-2</v>
      </c>
      <c r="BT1265">
        <v>-6.1491499999999998E-2</v>
      </c>
      <c r="BU1265">
        <v>9.0441999999999995E-2</v>
      </c>
      <c r="BV1265">
        <v>-4.1197699999999997E-2</v>
      </c>
      <c r="BW1265">
        <v>0.13474449999999999</v>
      </c>
      <c r="BX1265">
        <v>-0.16926150000000001</v>
      </c>
      <c r="BY1265">
        <v>-0.29879889999999998</v>
      </c>
      <c r="BZ1265">
        <v>-4.4470000000000003E-2</v>
      </c>
      <c r="CA1265">
        <v>-0.6562635</v>
      </c>
      <c r="CB1265">
        <v>-0.51656159999999995</v>
      </c>
      <c r="CC1265">
        <v>-0.41177259999999999</v>
      </c>
      <c r="CD1265">
        <v>-0.11933199999999999</v>
      </c>
      <c r="CE1265">
        <v>-0.2413622</v>
      </c>
      <c r="CF1265">
        <v>-0.31434830000000002</v>
      </c>
      <c r="CG1265">
        <v>-0.1376801</v>
      </c>
      <c r="CH1265">
        <v>0.13871829999999999</v>
      </c>
      <c r="CI1265">
        <v>0.18874759999999999</v>
      </c>
      <c r="CJ1265">
        <v>0.25689840000000003</v>
      </c>
      <c r="CK1265">
        <v>0.31182100000000001</v>
      </c>
      <c r="CL1265">
        <v>0.62087939999999997</v>
      </c>
      <c r="CM1265">
        <v>0.59004009999999996</v>
      </c>
      <c r="CN1265">
        <v>0.35069299999999998</v>
      </c>
      <c r="CO1265">
        <v>1.8213699999999999E-2</v>
      </c>
      <c r="CP1265">
        <v>0.16439390000000001</v>
      </c>
      <c r="CQ1265">
        <v>0.14912069999999999</v>
      </c>
      <c r="CR1265">
        <v>0.10832799999999999</v>
      </c>
      <c r="CS1265">
        <v>0.25452219999999998</v>
      </c>
      <c r="CT1265">
        <v>0.1145576</v>
      </c>
      <c r="CU1265">
        <v>0.2941994</v>
      </c>
      <c r="CV1265">
        <v>-1.5086799999999999E-2</v>
      </c>
      <c r="CW1265">
        <v>-0.1198089</v>
      </c>
      <c r="CX1265">
        <v>9.5325099999999996E-2</v>
      </c>
      <c r="CY1265">
        <v>-0.33749299999999999</v>
      </c>
      <c r="CZ1265">
        <v>-0.2147377</v>
      </c>
      <c r="DA1265">
        <v>-0.1359571</v>
      </c>
      <c r="DB1265">
        <v>0.17425109999999999</v>
      </c>
      <c r="DC1265">
        <v>1.4121E-2</v>
      </c>
      <c r="DD1265">
        <v>-0.11046549999999999</v>
      </c>
      <c r="DE1265">
        <v>-3.3164800000000001E-2</v>
      </c>
      <c r="DF1265">
        <v>0.23083390000000001</v>
      </c>
      <c r="DG1265">
        <v>0.27644659999999999</v>
      </c>
      <c r="DH1265">
        <v>0.36615300000000001</v>
      </c>
      <c r="DI1265">
        <v>0.43413780000000002</v>
      </c>
      <c r="DJ1265">
        <v>0.80880839999999998</v>
      </c>
      <c r="DK1265">
        <v>0.78231099999999998</v>
      </c>
      <c r="DL1265">
        <v>0.49999270000000001</v>
      </c>
      <c r="DM1265">
        <v>0.15698870000000001</v>
      </c>
      <c r="DN1265">
        <v>0.3057626</v>
      </c>
      <c r="DO1265">
        <v>0.35410059999999999</v>
      </c>
      <c r="DP1265">
        <v>0.27814749999999999</v>
      </c>
      <c r="DQ1265">
        <v>0.41860239999999999</v>
      </c>
      <c r="DR1265">
        <v>0.27031300000000003</v>
      </c>
      <c r="DS1265">
        <v>0.45365430000000001</v>
      </c>
      <c r="DT1265">
        <v>0.13908789999999999</v>
      </c>
      <c r="DU1265">
        <v>5.9181200000000003E-2</v>
      </c>
      <c r="DV1265">
        <v>0.2351201</v>
      </c>
      <c r="DW1265">
        <v>0.122761</v>
      </c>
      <c r="DX1265">
        <v>0.2210481</v>
      </c>
      <c r="DY1265">
        <v>0.26227669999999997</v>
      </c>
      <c r="DZ1265">
        <v>0.59813839999999996</v>
      </c>
      <c r="EA1265">
        <v>0.38299820000000001</v>
      </c>
      <c r="EB1265">
        <v>0.18390889999999999</v>
      </c>
      <c r="EC1265">
        <v>0.1177386</v>
      </c>
      <c r="ED1265">
        <v>0.36383409999999999</v>
      </c>
      <c r="EE1265">
        <v>0.40306989999999998</v>
      </c>
      <c r="EF1265">
        <v>0.52389929999999996</v>
      </c>
      <c r="EG1265">
        <v>0.61074390000000001</v>
      </c>
      <c r="EH1265">
        <v>1.0801480000000001</v>
      </c>
      <c r="EI1265">
        <v>1.05992</v>
      </c>
      <c r="EJ1265">
        <v>0.71555760000000002</v>
      </c>
      <c r="EK1265">
        <v>0.3573578</v>
      </c>
      <c r="EL1265">
        <v>0.50987649999999995</v>
      </c>
      <c r="EM1265">
        <v>0.6500591</v>
      </c>
      <c r="EN1265">
        <v>0.52333980000000002</v>
      </c>
      <c r="EO1265">
        <v>0.65550799999999998</v>
      </c>
      <c r="EP1265">
        <v>0.4951989</v>
      </c>
      <c r="EQ1265">
        <v>0.68388179999999998</v>
      </c>
      <c r="ER1265">
        <v>0.3616917</v>
      </c>
      <c r="ES1265">
        <v>0.31761430000000002</v>
      </c>
      <c r="ET1265">
        <v>0.43696200000000002</v>
      </c>
      <c r="EU1265">
        <v>69.001720000000006</v>
      </c>
      <c r="EV1265">
        <v>70.994829999999993</v>
      </c>
      <c r="EW1265">
        <v>67.998279999999994</v>
      </c>
      <c r="EX1265">
        <v>69.993099999999998</v>
      </c>
      <c r="EY1265">
        <v>67.994829999999993</v>
      </c>
      <c r="EZ1265">
        <v>67.991380000000007</v>
      </c>
      <c r="FA1265">
        <v>67.991380000000007</v>
      </c>
      <c r="FB1265">
        <v>66.996549999999999</v>
      </c>
      <c r="FC1265">
        <v>74.996549999999999</v>
      </c>
      <c r="FD1265">
        <v>81.994829999999993</v>
      </c>
      <c r="FE1265">
        <v>86.994829999999993</v>
      </c>
      <c r="FF1265">
        <v>89.994829999999993</v>
      </c>
      <c r="FG1265">
        <v>91.998279999999994</v>
      </c>
      <c r="FH1265">
        <v>93</v>
      </c>
      <c r="FI1265">
        <v>94.998279999999994</v>
      </c>
      <c r="FJ1265">
        <v>93.001720000000006</v>
      </c>
      <c r="FK1265">
        <v>89.006900000000002</v>
      </c>
      <c r="FL1265">
        <v>88.005170000000007</v>
      </c>
      <c r="FM1265">
        <v>85.005170000000007</v>
      </c>
      <c r="FN1265">
        <v>80.003450000000001</v>
      </c>
      <c r="FO1265">
        <v>74.003450000000001</v>
      </c>
      <c r="FP1265">
        <v>72.005170000000007</v>
      </c>
      <c r="FQ1265">
        <v>70.996549999999999</v>
      </c>
      <c r="FR1265">
        <v>69.998279999999994</v>
      </c>
      <c r="FS1265">
        <v>3.2582629999999999</v>
      </c>
      <c r="FT1265">
        <v>0.1368964</v>
      </c>
      <c r="FU1265">
        <v>0.2260141</v>
      </c>
    </row>
    <row r="1266" spans="1:177" x14ac:dyDescent="0.3">
      <c r="A1266" t="s">
        <v>226</v>
      </c>
      <c r="B1266" t="s">
        <v>199</v>
      </c>
      <c r="C1266" t="s">
        <v>273</v>
      </c>
      <c r="D1266" s="30" t="s">
        <v>244</v>
      </c>
      <c r="E1266" t="s">
        <v>219</v>
      </c>
      <c r="F1266">
        <v>2658</v>
      </c>
      <c r="G1266">
        <v>2.6640320000000002</v>
      </c>
      <c r="H1266">
        <v>2.6570520000000002</v>
      </c>
      <c r="I1266">
        <v>2.2502770000000001</v>
      </c>
      <c r="J1266">
        <v>1.9049430000000001</v>
      </c>
      <c r="K1266">
        <v>1.4225460000000001</v>
      </c>
      <c r="L1266">
        <v>1.137095</v>
      </c>
      <c r="M1266">
        <v>1.1581440000000001</v>
      </c>
      <c r="N1266">
        <v>1.0135339999999999</v>
      </c>
      <c r="O1266">
        <v>0.81425979999999998</v>
      </c>
      <c r="P1266">
        <v>0.89408019999999999</v>
      </c>
      <c r="Q1266">
        <v>0.87318640000000003</v>
      </c>
      <c r="R1266">
        <v>0.88856639999999998</v>
      </c>
      <c r="S1266">
        <v>1.0110570000000001</v>
      </c>
      <c r="T1266">
        <v>1.1593910000000001</v>
      </c>
      <c r="U1266">
        <v>1.182374</v>
      </c>
      <c r="V1266">
        <v>1.309742</v>
      </c>
      <c r="W1266">
        <v>1.50804</v>
      </c>
      <c r="X1266">
        <v>1.9040280000000001</v>
      </c>
      <c r="Y1266">
        <v>2.05924</v>
      </c>
      <c r="Z1266">
        <v>2.1119240000000001</v>
      </c>
      <c r="AA1266">
        <v>2.1025649999999998</v>
      </c>
      <c r="AB1266">
        <v>1.9961979999999999</v>
      </c>
      <c r="AC1266">
        <v>1.773261</v>
      </c>
      <c r="AD1266">
        <v>1.448968</v>
      </c>
      <c r="AE1266">
        <v>-1.2437450000000001</v>
      </c>
      <c r="AF1266">
        <v>-1.2795430000000001</v>
      </c>
      <c r="AG1266">
        <v>-1.0095149999999999</v>
      </c>
      <c r="AH1266">
        <v>-0.67144250000000005</v>
      </c>
      <c r="AI1266">
        <v>-0.56814350000000002</v>
      </c>
      <c r="AJ1266">
        <v>-0.48046689999999997</v>
      </c>
      <c r="AK1266">
        <v>-0.28989100000000001</v>
      </c>
      <c r="AL1266">
        <v>-0.23705129999999999</v>
      </c>
      <c r="AM1266">
        <v>-0.25320609999999999</v>
      </c>
      <c r="AN1266">
        <v>-0.16144049999999999</v>
      </c>
      <c r="AO1266">
        <v>-0.2051915</v>
      </c>
      <c r="AP1266">
        <v>-0.12804070000000001</v>
      </c>
      <c r="AQ1266">
        <v>-0.14479690000000001</v>
      </c>
      <c r="AR1266">
        <v>-9.4329999999999997E-2</v>
      </c>
      <c r="AS1266">
        <v>-8.4010000000000001E-2</v>
      </c>
      <c r="AT1266">
        <v>-1.80044E-2</v>
      </c>
      <c r="AU1266">
        <v>5.5538000000000002E-3</v>
      </c>
      <c r="AV1266">
        <v>0.14958669999999999</v>
      </c>
      <c r="AW1266">
        <v>0.24709320000000001</v>
      </c>
      <c r="AX1266">
        <v>0.27429540000000002</v>
      </c>
      <c r="AY1266">
        <v>0.29091650000000002</v>
      </c>
      <c r="AZ1266">
        <v>0.26235710000000001</v>
      </c>
      <c r="BA1266">
        <v>0.1696048</v>
      </c>
      <c r="BB1266">
        <v>-9.9346E-3</v>
      </c>
      <c r="BC1266">
        <v>-1.0601739999999999</v>
      </c>
      <c r="BD1266">
        <v>-1.1139760000000001</v>
      </c>
      <c r="BE1266">
        <v>-0.85069340000000004</v>
      </c>
      <c r="BF1266">
        <v>-0.53614640000000002</v>
      </c>
      <c r="BG1266">
        <v>-0.44143719999999997</v>
      </c>
      <c r="BH1266">
        <v>-0.3676642</v>
      </c>
      <c r="BI1266">
        <v>-0.1985278</v>
      </c>
      <c r="BJ1266">
        <v>-0.14368410000000001</v>
      </c>
      <c r="BK1266">
        <v>-0.16587150000000001</v>
      </c>
      <c r="BL1266">
        <v>-6.1933099999999998E-2</v>
      </c>
      <c r="BM1266">
        <v>-9.6365500000000007E-2</v>
      </c>
      <c r="BN1266">
        <v>-1.6442399999999999E-2</v>
      </c>
      <c r="BO1266">
        <v>-2.9134299999999998E-2</v>
      </c>
      <c r="BP1266">
        <v>1.5642E-2</v>
      </c>
      <c r="BQ1266">
        <v>1.4682199999999999E-2</v>
      </c>
      <c r="BR1266">
        <v>7.69648E-2</v>
      </c>
      <c r="BS1266">
        <v>0.11795750000000001</v>
      </c>
      <c r="BT1266">
        <v>0.26290049999999998</v>
      </c>
      <c r="BU1266">
        <v>0.35195080000000001</v>
      </c>
      <c r="BV1266">
        <v>0.3943682</v>
      </c>
      <c r="BW1266">
        <v>0.41361880000000001</v>
      </c>
      <c r="BX1266">
        <v>0.37502740000000001</v>
      </c>
      <c r="BY1266">
        <v>0.3080756</v>
      </c>
      <c r="BZ1266">
        <v>0.1243365</v>
      </c>
      <c r="CA1266">
        <v>-0.93303259999999999</v>
      </c>
      <c r="CB1266">
        <v>-0.99930439999999998</v>
      </c>
      <c r="CC1266">
        <v>-0.74069390000000002</v>
      </c>
      <c r="CD1266">
        <v>-0.44244080000000002</v>
      </c>
      <c r="CE1266">
        <v>-0.35368090000000002</v>
      </c>
      <c r="CF1266">
        <v>-0.2895374</v>
      </c>
      <c r="CG1266">
        <v>-0.13525000000000001</v>
      </c>
      <c r="CH1266">
        <v>-7.90183E-2</v>
      </c>
      <c r="CI1266">
        <v>-0.1053839</v>
      </c>
      <c r="CJ1266">
        <v>6.9855000000000004E-3</v>
      </c>
      <c r="CK1266">
        <v>-2.0992899999999998E-2</v>
      </c>
      <c r="CL1266">
        <v>6.08502E-2</v>
      </c>
      <c r="CM1266">
        <v>5.0973200000000003E-2</v>
      </c>
      <c r="CN1266">
        <v>9.1808299999999995E-2</v>
      </c>
      <c r="CO1266">
        <v>8.3036100000000002E-2</v>
      </c>
      <c r="CP1266">
        <v>0.14274010000000001</v>
      </c>
      <c r="CQ1266">
        <v>0.19580800000000001</v>
      </c>
      <c r="CR1266">
        <v>0.3413813</v>
      </c>
      <c r="CS1266">
        <v>0.42457479999999997</v>
      </c>
      <c r="CT1266">
        <v>0.47753020000000002</v>
      </c>
      <c r="CU1266">
        <v>0.49860209999999999</v>
      </c>
      <c r="CV1266">
        <v>0.45306239999999998</v>
      </c>
      <c r="CW1266">
        <v>0.40398000000000001</v>
      </c>
      <c r="CX1266">
        <v>0.21733230000000001</v>
      </c>
      <c r="CY1266">
        <v>-0.80589160000000004</v>
      </c>
      <c r="CZ1266">
        <v>-0.88463309999999995</v>
      </c>
      <c r="DA1266">
        <v>-0.63069450000000005</v>
      </c>
      <c r="DB1266">
        <v>-0.34873510000000002</v>
      </c>
      <c r="DC1266">
        <v>-0.26592450000000001</v>
      </c>
      <c r="DD1266">
        <v>-0.2114106</v>
      </c>
      <c r="DE1266">
        <v>-7.1972099999999997E-2</v>
      </c>
      <c r="DF1266">
        <v>-1.4352500000000001E-2</v>
      </c>
      <c r="DG1266">
        <v>-4.48963E-2</v>
      </c>
      <c r="DH1266">
        <v>7.5903999999999999E-2</v>
      </c>
      <c r="DI1266">
        <v>5.43796E-2</v>
      </c>
      <c r="DJ1266">
        <v>0.13814280000000001</v>
      </c>
      <c r="DK1266">
        <v>0.13108069999999999</v>
      </c>
      <c r="DL1266">
        <v>0.1679746</v>
      </c>
      <c r="DM1266">
        <v>0.15138989999999999</v>
      </c>
      <c r="DN1266">
        <v>0.20851549999999999</v>
      </c>
      <c r="DO1266">
        <v>0.27365850000000003</v>
      </c>
      <c r="DP1266">
        <v>0.41986210000000002</v>
      </c>
      <c r="DQ1266">
        <v>0.4971989</v>
      </c>
      <c r="DR1266">
        <v>0.56069219999999997</v>
      </c>
      <c r="DS1266">
        <v>0.58358540000000003</v>
      </c>
      <c r="DT1266">
        <v>0.5310975</v>
      </c>
      <c r="DU1266">
        <v>0.49988450000000001</v>
      </c>
      <c r="DV1266">
        <v>0.3103281</v>
      </c>
      <c r="DW1266">
        <v>-0.62232010000000004</v>
      </c>
      <c r="DX1266">
        <v>-0.71906579999999998</v>
      </c>
      <c r="DY1266">
        <v>-0.47187279999999998</v>
      </c>
      <c r="DZ1266">
        <v>-0.21343899999999999</v>
      </c>
      <c r="EA1266">
        <v>-0.13921829999999999</v>
      </c>
      <c r="EB1266">
        <v>-9.8607899999999998E-2</v>
      </c>
      <c r="EC1266">
        <v>1.9391100000000001E-2</v>
      </c>
      <c r="ED1266">
        <v>7.9014699999999993E-2</v>
      </c>
      <c r="EE1266">
        <v>4.2438200000000002E-2</v>
      </c>
      <c r="EF1266">
        <v>0.1754114</v>
      </c>
      <c r="EG1266">
        <v>0.16320560000000001</v>
      </c>
      <c r="EH1266">
        <v>0.24974109999999999</v>
      </c>
      <c r="EI1266">
        <v>0.2467433</v>
      </c>
      <c r="EJ1266">
        <v>0.27794659999999999</v>
      </c>
      <c r="EK1266">
        <v>0.25008209999999997</v>
      </c>
      <c r="EL1266">
        <v>0.30348459999999999</v>
      </c>
      <c r="EM1266">
        <v>0.38606220000000002</v>
      </c>
      <c r="EN1266">
        <v>0.53317590000000004</v>
      </c>
      <c r="EO1266">
        <v>0.60205640000000005</v>
      </c>
      <c r="EP1266">
        <v>0.68076490000000001</v>
      </c>
      <c r="EQ1266">
        <v>0.70628769999999996</v>
      </c>
      <c r="ER1266">
        <v>0.6437678</v>
      </c>
      <c r="ES1266">
        <v>0.63835520000000001</v>
      </c>
      <c r="ET1266">
        <v>0.44459920000000003</v>
      </c>
      <c r="EU1266">
        <v>45.1995</v>
      </c>
      <c r="EV1266">
        <v>42.522179999999999</v>
      </c>
      <c r="EW1266">
        <v>42.515540000000001</v>
      </c>
      <c r="EX1266">
        <v>42.558779999999999</v>
      </c>
      <c r="EY1266">
        <v>43.18336</v>
      </c>
      <c r="EZ1266">
        <v>43.549309999999998</v>
      </c>
      <c r="FA1266">
        <v>42.237990000000003</v>
      </c>
      <c r="FB1266">
        <v>40.829709999999999</v>
      </c>
      <c r="FC1266">
        <v>48.126890000000003</v>
      </c>
      <c r="FD1266">
        <v>58.0167</v>
      </c>
      <c r="FE1266">
        <v>59.725279999999998</v>
      </c>
      <c r="FF1266">
        <v>61.409199999999998</v>
      </c>
      <c r="FG1266">
        <v>61.73</v>
      </c>
      <c r="FH1266">
        <v>62.419629999999998</v>
      </c>
      <c r="FI1266">
        <v>54.109310000000001</v>
      </c>
      <c r="FJ1266">
        <v>53.111190000000001</v>
      </c>
      <c r="FK1266">
        <v>53.419589999999999</v>
      </c>
      <c r="FL1266">
        <v>54.095910000000003</v>
      </c>
      <c r="FM1266">
        <v>54.410080000000001</v>
      </c>
      <c r="FN1266">
        <v>54.732750000000003</v>
      </c>
      <c r="FO1266">
        <v>53.731830000000002</v>
      </c>
      <c r="FP1266">
        <v>54.096829999999997</v>
      </c>
      <c r="FQ1266">
        <v>55.093029999999999</v>
      </c>
      <c r="FR1266">
        <v>56.716639999999998</v>
      </c>
      <c r="FS1266">
        <v>1.415378</v>
      </c>
      <c r="FT1266">
        <v>7.7075599999999994E-2</v>
      </c>
      <c r="FU1266">
        <v>0.1178578</v>
      </c>
    </row>
    <row r="1267" spans="1:177" x14ac:dyDescent="0.3">
      <c r="A1267" t="s">
        <v>226</v>
      </c>
      <c r="B1267" t="s">
        <v>199</v>
      </c>
      <c r="C1267" t="s">
        <v>273</v>
      </c>
      <c r="D1267" s="30" t="s">
        <v>244</v>
      </c>
      <c r="E1267" t="s">
        <v>220</v>
      </c>
      <c r="F1267">
        <v>1816</v>
      </c>
      <c r="G1267">
        <v>2.6444800000000002</v>
      </c>
      <c r="H1267">
        <v>2.4733390000000002</v>
      </c>
      <c r="I1267">
        <v>1.989541</v>
      </c>
      <c r="J1267">
        <v>1.7643899999999999</v>
      </c>
      <c r="K1267">
        <v>1.413346</v>
      </c>
      <c r="L1267">
        <v>1.2105330000000001</v>
      </c>
      <c r="M1267">
        <v>1.267147</v>
      </c>
      <c r="N1267">
        <v>1.260769</v>
      </c>
      <c r="O1267">
        <v>1.11531</v>
      </c>
      <c r="P1267">
        <v>1.154239</v>
      </c>
      <c r="Q1267">
        <v>1.0776790000000001</v>
      </c>
      <c r="R1267">
        <v>1.04097</v>
      </c>
      <c r="S1267">
        <v>1.1596880000000001</v>
      </c>
      <c r="T1267">
        <v>1.3854500000000001</v>
      </c>
      <c r="U1267">
        <v>1.345135</v>
      </c>
      <c r="V1267">
        <v>1.388463</v>
      </c>
      <c r="W1267">
        <v>1.5728549999999999</v>
      </c>
      <c r="X1267">
        <v>1.975994</v>
      </c>
      <c r="Y1267">
        <v>2.1930480000000001</v>
      </c>
      <c r="Z1267">
        <v>2.2830339999999998</v>
      </c>
      <c r="AA1267">
        <v>2.2485919999999999</v>
      </c>
      <c r="AB1267">
        <v>2.115564</v>
      </c>
      <c r="AC1267">
        <v>1.8048489999999999</v>
      </c>
      <c r="AD1267">
        <v>1.356087</v>
      </c>
      <c r="AE1267">
        <v>-1.3479939999999999</v>
      </c>
      <c r="AF1267">
        <v>-1.5008379999999999</v>
      </c>
      <c r="AG1267">
        <v>-1.3101609999999999</v>
      </c>
      <c r="AH1267">
        <v>-0.9060684</v>
      </c>
      <c r="AI1267">
        <v>-0.66200539999999997</v>
      </c>
      <c r="AJ1267">
        <v>-0.41000340000000002</v>
      </c>
      <c r="AK1267">
        <v>-0.19146050000000001</v>
      </c>
      <c r="AL1267">
        <v>-6.8048700000000004E-2</v>
      </c>
      <c r="AM1267">
        <v>-7.7589400000000003E-2</v>
      </c>
      <c r="AN1267">
        <v>-2.9748900000000002E-2</v>
      </c>
      <c r="AO1267">
        <v>-0.11679680000000001</v>
      </c>
      <c r="AP1267">
        <v>-7.7999200000000005E-2</v>
      </c>
      <c r="AQ1267">
        <v>-9.7201099999999999E-2</v>
      </c>
      <c r="AR1267">
        <v>2.69159E-2</v>
      </c>
      <c r="AS1267">
        <v>-1.3219699999999999E-2</v>
      </c>
      <c r="AT1267">
        <v>-2.28516E-2</v>
      </c>
      <c r="AU1267">
        <v>2.6789E-2</v>
      </c>
      <c r="AV1267">
        <v>0.14938750000000001</v>
      </c>
      <c r="AW1267">
        <v>0.27244590000000002</v>
      </c>
      <c r="AX1267">
        <v>0.3539447</v>
      </c>
      <c r="AY1267">
        <v>0.33810669999999998</v>
      </c>
      <c r="AZ1267">
        <v>0.31738880000000003</v>
      </c>
      <c r="BA1267">
        <v>0.15014530000000001</v>
      </c>
      <c r="BB1267">
        <v>-0.110649</v>
      </c>
      <c r="BC1267">
        <v>-1.1172359999999999</v>
      </c>
      <c r="BD1267">
        <v>-1.2938909999999999</v>
      </c>
      <c r="BE1267">
        <v>-1.1155079999999999</v>
      </c>
      <c r="BF1267">
        <v>-0.73564229999999997</v>
      </c>
      <c r="BG1267">
        <v>-0.51338859999999997</v>
      </c>
      <c r="BH1267">
        <v>-0.3091816</v>
      </c>
      <c r="BI1267">
        <v>-0.1037878</v>
      </c>
      <c r="BJ1267">
        <v>2.8452399999999999E-2</v>
      </c>
      <c r="BK1267">
        <v>1.0204599999999999E-2</v>
      </c>
      <c r="BL1267">
        <v>7.3290999999999995E-2</v>
      </c>
      <c r="BM1267">
        <v>2.8793999999999998E-3</v>
      </c>
      <c r="BN1267">
        <v>4.0570799999999997E-2</v>
      </c>
      <c r="BO1267">
        <v>3.5043900000000003E-2</v>
      </c>
      <c r="BP1267">
        <v>0.1646561</v>
      </c>
      <c r="BQ1267">
        <v>0.11529979999999999</v>
      </c>
      <c r="BR1267">
        <v>9.5862000000000003E-2</v>
      </c>
      <c r="BS1267">
        <v>0.1459268</v>
      </c>
      <c r="BT1267">
        <v>0.2789642</v>
      </c>
      <c r="BU1267">
        <v>0.39540700000000001</v>
      </c>
      <c r="BV1267">
        <v>0.48880380000000001</v>
      </c>
      <c r="BW1267">
        <v>0.48477110000000001</v>
      </c>
      <c r="BX1267">
        <v>0.45436149999999997</v>
      </c>
      <c r="BY1267">
        <v>0.32915899999999998</v>
      </c>
      <c r="BZ1267">
        <v>5.7740899999999998E-2</v>
      </c>
      <c r="CA1267">
        <v>-0.95741449999999995</v>
      </c>
      <c r="CB1267">
        <v>-1.15056</v>
      </c>
      <c r="CC1267">
        <v>-0.98069139999999999</v>
      </c>
      <c r="CD1267">
        <v>-0.61760579999999998</v>
      </c>
      <c r="CE1267">
        <v>-0.41045720000000002</v>
      </c>
      <c r="CF1267">
        <v>-0.2393527</v>
      </c>
      <c r="CG1267">
        <v>-4.3066E-2</v>
      </c>
      <c r="CH1267">
        <v>9.5288899999999996E-2</v>
      </c>
      <c r="CI1267">
        <v>7.1010400000000001E-2</v>
      </c>
      <c r="CJ1267">
        <v>0.14465620000000001</v>
      </c>
      <c r="CK1267">
        <v>8.5766700000000001E-2</v>
      </c>
      <c r="CL1267">
        <v>0.122692</v>
      </c>
      <c r="CM1267">
        <v>0.12663640000000001</v>
      </c>
      <c r="CN1267">
        <v>0.26005460000000002</v>
      </c>
      <c r="CO1267">
        <v>0.20431199999999999</v>
      </c>
      <c r="CP1267">
        <v>0.17808260000000001</v>
      </c>
      <c r="CQ1267">
        <v>0.22844120000000001</v>
      </c>
      <c r="CR1267">
        <v>0.3687086</v>
      </c>
      <c r="CS1267">
        <v>0.48056949999999998</v>
      </c>
      <c r="CT1267">
        <v>0.58220680000000002</v>
      </c>
      <c r="CU1267">
        <v>0.5863505</v>
      </c>
      <c r="CV1267">
        <v>0.54922839999999995</v>
      </c>
      <c r="CW1267">
        <v>0.45314330000000003</v>
      </c>
      <c r="CX1267">
        <v>0.1743671</v>
      </c>
      <c r="CY1267">
        <v>-0.79759259999999998</v>
      </c>
      <c r="CZ1267">
        <v>-1.0072289999999999</v>
      </c>
      <c r="DA1267">
        <v>-0.84587520000000005</v>
      </c>
      <c r="DB1267">
        <v>-0.49956919999999999</v>
      </c>
      <c r="DC1267">
        <v>-0.30752570000000001</v>
      </c>
      <c r="DD1267">
        <v>-0.1695238</v>
      </c>
      <c r="DE1267">
        <v>1.7655799999999999E-2</v>
      </c>
      <c r="DF1267">
        <v>0.1621253</v>
      </c>
      <c r="DG1267">
        <v>0.13181619999999999</v>
      </c>
      <c r="DH1267">
        <v>0.2160213</v>
      </c>
      <c r="DI1267">
        <v>0.1686541</v>
      </c>
      <c r="DJ1267">
        <v>0.2048132</v>
      </c>
      <c r="DK1267">
        <v>0.2182289</v>
      </c>
      <c r="DL1267">
        <v>0.35545300000000002</v>
      </c>
      <c r="DM1267">
        <v>0.29332429999999998</v>
      </c>
      <c r="DN1267">
        <v>0.26030330000000002</v>
      </c>
      <c r="DO1267">
        <v>0.3109557</v>
      </c>
      <c r="DP1267">
        <v>0.4584529</v>
      </c>
      <c r="DQ1267">
        <v>0.56573189999999995</v>
      </c>
      <c r="DR1267">
        <v>0.67560989999999999</v>
      </c>
      <c r="DS1267">
        <v>0.68792989999999998</v>
      </c>
      <c r="DT1267">
        <v>0.64409519999999998</v>
      </c>
      <c r="DU1267">
        <v>0.57712770000000002</v>
      </c>
      <c r="DV1267">
        <v>0.29099340000000001</v>
      </c>
      <c r="DW1267">
        <v>-0.56683510000000004</v>
      </c>
      <c r="DX1267">
        <v>-0.80028169999999998</v>
      </c>
      <c r="DY1267">
        <v>-0.65122210000000003</v>
      </c>
      <c r="DZ1267">
        <v>-0.32914320000000002</v>
      </c>
      <c r="EA1267">
        <v>-0.15890899999999999</v>
      </c>
      <c r="EB1267">
        <v>-6.8701999999999999E-2</v>
      </c>
      <c r="EC1267">
        <v>0.1053284</v>
      </c>
      <c r="ED1267">
        <v>0.25862649999999998</v>
      </c>
      <c r="EE1267">
        <v>0.21961020000000001</v>
      </c>
      <c r="EF1267">
        <v>0.31906119999999999</v>
      </c>
      <c r="EG1267">
        <v>0.28833029999999998</v>
      </c>
      <c r="EH1267">
        <v>0.32338319999999998</v>
      </c>
      <c r="EI1267">
        <v>0.3504739</v>
      </c>
      <c r="EJ1267">
        <v>0.4931932</v>
      </c>
      <c r="EK1267">
        <v>0.42184379999999999</v>
      </c>
      <c r="EL1267">
        <v>0.37901689999999999</v>
      </c>
      <c r="EM1267">
        <v>0.43009340000000001</v>
      </c>
      <c r="EN1267">
        <v>0.58802960000000004</v>
      </c>
      <c r="EO1267">
        <v>0.688693</v>
      </c>
      <c r="EP1267">
        <v>0.81046899999999999</v>
      </c>
      <c r="EQ1267">
        <v>0.83459430000000001</v>
      </c>
      <c r="ER1267">
        <v>0.78106790000000004</v>
      </c>
      <c r="ES1267">
        <v>0.75614130000000002</v>
      </c>
      <c r="ET1267">
        <v>0.45938329999999999</v>
      </c>
      <c r="EU1267">
        <v>48.98359</v>
      </c>
      <c r="EV1267">
        <v>45.995899999999999</v>
      </c>
      <c r="EW1267">
        <v>45.987690000000001</v>
      </c>
      <c r="EX1267">
        <v>46.975380000000001</v>
      </c>
      <c r="EY1267">
        <v>46.967170000000003</v>
      </c>
      <c r="EZ1267">
        <v>47.963070000000002</v>
      </c>
      <c r="FA1267">
        <v>46.967170000000003</v>
      </c>
      <c r="FB1267">
        <v>43.987690000000001</v>
      </c>
      <c r="FC1267">
        <v>50.958970000000001</v>
      </c>
      <c r="FD1267">
        <v>58.954859999999996</v>
      </c>
      <c r="FE1267">
        <v>60.98359</v>
      </c>
      <c r="FF1267">
        <v>62.98359</v>
      </c>
      <c r="FG1267">
        <v>62.991790000000002</v>
      </c>
      <c r="FH1267">
        <v>63.995899999999999</v>
      </c>
      <c r="FI1267">
        <v>55.995899999999999</v>
      </c>
      <c r="FJ1267">
        <v>55</v>
      </c>
      <c r="FK1267">
        <v>55</v>
      </c>
      <c r="FL1267">
        <v>55.991790000000002</v>
      </c>
      <c r="FM1267">
        <v>55.991790000000002</v>
      </c>
      <c r="FN1267">
        <v>56.004100000000001</v>
      </c>
      <c r="FO1267">
        <v>55</v>
      </c>
      <c r="FP1267">
        <v>55.995899999999999</v>
      </c>
      <c r="FQ1267">
        <v>56.991790000000002</v>
      </c>
      <c r="FR1267">
        <v>57.98359</v>
      </c>
      <c r="FS1267">
        <v>1.562918</v>
      </c>
      <c r="FT1267">
        <v>7.9355800000000004E-2</v>
      </c>
      <c r="FU1267">
        <v>0.12454</v>
      </c>
    </row>
    <row r="1268" spans="1:177" x14ac:dyDescent="0.3">
      <c r="A1268" t="s">
        <v>226</v>
      </c>
      <c r="B1268" t="s">
        <v>199</v>
      </c>
      <c r="C1268" t="s">
        <v>273</v>
      </c>
      <c r="D1268" s="30" t="s">
        <v>244</v>
      </c>
      <c r="E1268" t="s">
        <v>221</v>
      </c>
      <c r="F1268">
        <v>842</v>
      </c>
      <c r="G1268">
        <v>2.737187</v>
      </c>
      <c r="H1268">
        <v>3.0876730000000001</v>
      </c>
      <c r="I1268">
        <v>2.8081360000000002</v>
      </c>
      <c r="J1268">
        <v>2.1953299999999998</v>
      </c>
      <c r="K1268">
        <v>1.454898</v>
      </c>
      <c r="L1268">
        <v>1.0096830000000001</v>
      </c>
      <c r="M1268">
        <v>0.96599829999999998</v>
      </c>
      <c r="N1268">
        <v>0.56148520000000002</v>
      </c>
      <c r="O1268">
        <v>0.2418901</v>
      </c>
      <c r="P1268">
        <v>0.41717409999999999</v>
      </c>
      <c r="Q1268">
        <v>0.52098990000000001</v>
      </c>
      <c r="R1268">
        <v>0.64972529999999995</v>
      </c>
      <c r="S1268">
        <v>0.77743390000000001</v>
      </c>
      <c r="T1268">
        <v>0.79104649999999999</v>
      </c>
      <c r="U1268">
        <v>0.89039729999999995</v>
      </c>
      <c r="V1268">
        <v>1.2152989999999999</v>
      </c>
      <c r="W1268">
        <v>1.448787</v>
      </c>
      <c r="X1268">
        <v>1.8405450000000001</v>
      </c>
      <c r="Y1268">
        <v>1.841845</v>
      </c>
      <c r="Z1268">
        <v>1.8017590000000001</v>
      </c>
      <c r="AA1268">
        <v>1.8638060000000001</v>
      </c>
      <c r="AB1268">
        <v>1.7978069999999999</v>
      </c>
      <c r="AC1268">
        <v>1.711851</v>
      </c>
      <c r="AD1268">
        <v>1.645891</v>
      </c>
      <c r="AE1268">
        <v>-1.5029170000000001</v>
      </c>
      <c r="AF1268">
        <v>-1.227268</v>
      </c>
      <c r="AG1268">
        <v>-0.7641734</v>
      </c>
      <c r="AH1268">
        <v>-0.5248929</v>
      </c>
      <c r="AI1268">
        <v>-0.70236949999999998</v>
      </c>
      <c r="AJ1268">
        <v>-0.83513890000000002</v>
      </c>
      <c r="AK1268">
        <v>-0.6354339</v>
      </c>
      <c r="AL1268">
        <v>-0.7081942</v>
      </c>
      <c r="AM1268">
        <v>-0.71112580000000003</v>
      </c>
      <c r="AN1268">
        <v>-0.54739459999999995</v>
      </c>
      <c r="AO1268">
        <v>-0.56217510000000004</v>
      </c>
      <c r="AP1268">
        <v>-0.40799999999999997</v>
      </c>
      <c r="AQ1268">
        <v>-0.43787169999999997</v>
      </c>
      <c r="AR1268">
        <v>-0.48304609999999998</v>
      </c>
      <c r="AS1268">
        <v>-0.39068960000000003</v>
      </c>
      <c r="AT1268">
        <v>-0.1727091</v>
      </c>
      <c r="AU1268">
        <v>-0.24015159999999999</v>
      </c>
      <c r="AV1268">
        <v>-4.0672800000000002E-2</v>
      </c>
      <c r="AW1268">
        <v>2.3597000000000002E-3</v>
      </c>
      <c r="AX1268">
        <v>-0.1291427</v>
      </c>
      <c r="AY1268">
        <v>-2.8630599999999999E-2</v>
      </c>
      <c r="AZ1268">
        <v>-3.8015699999999999E-2</v>
      </c>
      <c r="BA1268">
        <v>-4.7745099999999999E-2</v>
      </c>
      <c r="BB1268">
        <v>-7.7630599999999994E-2</v>
      </c>
      <c r="BC1268">
        <v>-1.2005189999999999</v>
      </c>
      <c r="BD1268">
        <v>-0.96326860000000003</v>
      </c>
      <c r="BE1268">
        <v>-0.51711649999999998</v>
      </c>
      <c r="BF1268">
        <v>-0.31437710000000002</v>
      </c>
      <c r="BG1268">
        <v>-0.45902280000000001</v>
      </c>
      <c r="BH1268">
        <v>-0.58260619999999996</v>
      </c>
      <c r="BI1268">
        <v>-0.44656370000000001</v>
      </c>
      <c r="BJ1268">
        <v>-0.52929179999999998</v>
      </c>
      <c r="BK1268">
        <v>-0.53574480000000002</v>
      </c>
      <c r="BL1268">
        <v>-0.34992869999999998</v>
      </c>
      <c r="BM1268">
        <v>-0.34180179999999999</v>
      </c>
      <c r="BN1268">
        <v>-0.1704502</v>
      </c>
      <c r="BO1268">
        <v>-0.20557690000000001</v>
      </c>
      <c r="BP1268">
        <v>-0.30589280000000002</v>
      </c>
      <c r="BQ1268">
        <v>-0.2435203</v>
      </c>
      <c r="BR1268">
        <v>-1.192E-2</v>
      </c>
      <c r="BS1268">
        <v>-8.6169000000000003E-3</v>
      </c>
      <c r="BT1268">
        <v>0.17271919999999999</v>
      </c>
      <c r="BU1268">
        <v>0.19891110000000001</v>
      </c>
      <c r="BV1268">
        <v>0.11811580000000001</v>
      </c>
      <c r="BW1268">
        <v>0.20393720000000001</v>
      </c>
      <c r="BX1268">
        <v>0.16087270000000001</v>
      </c>
      <c r="BY1268">
        <v>0.1620521</v>
      </c>
      <c r="BZ1268">
        <v>0.14975920000000001</v>
      </c>
      <c r="CA1268">
        <v>-0.99107889999999998</v>
      </c>
      <c r="CB1268">
        <v>-0.78042319999999998</v>
      </c>
      <c r="CC1268">
        <v>-0.34600579999999997</v>
      </c>
      <c r="CD1268">
        <v>-0.16857449999999999</v>
      </c>
      <c r="CE1268">
        <v>-0.29048160000000001</v>
      </c>
      <c r="CF1268">
        <v>-0.40770279999999998</v>
      </c>
      <c r="CG1268">
        <v>-0.3157528</v>
      </c>
      <c r="CH1268">
        <v>-0.40538449999999998</v>
      </c>
      <c r="CI1268">
        <v>-0.41427649999999999</v>
      </c>
      <c r="CJ1268">
        <v>-0.21316450000000001</v>
      </c>
      <c r="CK1268">
        <v>-0.1891719</v>
      </c>
      <c r="CL1268">
        <v>-5.9239000000000002E-3</v>
      </c>
      <c r="CM1268">
        <v>-4.4690199999999999E-2</v>
      </c>
      <c r="CN1268">
        <v>-0.183197</v>
      </c>
      <c r="CO1268">
        <v>-0.1415913</v>
      </c>
      <c r="CP1268">
        <v>9.9442000000000003E-2</v>
      </c>
      <c r="CQ1268">
        <v>0.1517433</v>
      </c>
      <c r="CR1268">
        <v>0.32051380000000002</v>
      </c>
      <c r="CS1268">
        <v>0.33504210000000001</v>
      </c>
      <c r="CT1268">
        <v>0.28936630000000002</v>
      </c>
      <c r="CU1268">
        <v>0.36501299999999998</v>
      </c>
      <c r="CV1268">
        <v>0.29862230000000001</v>
      </c>
      <c r="CW1268">
        <v>0.30735689999999999</v>
      </c>
      <c r="CX1268">
        <v>0.30724869999999999</v>
      </c>
      <c r="CY1268">
        <v>-0.78163899999999997</v>
      </c>
      <c r="CZ1268">
        <v>-0.5975779</v>
      </c>
      <c r="DA1268">
        <v>-0.17489499999999999</v>
      </c>
      <c r="DB1268">
        <v>-2.2771900000000001E-2</v>
      </c>
      <c r="DC1268">
        <v>-0.1219404</v>
      </c>
      <c r="DD1268">
        <v>-0.23279949999999999</v>
      </c>
      <c r="DE1268">
        <v>-0.18494189999999999</v>
      </c>
      <c r="DF1268">
        <v>-0.28147719999999998</v>
      </c>
      <c r="DG1268">
        <v>-0.29280810000000002</v>
      </c>
      <c r="DH1268">
        <v>-7.6400200000000001E-2</v>
      </c>
      <c r="DI1268">
        <v>-3.6541999999999998E-2</v>
      </c>
      <c r="DJ1268">
        <v>0.1586023</v>
      </c>
      <c r="DK1268">
        <v>0.11619649999999999</v>
      </c>
      <c r="DL1268">
        <v>-6.0501100000000002E-2</v>
      </c>
      <c r="DM1268">
        <v>-3.9662299999999998E-2</v>
      </c>
      <c r="DN1268">
        <v>0.21080399999999999</v>
      </c>
      <c r="DO1268">
        <v>0.31210349999999998</v>
      </c>
      <c r="DP1268">
        <v>0.46830840000000001</v>
      </c>
      <c r="DQ1268">
        <v>0.47117310000000001</v>
      </c>
      <c r="DR1268">
        <v>0.46061679999999999</v>
      </c>
      <c r="DS1268">
        <v>0.52608880000000002</v>
      </c>
      <c r="DT1268">
        <v>0.43637179999999998</v>
      </c>
      <c r="DU1268">
        <v>0.4526618</v>
      </c>
      <c r="DV1268">
        <v>0.46473819999999999</v>
      </c>
      <c r="DW1268">
        <v>-0.47924109999999998</v>
      </c>
      <c r="DX1268">
        <v>-0.33357819999999999</v>
      </c>
      <c r="DY1268">
        <v>7.2161799999999998E-2</v>
      </c>
      <c r="DZ1268">
        <v>0.18774389999999999</v>
      </c>
      <c r="EA1268">
        <v>0.12140629999999999</v>
      </c>
      <c r="EB1268">
        <v>1.9733199999999999E-2</v>
      </c>
      <c r="EC1268">
        <v>3.9281999999999997E-3</v>
      </c>
      <c r="ED1268">
        <v>-0.10257479999999999</v>
      </c>
      <c r="EE1268">
        <v>-0.11742710000000001</v>
      </c>
      <c r="EF1268">
        <v>0.1210656</v>
      </c>
      <c r="EG1268">
        <v>0.1838313</v>
      </c>
      <c r="EH1268">
        <v>0.39615210000000001</v>
      </c>
      <c r="EI1268">
        <v>0.3484913</v>
      </c>
      <c r="EJ1268">
        <v>0.1166522</v>
      </c>
      <c r="EK1268">
        <v>0.10750700000000001</v>
      </c>
      <c r="EL1268">
        <v>0.37159300000000001</v>
      </c>
      <c r="EM1268">
        <v>0.54363819999999996</v>
      </c>
      <c r="EN1268">
        <v>0.68170039999999998</v>
      </c>
      <c r="EO1268">
        <v>0.66772450000000005</v>
      </c>
      <c r="EP1268">
        <v>0.70787540000000004</v>
      </c>
      <c r="EQ1268">
        <v>0.75865660000000001</v>
      </c>
      <c r="ER1268">
        <v>0.6352603</v>
      </c>
      <c r="ES1268">
        <v>0.66245889999999996</v>
      </c>
      <c r="ET1268">
        <v>0.69212799999999997</v>
      </c>
      <c r="EU1268">
        <v>37.01191</v>
      </c>
      <c r="EV1268">
        <v>35.005960000000002</v>
      </c>
      <c r="EW1268">
        <v>35.002980000000001</v>
      </c>
      <c r="EX1268">
        <v>33.002980000000001</v>
      </c>
      <c r="EY1268">
        <v>34.997019999999999</v>
      </c>
      <c r="EZ1268">
        <v>34</v>
      </c>
      <c r="FA1268">
        <v>32.005960000000002</v>
      </c>
      <c r="FB1268">
        <v>33.997019999999999</v>
      </c>
      <c r="FC1268">
        <v>42</v>
      </c>
      <c r="FD1268">
        <v>55.98809</v>
      </c>
      <c r="FE1268">
        <v>57.002980000000001</v>
      </c>
      <c r="FF1268">
        <v>58.002980000000001</v>
      </c>
      <c r="FG1268">
        <v>59</v>
      </c>
      <c r="FH1268">
        <v>59.008929999999999</v>
      </c>
      <c r="FI1268">
        <v>50.026800000000001</v>
      </c>
      <c r="FJ1268">
        <v>49.023820000000001</v>
      </c>
      <c r="FK1268">
        <v>50</v>
      </c>
      <c r="FL1268">
        <v>49.994039999999998</v>
      </c>
      <c r="FM1268">
        <v>50.98809</v>
      </c>
      <c r="FN1268">
        <v>51.982129999999998</v>
      </c>
      <c r="FO1268">
        <v>50.98809</v>
      </c>
      <c r="FP1268">
        <v>49.98809</v>
      </c>
      <c r="FQ1268">
        <v>50.985109999999999</v>
      </c>
      <c r="FR1268">
        <v>53.976179999999999</v>
      </c>
      <c r="FS1268">
        <v>2.9858169999999999</v>
      </c>
      <c r="FT1268">
        <v>0.16087309999999999</v>
      </c>
      <c r="FU1268">
        <v>0.2501215</v>
      </c>
    </row>
    <row r="1269" spans="1:177" x14ac:dyDescent="0.3">
      <c r="A1269" t="s">
        <v>226</v>
      </c>
      <c r="B1269" t="s">
        <v>199</v>
      </c>
      <c r="C1269" t="s">
        <v>273</v>
      </c>
      <c r="D1269" s="30" t="s">
        <v>245</v>
      </c>
      <c r="E1269" t="s">
        <v>219</v>
      </c>
      <c r="F1269">
        <v>3789</v>
      </c>
      <c r="G1269">
        <v>2.5232359999999998</v>
      </c>
      <c r="H1269">
        <v>2.5005169999999999</v>
      </c>
      <c r="I1269">
        <v>2.1929430000000001</v>
      </c>
      <c r="J1269">
        <v>1.930599</v>
      </c>
      <c r="K1269">
        <v>1.495725</v>
      </c>
      <c r="L1269">
        <v>1.207109</v>
      </c>
      <c r="M1269">
        <v>1.2411129999999999</v>
      </c>
      <c r="N1269">
        <v>0.97949540000000002</v>
      </c>
      <c r="O1269">
        <v>0.48656769999999999</v>
      </c>
      <c r="P1269">
        <v>0.2457463</v>
      </c>
      <c r="Q1269">
        <v>0.36512119999999998</v>
      </c>
      <c r="R1269">
        <v>0.64275210000000005</v>
      </c>
      <c r="S1269">
        <v>0.77013779999999998</v>
      </c>
      <c r="T1269">
        <v>0.84975560000000006</v>
      </c>
      <c r="U1269">
        <v>0.8402193</v>
      </c>
      <c r="V1269">
        <v>0.97963920000000004</v>
      </c>
      <c r="W1269">
        <v>1.1524650000000001</v>
      </c>
      <c r="X1269">
        <v>1.6115839999999999</v>
      </c>
      <c r="Y1269">
        <v>1.8997599999999999</v>
      </c>
      <c r="Z1269">
        <v>1.991393</v>
      </c>
      <c r="AA1269">
        <v>2.0018319999999998</v>
      </c>
      <c r="AB1269">
        <v>1.9136679999999999</v>
      </c>
      <c r="AC1269">
        <v>1.7342919999999999</v>
      </c>
      <c r="AD1269">
        <v>1.4338070000000001</v>
      </c>
      <c r="AE1269">
        <v>-1.2567729999999999</v>
      </c>
      <c r="AF1269">
        <v>-1.2882670000000001</v>
      </c>
      <c r="AG1269">
        <v>-1.026591</v>
      </c>
      <c r="AH1269">
        <v>-0.68367739999999999</v>
      </c>
      <c r="AI1269">
        <v>-0.58548979999999995</v>
      </c>
      <c r="AJ1269">
        <v>-0.4973166</v>
      </c>
      <c r="AK1269">
        <v>-0.30086790000000002</v>
      </c>
      <c r="AL1269">
        <v>-0.25263859999999999</v>
      </c>
      <c r="AM1269">
        <v>-0.27067010000000002</v>
      </c>
      <c r="AN1269">
        <v>-0.18433330000000001</v>
      </c>
      <c r="AO1269">
        <v>-0.22870799999999999</v>
      </c>
      <c r="AP1269">
        <v>-0.14206240000000001</v>
      </c>
      <c r="AQ1269">
        <v>-0.1536198</v>
      </c>
      <c r="AR1269">
        <v>-0.1018806</v>
      </c>
      <c r="AS1269">
        <v>-9.8996200000000006E-2</v>
      </c>
      <c r="AT1269">
        <v>-4.5532499999999997E-2</v>
      </c>
      <c r="AU1269">
        <v>-3.01803E-2</v>
      </c>
      <c r="AV1269">
        <v>0.1102984</v>
      </c>
      <c r="AW1269">
        <v>0.22010969999999999</v>
      </c>
      <c r="AX1269">
        <v>0.24954129999999999</v>
      </c>
      <c r="AY1269">
        <v>0.27756160000000002</v>
      </c>
      <c r="AZ1269">
        <v>0.25553049999999999</v>
      </c>
      <c r="BA1269">
        <v>0.17245079999999999</v>
      </c>
      <c r="BB1269">
        <v>-6.0916E-3</v>
      </c>
      <c r="BC1269">
        <v>-1.067847</v>
      </c>
      <c r="BD1269">
        <v>-1.118598</v>
      </c>
      <c r="BE1269">
        <v>-0.86394579999999999</v>
      </c>
      <c r="BF1269">
        <v>-0.54457149999999999</v>
      </c>
      <c r="BG1269">
        <v>-0.45519799999999999</v>
      </c>
      <c r="BH1269">
        <v>-0.38090829999999998</v>
      </c>
      <c r="BI1269">
        <v>-0.20693539999999999</v>
      </c>
      <c r="BJ1269">
        <v>-0.15620980000000001</v>
      </c>
      <c r="BK1269">
        <v>-0.1804183</v>
      </c>
      <c r="BL1269">
        <v>-8.1816200000000006E-2</v>
      </c>
      <c r="BM1269">
        <v>-0.1160663</v>
      </c>
      <c r="BN1269">
        <v>-2.6182400000000002E-2</v>
      </c>
      <c r="BO1269">
        <v>-3.3557099999999999E-2</v>
      </c>
      <c r="BP1269">
        <v>1.2154E-2</v>
      </c>
      <c r="BQ1269">
        <v>3.6489000000000001E-3</v>
      </c>
      <c r="BR1269">
        <v>5.2434099999999997E-2</v>
      </c>
      <c r="BS1269">
        <v>8.6128300000000005E-2</v>
      </c>
      <c r="BT1269">
        <v>0.22692190000000001</v>
      </c>
      <c r="BU1269">
        <v>0.32758510000000002</v>
      </c>
      <c r="BV1269">
        <v>0.37300830000000001</v>
      </c>
      <c r="BW1269">
        <v>0.40317760000000002</v>
      </c>
      <c r="BX1269">
        <v>0.37114209999999997</v>
      </c>
      <c r="BY1269">
        <v>0.31509350000000003</v>
      </c>
      <c r="BZ1269">
        <v>0.1326939</v>
      </c>
      <c r="CA1269">
        <v>-0.93699679999999996</v>
      </c>
      <c r="CB1269">
        <v>-1.0010859999999999</v>
      </c>
      <c r="CC1269">
        <v>-0.75129829999999997</v>
      </c>
      <c r="CD1269">
        <v>-0.4482273</v>
      </c>
      <c r="CE1269">
        <v>-0.36495830000000001</v>
      </c>
      <c r="CF1269">
        <v>-0.3002842</v>
      </c>
      <c r="CG1269">
        <v>-0.14187810000000001</v>
      </c>
      <c r="CH1269">
        <v>-8.9423500000000003E-2</v>
      </c>
      <c r="CI1269">
        <v>-0.1179101</v>
      </c>
      <c r="CJ1269">
        <v>-1.08133E-2</v>
      </c>
      <c r="CK1269">
        <v>-3.8050899999999999E-2</v>
      </c>
      <c r="CL1269">
        <v>5.40758E-2</v>
      </c>
      <c r="CM1269">
        <v>4.95979E-2</v>
      </c>
      <c r="CN1269">
        <v>9.1134000000000007E-2</v>
      </c>
      <c r="CO1269">
        <v>7.4740600000000004E-2</v>
      </c>
      <c r="CP1269">
        <v>0.1202855</v>
      </c>
      <c r="CQ1269">
        <v>0.16668330000000001</v>
      </c>
      <c r="CR1269">
        <v>0.307695</v>
      </c>
      <c r="CS1269">
        <v>0.4020223</v>
      </c>
      <c r="CT1269">
        <v>0.45852130000000002</v>
      </c>
      <c r="CU1269">
        <v>0.49017880000000003</v>
      </c>
      <c r="CV1269">
        <v>0.45121430000000001</v>
      </c>
      <c r="CW1269">
        <v>0.41388740000000002</v>
      </c>
      <c r="CX1269">
        <v>0.2288163</v>
      </c>
      <c r="CY1269">
        <v>-0.80614719999999995</v>
      </c>
      <c r="CZ1269">
        <v>-0.88357330000000001</v>
      </c>
      <c r="DA1269">
        <v>-0.63865090000000002</v>
      </c>
      <c r="DB1269">
        <v>-0.351883</v>
      </c>
      <c r="DC1269">
        <v>-0.27471849999999998</v>
      </c>
      <c r="DD1269">
        <v>-0.2196602</v>
      </c>
      <c r="DE1269">
        <v>-7.6820700000000006E-2</v>
      </c>
      <c r="DF1269">
        <v>-2.26372E-2</v>
      </c>
      <c r="DG1269">
        <v>-5.5401899999999997E-2</v>
      </c>
      <c r="DH1269">
        <v>6.0189699999999999E-2</v>
      </c>
      <c r="DI1269">
        <v>3.9964399999999997E-2</v>
      </c>
      <c r="DJ1269">
        <v>0.13433400000000001</v>
      </c>
      <c r="DK1269">
        <v>0.13275290000000001</v>
      </c>
      <c r="DL1269">
        <v>0.17011399999999999</v>
      </c>
      <c r="DM1269">
        <v>0.1458324</v>
      </c>
      <c r="DN1269">
        <v>0.1881369</v>
      </c>
      <c r="DO1269">
        <v>0.24723819999999999</v>
      </c>
      <c r="DP1269">
        <v>0.38846819999999999</v>
      </c>
      <c r="DQ1269">
        <v>0.47645939999999998</v>
      </c>
      <c r="DR1269">
        <v>0.54403420000000002</v>
      </c>
      <c r="DS1269">
        <v>0.57718000000000003</v>
      </c>
      <c r="DT1269">
        <v>0.53128660000000005</v>
      </c>
      <c r="DU1269">
        <v>0.51268130000000001</v>
      </c>
      <c r="DV1269">
        <v>0.32493860000000002</v>
      </c>
      <c r="DW1269">
        <v>-0.61722100000000002</v>
      </c>
      <c r="DX1269">
        <v>-0.71390410000000004</v>
      </c>
      <c r="DY1269">
        <v>-0.47600579999999998</v>
      </c>
      <c r="DZ1269">
        <v>-0.2127771</v>
      </c>
      <c r="EA1269">
        <v>-0.14442669999999999</v>
      </c>
      <c r="EB1269">
        <v>-0.1032518</v>
      </c>
      <c r="EC1269">
        <v>1.71118E-2</v>
      </c>
      <c r="ED1269">
        <v>7.3791599999999999E-2</v>
      </c>
      <c r="EE1269">
        <v>3.4849900000000003E-2</v>
      </c>
      <c r="EF1269">
        <v>0.16270670000000001</v>
      </c>
      <c r="EG1269">
        <v>0.15260609999999999</v>
      </c>
      <c r="EH1269">
        <v>0.25021409999999999</v>
      </c>
      <c r="EI1269">
        <v>0.25281559999999997</v>
      </c>
      <c r="EJ1269">
        <v>0.28414859999999997</v>
      </c>
      <c r="EK1269">
        <v>0.24847749999999999</v>
      </c>
      <c r="EL1269">
        <v>0.28610350000000001</v>
      </c>
      <c r="EM1269">
        <v>0.3635468</v>
      </c>
      <c r="EN1269">
        <v>0.50509170000000003</v>
      </c>
      <c r="EO1269">
        <v>0.58393479999999998</v>
      </c>
      <c r="EP1269">
        <v>0.66750129999999996</v>
      </c>
      <c r="EQ1269">
        <v>0.70279599999999998</v>
      </c>
      <c r="ER1269">
        <v>0.64689819999999998</v>
      </c>
      <c r="ES1269">
        <v>0.65532400000000002</v>
      </c>
      <c r="ET1269">
        <v>0.46372409999999997</v>
      </c>
      <c r="EU1269">
        <v>35.41433</v>
      </c>
      <c r="EV1269">
        <v>35.777059999999999</v>
      </c>
      <c r="EW1269">
        <v>35.818339999999999</v>
      </c>
      <c r="EX1269">
        <v>34.460650000000001</v>
      </c>
      <c r="EY1269">
        <v>35.807650000000002</v>
      </c>
      <c r="EZ1269">
        <v>34.450560000000003</v>
      </c>
      <c r="FA1269">
        <v>34.13355</v>
      </c>
      <c r="FB1269">
        <v>35.128509999999999</v>
      </c>
      <c r="FC1269">
        <v>41.06644</v>
      </c>
      <c r="FD1269">
        <v>46.342179999999999</v>
      </c>
      <c r="FE1269">
        <v>51.046550000000003</v>
      </c>
      <c r="FF1269">
        <v>52.41433</v>
      </c>
      <c r="FG1269">
        <v>51.73639</v>
      </c>
      <c r="FH1269">
        <v>51.420580000000001</v>
      </c>
      <c r="FI1269">
        <v>51.094079999999998</v>
      </c>
      <c r="FJ1269">
        <v>50.090240000000001</v>
      </c>
      <c r="FK1269">
        <v>50.099119999999999</v>
      </c>
      <c r="FL1269">
        <v>48.731340000000003</v>
      </c>
      <c r="FM1269">
        <v>47.374250000000004</v>
      </c>
      <c r="FN1269">
        <v>46.742640000000002</v>
      </c>
      <c r="FO1269">
        <v>48.052799999999998</v>
      </c>
      <c r="FP1269">
        <v>46.742640000000002</v>
      </c>
      <c r="FQ1269">
        <v>46.416139999999999</v>
      </c>
      <c r="FR1269">
        <v>46.732550000000003</v>
      </c>
      <c r="FS1269">
        <v>1.4511879999999999</v>
      </c>
      <c r="FT1269">
        <v>7.9727400000000004E-2</v>
      </c>
      <c r="FU1269">
        <v>0.12101190000000001</v>
      </c>
    </row>
    <row r="1270" spans="1:177" x14ac:dyDescent="0.3">
      <c r="A1270" t="s">
        <v>226</v>
      </c>
      <c r="B1270" t="s">
        <v>199</v>
      </c>
      <c r="C1270" t="s">
        <v>273</v>
      </c>
      <c r="D1270" s="30" t="s">
        <v>245</v>
      </c>
      <c r="E1270" t="s">
        <v>220</v>
      </c>
      <c r="F1270">
        <v>2600</v>
      </c>
      <c r="G1270">
        <v>2.5218280000000002</v>
      </c>
      <c r="H1270">
        <v>2.3614489999999999</v>
      </c>
      <c r="I1270">
        <v>1.9721500000000001</v>
      </c>
      <c r="J1270">
        <v>1.7907109999999999</v>
      </c>
      <c r="K1270">
        <v>1.4671069999999999</v>
      </c>
      <c r="L1270">
        <v>1.2607269999999999</v>
      </c>
      <c r="M1270">
        <v>1.3342400000000001</v>
      </c>
      <c r="N1270">
        <v>1.180512</v>
      </c>
      <c r="O1270">
        <v>0.74899740000000004</v>
      </c>
      <c r="P1270">
        <v>0.49396600000000002</v>
      </c>
      <c r="Q1270">
        <v>0.58341600000000005</v>
      </c>
      <c r="R1270">
        <v>0.75198739999999997</v>
      </c>
      <c r="S1270">
        <v>0.85612529999999998</v>
      </c>
      <c r="T1270">
        <v>1.082651</v>
      </c>
      <c r="U1270">
        <v>0.99913529999999995</v>
      </c>
      <c r="V1270">
        <v>1.0384070000000001</v>
      </c>
      <c r="W1270">
        <v>1.191937</v>
      </c>
      <c r="X1270">
        <v>1.669891</v>
      </c>
      <c r="Y1270">
        <v>1.997873</v>
      </c>
      <c r="Z1270">
        <v>2.129578</v>
      </c>
      <c r="AA1270">
        <v>2.1208399999999998</v>
      </c>
      <c r="AB1270">
        <v>2.0246309999999998</v>
      </c>
      <c r="AC1270">
        <v>1.7835859999999999</v>
      </c>
      <c r="AD1270">
        <v>1.3859969999999999</v>
      </c>
      <c r="AE1270">
        <v>-1.3905510000000001</v>
      </c>
      <c r="AF1270">
        <v>-1.5333950000000001</v>
      </c>
      <c r="AG1270">
        <v>-1.352654</v>
      </c>
      <c r="AH1270">
        <v>-0.93495030000000001</v>
      </c>
      <c r="AI1270">
        <v>-0.6865677</v>
      </c>
      <c r="AJ1270">
        <v>-0.42073929999999998</v>
      </c>
      <c r="AK1270">
        <v>-0.19495219999999999</v>
      </c>
      <c r="AL1270">
        <v>-7.7713400000000002E-2</v>
      </c>
      <c r="AM1270">
        <v>-9.0145400000000001E-2</v>
      </c>
      <c r="AN1270">
        <v>-5.6460400000000001E-2</v>
      </c>
      <c r="AO1270">
        <v>-0.1452243</v>
      </c>
      <c r="AP1270">
        <v>-8.8306999999999997E-2</v>
      </c>
      <c r="AQ1270">
        <v>-0.1023464</v>
      </c>
      <c r="AR1270">
        <v>3.2917200000000001E-2</v>
      </c>
      <c r="AS1270">
        <v>-2.4453099999999998E-2</v>
      </c>
      <c r="AT1270">
        <v>-4.9723299999999998E-2</v>
      </c>
      <c r="AU1270">
        <v>-1.4791800000000001E-2</v>
      </c>
      <c r="AV1270">
        <v>0.1049238</v>
      </c>
      <c r="AW1270">
        <v>0.24579670000000001</v>
      </c>
      <c r="AX1270">
        <v>0.32432040000000001</v>
      </c>
      <c r="AY1270">
        <v>0.3220691</v>
      </c>
      <c r="AZ1270">
        <v>0.31164570000000003</v>
      </c>
      <c r="BA1270">
        <v>0.1532569</v>
      </c>
      <c r="BB1270">
        <v>-0.1078548</v>
      </c>
      <c r="BC1270">
        <v>-1.150649</v>
      </c>
      <c r="BD1270">
        <v>-1.319712</v>
      </c>
      <c r="BE1270">
        <v>-1.1514070000000001</v>
      </c>
      <c r="BF1270">
        <v>-0.75748599999999999</v>
      </c>
      <c r="BG1270">
        <v>-0.53244709999999995</v>
      </c>
      <c r="BH1270">
        <v>-0.31746269999999999</v>
      </c>
      <c r="BI1270">
        <v>-0.1055648</v>
      </c>
      <c r="BJ1270">
        <v>2.1567099999999999E-2</v>
      </c>
      <c r="BK1270">
        <v>2.029E-4</v>
      </c>
      <c r="BL1270">
        <v>4.9127499999999998E-2</v>
      </c>
      <c r="BM1270">
        <v>-2.11743E-2</v>
      </c>
      <c r="BN1270">
        <v>3.5256900000000001E-2</v>
      </c>
      <c r="BO1270">
        <v>3.5874700000000002E-2</v>
      </c>
      <c r="BP1270">
        <v>0.17687620000000001</v>
      </c>
      <c r="BQ1270">
        <v>0.1104289</v>
      </c>
      <c r="BR1270">
        <v>7.3830000000000007E-2</v>
      </c>
      <c r="BS1270">
        <v>0.108987</v>
      </c>
      <c r="BT1270">
        <v>0.2389725</v>
      </c>
      <c r="BU1270">
        <v>0.37234980000000001</v>
      </c>
      <c r="BV1270">
        <v>0.46380549999999998</v>
      </c>
      <c r="BW1270">
        <v>0.47337679999999999</v>
      </c>
      <c r="BX1270">
        <v>0.45287100000000002</v>
      </c>
      <c r="BY1270">
        <v>0.33864850000000002</v>
      </c>
      <c r="BZ1270">
        <v>6.7231700000000005E-2</v>
      </c>
      <c r="CA1270">
        <v>-0.98449439999999999</v>
      </c>
      <c r="CB1270">
        <v>-1.1717169999999999</v>
      </c>
      <c r="CC1270">
        <v>-1.012024</v>
      </c>
      <c r="CD1270">
        <v>-0.63457479999999999</v>
      </c>
      <c r="CE1270">
        <v>-0.42570370000000002</v>
      </c>
      <c r="CF1270">
        <v>-0.2459336</v>
      </c>
      <c r="CG1270">
        <v>-4.3655399999999997E-2</v>
      </c>
      <c r="CH1270">
        <v>9.0328500000000006E-2</v>
      </c>
      <c r="CI1270">
        <v>6.2777899999999998E-2</v>
      </c>
      <c r="CJ1270">
        <v>0.1222574</v>
      </c>
      <c r="CK1270">
        <v>6.4742300000000003E-2</v>
      </c>
      <c r="CL1270">
        <v>0.1208369</v>
      </c>
      <c r="CM1270">
        <v>0.13160620000000001</v>
      </c>
      <c r="CN1270">
        <v>0.27658169999999999</v>
      </c>
      <c r="CO1270">
        <v>0.2038478</v>
      </c>
      <c r="CP1270">
        <v>0.15940260000000001</v>
      </c>
      <c r="CQ1270">
        <v>0.1947159</v>
      </c>
      <c r="CR1270">
        <v>0.3318142</v>
      </c>
      <c r="CS1270">
        <v>0.46000020000000003</v>
      </c>
      <c r="CT1270">
        <v>0.56041240000000003</v>
      </c>
      <c r="CU1270">
        <v>0.57817200000000002</v>
      </c>
      <c r="CV1270">
        <v>0.55068320000000004</v>
      </c>
      <c r="CW1270">
        <v>0.46705010000000002</v>
      </c>
      <c r="CX1270">
        <v>0.1884961</v>
      </c>
      <c r="CY1270">
        <v>-0.81833929999999999</v>
      </c>
      <c r="CZ1270">
        <v>-1.0237210000000001</v>
      </c>
      <c r="DA1270">
        <v>-0.87264070000000005</v>
      </c>
      <c r="DB1270">
        <v>-0.51166350000000005</v>
      </c>
      <c r="DC1270">
        <v>-0.31896020000000003</v>
      </c>
      <c r="DD1270">
        <v>-0.17440449999999999</v>
      </c>
      <c r="DE1270">
        <v>1.8253999999999999E-2</v>
      </c>
      <c r="DF1270">
        <v>0.1590898</v>
      </c>
      <c r="DG1270">
        <v>0.12535279999999999</v>
      </c>
      <c r="DH1270">
        <v>0.19538730000000001</v>
      </c>
      <c r="DI1270">
        <v>0.15065899999999999</v>
      </c>
      <c r="DJ1270">
        <v>0.20641680000000001</v>
      </c>
      <c r="DK1270">
        <v>0.2273377</v>
      </c>
      <c r="DL1270">
        <v>0.37628719999999999</v>
      </c>
      <c r="DM1270">
        <v>0.2972668</v>
      </c>
      <c r="DN1270">
        <v>0.2449752</v>
      </c>
      <c r="DO1270">
        <v>0.28044479999999999</v>
      </c>
      <c r="DP1270">
        <v>0.42465599999999998</v>
      </c>
      <c r="DQ1270">
        <v>0.54765050000000004</v>
      </c>
      <c r="DR1270">
        <v>0.65701929999999997</v>
      </c>
      <c r="DS1270">
        <v>0.68296730000000005</v>
      </c>
      <c r="DT1270">
        <v>0.64849540000000006</v>
      </c>
      <c r="DU1270">
        <v>0.59545170000000003</v>
      </c>
      <c r="DV1270">
        <v>0.3097606</v>
      </c>
      <c r="DW1270">
        <v>-0.57843789999999995</v>
      </c>
      <c r="DX1270">
        <v>-0.81003879999999995</v>
      </c>
      <c r="DY1270">
        <v>-0.67139349999999998</v>
      </c>
      <c r="DZ1270">
        <v>-0.33419919999999997</v>
      </c>
      <c r="EA1270">
        <v>-0.1648396</v>
      </c>
      <c r="EB1270">
        <v>-7.1127899999999994E-2</v>
      </c>
      <c r="EC1270">
        <v>0.1076414</v>
      </c>
      <c r="ED1270">
        <v>0.2583704</v>
      </c>
      <c r="EE1270">
        <v>0.21570110000000001</v>
      </c>
      <c r="EF1270">
        <v>0.3009752</v>
      </c>
      <c r="EG1270">
        <v>0.27470899999999998</v>
      </c>
      <c r="EH1270">
        <v>0.32998070000000002</v>
      </c>
      <c r="EI1270">
        <v>0.36555880000000002</v>
      </c>
      <c r="EJ1270">
        <v>0.52024619999999999</v>
      </c>
      <c r="EK1270">
        <v>0.4321488</v>
      </c>
      <c r="EL1270">
        <v>0.36852849999999998</v>
      </c>
      <c r="EM1270">
        <v>0.40422370000000002</v>
      </c>
      <c r="EN1270">
        <v>0.55870470000000005</v>
      </c>
      <c r="EO1270">
        <v>0.67420369999999996</v>
      </c>
      <c r="EP1270">
        <v>0.7965044</v>
      </c>
      <c r="EQ1270">
        <v>0.83427490000000004</v>
      </c>
      <c r="ER1270">
        <v>0.78972070000000005</v>
      </c>
      <c r="ES1270">
        <v>0.78084330000000002</v>
      </c>
      <c r="ET1270">
        <v>0.48484709999999998</v>
      </c>
      <c r="EU1270">
        <v>37</v>
      </c>
      <c r="EV1270">
        <v>37.992620000000002</v>
      </c>
      <c r="EW1270">
        <v>38.97786</v>
      </c>
      <c r="EX1270">
        <v>36.992620000000002</v>
      </c>
      <c r="EY1270">
        <v>38.963099999999997</v>
      </c>
      <c r="EZ1270">
        <v>36.97786</v>
      </c>
      <c r="FA1270">
        <v>36.97786</v>
      </c>
      <c r="FB1270">
        <v>37.970480000000002</v>
      </c>
      <c r="FC1270">
        <v>42.955719999999999</v>
      </c>
      <c r="FD1270">
        <v>46.970480000000002</v>
      </c>
      <c r="FE1270">
        <v>52</v>
      </c>
      <c r="FF1270">
        <v>54</v>
      </c>
      <c r="FG1270">
        <v>53.007379999999998</v>
      </c>
      <c r="FH1270">
        <v>53.007379999999998</v>
      </c>
      <c r="FI1270">
        <v>52.992620000000002</v>
      </c>
      <c r="FJ1270">
        <v>51.985239999999997</v>
      </c>
      <c r="FK1270">
        <v>52</v>
      </c>
      <c r="FL1270">
        <v>50</v>
      </c>
      <c r="FM1270">
        <v>48.014760000000003</v>
      </c>
      <c r="FN1270">
        <v>48.014760000000003</v>
      </c>
      <c r="FO1270">
        <v>49.007379999999998</v>
      </c>
      <c r="FP1270">
        <v>48.014760000000003</v>
      </c>
      <c r="FQ1270">
        <v>48</v>
      </c>
      <c r="FR1270">
        <v>48</v>
      </c>
      <c r="FS1270">
        <v>1.6149899999999999</v>
      </c>
      <c r="FT1270">
        <v>8.2038399999999997E-2</v>
      </c>
      <c r="FU1270">
        <v>0.12811710000000001</v>
      </c>
    </row>
    <row r="1271" spans="1:177" x14ac:dyDescent="0.3">
      <c r="A1271" t="s">
        <v>226</v>
      </c>
      <c r="B1271" t="s">
        <v>199</v>
      </c>
      <c r="C1271" t="s">
        <v>273</v>
      </c>
      <c r="D1271" s="30" t="s">
        <v>245</v>
      </c>
      <c r="E1271" t="s">
        <v>221</v>
      </c>
      <c r="F1271">
        <v>1189</v>
      </c>
      <c r="G1271">
        <v>2.5664630000000002</v>
      </c>
      <c r="H1271">
        <v>2.8305600000000002</v>
      </c>
      <c r="I1271">
        <v>2.6473390000000001</v>
      </c>
      <c r="J1271">
        <v>2.2203590000000002</v>
      </c>
      <c r="K1271">
        <v>1.5491269999999999</v>
      </c>
      <c r="L1271">
        <v>1.0973440000000001</v>
      </c>
      <c r="M1271">
        <v>1.05986</v>
      </c>
      <c r="N1271">
        <v>0.59908159999999999</v>
      </c>
      <c r="O1271">
        <v>-2.3244000000000001E-2</v>
      </c>
      <c r="P1271">
        <v>-0.23510500000000001</v>
      </c>
      <c r="Q1271">
        <v>-6.6114199999999998E-2</v>
      </c>
      <c r="R1271">
        <v>0.47221740000000001</v>
      </c>
      <c r="S1271">
        <v>0.65443660000000003</v>
      </c>
      <c r="T1271">
        <v>0.44487579999999999</v>
      </c>
      <c r="U1271">
        <v>0.54783110000000002</v>
      </c>
      <c r="V1271">
        <v>0.91005340000000001</v>
      </c>
      <c r="W1271">
        <v>1.094125</v>
      </c>
      <c r="X1271">
        <v>1.5257750000000001</v>
      </c>
      <c r="Y1271">
        <v>1.754027</v>
      </c>
      <c r="Z1271">
        <v>1.7644679999999999</v>
      </c>
      <c r="AA1271">
        <v>1.8349169999999999</v>
      </c>
      <c r="AB1271">
        <v>1.7377290000000001</v>
      </c>
      <c r="AC1271">
        <v>1.6296520000000001</v>
      </c>
      <c r="AD1271">
        <v>1.5236369999999999</v>
      </c>
      <c r="AE1271">
        <v>-1.470235</v>
      </c>
      <c r="AF1271">
        <v>-1.2052849999999999</v>
      </c>
      <c r="AG1271">
        <v>-0.74693929999999997</v>
      </c>
      <c r="AH1271">
        <v>-0.52151329999999996</v>
      </c>
      <c r="AI1271">
        <v>-0.71463010000000005</v>
      </c>
      <c r="AJ1271">
        <v>-0.86461829999999995</v>
      </c>
      <c r="AK1271">
        <v>-0.65871829999999998</v>
      </c>
      <c r="AL1271">
        <v>-0.74005330000000002</v>
      </c>
      <c r="AM1271">
        <v>-0.74267380000000005</v>
      </c>
      <c r="AN1271">
        <v>-0.57187750000000004</v>
      </c>
      <c r="AO1271">
        <v>-0.58887509999999998</v>
      </c>
      <c r="AP1271">
        <v>-0.43090450000000002</v>
      </c>
      <c r="AQ1271">
        <v>-0.45330340000000002</v>
      </c>
      <c r="AR1271">
        <v>-0.51588230000000002</v>
      </c>
      <c r="AS1271">
        <v>-0.41757270000000002</v>
      </c>
      <c r="AT1271">
        <v>-0.20682600000000001</v>
      </c>
      <c r="AU1271">
        <v>-0.27913159999999998</v>
      </c>
      <c r="AV1271">
        <v>-8.7532200000000004E-2</v>
      </c>
      <c r="AW1271">
        <v>-2.4580999999999999E-2</v>
      </c>
      <c r="AX1271">
        <v>-0.14228180000000001</v>
      </c>
      <c r="AY1271">
        <v>-3.4132900000000001E-2</v>
      </c>
      <c r="AZ1271">
        <v>-4.7018299999999999E-2</v>
      </c>
      <c r="BA1271">
        <v>-4.9559699999999998E-2</v>
      </c>
      <c r="BB1271">
        <v>-8.4890499999999994E-2</v>
      </c>
      <c r="BC1271">
        <v>-1.1644650000000001</v>
      </c>
      <c r="BD1271">
        <v>-0.9382104</v>
      </c>
      <c r="BE1271">
        <v>-0.49850070000000002</v>
      </c>
      <c r="BF1271">
        <v>-0.30969750000000001</v>
      </c>
      <c r="BG1271">
        <v>-0.46687519999999999</v>
      </c>
      <c r="BH1271">
        <v>-0.60437289999999999</v>
      </c>
      <c r="BI1271">
        <v>-0.46413470000000001</v>
      </c>
      <c r="BJ1271">
        <v>-0.55514549999999996</v>
      </c>
      <c r="BK1271">
        <v>-0.56139139999999998</v>
      </c>
      <c r="BL1271">
        <v>-0.36745699999999998</v>
      </c>
      <c r="BM1271">
        <v>-0.36148019999999997</v>
      </c>
      <c r="BN1271">
        <v>-0.18599299999999999</v>
      </c>
      <c r="BO1271">
        <v>-0.2144952</v>
      </c>
      <c r="BP1271">
        <v>-0.33440019999999998</v>
      </c>
      <c r="BQ1271">
        <v>-0.2667602</v>
      </c>
      <c r="BR1271">
        <v>-4.3078600000000002E-2</v>
      </c>
      <c r="BS1271">
        <v>-4.16944E-2</v>
      </c>
      <c r="BT1271">
        <v>0.1298859</v>
      </c>
      <c r="BU1271">
        <v>0.17543539999999999</v>
      </c>
      <c r="BV1271">
        <v>0.10932699999999999</v>
      </c>
      <c r="BW1271">
        <v>0.20087189999999999</v>
      </c>
      <c r="BX1271">
        <v>0.155447</v>
      </c>
      <c r="BY1271">
        <v>0.16589609999999999</v>
      </c>
      <c r="BZ1271">
        <v>0.14856800000000001</v>
      </c>
      <c r="CA1271">
        <v>-0.95268960000000003</v>
      </c>
      <c r="CB1271">
        <v>-0.75323510000000005</v>
      </c>
      <c r="CC1271">
        <v>-0.32643290000000003</v>
      </c>
      <c r="CD1271">
        <v>-0.16299449999999999</v>
      </c>
      <c r="CE1271">
        <v>-0.29528090000000001</v>
      </c>
      <c r="CF1271">
        <v>-0.4241277</v>
      </c>
      <c r="CG1271">
        <v>-0.32936670000000001</v>
      </c>
      <c r="CH1271">
        <v>-0.42707889999999998</v>
      </c>
      <c r="CI1271">
        <v>-0.43583569999999999</v>
      </c>
      <c r="CJ1271">
        <v>-0.22587599999999999</v>
      </c>
      <c r="CK1271">
        <v>-0.20398730000000001</v>
      </c>
      <c r="CL1271">
        <v>-1.6368000000000001E-2</v>
      </c>
      <c r="CM1271">
        <v>-4.9097399999999999E-2</v>
      </c>
      <c r="CN1271">
        <v>-0.20870630000000001</v>
      </c>
      <c r="CO1271">
        <v>-0.1623079</v>
      </c>
      <c r="CP1271">
        <v>7.0332400000000003E-2</v>
      </c>
      <c r="CQ1271">
        <v>0.122754</v>
      </c>
      <c r="CR1271">
        <v>0.28046910000000003</v>
      </c>
      <c r="CS1271">
        <v>0.31396619999999997</v>
      </c>
      <c r="CT1271">
        <v>0.28359040000000002</v>
      </c>
      <c r="CU1271">
        <v>0.3636354</v>
      </c>
      <c r="CV1271">
        <v>0.29567379999999999</v>
      </c>
      <c r="CW1271">
        <v>0.31512020000000002</v>
      </c>
      <c r="CX1271">
        <v>0.3102607</v>
      </c>
      <c r="CY1271">
        <v>-0.74091439999999997</v>
      </c>
      <c r="CZ1271">
        <v>-0.56825970000000003</v>
      </c>
      <c r="DA1271">
        <v>-0.15436510000000001</v>
      </c>
      <c r="DB1271">
        <v>-1.62915E-2</v>
      </c>
      <c r="DC1271">
        <v>-0.12368659999999999</v>
      </c>
      <c r="DD1271">
        <v>-0.2438826</v>
      </c>
      <c r="DE1271">
        <v>-0.19459870000000001</v>
      </c>
      <c r="DF1271">
        <v>-0.29901230000000001</v>
      </c>
      <c r="DG1271">
        <v>-0.3102801</v>
      </c>
      <c r="DH1271">
        <v>-8.4295099999999998E-2</v>
      </c>
      <c r="DI1271">
        <v>-4.6494300000000002E-2</v>
      </c>
      <c r="DJ1271">
        <v>0.153257</v>
      </c>
      <c r="DK1271">
        <v>0.1163005</v>
      </c>
      <c r="DL1271">
        <v>-8.30124E-2</v>
      </c>
      <c r="DM1271">
        <v>-5.78556E-2</v>
      </c>
      <c r="DN1271">
        <v>0.1837434</v>
      </c>
      <c r="DO1271">
        <v>0.28720230000000002</v>
      </c>
      <c r="DP1271">
        <v>0.4310522</v>
      </c>
      <c r="DQ1271">
        <v>0.45249689999999998</v>
      </c>
      <c r="DR1271">
        <v>0.45785389999999998</v>
      </c>
      <c r="DS1271">
        <v>0.52639899999999995</v>
      </c>
      <c r="DT1271">
        <v>0.43590060000000003</v>
      </c>
      <c r="DU1271">
        <v>0.46434419999999998</v>
      </c>
      <c r="DV1271">
        <v>0.47195340000000002</v>
      </c>
      <c r="DW1271">
        <v>-0.4351447</v>
      </c>
      <c r="DX1271">
        <v>-0.30118460000000002</v>
      </c>
      <c r="DY1271">
        <v>9.4073500000000004E-2</v>
      </c>
      <c r="DZ1271">
        <v>0.19552430000000001</v>
      </c>
      <c r="EA1271">
        <v>0.12406830000000001</v>
      </c>
      <c r="EB1271">
        <v>1.63628E-2</v>
      </c>
      <c r="EC1271">
        <v>-1.5E-5</v>
      </c>
      <c r="ED1271">
        <v>-0.1141045</v>
      </c>
      <c r="EE1271">
        <v>-0.12899769999999999</v>
      </c>
      <c r="EF1271">
        <v>0.12012539999999999</v>
      </c>
      <c r="EG1271">
        <v>0.18090049999999999</v>
      </c>
      <c r="EH1271">
        <v>0.39816849999999998</v>
      </c>
      <c r="EI1271">
        <v>0.3551087</v>
      </c>
      <c r="EJ1271">
        <v>9.8469600000000004E-2</v>
      </c>
      <c r="EK1271">
        <v>9.2956800000000006E-2</v>
      </c>
      <c r="EL1271">
        <v>0.34749079999999999</v>
      </c>
      <c r="EM1271">
        <v>0.52463950000000004</v>
      </c>
      <c r="EN1271">
        <v>0.64847030000000006</v>
      </c>
      <c r="EO1271">
        <v>0.65251329999999996</v>
      </c>
      <c r="EP1271">
        <v>0.7094627</v>
      </c>
      <c r="EQ1271">
        <v>0.76140370000000002</v>
      </c>
      <c r="ER1271">
        <v>0.63836590000000004</v>
      </c>
      <c r="ES1271">
        <v>0.67980010000000002</v>
      </c>
      <c r="ET1271">
        <v>0.70541189999999998</v>
      </c>
      <c r="EU1271">
        <v>31.988579999999999</v>
      </c>
      <c r="EV1271">
        <v>30.990490000000001</v>
      </c>
      <c r="EW1271">
        <v>28.99239</v>
      </c>
      <c r="EX1271">
        <v>28.990490000000001</v>
      </c>
      <c r="EY1271">
        <v>28.990490000000001</v>
      </c>
      <c r="EZ1271">
        <v>28.990490000000001</v>
      </c>
      <c r="FA1271">
        <v>27.988579999999999</v>
      </c>
      <c r="FB1271">
        <v>28.988579999999999</v>
      </c>
      <c r="FC1271">
        <v>36.984780000000001</v>
      </c>
      <c r="FD1271">
        <v>44.984780000000001</v>
      </c>
      <c r="FE1271">
        <v>48.98668</v>
      </c>
      <c r="FF1271">
        <v>48.988579999999999</v>
      </c>
      <c r="FG1271">
        <v>48.990490000000001</v>
      </c>
      <c r="FH1271">
        <v>47.99239</v>
      </c>
      <c r="FI1271">
        <v>46.99239</v>
      </c>
      <c r="FJ1271">
        <v>45.996189999999999</v>
      </c>
      <c r="FK1271">
        <v>45.99239</v>
      </c>
      <c r="FL1271">
        <v>45.990490000000001</v>
      </c>
      <c r="FM1271">
        <v>45.990490000000001</v>
      </c>
      <c r="FN1271">
        <v>43.994289999999999</v>
      </c>
      <c r="FO1271">
        <v>45.990490000000001</v>
      </c>
      <c r="FP1271">
        <v>43.994289999999999</v>
      </c>
      <c r="FQ1271">
        <v>42.994289999999999</v>
      </c>
      <c r="FR1271">
        <v>43.994289999999999</v>
      </c>
      <c r="FS1271">
        <v>3.0286360000000001</v>
      </c>
      <c r="FT1271">
        <v>0.1657102</v>
      </c>
      <c r="FU1271">
        <v>0.2548801</v>
      </c>
    </row>
    <row r="1272" spans="1:177" x14ac:dyDescent="0.3">
      <c r="A1272" t="s">
        <v>226</v>
      </c>
      <c r="B1272" t="s">
        <v>199</v>
      </c>
      <c r="C1272" t="s">
        <v>273</v>
      </c>
      <c r="D1272" s="30" t="s">
        <v>246</v>
      </c>
      <c r="E1272" t="s">
        <v>219</v>
      </c>
      <c r="F1272">
        <v>3219</v>
      </c>
      <c r="G1272">
        <v>1.7993779999999999</v>
      </c>
      <c r="H1272">
        <v>1.6302589999999999</v>
      </c>
      <c r="I1272">
        <v>1.461416</v>
      </c>
      <c r="J1272">
        <v>1.3828419999999999</v>
      </c>
      <c r="K1272">
        <v>1.1696089999999999</v>
      </c>
      <c r="L1272">
        <v>1.0437270000000001</v>
      </c>
      <c r="M1272">
        <v>1.090886</v>
      </c>
      <c r="N1272">
        <v>1.0664940000000001</v>
      </c>
      <c r="O1272">
        <v>0.71624180000000004</v>
      </c>
      <c r="P1272">
        <v>0.50608750000000002</v>
      </c>
      <c r="Q1272">
        <v>0.2425281</v>
      </c>
      <c r="R1272">
        <v>0.13714680000000001</v>
      </c>
      <c r="S1272">
        <v>0.1024934</v>
      </c>
      <c r="T1272">
        <v>0.21139669999999999</v>
      </c>
      <c r="U1272">
        <v>0.36779220000000001</v>
      </c>
      <c r="V1272">
        <v>0.71157360000000003</v>
      </c>
      <c r="W1272">
        <v>1.1152329999999999</v>
      </c>
      <c r="X1272">
        <v>1.73465</v>
      </c>
      <c r="Y1272">
        <v>1.992326</v>
      </c>
      <c r="Z1272">
        <v>2.040146</v>
      </c>
      <c r="AA1272">
        <v>2.0414669999999999</v>
      </c>
      <c r="AB1272">
        <v>1.9942230000000001</v>
      </c>
      <c r="AC1272">
        <v>1.7948500000000001</v>
      </c>
      <c r="AD1272">
        <v>1.4824120000000001</v>
      </c>
      <c r="AE1272">
        <v>-1.1141589999999999</v>
      </c>
      <c r="AF1272">
        <v>-1.1109640000000001</v>
      </c>
      <c r="AG1272">
        <v>-0.90003180000000005</v>
      </c>
      <c r="AH1272">
        <v>-0.60483070000000005</v>
      </c>
      <c r="AI1272">
        <v>-0.54126450000000004</v>
      </c>
      <c r="AJ1272">
        <v>-0.47534470000000001</v>
      </c>
      <c r="AK1272">
        <v>-0.28909479999999999</v>
      </c>
      <c r="AL1272">
        <v>-0.24649260000000001</v>
      </c>
      <c r="AM1272">
        <v>-0.25952789999999998</v>
      </c>
      <c r="AN1272">
        <v>-0.16280900000000001</v>
      </c>
      <c r="AO1272">
        <v>-0.2092608</v>
      </c>
      <c r="AP1272">
        <v>-0.13634099999999999</v>
      </c>
      <c r="AQ1272">
        <v>-0.15200749999999999</v>
      </c>
      <c r="AR1272">
        <v>-0.1027752</v>
      </c>
      <c r="AS1272">
        <v>-0.1025779</v>
      </c>
      <c r="AT1272">
        <v>-5.5634900000000001E-2</v>
      </c>
      <c r="AU1272">
        <v>-3.6432600000000002E-2</v>
      </c>
      <c r="AV1272">
        <v>0.1244902</v>
      </c>
      <c r="AW1272">
        <v>0.231766</v>
      </c>
      <c r="AX1272">
        <v>0.26060179999999999</v>
      </c>
      <c r="AY1272">
        <v>0.2905681</v>
      </c>
      <c r="AZ1272">
        <v>0.2715631</v>
      </c>
      <c r="BA1272">
        <v>0.17894260000000001</v>
      </c>
      <c r="BB1272">
        <v>-6.1872000000000003E-3</v>
      </c>
      <c r="BC1272">
        <v>-0.92752710000000005</v>
      </c>
      <c r="BD1272">
        <v>-0.94305240000000001</v>
      </c>
      <c r="BE1272">
        <v>-0.73902460000000003</v>
      </c>
      <c r="BF1272">
        <v>-0.46735690000000002</v>
      </c>
      <c r="BG1272">
        <v>-0.41250870000000001</v>
      </c>
      <c r="BH1272">
        <v>-0.3604811</v>
      </c>
      <c r="BI1272">
        <v>-0.19626299999999999</v>
      </c>
      <c r="BJ1272">
        <v>-0.15137539999999999</v>
      </c>
      <c r="BK1272">
        <v>-0.17052580000000001</v>
      </c>
      <c r="BL1272">
        <v>-6.1581200000000003E-2</v>
      </c>
      <c r="BM1272">
        <v>-9.8253699999999999E-2</v>
      </c>
      <c r="BN1272">
        <v>-2.2295200000000001E-2</v>
      </c>
      <c r="BO1272">
        <v>-3.38298E-2</v>
      </c>
      <c r="BP1272">
        <v>9.5189999999999997E-3</v>
      </c>
      <c r="BQ1272">
        <v>-1.6262E-3</v>
      </c>
      <c r="BR1272">
        <v>4.1047699999999999E-2</v>
      </c>
      <c r="BS1272">
        <v>7.82032E-2</v>
      </c>
      <c r="BT1272">
        <v>0.23969589999999999</v>
      </c>
      <c r="BU1272">
        <v>0.33811999999999998</v>
      </c>
      <c r="BV1272">
        <v>0.38261479999999998</v>
      </c>
      <c r="BW1272">
        <v>0.41493590000000002</v>
      </c>
      <c r="BX1272">
        <v>0.3859146</v>
      </c>
      <c r="BY1272">
        <v>0.31979809999999997</v>
      </c>
      <c r="BZ1272">
        <v>0.13066430000000001</v>
      </c>
      <c r="CA1272">
        <v>-0.79826620000000004</v>
      </c>
      <c r="CB1272">
        <v>-0.82675710000000002</v>
      </c>
      <c r="CC1272">
        <v>-0.62751159999999995</v>
      </c>
      <c r="CD1272">
        <v>-0.372143</v>
      </c>
      <c r="CE1272">
        <v>-0.32333279999999998</v>
      </c>
      <c r="CF1272">
        <v>-0.28092679999999998</v>
      </c>
      <c r="CG1272">
        <v>-0.1319679</v>
      </c>
      <c r="CH1272">
        <v>-8.5497500000000004E-2</v>
      </c>
      <c r="CI1272">
        <v>-0.1088832</v>
      </c>
      <c r="CJ1272">
        <v>8.5287999999999996E-3</v>
      </c>
      <c r="CK1272">
        <v>-2.1370500000000001E-2</v>
      </c>
      <c r="CL1272">
        <v>5.6692600000000003E-2</v>
      </c>
      <c r="CM1272">
        <v>4.8019699999999998E-2</v>
      </c>
      <c r="CN1272">
        <v>8.7293700000000002E-2</v>
      </c>
      <c r="CO1272">
        <v>6.8292699999999998E-2</v>
      </c>
      <c r="CP1272">
        <v>0.1080097</v>
      </c>
      <c r="CQ1272">
        <v>0.15759960000000001</v>
      </c>
      <c r="CR1272">
        <v>0.31948710000000002</v>
      </c>
      <c r="CS1272">
        <v>0.41178039999999999</v>
      </c>
      <c r="CT1272">
        <v>0.4671207</v>
      </c>
      <c r="CU1272">
        <v>0.50107270000000004</v>
      </c>
      <c r="CV1272">
        <v>0.46511419999999998</v>
      </c>
      <c r="CW1272">
        <v>0.41735410000000001</v>
      </c>
      <c r="CX1272">
        <v>0.22544729999999999</v>
      </c>
      <c r="CY1272">
        <v>-0.66900519999999997</v>
      </c>
      <c r="CZ1272">
        <v>-0.71046180000000003</v>
      </c>
      <c r="DA1272">
        <v>-0.51599839999999997</v>
      </c>
      <c r="DB1272">
        <v>-0.27692899999999998</v>
      </c>
      <c r="DC1272">
        <v>-0.234157</v>
      </c>
      <c r="DD1272">
        <v>-0.20137250000000001</v>
      </c>
      <c r="DE1272">
        <v>-6.7672899999999994E-2</v>
      </c>
      <c r="DF1272">
        <v>-1.9619500000000002E-2</v>
      </c>
      <c r="DG1272">
        <v>-4.7240600000000001E-2</v>
      </c>
      <c r="DH1272">
        <v>7.8638799999999995E-2</v>
      </c>
      <c r="DI1272">
        <v>5.5512699999999998E-2</v>
      </c>
      <c r="DJ1272">
        <v>0.13568040000000001</v>
      </c>
      <c r="DK1272">
        <v>0.12986929999999999</v>
      </c>
      <c r="DL1272">
        <v>0.1650683</v>
      </c>
      <c r="DM1272">
        <v>0.13821159999999999</v>
      </c>
      <c r="DN1272">
        <v>0.17497170000000001</v>
      </c>
      <c r="DO1272">
        <v>0.23699600000000001</v>
      </c>
      <c r="DP1272">
        <v>0.39927820000000003</v>
      </c>
      <c r="DQ1272">
        <v>0.48544090000000001</v>
      </c>
      <c r="DR1272">
        <v>0.55162650000000002</v>
      </c>
      <c r="DS1272">
        <v>0.58720939999999999</v>
      </c>
      <c r="DT1272">
        <v>0.54431370000000001</v>
      </c>
      <c r="DU1272">
        <v>0.51491019999999998</v>
      </c>
      <c r="DV1272">
        <v>0.32023030000000002</v>
      </c>
      <c r="DW1272">
        <v>-0.482373</v>
      </c>
      <c r="DX1272">
        <v>-0.54254979999999997</v>
      </c>
      <c r="DY1272">
        <v>-0.35499130000000001</v>
      </c>
      <c r="DZ1272">
        <v>-0.1394552</v>
      </c>
      <c r="EA1272">
        <v>-0.1054012</v>
      </c>
      <c r="EB1272">
        <v>-8.6508799999999997E-2</v>
      </c>
      <c r="EC1272">
        <v>2.5158900000000001E-2</v>
      </c>
      <c r="ED1272">
        <v>7.5497700000000001E-2</v>
      </c>
      <c r="EE1272">
        <v>4.17615E-2</v>
      </c>
      <c r="EF1272">
        <v>0.17986650000000001</v>
      </c>
      <c r="EG1272">
        <v>0.1665198</v>
      </c>
      <c r="EH1272">
        <v>0.24972620000000001</v>
      </c>
      <c r="EI1272">
        <v>0.24804699999999999</v>
      </c>
      <c r="EJ1272">
        <v>0.27736250000000001</v>
      </c>
      <c r="EK1272">
        <v>0.2391633</v>
      </c>
      <c r="EL1272">
        <v>0.27165430000000002</v>
      </c>
      <c r="EM1272">
        <v>0.35163179999999999</v>
      </c>
      <c r="EN1272">
        <v>0.51448389999999999</v>
      </c>
      <c r="EO1272">
        <v>0.59179490000000001</v>
      </c>
      <c r="EP1272">
        <v>0.67363949999999995</v>
      </c>
      <c r="EQ1272">
        <v>0.71157720000000002</v>
      </c>
      <c r="ER1272">
        <v>0.65866530000000001</v>
      </c>
      <c r="ES1272">
        <v>0.65576570000000001</v>
      </c>
      <c r="ET1272">
        <v>0.45708189999999999</v>
      </c>
      <c r="EU1272">
        <v>37.080849999999998</v>
      </c>
      <c r="EV1272">
        <v>39.579439999999998</v>
      </c>
      <c r="EW1272">
        <v>39.580199999999998</v>
      </c>
      <c r="EX1272">
        <v>43.012929999999997</v>
      </c>
      <c r="EY1272">
        <v>35.960369999999998</v>
      </c>
      <c r="EZ1272">
        <v>37.67474</v>
      </c>
      <c r="FA1272">
        <v>34.153869999999998</v>
      </c>
      <c r="FB1272">
        <v>32.279150000000001</v>
      </c>
      <c r="FC1272">
        <v>40.024979999999999</v>
      </c>
      <c r="FD1272">
        <v>48.010449999999999</v>
      </c>
      <c r="FE1272">
        <v>52.653730000000003</v>
      </c>
      <c r="FF1272">
        <v>54.355200000000004</v>
      </c>
      <c r="FG1272">
        <v>57.03642</v>
      </c>
      <c r="FH1272">
        <v>59.034019999999998</v>
      </c>
      <c r="FI1272">
        <v>58.356839999999998</v>
      </c>
      <c r="FJ1272">
        <v>57.360880000000002</v>
      </c>
      <c r="FK1272">
        <v>55.045310000000001</v>
      </c>
      <c r="FL1272">
        <v>50.452219999999997</v>
      </c>
      <c r="FM1272">
        <v>47.779130000000002</v>
      </c>
      <c r="FN1272">
        <v>45.487810000000003</v>
      </c>
      <c r="FO1272">
        <v>42.807389999999998</v>
      </c>
      <c r="FP1272">
        <v>42.47804</v>
      </c>
      <c r="FQ1272">
        <v>37.766919999999999</v>
      </c>
      <c r="FR1272">
        <v>39.352719999999998</v>
      </c>
      <c r="FS1272">
        <v>1.435848</v>
      </c>
      <c r="FT1272">
        <v>7.8591400000000006E-2</v>
      </c>
      <c r="FU1272">
        <v>0.11966069999999999</v>
      </c>
    </row>
    <row r="1273" spans="1:177" x14ac:dyDescent="0.3">
      <c r="A1273" t="s">
        <v>226</v>
      </c>
      <c r="B1273" t="s">
        <v>199</v>
      </c>
      <c r="C1273" t="s">
        <v>273</v>
      </c>
      <c r="D1273" s="30" t="s">
        <v>246</v>
      </c>
      <c r="E1273" t="s">
        <v>220</v>
      </c>
      <c r="F1273">
        <v>2194</v>
      </c>
      <c r="G1273">
        <v>1.64015</v>
      </c>
      <c r="H1273">
        <v>1.3917809999999999</v>
      </c>
      <c r="I1273">
        <v>1.1503559999999999</v>
      </c>
      <c r="J1273">
        <v>1.1580779999999999</v>
      </c>
      <c r="K1273">
        <v>1.0538460000000001</v>
      </c>
      <c r="L1273">
        <v>1.0279990000000001</v>
      </c>
      <c r="M1273">
        <v>1.142342</v>
      </c>
      <c r="N1273">
        <v>1.2170939999999999</v>
      </c>
      <c r="O1273">
        <v>0.91509910000000005</v>
      </c>
      <c r="P1273">
        <v>0.70153160000000003</v>
      </c>
      <c r="Q1273">
        <v>0.44900960000000001</v>
      </c>
      <c r="R1273">
        <v>0.32059789999999999</v>
      </c>
      <c r="S1273">
        <v>0.3197468</v>
      </c>
      <c r="T1273">
        <v>0.52845759999999997</v>
      </c>
      <c r="U1273">
        <v>0.60096450000000001</v>
      </c>
      <c r="V1273">
        <v>0.81679959999999996</v>
      </c>
      <c r="W1273">
        <v>1.1602129999999999</v>
      </c>
      <c r="X1273">
        <v>1.8011619999999999</v>
      </c>
      <c r="Y1273">
        <v>2.0774409999999999</v>
      </c>
      <c r="Z1273">
        <v>2.152987</v>
      </c>
      <c r="AA1273">
        <v>2.1284230000000002</v>
      </c>
      <c r="AB1273">
        <v>2.0674999999999999</v>
      </c>
      <c r="AC1273">
        <v>1.805518</v>
      </c>
      <c r="AD1273">
        <v>1.3852530000000001</v>
      </c>
      <c r="AE1273">
        <v>-1.2505649999999999</v>
      </c>
      <c r="AF1273">
        <v>-1.332427</v>
      </c>
      <c r="AG1273">
        <v>-1.1974290000000001</v>
      </c>
      <c r="AH1273">
        <v>-0.83495439999999999</v>
      </c>
      <c r="AI1273">
        <v>-0.6255657</v>
      </c>
      <c r="AJ1273">
        <v>-0.39328340000000001</v>
      </c>
      <c r="AK1273">
        <v>-0.18717990000000001</v>
      </c>
      <c r="AL1273">
        <v>-8.1062999999999996E-2</v>
      </c>
      <c r="AM1273">
        <v>-8.6141499999999996E-2</v>
      </c>
      <c r="AN1273">
        <v>-4.1389599999999999E-2</v>
      </c>
      <c r="AO1273">
        <v>-0.13073660000000001</v>
      </c>
      <c r="AP1273">
        <v>-8.8082900000000006E-2</v>
      </c>
      <c r="AQ1273">
        <v>-0.1022816</v>
      </c>
      <c r="AR1273">
        <v>2.9344499999999999E-2</v>
      </c>
      <c r="AS1273">
        <v>-3.0880100000000001E-2</v>
      </c>
      <c r="AT1273">
        <v>-6.02163E-2</v>
      </c>
      <c r="AU1273">
        <v>-2.2557000000000001E-2</v>
      </c>
      <c r="AV1273">
        <v>0.1204641</v>
      </c>
      <c r="AW1273">
        <v>0.25188890000000003</v>
      </c>
      <c r="AX1273">
        <v>0.32872220000000002</v>
      </c>
      <c r="AY1273">
        <v>0.32686549999999998</v>
      </c>
      <c r="AZ1273">
        <v>0.31925720000000002</v>
      </c>
      <c r="BA1273">
        <v>0.15613779999999999</v>
      </c>
      <c r="BB1273">
        <v>-0.1088725</v>
      </c>
      <c r="BC1273">
        <v>-1.0136339999999999</v>
      </c>
      <c r="BD1273">
        <v>-1.120932</v>
      </c>
      <c r="BE1273">
        <v>-0.99832290000000001</v>
      </c>
      <c r="BF1273">
        <v>-0.65977580000000002</v>
      </c>
      <c r="BG1273">
        <v>-0.4732326</v>
      </c>
      <c r="BH1273">
        <v>-0.29080400000000001</v>
      </c>
      <c r="BI1273">
        <v>-9.8349400000000003E-2</v>
      </c>
      <c r="BJ1273">
        <v>1.7314900000000001E-2</v>
      </c>
      <c r="BK1273">
        <v>3.3771999999999999E-3</v>
      </c>
      <c r="BL1273">
        <v>6.3370899999999994E-2</v>
      </c>
      <c r="BM1273">
        <v>-8.1069999999999996E-3</v>
      </c>
      <c r="BN1273">
        <v>3.3859199999999999E-2</v>
      </c>
      <c r="BO1273">
        <v>3.39987E-2</v>
      </c>
      <c r="BP1273">
        <v>0.17128389999999999</v>
      </c>
      <c r="BQ1273">
        <v>0.1019357</v>
      </c>
      <c r="BR1273">
        <v>6.1765300000000002E-2</v>
      </c>
      <c r="BS1273">
        <v>9.9714700000000003E-2</v>
      </c>
      <c r="BT1273">
        <v>0.25306050000000002</v>
      </c>
      <c r="BU1273">
        <v>0.37727549999999999</v>
      </c>
      <c r="BV1273">
        <v>0.46670499999999998</v>
      </c>
      <c r="BW1273">
        <v>0.47666530000000001</v>
      </c>
      <c r="BX1273">
        <v>0.45910139999999999</v>
      </c>
      <c r="BY1273">
        <v>0.33945809999999998</v>
      </c>
      <c r="BZ1273">
        <v>6.4039299999999993E-2</v>
      </c>
      <c r="CA1273">
        <v>-0.84953529999999999</v>
      </c>
      <c r="CB1273">
        <v>-0.97445119999999996</v>
      </c>
      <c r="CC1273">
        <v>-0.86042280000000004</v>
      </c>
      <c r="CD1273">
        <v>-0.53844760000000003</v>
      </c>
      <c r="CE1273">
        <v>-0.36772709999999997</v>
      </c>
      <c r="CF1273">
        <v>-0.2198271</v>
      </c>
      <c r="CG1273">
        <v>-3.6825700000000003E-2</v>
      </c>
      <c r="CH1273">
        <v>8.5451100000000002E-2</v>
      </c>
      <c r="CI1273">
        <v>6.5377599999999994E-2</v>
      </c>
      <c r="CJ1273">
        <v>0.13592760000000001</v>
      </c>
      <c r="CK1273">
        <v>7.6825900000000003E-2</v>
      </c>
      <c r="CL1273">
        <v>0.1183159</v>
      </c>
      <c r="CM1273">
        <v>0.128386</v>
      </c>
      <c r="CN1273">
        <v>0.26959060000000001</v>
      </c>
      <c r="CO1273">
        <v>0.1939235</v>
      </c>
      <c r="CP1273">
        <v>0.1462493</v>
      </c>
      <c r="CQ1273">
        <v>0.1843996</v>
      </c>
      <c r="CR1273">
        <v>0.34489629999999999</v>
      </c>
      <c r="CS1273">
        <v>0.46411790000000003</v>
      </c>
      <c r="CT1273">
        <v>0.56227139999999998</v>
      </c>
      <c r="CU1273">
        <v>0.58041609999999999</v>
      </c>
      <c r="CV1273">
        <v>0.55595709999999998</v>
      </c>
      <c r="CW1273">
        <v>0.46642509999999998</v>
      </c>
      <c r="CX1273">
        <v>0.1837974</v>
      </c>
      <c r="CY1273">
        <v>-0.68543699999999996</v>
      </c>
      <c r="CZ1273">
        <v>-0.8279704</v>
      </c>
      <c r="DA1273">
        <v>-0.72252280000000002</v>
      </c>
      <c r="DB1273">
        <v>-0.41711949999999998</v>
      </c>
      <c r="DC1273">
        <v>-0.2622216</v>
      </c>
      <c r="DD1273">
        <v>-0.14885010000000001</v>
      </c>
      <c r="DE1273">
        <v>2.4698100000000001E-2</v>
      </c>
      <c r="DF1273">
        <v>0.15358740000000001</v>
      </c>
      <c r="DG1273">
        <v>0.12737799999999999</v>
      </c>
      <c r="DH1273">
        <v>0.20848439999999999</v>
      </c>
      <c r="DI1273">
        <v>0.16175870000000001</v>
      </c>
      <c r="DJ1273">
        <v>0.2027726</v>
      </c>
      <c r="DK1273">
        <v>0.22277330000000001</v>
      </c>
      <c r="DL1273">
        <v>0.36789739999999999</v>
      </c>
      <c r="DM1273">
        <v>0.28591129999999998</v>
      </c>
      <c r="DN1273">
        <v>0.2307333</v>
      </c>
      <c r="DO1273">
        <v>0.26908460000000001</v>
      </c>
      <c r="DP1273">
        <v>0.43673220000000001</v>
      </c>
      <c r="DQ1273">
        <v>0.55096029999999996</v>
      </c>
      <c r="DR1273">
        <v>0.65783780000000003</v>
      </c>
      <c r="DS1273">
        <v>0.68416690000000002</v>
      </c>
      <c r="DT1273">
        <v>0.65281270000000002</v>
      </c>
      <c r="DU1273">
        <v>0.59339220000000004</v>
      </c>
      <c r="DV1273">
        <v>0.30355549999999998</v>
      </c>
      <c r="DW1273">
        <v>-0.44850509999999999</v>
      </c>
      <c r="DX1273">
        <v>-0.61647549999999995</v>
      </c>
      <c r="DY1273">
        <v>-0.52341709999999997</v>
      </c>
      <c r="DZ1273">
        <v>-0.24194099999999999</v>
      </c>
      <c r="EA1273">
        <v>-0.1098884</v>
      </c>
      <c r="EB1273">
        <v>-4.6370700000000001E-2</v>
      </c>
      <c r="EC1273">
        <v>0.11352859999999999</v>
      </c>
      <c r="ED1273">
        <v>0.2519653</v>
      </c>
      <c r="EE1273">
        <v>0.2168968</v>
      </c>
      <c r="EF1273">
        <v>0.31324479999999999</v>
      </c>
      <c r="EG1273">
        <v>0.28438829999999998</v>
      </c>
      <c r="EH1273">
        <v>0.32471470000000002</v>
      </c>
      <c r="EI1273">
        <v>0.35905359999999997</v>
      </c>
      <c r="EJ1273">
        <v>0.50983670000000003</v>
      </c>
      <c r="EK1273">
        <v>0.41872710000000002</v>
      </c>
      <c r="EL1273">
        <v>0.3527149</v>
      </c>
      <c r="EM1273">
        <v>0.39135619999999999</v>
      </c>
      <c r="EN1273">
        <v>0.56932850000000002</v>
      </c>
      <c r="EO1273">
        <v>0.67634689999999997</v>
      </c>
      <c r="EP1273">
        <v>0.79582059999999999</v>
      </c>
      <c r="EQ1273">
        <v>0.83396669999999995</v>
      </c>
      <c r="ER1273">
        <v>0.7926569</v>
      </c>
      <c r="ES1273">
        <v>0.77671239999999997</v>
      </c>
      <c r="ET1273">
        <v>0.47646719999999998</v>
      </c>
      <c r="EU1273">
        <v>38.990479999999998</v>
      </c>
      <c r="EV1273">
        <v>37.995240000000003</v>
      </c>
      <c r="EW1273">
        <v>37.990479999999998</v>
      </c>
      <c r="EX1273">
        <v>43.961919999999999</v>
      </c>
      <c r="EY1273">
        <v>35.004759999999997</v>
      </c>
      <c r="EZ1273">
        <v>37.990479999999998</v>
      </c>
      <c r="FA1273">
        <v>30.01904</v>
      </c>
      <c r="FB1273">
        <v>31.004760000000001</v>
      </c>
      <c r="FC1273">
        <v>40.966679999999997</v>
      </c>
      <c r="FD1273">
        <v>48.95241</v>
      </c>
      <c r="FE1273">
        <v>52.966679999999997</v>
      </c>
      <c r="FF1273">
        <v>54.995240000000003</v>
      </c>
      <c r="FG1273">
        <v>57.995240000000003</v>
      </c>
      <c r="FH1273">
        <v>59.995240000000003</v>
      </c>
      <c r="FI1273">
        <v>59</v>
      </c>
      <c r="FJ1273">
        <v>58.004759999999997</v>
      </c>
      <c r="FK1273">
        <v>56.004759999999997</v>
      </c>
      <c r="FL1273">
        <v>53.004759999999997</v>
      </c>
      <c r="FM1273">
        <v>50.019039999999997</v>
      </c>
      <c r="FN1273">
        <v>48.995240000000003</v>
      </c>
      <c r="FO1273">
        <v>45.995240000000003</v>
      </c>
      <c r="FP1273">
        <v>45.976199999999999</v>
      </c>
      <c r="FQ1273">
        <v>39.995240000000003</v>
      </c>
      <c r="FR1273">
        <v>39.985720000000001</v>
      </c>
      <c r="FS1273">
        <v>1.598079</v>
      </c>
      <c r="FT1273">
        <v>8.1167199999999995E-2</v>
      </c>
      <c r="FU1273">
        <v>0.1269554</v>
      </c>
    </row>
    <row r="1274" spans="1:177" x14ac:dyDescent="0.3">
      <c r="A1274" t="s">
        <v>226</v>
      </c>
      <c r="B1274" t="s">
        <v>199</v>
      </c>
      <c r="C1274" t="s">
        <v>273</v>
      </c>
      <c r="D1274" s="30" t="s">
        <v>246</v>
      </c>
      <c r="E1274" t="s">
        <v>221</v>
      </c>
      <c r="F1274">
        <v>1025</v>
      </c>
      <c r="G1274">
        <v>2.0554770000000002</v>
      </c>
      <c r="H1274">
        <v>2.0701640000000001</v>
      </c>
      <c r="I1274">
        <v>2.0007259999999998</v>
      </c>
      <c r="J1274">
        <v>1.7405569999999999</v>
      </c>
      <c r="K1274">
        <v>1.3240959999999999</v>
      </c>
      <c r="L1274">
        <v>1.036872</v>
      </c>
      <c r="M1274">
        <v>0.98357660000000002</v>
      </c>
      <c r="N1274">
        <v>0.77389169999999996</v>
      </c>
      <c r="O1274">
        <v>0.31871379999999999</v>
      </c>
      <c r="P1274">
        <v>0.1286032</v>
      </c>
      <c r="Q1274">
        <v>-0.1663039</v>
      </c>
      <c r="R1274">
        <v>-0.21769089999999999</v>
      </c>
      <c r="S1274">
        <v>-0.32186759999999998</v>
      </c>
      <c r="T1274">
        <v>-0.36331039999999998</v>
      </c>
      <c r="U1274">
        <v>-8.4415799999999999E-2</v>
      </c>
      <c r="V1274">
        <v>0.51907829999999999</v>
      </c>
      <c r="W1274">
        <v>1.0215110000000001</v>
      </c>
      <c r="X1274">
        <v>1.6255660000000001</v>
      </c>
      <c r="Y1274">
        <v>1.8641939999999999</v>
      </c>
      <c r="Z1274">
        <v>1.8313269999999999</v>
      </c>
      <c r="AA1274">
        <v>1.914231</v>
      </c>
      <c r="AB1274">
        <v>1.8524320000000001</v>
      </c>
      <c r="AC1274">
        <v>1.7386839999999999</v>
      </c>
      <c r="AD1274">
        <v>1.6772149999999999</v>
      </c>
      <c r="AE1274">
        <v>-1.319782</v>
      </c>
      <c r="AF1274">
        <v>-1.069628</v>
      </c>
      <c r="AG1274">
        <v>-0.67442550000000001</v>
      </c>
      <c r="AH1274">
        <v>-0.48114249999999997</v>
      </c>
      <c r="AI1274">
        <v>-0.69740709999999995</v>
      </c>
      <c r="AJ1274">
        <v>-0.84927889999999995</v>
      </c>
      <c r="AK1274">
        <v>-0.64353850000000001</v>
      </c>
      <c r="AL1274">
        <v>-0.71676039999999996</v>
      </c>
      <c r="AM1274">
        <v>-0.72551580000000004</v>
      </c>
      <c r="AN1274">
        <v>-0.54902649999999997</v>
      </c>
      <c r="AO1274">
        <v>-0.56069369999999996</v>
      </c>
      <c r="AP1274">
        <v>-0.4070223</v>
      </c>
      <c r="AQ1274">
        <v>-0.44770539999999998</v>
      </c>
      <c r="AR1274">
        <v>-0.50488750000000004</v>
      </c>
      <c r="AS1274">
        <v>-0.4101378</v>
      </c>
      <c r="AT1274">
        <v>-0.21711820000000001</v>
      </c>
      <c r="AU1274">
        <v>-0.28284969999999998</v>
      </c>
      <c r="AV1274">
        <v>-7.2326199999999993E-2</v>
      </c>
      <c r="AW1274">
        <v>4.2617999999999996E-3</v>
      </c>
      <c r="AX1274">
        <v>-0.12100660000000001</v>
      </c>
      <c r="AY1274">
        <v>-3.5148000000000002E-3</v>
      </c>
      <c r="AZ1274">
        <v>-1.9950800000000001E-2</v>
      </c>
      <c r="BA1274">
        <v>-4.1542900000000001E-2</v>
      </c>
      <c r="BB1274">
        <v>-6.7290100000000005E-2</v>
      </c>
      <c r="BC1274">
        <v>-1.0164219999999999</v>
      </c>
      <c r="BD1274">
        <v>-0.80475099999999999</v>
      </c>
      <c r="BE1274">
        <v>-0.42697479999999999</v>
      </c>
      <c r="BF1274">
        <v>-0.2702561</v>
      </c>
      <c r="BG1274">
        <v>-0.45280359999999997</v>
      </c>
      <c r="BH1274">
        <v>-0.5945473</v>
      </c>
      <c r="BI1274">
        <v>-0.45303929999999998</v>
      </c>
      <c r="BJ1274">
        <v>-0.53614580000000001</v>
      </c>
      <c r="BK1274">
        <v>-0.54845219999999995</v>
      </c>
      <c r="BL1274">
        <v>-0.34957779999999999</v>
      </c>
      <c r="BM1274">
        <v>-0.33831850000000002</v>
      </c>
      <c r="BN1274">
        <v>-0.16737360000000001</v>
      </c>
      <c r="BO1274">
        <v>-0.21355350000000001</v>
      </c>
      <c r="BP1274">
        <v>-0.32650000000000001</v>
      </c>
      <c r="BQ1274">
        <v>-0.26192979999999999</v>
      </c>
      <c r="BR1274">
        <v>-5.5485699999999999E-2</v>
      </c>
      <c r="BS1274">
        <v>-4.9632099999999998E-2</v>
      </c>
      <c r="BT1274">
        <v>0.1422137</v>
      </c>
      <c r="BU1274">
        <v>0.20180110000000001</v>
      </c>
      <c r="BV1274">
        <v>0.1274922</v>
      </c>
      <c r="BW1274">
        <v>0.2297478</v>
      </c>
      <c r="BX1274">
        <v>0.17995739999999999</v>
      </c>
      <c r="BY1274">
        <v>0.16986760000000001</v>
      </c>
      <c r="BZ1274">
        <v>0.16183</v>
      </c>
      <c r="CA1274">
        <v>-0.80631679999999994</v>
      </c>
      <c r="CB1274">
        <v>-0.62129829999999997</v>
      </c>
      <c r="CC1274">
        <v>-0.25559110000000002</v>
      </c>
      <c r="CD1274">
        <v>-0.1241968</v>
      </c>
      <c r="CE1274">
        <v>-0.28339189999999997</v>
      </c>
      <c r="CF1274">
        <v>-0.41812090000000002</v>
      </c>
      <c r="CG1274">
        <v>-0.3211002</v>
      </c>
      <c r="CH1274">
        <v>-0.41105269999999999</v>
      </c>
      <c r="CI1274">
        <v>-0.42581849999999999</v>
      </c>
      <c r="CJ1274">
        <v>-0.21144019999999999</v>
      </c>
      <c r="CK1274">
        <v>-0.1843021</v>
      </c>
      <c r="CL1274">
        <v>-1.3937000000000001E-3</v>
      </c>
      <c r="CM1274">
        <v>-5.1380599999999998E-2</v>
      </c>
      <c r="CN1274">
        <v>-0.2029494</v>
      </c>
      <c r="CO1274">
        <v>-0.15928139999999999</v>
      </c>
      <c r="CP1274">
        <v>5.6460499999999997E-2</v>
      </c>
      <c r="CQ1274">
        <v>0.1118936</v>
      </c>
      <c r="CR1274">
        <v>0.29080329999999999</v>
      </c>
      <c r="CS1274">
        <v>0.33861629999999998</v>
      </c>
      <c r="CT1274">
        <v>0.29960179999999997</v>
      </c>
      <c r="CU1274">
        <v>0.39130480000000001</v>
      </c>
      <c r="CV1274">
        <v>0.31841330000000001</v>
      </c>
      <c r="CW1274">
        <v>0.31628980000000001</v>
      </c>
      <c r="CX1274">
        <v>0.32051780000000002</v>
      </c>
      <c r="CY1274">
        <v>-0.59621109999999999</v>
      </c>
      <c r="CZ1274">
        <v>-0.4378456</v>
      </c>
      <c r="DA1274">
        <v>-8.4207500000000005E-2</v>
      </c>
      <c r="DB1274">
        <v>2.18625E-2</v>
      </c>
      <c r="DC1274">
        <v>-0.11398030000000001</v>
      </c>
      <c r="DD1274">
        <v>-0.24169450000000001</v>
      </c>
      <c r="DE1274">
        <v>-0.1891611</v>
      </c>
      <c r="DF1274">
        <v>-0.28595959999999998</v>
      </c>
      <c r="DG1274">
        <v>-0.30318489999999998</v>
      </c>
      <c r="DH1274">
        <v>-7.3302699999999998E-2</v>
      </c>
      <c r="DI1274">
        <v>-3.0285699999999999E-2</v>
      </c>
      <c r="DJ1274">
        <v>0.16458629999999999</v>
      </c>
      <c r="DK1274">
        <v>0.11079219999999999</v>
      </c>
      <c r="DL1274">
        <v>-7.9398800000000005E-2</v>
      </c>
      <c r="DM1274">
        <v>-5.6633000000000003E-2</v>
      </c>
      <c r="DN1274">
        <v>0.16840669999999999</v>
      </c>
      <c r="DO1274">
        <v>0.27341939999999998</v>
      </c>
      <c r="DP1274">
        <v>0.43939299999999998</v>
      </c>
      <c r="DQ1274">
        <v>0.4754314</v>
      </c>
      <c r="DR1274">
        <v>0.4717113</v>
      </c>
      <c r="DS1274">
        <v>0.55286170000000001</v>
      </c>
      <c r="DT1274">
        <v>0.45686909999999997</v>
      </c>
      <c r="DU1274">
        <v>0.46271210000000002</v>
      </c>
      <c r="DV1274">
        <v>0.47920570000000001</v>
      </c>
      <c r="DW1274">
        <v>-0.2928518</v>
      </c>
      <c r="DX1274">
        <v>-0.17296909999999999</v>
      </c>
      <c r="DY1274">
        <v>0.16324330000000001</v>
      </c>
      <c r="DZ1274">
        <v>0.23274900000000001</v>
      </c>
      <c r="EA1274">
        <v>0.13062319999999999</v>
      </c>
      <c r="EB1274">
        <v>1.3037099999999999E-2</v>
      </c>
      <c r="EC1274">
        <v>1.338E-3</v>
      </c>
      <c r="ED1274">
        <v>-0.10534499999999999</v>
      </c>
      <c r="EE1274">
        <v>-0.12612129999999999</v>
      </c>
      <c r="EF1274">
        <v>0.12614600000000001</v>
      </c>
      <c r="EG1274">
        <v>0.1920895</v>
      </c>
      <c r="EH1274">
        <v>0.40423500000000001</v>
      </c>
      <c r="EI1274">
        <v>0.34494409999999998</v>
      </c>
      <c r="EJ1274">
        <v>9.8988699999999999E-2</v>
      </c>
      <c r="EK1274">
        <v>9.1575000000000004E-2</v>
      </c>
      <c r="EL1274">
        <v>0.33003919999999998</v>
      </c>
      <c r="EM1274">
        <v>0.506637</v>
      </c>
      <c r="EN1274">
        <v>0.65393279999999998</v>
      </c>
      <c r="EO1274">
        <v>0.67297079999999998</v>
      </c>
      <c r="EP1274">
        <v>0.72021009999999996</v>
      </c>
      <c r="EQ1274">
        <v>0.78612439999999995</v>
      </c>
      <c r="ER1274">
        <v>0.65677730000000001</v>
      </c>
      <c r="ES1274">
        <v>0.67412260000000002</v>
      </c>
      <c r="ET1274">
        <v>0.70832580000000001</v>
      </c>
      <c r="EU1274">
        <v>33</v>
      </c>
      <c r="EV1274">
        <v>42.964840000000002</v>
      </c>
      <c r="EW1274">
        <v>42.977400000000003</v>
      </c>
      <c r="EX1274">
        <v>40.984929999999999</v>
      </c>
      <c r="EY1274">
        <v>38.002510000000001</v>
      </c>
      <c r="EZ1274">
        <v>37</v>
      </c>
      <c r="FA1274">
        <v>42.98995</v>
      </c>
      <c r="FB1274">
        <v>35.002510000000001</v>
      </c>
      <c r="FC1274">
        <v>38.012560000000001</v>
      </c>
      <c r="FD1274">
        <v>45.997489999999999</v>
      </c>
      <c r="FE1274">
        <v>51.984929999999999</v>
      </c>
      <c r="FF1274">
        <v>52.987439999999999</v>
      </c>
      <c r="FG1274">
        <v>54.987439999999999</v>
      </c>
      <c r="FH1274">
        <v>56.979909999999997</v>
      </c>
      <c r="FI1274">
        <v>56.982419999999998</v>
      </c>
      <c r="FJ1274">
        <v>55.984929999999999</v>
      </c>
      <c r="FK1274">
        <v>52.994979999999998</v>
      </c>
      <c r="FL1274">
        <v>44.997489999999999</v>
      </c>
      <c r="FM1274">
        <v>42.992469999999997</v>
      </c>
      <c r="FN1274">
        <v>37.992469999999997</v>
      </c>
      <c r="FO1274">
        <v>35.994979999999998</v>
      </c>
      <c r="FP1274">
        <v>35.002510000000001</v>
      </c>
      <c r="FQ1274">
        <v>33.005020000000002</v>
      </c>
      <c r="FR1274">
        <v>38</v>
      </c>
      <c r="FS1274">
        <v>2.9980250000000002</v>
      </c>
      <c r="FT1274">
        <v>0.16225220000000001</v>
      </c>
      <c r="FU1274">
        <v>0.25147819999999999</v>
      </c>
    </row>
    <row r="1275" spans="1:177" x14ac:dyDescent="0.3">
      <c r="A1275" t="s">
        <v>226</v>
      </c>
      <c r="B1275" t="s">
        <v>199</v>
      </c>
      <c r="C1275" t="s">
        <v>273</v>
      </c>
      <c r="D1275" s="30" t="s">
        <v>247</v>
      </c>
      <c r="E1275" t="s">
        <v>219</v>
      </c>
      <c r="F1275">
        <v>6732</v>
      </c>
      <c r="G1275">
        <v>3.3882289999999999</v>
      </c>
      <c r="H1275">
        <v>3.3031549999999998</v>
      </c>
      <c r="I1275">
        <v>2.780897</v>
      </c>
      <c r="J1275">
        <v>2.305272</v>
      </c>
      <c r="K1275">
        <v>1.7286539999999999</v>
      </c>
      <c r="L1275">
        <v>1.4397720000000001</v>
      </c>
      <c r="M1275">
        <v>1.103467</v>
      </c>
      <c r="N1275">
        <v>1.121931</v>
      </c>
      <c r="O1275">
        <v>0.96517359999999996</v>
      </c>
      <c r="P1275">
        <v>0.99897130000000001</v>
      </c>
      <c r="Q1275">
        <v>0.93972279999999997</v>
      </c>
      <c r="R1275">
        <v>1.0324409999999999</v>
      </c>
      <c r="S1275">
        <v>0.67324759999999995</v>
      </c>
      <c r="T1275">
        <v>0.8080522</v>
      </c>
      <c r="U1275">
        <v>0.88420810000000005</v>
      </c>
      <c r="V1275">
        <v>1.278996</v>
      </c>
      <c r="W1275">
        <v>1.6130469999999999</v>
      </c>
      <c r="X1275">
        <v>2.0030610000000002</v>
      </c>
      <c r="Y1275">
        <v>2.3743590000000001</v>
      </c>
      <c r="Z1275">
        <v>2.4458600000000001</v>
      </c>
      <c r="AA1275">
        <v>2.563218</v>
      </c>
      <c r="AB1275">
        <v>2.5615830000000002</v>
      </c>
      <c r="AC1275">
        <v>2.3794300000000002</v>
      </c>
      <c r="AD1275">
        <v>2.1085099999999999</v>
      </c>
      <c r="AE1275">
        <v>-1.007825</v>
      </c>
      <c r="AF1275">
        <v>-0.98223419999999995</v>
      </c>
      <c r="AG1275">
        <v>-0.78699200000000002</v>
      </c>
      <c r="AH1275">
        <v>-0.62541500000000005</v>
      </c>
      <c r="AI1275">
        <v>-0.62078199999999994</v>
      </c>
      <c r="AJ1275">
        <v>-0.38014579999999998</v>
      </c>
      <c r="AK1275">
        <v>-0.26756839999999998</v>
      </c>
      <c r="AL1275">
        <v>-8.0209600000000006E-2</v>
      </c>
      <c r="AM1275">
        <v>-0.13833300000000001</v>
      </c>
      <c r="AN1275">
        <v>5.2513400000000002E-2</v>
      </c>
      <c r="AO1275">
        <v>0.1203828</v>
      </c>
      <c r="AP1275">
        <v>0.26565290000000003</v>
      </c>
      <c r="AQ1275">
        <v>0.19183040000000001</v>
      </c>
      <c r="AR1275">
        <v>0.1794896</v>
      </c>
      <c r="AS1275">
        <v>1.26698E-2</v>
      </c>
      <c r="AT1275">
        <v>0.16494149999999999</v>
      </c>
      <c r="AU1275">
        <v>0.31473109999999999</v>
      </c>
      <c r="AV1275">
        <v>0.338953</v>
      </c>
      <c r="AW1275">
        <v>0.38436520000000002</v>
      </c>
      <c r="AX1275">
        <v>0.29207689999999997</v>
      </c>
      <c r="AY1275">
        <v>0.33500000000000002</v>
      </c>
      <c r="AZ1275">
        <v>0.1357429</v>
      </c>
      <c r="BA1275">
        <v>4.1795899999999997E-2</v>
      </c>
      <c r="BB1275">
        <v>2.7008000000000001E-2</v>
      </c>
      <c r="BC1275">
        <v>-0.77726309999999998</v>
      </c>
      <c r="BD1275">
        <v>-0.74340779999999995</v>
      </c>
      <c r="BE1275">
        <v>-0.58024989999999999</v>
      </c>
      <c r="BF1275">
        <v>-0.42801719999999999</v>
      </c>
      <c r="BG1275">
        <v>-0.44025910000000001</v>
      </c>
      <c r="BH1275">
        <v>-0.2489932</v>
      </c>
      <c r="BI1275">
        <v>-0.18888550000000001</v>
      </c>
      <c r="BJ1275">
        <v>-1.4016600000000001E-2</v>
      </c>
      <c r="BK1275">
        <v>-6.3138100000000003E-2</v>
      </c>
      <c r="BL1275">
        <v>0.1505966</v>
      </c>
      <c r="BM1275">
        <v>0.23514189999999999</v>
      </c>
      <c r="BN1275">
        <v>0.41227390000000003</v>
      </c>
      <c r="BO1275">
        <v>0.3283953</v>
      </c>
      <c r="BP1275">
        <v>0.30653409999999998</v>
      </c>
      <c r="BQ1275">
        <v>0.15819540000000001</v>
      </c>
      <c r="BR1275">
        <v>0.30267850000000002</v>
      </c>
      <c r="BS1275">
        <v>0.48047649999999997</v>
      </c>
      <c r="BT1275">
        <v>0.48771540000000002</v>
      </c>
      <c r="BU1275">
        <v>0.52953629999999996</v>
      </c>
      <c r="BV1275">
        <v>0.44676690000000002</v>
      </c>
      <c r="BW1275">
        <v>0.47782980000000003</v>
      </c>
      <c r="BX1275">
        <v>0.27685660000000001</v>
      </c>
      <c r="BY1275">
        <v>0.19116549999999999</v>
      </c>
      <c r="BZ1275">
        <v>0.1713083</v>
      </c>
      <c r="CA1275">
        <v>-0.61757660000000003</v>
      </c>
      <c r="CB1275">
        <v>-0.57799739999999999</v>
      </c>
      <c r="CC1275">
        <v>-0.43706099999999998</v>
      </c>
      <c r="CD1275">
        <v>-0.29130010000000001</v>
      </c>
      <c r="CE1275">
        <v>-0.3152295</v>
      </c>
      <c r="CF1275">
        <v>-0.1581574</v>
      </c>
      <c r="CG1275">
        <v>-0.13438990000000001</v>
      </c>
      <c r="CH1275">
        <v>3.1828500000000003E-2</v>
      </c>
      <c r="CI1275">
        <v>-1.10583E-2</v>
      </c>
      <c r="CJ1275">
        <v>0.21852869999999999</v>
      </c>
      <c r="CK1275">
        <v>0.3146236</v>
      </c>
      <c r="CL1275">
        <v>0.51382309999999998</v>
      </c>
      <c r="CM1275">
        <v>0.42297970000000001</v>
      </c>
      <c r="CN1275">
        <v>0.39452480000000001</v>
      </c>
      <c r="CO1275">
        <v>0.25898599999999999</v>
      </c>
      <c r="CP1275">
        <v>0.3980747</v>
      </c>
      <c r="CQ1275">
        <v>0.59527129999999995</v>
      </c>
      <c r="CR1275">
        <v>0.59074780000000005</v>
      </c>
      <c r="CS1275">
        <v>0.63008140000000001</v>
      </c>
      <c r="CT1275">
        <v>0.55390459999999997</v>
      </c>
      <c r="CU1275">
        <v>0.57675319999999997</v>
      </c>
      <c r="CV1275">
        <v>0.37459160000000002</v>
      </c>
      <c r="CW1275">
        <v>0.2946184</v>
      </c>
      <c r="CX1275">
        <v>0.2712503</v>
      </c>
      <c r="CY1275">
        <v>-0.45789000000000002</v>
      </c>
      <c r="CZ1275">
        <v>-0.41258689999999998</v>
      </c>
      <c r="DA1275">
        <v>-0.29387200000000002</v>
      </c>
      <c r="DB1275">
        <v>-0.154583</v>
      </c>
      <c r="DC1275">
        <v>-0.19019990000000001</v>
      </c>
      <c r="DD1275">
        <v>-6.7321500000000006E-2</v>
      </c>
      <c r="DE1275">
        <v>-7.9894400000000004E-2</v>
      </c>
      <c r="DF1275">
        <v>7.7673599999999995E-2</v>
      </c>
      <c r="DG1275">
        <v>4.10214E-2</v>
      </c>
      <c r="DH1275">
        <v>0.28646080000000002</v>
      </c>
      <c r="DI1275">
        <v>0.39410539999999999</v>
      </c>
      <c r="DJ1275">
        <v>0.61537240000000004</v>
      </c>
      <c r="DK1275">
        <v>0.51756409999999997</v>
      </c>
      <c r="DL1275">
        <v>0.48251539999999998</v>
      </c>
      <c r="DM1275">
        <v>0.3597766</v>
      </c>
      <c r="DN1275">
        <v>0.49347099999999999</v>
      </c>
      <c r="DO1275">
        <v>0.71006610000000003</v>
      </c>
      <c r="DP1275">
        <v>0.69378019999999996</v>
      </c>
      <c r="DQ1275">
        <v>0.73062649999999996</v>
      </c>
      <c r="DR1275">
        <v>0.66104240000000003</v>
      </c>
      <c r="DS1275">
        <v>0.67567659999999996</v>
      </c>
      <c r="DT1275">
        <v>0.47232659999999999</v>
      </c>
      <c r="DU1275">
        <v>0.39807140000000002</v>
      </c>
      <c r="DV1275">
        <v>0.37119220000000003</v>
      </c>
      <c r="DW1275">
        <v>-0.227328</v>
      </c>
      <c r="DX1275">
        <v>-0.17376050000000001</v>
      </c>
      <c r="DY1275">
        <v>-8.7129899999999996E-2</v>
      </c>
      <c r="DZ1275">
        <v>4.28148E-2</v>
      </c>
      <c r="EA1275">
        <v>-9.6769999999999998E-3</v>
      </c>
      <c r="EB1275">
        <v>6.3830999999999999E-2</v>
      </c>
      <c r="EC1275">
        <v>-1.2114000000000001E-3</v>
      </c>
      <c r="ED1275">
        <v>0.14386669999999999</v>
      </c>
      <c r="EE1275">
        <v>0.11621629999999999</v>
      </c>
      <c r="EF1275">
        <v>0.384544</v>
      </c>
      <c r="EG1275">
        <v>0.50886450000000005</v>
      </c>
      <c r="EH1275">
        <v>0.76199340000000004</v>
      </c>
      <c r="EI1275">
        <v>0.65412899999999996</v>
      </c>
      <c r="EJ1275">
        <v>0.60955999999999999</v>
      </c>
      <c r="EK1275">
        <v>0.50530220000000003</v>
      </c>
      <c r="EL1275">
        <v>0.63120799999999999</v>
      </c>
      <c r="EM1275">
        <v>0.87581140000000002</v>
      </c>
      <c r="EN1275">
        <v>0.84254260000000003</v>
      </c>
      <c r="EO1275">
        <v>0.87579759999999995</v>
      </c>
      <c r="EP1275">
        <v>0.81573229999999997</v>
      </c>
      <c r="EQ1275">
        <v>0.81850639999999997</v>
      </c>
      <c r="ER1275">
        <v>0.6134404</v>
      </c>
      <c r="ES1275">
        <v>0.54744099999999996</v>
      </c>
      <c r="ET1275">
        <v>0.51549250000000002</v>
      </c>
      <c r="EU1275">
        <v>75.348870000000005</v>
      </c>
      <c r="EV1275">
        <v>75.009929999999997</v>
      </c>
      <c r="EW1275">
        <v>73.011309999999995</v>
      </c>
      <c r="EX1275">
        <v>71.689639999999997</v>
      </c>
      <c r="EY1275">
        <v>70.019990000000007</v>
      </c>
      <c r="EZ1275">
        <v>69.997780000000006</v>
      </c>
      <c r="FA1275">
        <v>68.675169999999994</v>
      </c>
      <c r="FB1275">
        <v>71.001369999999994</v>
      </c>
      <c r="FC1275">
        <v>75.328029999999998</v>
      </c>
      <c r="FD1275">
        <v>81.317170000000004</v>
      </c>
      <c r="FE1275">
        <v>85.641170000000002</v>
      </c>
      <c r="FF1275">
        <v>86.997789999999995</v>
      </c>
      <c r="FG1275">
        <v>87.671130000000005</v>
      </c>
      <c r="FH1275">
        <v>87.333129999999997</v>
      </c>
      <c r="FI1275">
        <v>87.972449999999995</v>
      </c>
      <c r="FJ1275">
        <v>88.654820000000001</v>
      </c>
      <c r="FK1275">
        <v>88.654349999999994</v>
      </c>
      <c r="FL1275">
        <v>83.98518</v>
      </c>
      <c r="FM1275">
        <v>80.653549999999996</v>
      </c>
      <c r="FN1275">
        <v>77.320059999999998</v>
      </c>
      <c r="FO1275">
        <v>73.334519999999998</v>
      </c>
      <c r="FP1275">
        <v>70.349919999999997</v>
      </c>
      <c r="FQ1275">
        <v>69.680620000000005</v>
      </c>
      <c r="FR1275">
        <v>69.679230000000004</v>
      </c>
      <c r="FS1275">
        <v>2.2595149999999999</v>
      </c>
      <c r="FT1275">
        <v>9.2573699999999995E-2</v>
      </c>
      <c r="FU1275">
        <v>0.1640694</v>
      </c>
    </row>
    <row r="1276" spans="1:177" x14ac:dyDescent="0.3">
      <c r="A1276" t="s">
        <v>226</v>
      </c>
      <c r="B1276" t="s">
        <v>199</v>
      </c>
      <c r="C1276" t="s">
        <v>273</v>
      </c>
      <c r="D1276" s="30" t="s">
        <v>247</v>
      </c>
      <c r="E1276" t="s">
        <v>220</v>
      </c>
      <c r="F1276">
        <v>4512</v>
      </c>
      <c r="G1276">
        <v>3.4571070000000002</v>
      </c>
      <c r="H1276">
        <v>3.3075019999999999</v>
      </c>
      <c r="I1276">
        <v>2.7796319999999999</v>
      </c>
      <c r="J1276">
        <v>2.2113499999999999</v>
      </c>
      <c r="K1276">
        <v>1.672804</v>
      </c>
      <c r="L1276">
        <v>1.4761789999999999</v>
      </c>
      <c r="M1276">
        <v>1.087928</v>
      </c>
      <c r="N1276">
        <v>1.0729500000000001</v>
      </c>
      <c r="O1276">
        <v>0.91166190000000003</v>
      </c>
      <c r="P1276">
        <v>1.044638</v>
      </c>
      <c r="Q1276">
        <v>1.0478190000000001</v>
      </c>
      <c r="R1276">
        <v>1.1258189999999999</v>
      </c>
      <c r="S1276">
        <v>0.69732320000000003</v>
      </c>
      <c r="T1276">
        <v>0.94719070000000005</v>
      </c>
      <c r="U1276">
        <v>1.1155459999999999</v>
      </c>
      <c r="V1276">
        <v>1.4534149999999999</v>
      </c>
      <c r="W1276">
        <v>1.8689309999999999</v>
      </c>
      <c r="X1276">
        <v>2.2706940000000002</v>
      </c>
      <c r="Y1276">
        <v>2.532394</v>
      </c>
      <c r="Z1276">
        <v>2.600276</v>
      </c>
      <c r="AA1276">
        <v>2.6577890000000002</v>
      </c>
      <c r="AB1276">
        <v>2.6930130000000001</v>
      </c>
      <c r="AC1276">
        <v>2.5643069999999999</v>
      </c>
      <c r="AD1276">
        <v>2.1579920000000001</v>
      </c>
      <c r="AE1276">
        <v>-0.96829419999999999</v>
      </c>
      <c r="AF1276">
        <v>-1.0304009999999999</v>
      </c>
      <c r="AG1276">
        <v>-0.79562820000000001</v>
      </c>
      <c r="AH1276">
        <v>-0.69530570000000003</v>
      </c>
      <c r="AI1276">
        <v>-0.67018909999999998</v>
      </c>
      <c r="AJ1276">
        <v>-0.31168560000000001</v>
      </c>
      <c r="AK1276">
        <v>-0.28135529999999997</v>
      </c>
      <c r="AL1276">
        <v>-0.1399348</v>
      </c>
      <c r="AM1276">
        <v>-0.26723639999999999</v>
      </c>
      <c r="AN1276">
        <v>-1.51527E-2</v>
      </c>
      <c r="AO1276">
        <v>4.8543900000000001E-2</v>
      </c>
      <c r="AP1276">
        <v>0.1778728</v>
      </c>
      <c r="AQ1276">
        <v>0.1074837</v>
      </c>
      <c r="AR1276">
        <v>0.17542969999999999</v>
      </c>
      <c r="AS1276">
        <v>6.4802799999999994E-2</v>
      </c>
      <c r="AT1276">
        <v>0.24753230000000001</v>
      </c>
      <c r="AU1276">
        <v>0.50402639999999999</v>
      </c>
      <c r="AV1276">
        <v>0.55878369999999999</v>
      </c>
      <c r="AW1276">
        <v>0.51670910000000003</v>
      </c>
      <c r="AX1276">
        <v>0.4254059</v>
      </c>
      <c r="AY1276">
        <v>0.39191530000000002</v>
      </c>
      <c r="AZ1276">
        <v>0.2387243</v>
      </c>
      <c r="BA1276">
        <v>0.208147</v>
      </c>
      <c r="BB1276">
        <v>2.55021E-2</v>
      </c>
      <c r="BC1276">
        <v>-0.70539529999999995</v>
      </c>
      <c r="BD1276">
        <v>-0.73970440000000004</v>
      </c>
      <c r="BE1276">
        <v>-0.55565969999999998</v>
      </c>
      <c r="BF1276">
        <v>-0.48588110000000001</v>
      </c>
      <c r="BG1276">
        <v>-0.46997</v>
      </c>
      <c r="BH1276">
        <v>-0.1814346</v>
      </c>
      <c r="BI1276">
        <v>-0.18683150000000001</v>
      </c>
      <c r="BJ1276">
        <v>-6.6947300000000001E-2</v>
      </c>
      <c r="BK1276">
        <v>-0.17079929999999999</v>
      </c>
      <c r="BL1276">
        <v>0.1098949</v>
      </c>
      <c r="BM1276">
        <v>0.19960710000000001</v>
      </c>
      <c r="BN1276">
        <v>0.35257149999999998</v>
      </c>
      <c r="BO1276">
        <v>0.25205870000000002</v>
      </c>
      <c r="BP1276">
        <v>0.3294472</v>
      </c>
      <c r="BQ1276">
        <v>0.26060460000000002</v>
      </c>
      <c r="BR1276">
        <v>0.42143960000000003</v>
      </c>
      <c r="BS1276">
        <v>0.69927740000000005</v>
      </c>
      <c r="BT1276">
        <v>0.73984179999999999</v>
      </c>
      <c r="BU1276">
        <v>0.6982197</v>
      </c>
      <c r="BV1276">
        <v>0.6220888</v>
      </c>
      <c r="BW1276">
        <v>0.56743500000000002</v>
      </c>
      <c r="BX1276">
        <v>0.41777900000000001</v>
      </c>
      <c r="BY1276">
        <v>0.3874647</v>
      </c>
      <c r="BZ1276">
        <v>0.21743019999999999</v>
      </c>
      <c r="CA1276">
        <v>-0.52331229999999995</v>
      </c>
      <c r="CB1276">
        <v>-0.53836919999999999</v>
      </c>
      <c r="CC1276">
        <v>-0.38945819999999998</v>
      </c>
      <c r="CD1276">
        <v>-0.34083429999999998</v>
      </c>
      <c r="CE1276">
        <v>-0.33129890000000001</v>
      </c>
      <c r="CF1276">
        <v>-9.1223100000000001E-2</v>
      </c>
      <c r="CG1276">
        <v>-0.1213646</v>
      </c>
      <c r="CH1276">
        <v>-1.6396299999999999E-2</v>
      </c>
      <c r="CI1276">
        <v>-0.10400719999999999</v>
      </c>
      <c r="CJ1276">
        <v>0.1965025</v>
      </c>
      <c r="CK1276">
        <v>0.30423299999999998</v>
      </c>
      <c r="CL1276">
        <v>0.47356740000000003</v>
      </c>
      <c r="CM1276">
        <v>0.35219089999999997</v>
      </c>
      <c r="CN1276">
        <v>0.43611919999999998</v>
      </c>
      <c r="CO1276">
        <v>0.39621630000000002</v>
      </c>
      <c r="CP1276">
        <v>0.54188720000000001</v>
      </c>
      <c r="CQ1276">
        <v>0.83450760000000002</v>
      </c>
      <c r="CR1276">
        <v>0.86524210000000001</v>
      </c>
      <c r="CS1276">
        <v>0.82393329999999998</v>
      </c>
      <c r="CT1276">
        <v>0.75831090000000001</v>
      </c>
      <c r="CU1276">
        <v>0.68899940000000004</v>
      </c>
      <c r="CV1276">
        <v>0.54179169999999999</v>
      </c>
      <c r="CW1276">
        <v>0.51165959999999999</v>
      </c>
      <c r="CX1276">
        <v>0.35035909999999998</v>
      </c>
      <c r="CY1276">
        <v>-0.34122940000000002</v>
      </c>
      <c r="CZ1276">
        <v>-0.337034</v>
      </c>
      <c r="DA1276">
        <v>-0.22325680000000001</v>
      </c>
      <c r="DB1276">
        <v>-0.1957874</v>
      </c>
      <c r="DC1276">
        <v>-0.19262770000000001</v>
      </c>
      <c r="DD1276">
        <v>-1.0116000000000001E-3</v>
      </c>
      <c r="DE1276">
        <v>-5.5897799999999997E-2</v>
      </c>
      <c r="DF1276">
        <v>3.41546E-2</v>
      </c>
      <c r="DG1276">
        <v>-3.7215100000000001E-2</v>
      </c>
      <c r="DH1276">
        <v>0.28311009999999998</v>
      </c>
      <c r="DI1276">
        <v>0.40885890000000003</v>
      </c>
      <c r="DJ1276">
        <v>0.59456319999999996</v>
      </c>
      <c r="DK1276">
        <v>0.45232309999999998</v>
      </c>
      <c r="DL1276">
        <v>0.54279120000000003</v>
      </c>
      <c r="DM1276">
        <v>0.53182810000000003</v>
      </c>
      <c r="DN1276">
        <v>0.66233489999999995</v>
      </c>
      <c r="DO1276">
        <v>0.96973779999999998</v>
      </c>
      <c r="DP1276">
        <v>0.99064240000000003</v>
      </c>
      <c r="DQ1276">
        <v>0.94964689999999996</v>
      </c>
      <c r="DR1276">
        <v>0.89453289999999996</v>
      </c>
      <c r="DS1276">
        <v>0.8105639</v>
      </c>
      <c r="DT1276">
        <v>0.66580439999999996</v>
      </c>
      <c r="DU1276">
        <v>0.63585449999999999</v>
      </c>
      <c r="DV1276">
        <v>0.483288</v>
      </c>
      <c r="DW1276">
        <v>-7.8330499999999997E-2</v>
      </c>
      <c r="DX1276">
        <v>-4.6337900000000001E-2</v>
      </c>
      <c r="DY1276">
        <v>1.6711699999999999E-2</v>
      </c>
      <c r="DZ1276">
        <v>1.36372E-2</v>
      </c>
      <c r="EA1276">
        <v>7.5913999999999999E-3</v>
      </c>
      <c r="EB1276">
        <v>0.1292394</v>
      </c>
      <c r="EC1276">
        <v>3.8626000000000001E-2</v>
      </c>
      <c r="ED1276">
        <v>0.1071421</v>
      </c>
      <c r="EE1276">
        <v>5.9221999999999997E-2</v>
      </c>
      <c r="EF1276">
        <v>0.40815770000000001</v>
      </c>
      <c r="EG1276">
        <v>0.55992209999999998</v>
      </c>
      <c r="EH1276">
        <v>0.769262</v>
      </c>
      <c r="EI1276">
        <v>0.59689809999999999</v>
      </c>
      <c r="EJ1276">
        <v>0.69680869999999995</v>
      </c>
      <c r="EK1276">
        <v>0.72762990000000005</v>
      </c>
      <c r="EL1276">
        <v>0.83624209999999999</v>
      </c>
      <c r="EM1276">
        <v>1.1649890000000001</v>
      </c>
      <c r="EN1276">
        <v>1.1717</v>
      </c>
      <c r="EO1276">
        <v>1.131157</v>
      </c>
      <c r="EP1276">
        <v>1.091216</v>
      </c>
      <c r="EQ1276">
        <v>0.98608359999999995</v>
      </c>
      <c r="ER1276">
        <v>0.84485909999999997</v>
      </c>
      <c r="ES1276">
        <v>0.81517220000000001</v>
      </c>
      <c r="ET1276">
        <v>0.67521609999999999</v>
      </c>
      <c r="EU1276">
        <v>75.032390000000007</v>
      </c>
      <c r="EV1276">
        <v>74.040490000000005</v>
      </c>
      <c r="EW1276">
        <v>71.064790000000002</v>
      </c>
      <c r="EX1276">
        <v>70.072890000000001</v>
      </c>
      <c r="EY1276">
        <v>67.097179999999994</v>
      </c>
      <c r="EZ1276">
        <v>67.064790000000002</v>
      </c>
      <c r="FA1276">
        <v>66.072890000000001</v>
      </c>
      <c r="FB1276">
        <v>69.048590000000004</v>
      </c>
      <c r="FC1276">
        <v>74.024299999999997</v>
      </c>
      <c r="FD1276">
        <v>80.983800000000002</v>
      </c>
      <c r="FE1276">
        <v>84</v>
      </c>
      <c r="FF1276">
        <v>85.040490000000005</v>
      </c>
      <c r="FG1276">
        <v>85.064790000000002</v>
      </c>
      <c r="FH1276">
        <v>84.072890000000001</v>
      </c>
      <c r="FI1276">
        <v>84.048590000000004</v>
      </c>
      <c r="FJ1276">
        <v>86.040490000000005</v>
      </c>
      <c r="FK1276">
        <v>86.040490000000005</v>
      </c>
      <c r="FL1276">
        <v>80.064790000000002</v>
      </c>
      <c r="FM1276">
        <v>76.080979999999997</v>
      </c>
      <c r="FN1276">
        <v>73.072890000000001</v>
      </c>
      <c r="FO1276">
        <v>70.072890000000001</v>
      </c>
      <c r="FP1276">
        <v>68.072890000000001</v>
      </c>
      <c r="FQ1276">
        <v>68.056690000000003</v>
      </c>
      <c r="FR1276">
        <v>68.056690000000003</v>
      </c>
      <c r="FS1276">
        <v>2.8710930000000001</v>
      </c>
      <c r="FT1276">
        <v>0.119278</v>
      </c>
      <c r="FU1276">
        <v>0.2124163</v>
      </c>
    </row>
    <row r="1277" spans="1:177" x14ac:dyDescent="0.3">
      <c r="A1277" t="s">
        <v>226</v>
      </c>
      <c r="B1277" t="s">
        <v>199</v>
      </c>
      <c r="C1277" t="s">
        <v>273</v>
      </c>
      <c r="D1277" s="30" t="s">
        <v>247</v>
      </c>
      <c r="E1277" t="s">
        <v>221</v>
      </c>
      <c r="F1277">
        <v>2220</v>
      </c>
      <c r="G1277">
        <v>3.341288</v>
      </c>
      <c r="H1277">
        <v>3.3704290000000001</v>
      </c>
      <c r="I1277">
        <v>2.839709</v>
      </c>
      <c r="J1277">
        <v>2.5621010000000002</v>
      </c>
      <c r="K1277">
        <v>1.8960349999999999</v>
      </c>
      <c r="L1277">
        <v>1.3682939999999999</v>
      </c>
      <c r="M1277">
        <v>1.1723520000000001</v>
      </c>
      <c r="N1277">
        <v>1.240046</v>
      </c>
      <c r="O1277">
        <v>1.0980490000000001</v>
      </c>
      <c r="P1277">
        <v>0.91276520000000005</v>
      </c>
      <c r="Q1277">
        <v>0.71122589999999997</v>
      </c>
      <c r="R1277">
        <v>0.88416530000000004</v>
      </c>
      <c r="S1277">
        <v>0.66323739999999998</v>
      </c>
      <c r="T1277">
        <v>0.58096709999999996</v>
      </c>
      <c r="U1277">
        <v>0.47212029999999999</v>
      </c>
      <c r="V1277">
        <v>0.98105900000000001</v>
      </c>
      <c r="W1277">
        <v>1.1476900000000001</v>
      </c>
      <c r="X1277">
        <v>1.5499430000000001</v>
      </c>
      <c r="Y1277">
        <v>2.0956049999999999</v>
      </c>
      <c r="Z1277">
        <v>2.1392600000000002</v>
      </c>
      <c r="AA1277">
        <v>2.3333910000000002</v>
      </c>
      <c r="AB1277">
        <v>2.2679019999999999</v>
      </c>
      <c r="AC1277">
        <v>2.0643470000000002</v>
      </c>
      <c r="AD1277">
        <v>2.035825</v>
      </c>
      <c r="AE1277">
        <v>-1.5262439999999999</v>
      </c>
      <c r="AF1277">
        <v>-1.3561879999999999</v>
      </c>
      <c r="AG1277">
        <v>-1.166317</v>
      </c>
      <c r="AH1277">
        <v>-0.85356980000000005</v>
      </c>
      <c r="AI1277">
        <v>-0.87381310000000001</v>
      </c>
      <c r="AJ1277">
        <v>-0.80315519999999996</v>
      </c>
      <c r="AK1277">
        <v>-0.38867590000000002</v>
      </c>
      <c r="AL1277">
        <v>-8.2558000000000006E-2</v>
      </c>
      <c r="AM1277">
        <v>-2.0864199999999999E-2</v>
      </c>
      <c r="AN1277">
        <v>-3.2732E-3</v>
      </c>
      <c r="AO1277">
        <v>1.8509399999999999E-2</v>
      </c>
      <c r="AP1277">
        <v>0.16345309999999999</v>
      </c>
      <c r="AQ1277">
        <v>0.1233273</v>
      </c>
      <c r="AR1277">
        <v>-1.54872E-2</v>
      </c>
      <c r="AS1277">
        <v>-0.3223065</v>
      </c>
      <c r="AT1277">
        <v>-0.1967517</v>
      </c>
      <c r="AU1277">
        <v>-0.35195169999999998</v>
      </c>
      <c r="AV1277">
        <v>-0.30764079999999999</v>
      </c>
      <c r="AW1277">
        <v>-0.14259949999999999</v>
      </c>
      <c r="AX1277">
        <v>-0.25261</v>
      </c>
      <c r="AY1277">
        <v>-8.9424500000000004E-2</v>
      </c>
      <c r="AZ1277">
        <v>-0.38506960000000001</v>
      </c>
      <c r="BA1277">
        <v>-0.54915389999999997</v>
      </c>
      <c r="BB1277">
        <v>-0.2273722</v>
      </c>
      <c r="BC1277">
        <v>-1.067874</v>
      </c>
      <c r="BD1277">
        <v>-0.92230279999999998</v>
      </c>
      <c r="BE1277">
        <v>-0.77021439999999997</v>
      </c>
      <c r="BF1277">
        <v>-0.43245790000000001</v>
      </c>
      <c r="BG1277">
        <v>-0.50736510000000001</v>
      </c>
      <c r="BH1277">
        <v>-0.51070340000000003</v>
      </c>
      <c r="BI1277">
        <v>-0.23835609999999999</v>
      </c>
      <c r="BJ1277">
        <v>4.9867000000000002E-2</v>
      </c>
      <c r="BK1277">
        <v>0.1053453</v>
      </c>
      <c r="BL1277">
        <v>0.15388679999999999</v>
      </c>
      <c r="BM1277">
        <v>0.1945788</v>
      </c>
      <c r="BN1277">
        <v>0.43350159999999999</v>
      </c>
      <c r="BO1277">
        <v>0.39943050000000002</v>
      </c>
      <c r="BP1277">
        <v>0.19916809999999999</v>
      </c>
      <c r="BQ1277">
        <v>-0.1225941</v>
      </c>
      <c r="BR1277">
        <v>6.8437000000000003E-3</v>
      </c>
      <c r="BS1277">
        <v>-5.7448199999999998E-2</v>
      </c>
      <c r="BT1277">
        <v>-6.3269099999999995E-2</v>
      </c>
      <c r="BU1277">
        <v>9.3706899999999996E-2</v>
      </c>
      <c r="BV1277">
        <v>-2.8249E-2</v>
      </c>
      <c r="BW1277">
        <v>0.13993240000000001</v>
      </c>
      <c r="BX1277">
        <v>-0.1633848</v>
      </c>
      <c r="BY1277">
        <v>-0.29215600000000003</v>
      </c>
      <c r="BZ1277">
        <v>-2.6366899999999999E-2</v>
      </c>
      <c r="CA1277">
        <v>-0.75040839999999998</v>
      </c>
      <c r="CB1277">
        <v>-0.62179499999999999</v>
      </c>
      <c r="CC1277">
        <v>-0.4958748</v>
      </c>
      <c r="CD1277">
        <v>-0.14079710000000001</v>
      </c>
      <c r="CE1277">
        <v>-0.25356440000000002</v>
      </c>
      <c r="CF1277">
        <v>-0.30815209999999998</v>
      </c>
      <c r="CG1277">
        <v>-0.13424510000000001</v>
      </c>
      <c r="CH1277">
        <v>0.14158419999999999</v>
      </c>
      <c r="CI1277">
        <v>0.1927577</v>
      </c>
      <c r="CJ1277">
        <v>0.26273540000000001</v>
      </c>
      <c r="CK1277">
        <v>0.31652400000000003</v>
      </c>
      <c r="CL1277">
        <v>0.62053630000000004</v>
      </c>
      <c r="CM1277">
        <v>0.59065869999999998</v>
      </c>
      <c r="CN1277">
        <v>0.34783779999999997</v>
      </c>
      <c r="CO1277">
        <v>1.57261E-2</v>
      </c>
      <c r="CP1277">
        <v>0.14785329999999999</v>
      </c>
      <c r="CQ1277">
        <v>0.14652399999999999</v>
      </c>
      <c r="CR1277">
        <v>0.10598200000000001</v>
      </c>
      <c r="CS1277">
        <v>0.25737199999999999</v>
      </c>
      <c r="CT1277">
        <v>0.1271427</v>
      </c>
      <c r="CU1277">
        <v>0.29878440000000001</v>
      </c>
      <c r="CV1277">
        <v>-9.8466000000000005E-3</v>
      </c>
      <c r="CW1277">
        <v>-0.11416</v>
      </c>
      <c r="CX1277">
        <v>0.1128488</v>
      </c>
      <c r="CY1277">
        <v>-0.43294260000000001</v>
      </c>
      <c r="CZ1277">
        <v>-0.3212872</v>
      </c>
      <c r="DA1277">
        <v>-0.22153519999999999</v>
      </c>
      <c r="DB1277">
        <v>0.15086379999999999</v>
      </c>
      <c r="DC1277">
        <v>2.364E-4</v>
      </c>
      <c r="DD1277">
        <v>-0.10560079999999999</v>
      </c>
      <c r="DE1277">
        <v>-3.01341E-2</v>
      </c>
      <c r="DF1277">
        <v>0.23330139999999999</v>
      </c>
      <c r="DG1277">
        <v>0.28016999999999997</v>
      </c>
      <c r="DH1277">
        <v>0.37158400000000003</v>
      </c>
      <c r="DI1277">
        <v>0.4384691</v>
      </c>
      <c r="DJ1277">
        <v>0.80757109999999999</v>
      </c>
      <c r="DK1277">
        <v>0.78188690000000005</v>
      </c>
      <c r="DL1277">
        <v>0.49650739999999999</v>
      </c>
      <c r="DM1277">
        <v>0.1540463</v>
      </c>
      <c r="DN1277">
        <v>0.28886279999999998</v>
      </c>
      <c r="DO1277">
        <v>0.35049619999999998</v>
      </c>
      <c r="DP1277">
        <v>0.27523310000000001</v>
      </c>
      <c r="DQ1277">
        <v>0.4210371</v>
      </c>
      <c r="DR1277">
        <v>0.28253450000000002</v>
      </c>
      <c r="DS1277">
        <v>0.4576364</v>
      </c>
      <c r="DT1277">
        <v>0.1436916</v>
      </c>
      <c r="DU1277">
        <v>6.3836000000000004E-2</v>
      </c>
      <c r="DV1277">
        <v>0.25206450000000002</v>
      </c>
      <c r="DW1277">
        <v>2.5427499999999999E-2</v>
      </c>
      <c r="DX1277">
        <v>0.1125983</v>
      </c>
      <c r="DY1277">
        <v>0.17456749999999999</v>
      </c>
      <c r="DZ1277">
        <v>0.57197569999999998</v>
      </c>
      <c r="EA1277">
        <v>0.36668440000000002</v>
      </c>
      <c r="EB1277">
        <v>0.18685099999999999</v>
      </c>
      <c r="EC1277">
        <v>0.1201856</v>
      </c>
      <c r="ED1277">
        <v>0.36572640000000001</v>
      </c>
      <c r="EE1277">
        <v>0.40637960000000001</v>
      </c>
      <c r="EF1277">
        <v>0.52874410000000005</v>
      </c>
      <c r="EG1277">
        <v>0.61453849999999999</v>
      </c>
      <c r="EH1277">
        <v>1.07762</v>
      </c>
      <c r="EI1277">
        <v>1.05799</v>
      </c>
      <c r="EJ1277">
        <v>0.71116279999999998</v>
      </c>
      <c r="EK1277">
        <v>0.35375869999999998</v>
      </c>
      <c r="EL1277">
        <v>0.49245820000000001</v>
      </c>
      <c r="EM1277">
        <v>0.64499969999999995</v>
      </c>
      <c r="EN1277">
        <v>0.51960479999999998</v>
      </c>
      <c r="EO1277">
        <v>0.65734349999999997</v>
      </c>
      <c r="EP1277">
        <v>0.50689550000000005</v>
      </c>
      <c r="EQ1277">
        <v>0.68699339999999998</v>
      </c>
      <c r="ER1277">
        <v>0.36537629999999999</v>
      </c>
      <c r="ES1277">
        <v>0.32083390000000001</v>
      </c>
      <c r="ET1277">
        <v>0.45306980000000002</v>
      </c>
      <c r="EU1277">
        <v>75.995739999999998</v>
      </c>
      <c r="EV1277">
        <v>76.991489999999999</v>
      </c>
      <c r="EW1277">
        <v>76.990070000000003</v>
      </c>
      <c r="EX1277">
        <v>74.994320000000002</v>
      </c>
      <c r="EY1277">
        <v>75.994320000000002</v>
      </c>
      <c r="EZ1277">
        <v>75.992909999999995</v>
      </c>
      <c r="FA1277">
        <v>73.994320000000002</v>
      </c>
      <c r="FB1277">
        <v>74.992909999999995</v>
      </c>
      <c r="FC1277">
        <v>77.992909999999995</v>
      </c>
      <c r="FD1277">
        <v>81.998580000000004</v>
      </c>
      <c r="FE1277">
        <v>88.995739999999998</v>
      </c>
      <c r="FF1277">
        <v>90.998580000000004</v>
      </c>
      <c r="FG1277">
        <v>92.998580000000004</v>
      </c>
      <c r="FH1277">
        <v>93.997159999999994</v>
      </c>
      <c r="FI1277">
        <v>95.992909999999995</v>
      </c>
      <c r="FJ1277">
        <v>93.998580000000004</v>
      </c>
      <c r="FK1277">
        <v>93.997159999999994</v>
      </c>
      <c r="FL1277">
        <v>91.998580000000004</v>
      </c>
      <c r="FM1277">
        <v>90</v>
      </c>
      <c r="FN1277">
        <v>86.001419999999996</v>
      </c>
      <c r="FO1277">
        <v>80.001419999999996</v>
      </c>
      <c r="FP1277">
        <v>75.004260000000002</v>
      </c>
      <c r="FQ1277">
        <v>73</v>
      </c>
      <c r="FR1277">
        <v>72.995739999999998</v>
      </c>
      <c r="FS1277">
        <v>3.243941</v>
      </c>
      <c r="FT1277">
        <v>0.13642199999999999</v>
      </c>
      <c r="FU1277">
        <v>0.22534270000000001</v>
      </c>
    </row>
    <row r="1278" spans="1:177" x14ac:dyDescent="0.3">
      <c r="A1278" t="s">
        <v>226</v>
      </c>
      <c r="B1278" t="s">
        <v>199</v>
      </c>
      <c r="C1278" t="s">
        <v>273</v>
      </c>
      <c r="D1278" s="30" t="s">
        <v>248</v>
      </c>
      <c r="E1278" t="s">
        <v>219</v>
      </c>
      <c r="F1278">
        <v>6220</v>
      </c>
      <c r="G1278">
        <v>2.3791929999999999</v>
      </c>
      <c r="H1278">
        <v>2.3083239999999998</v>
      </c>
      <c r="I1278">
        <v>1.940814</v>
      </c>
      <c r="J1278">
        <v>1.600284</v>
      </c>
      <c r="K1278">
        <v>1.1579269999999999</v>
      </c>
      <c r="L1278">
        <v>1.012473</v>
      </c>
      <c r="M1278">
        <v>0.74692219999999998</v>
      </c>
      <c r="N1278">
        <v>0.67924229999999997</v>
      </c>
      <c r="O1278">
        <v>0.30699860000000001</v>
      </c>
      <c r="P1278">
        <v>0.20931640000000001</v>
      </c>
      <c r="Q1278">
        <v>5.7728000000000002E-2</v>
      </c>
      <c r="R1278">
        <v>0.1137003</v>
      </c>
      <c r="S1278">
        <v>-1.8897600000000001E-2</v>
      </c>
      <c r="T1278">
        <v>4.25496E-2</v>
      </c>
      <c r="U1278">
        <v>0.1912604</v>
      </c>
      <c r="V1278">
        <v>0.70836580000000005</v>
      </c>
      <c r="W1278">
        <v>1.1656420000000001</v>
      </c>
      <c r="X1278">
        <v>1.290116</v>
      </c>
      <c r="Y1278">
        <v>1.7257769999999999</v>
      </c>
      <c r="Z1278">
        <v>1.8612569999999999</v>
      </c>
      <c r="AA1278">
        <v>1.982116</v>
      </c>
      <c r="AB1278">
        <v>1.854894</v>
      </c>
      <c r="AC1278">
        <v>1.612026</v>
      </c>
      <c r="AD1278">
        <v>1.426974</v>
      </c>
      <c r="AE1278">
        <v>-0.91388409999999998</v>
      </c>
      <c r="AF1278">
        <v>-0.8713881</v>
      </c>
      <c r="AG1278">
        <v>-0.708036</v>
      </c>
      <c r="AH1278">
        <v>-0.57073390000000002</v>
      </c>
      <c r="AI1278">
        <v>-0.59291459999999996</v>
      </c>
      <c r="AJ1278">
        <v>-0.37018469999999998</v>
      </c>
      <c r="AK1278">
        <v>-0.25911469999999998</v>
      </c>
      <c r="AL1278">
        <v>-9.0267299999999995E-2</v>
      </c>
      <c r="AM1278">
        <v>-0.14580879999999999</v>
      </c>
      <c r="AN1278">
        <v>2.3803299999999999E-2</v>
      </c>
      <c r="AO1278">
        <v>8.4324200000000002E-2</v>
      </c>
      <c r="AP1278">
        <v>0.20128260000000001</v>
      </c>
      <c r="AQ1278">
        <v>0.1111651</v>
      </c>
      <c r="AR1278">
        <v>0.11140369999999999</v>
      </c>
      <c r="AS1278">
        <v>-3.2029700000000001E-2</v>
      </c>
      <c r="AT1278">
        <v>0.1121023</v>
      </c>
      <c r="AU1278">
        <v>0.21169009999999999</v>
      </c>
      <c r="AV1278">
        <v>0.2141344</v>
      </c>
      <c r="AW1278">
        <v>0.2751324</v>
      </c>
      <c r="AX1278">
        <v>0.1880916</v>
      </c>
      <c r="AY1278">
        <v>0.2459828</v>
      </c>
      <c r="AZ1278">
        <v>4.0025199999999997E-2</v>
      </c>
      <c r="BA1278">
        <v>-7.4388800000000005E-2</v>
      </c>
      <c r="BB1278">
        <v>-7.0326899999999998E-2</v>
      </c>
      <c r="BC1278">
        <v>-0.68287920000000002</v>
      </c>
      <c r="BD1278">
        <v>-0.63203370000000003</v>
      </c>
      <c r="BE1278">
        <v>-0.50078040000000001</v>
      </c>
      <c r="BF1278">
        <v>-0.37282290000000001</v>
      </c>
      <c r="BG1278">
        <v>-0.41190090000000001</v>
      </c>
      <c r="BH1278">
        <v>-0.23871819999999999</v>
      </c>
      <c r="BI1278">
        <v>-0.18029290000000001</v>
      </c>
      <c r="BJ1278">
        <v>-2.39651E-2</v>
      </c>
      <c r="BK1278">
        <v>-7.0473300000000003E-2</v>
      </c>
      <c r="BL1278">
        <v>0.12207899999999999</v>
      </c>
      <c r="BM1278">
        <v>0.19929759999999999</v>
      </c>
      <c r="BN1278">
        <v>0.34821940000000001</v>
      </c>
      <c r="BO1278">
        <v>0.24801100000000001</v>
      </c>
      <c r="BP1278">
        <v>0.23865510000000001</v>
      </c>
      <c r="BQ1278">
        <v>0.11374620000000001</v>
      </c>
      <c r="BR1278">
        <v>0.24999650000000001</v>
      </c>
      <c r="BS1278">
        <v>0.37770759999999998</v>
      </c>
      <c r="BT1278">
        <v>0.36309849999999999</v>
      </c>
      <c r="BU1278">
        <v>0.42049599999999998</v>
      </c>
      <c r="BV1278">
        <v>0.34300629999999999</v>
      </c>
      <c r="BW1278">
        <v>0.38902740000000002</v>
      </c>
      <c r="BX1278">
        <v>0.1813266</v>
      </c>
      <c r="BY1278">
        <v>7.52028E-2</v>
      </c>
      <c r="BZ1278">
        <v>7.4209200000000003E-2</v>
      </c>
      <c r="CA1278">
        <v>-0.52288590000000001</v>
      </c>
      <c r="CB1278">
        <v>-0.46625759999999999</v>
      </c>
      <c r="CC1278">
        <v>-0.35723579999999999</v>
      </c>
      <c r="CD1278">
        <v>-0.2357503</v>
      </c>
      <c r="CE1278">
        <v>-0.28653139999999999</v>
      </c>
      <c r="CF1278">
        <v>-0.14766489999999999</v>
      </c>
      <c r="CG1278">
        <v>-0.12570120000000001</v>
      </c>
      <c r="CH1278">
        <v>2.1955700000000002E-2</v>
      </c>
      <c r="CI1278">
        <v>-1.8296099999999999E-2</v>
      </c>
      <c r="CJ1278">
        <v>0.19014449999999999</v>
      </c>
      <c r="CK1278">
        <v>0.27892790000000001</v>
      </c>
      <c r="CL1278">
        <v>0.44998739999999998</v>
      </c>
      <c r="CM1278">
        <v>0.34279009999999999</v>
      </c>
      <c r="CN1278">
        <v>0.3267891</v>
      </c>
      <c r="CO1278">
        <v>0.21471009999999999</v>
      </c>
      <c r="CP1278">
        <v>0.34550150000000002</v>
      </c>
      <c r="CQ1278">
        <v>0.49269079999999998</v>
      </c>
      <c r="CR1278">
        <v>0.46627069999999998</v>
      </c>
      <c r="CS1278">
        <v>0.52117429999999998</v>
      </c>
      <c r="CT1278">
        <v>0.45029979999999997</v>
      </c>
      <c r="CU1278">
        <v>0.48809970000000003</v>
      </c>
      <c r="CV1278">
        <v>0.27919149999999998</v>
      </c>
      <c r="CW1278">
        <v>0.17880960000000001</v>
      </c>
      <c r="CX1278">
        <v>0.17431440000000001</v>
      </c>
      <c r="CY1278">
        <v>-0.36289270000000001</v>
      </c>
      <c r="CZ1278">
        <v>-0.30048160000000002</v>
      </c>
      <c r="DA1278">
        <v>-0.2136912</v>
      </c>
      <c r="DB1278">
        <v>-9.8677699999999993E-2</v>
      </c>
      <c r="DC1278">
        <v>-0.1611619</v>
      </c>
      <c r="DD1278">
        <v>-5.6611500000000002E-2</v>
      </c>
      <c r="DE1278">
        <v>-7.1109500000000006E-2</v>
      </c>
      <c r="DF1278">
        <v>6.7876400000000003E-2</v>
      </c>
      <c r="DG1278">
        <v>3.3881099999999997E-2</v>
      </c>
      <c r="DH1278">
        <v>0.25820989999999999</v>
      </c>
      <c r="DI1278">
        <v>0.35855809999999999</v>
      </c>
      <c r="DJ1278">
        <v>0.55175540000000001</v>
      </c>
      <c r="DK1278">
        <v>0.43756929999999999</v>
      </c>
      <c r="DL1278">
        <v>0.41492309999999999</v>
      </c>
      <c r="DM1278">
        <v>0.31567400000000001</v>
      </c>
      <c r="DN1278">
        <v>0.44100660000000003</v>
      </c>
      <c r="DO1278">
        <v>0.60767400000000005</v>
      </c>
      <c r="DP1278">
        <v>0.56944280000000003</v>
      </c>
      <c r="DQ1278">
        <v>0.62185259999999998</v>
      </c>
      <c r="DR1278">
        <v>0.55759329999999996</v>
      </c>
      <c r="DS1278">
        <v>0.58717200000000003</v>
      </c>
      <c r="DT1278">
        <v>0.37705640000000001</v>
      </c>
      <c r="DU1278">
        <v>0.28241630000000001</v>
      </c>
      <c r="DV1278">
        <v>0.27441959999999999</v>
      </c>
      <c r="DW1278">
        <v>-0.1318878</v>
      </c>
      <c r="DX1278">
        <v>-6.11272E-2</v>
      </c>
      <c r="DY1278">
        <v>-6.4355999999999997E-3</v>
      </c>
      <c r="DZ1278">
        <v>9.9233299999999997E-2</v>
      </c>
      <c r="EA1278">
        <v>1.98517E-2</v>
      </c>
      <c r="EB1278">
        <v>7.4855000000000005E-2</v>
      </c>
      <c r="EC1278">
        <v>7.7121999999999998E-3</v>
      </c>
      <c r="ED1278">
        <v>0.13417870000000001</v>
      </c>
      <c r="EE1278">
        <v>0.1092166</v>
      </c>
      <c r="EF1278">
        <v>0.35648560000000001</v>
      </c>
      <c r="EG1278">
        <v>0.47353149999999999</v>
      </c>
      <c r="EH1278">
        <v>0.69869230000000004</v>
      </c>
      <c r="EI1278">
        <v>0.57441520000000001</v>
      </c>
      <c r="EJ1278">
        <v>0.5421745</v>
      </c>
      <c r="EK1278">
        <v>0.46144980000000002</v>
      </c>
      <c r="EL1278">
        <v>0.57890079999999999</v>
      </c>
      <c r="EM1278">
        <v>0.77369140000000003</v>
      </c>
      <c r="EN1278">
        <v>0.71840689999999996</v>
      </c>
      <c r="EO1278">
        <v>0.76721609999999996</v>
      </c>
      <c r="EP1278">
        <v>0.71250809999999998</v>
      </c>
      <c r="EQ1278">
        <v>0.73021659999999999</v>
      </c>
      <c r="ER1278">
        <v>0.51835790000000004</v>
      </c>
      <c r="ES1278">
        <v>0.4320079</v>
      </c>
      <c r="ET1278">
        <v>0.41895569999999999</v>
      </c>
      <c r="EU1278">
        <v>60.34243</v>
      </c>
      <c r="EV1278">
        <v>60.348129999999998</v>
      </c>
      <c r="EW1278">
        <v>59.024340000000002</v>
      </c>
      <c r="EX1278">
        <v>58.018880000000003</v>
      </c>
      <c r="EY1278">
        <v>58.675379999999997</v>
      </c>
      <c r="EZ1278">
        <v>57.01502</v>
      </c>
      <c r="FA1278">
        <v>56.686300000000003</v>
      </c>
      <c r="FB1278">
        <v>63.984160000000003</v>
      </c>
      <c r="FC1278">
        <v>73.606920000000002</v>
      </c>
      <c r="FD1278">
        <v>80.594970000000004</v>
      </c>
      <c r="FE1278">
        <v>83.617739999999998</v>
      </c>
      <c r="FF1278">
        <v>84.000470000000007</v>
      </c>
      <c r="FG1278">
        <v>88.339830000000006</v>
      </c>
      <c r="FH1278">
        <v>90.678939999999997</v>
      </c>
      <c r="FI1278">
        <v>82.713880000000003</v>
      </c>
      <c r="FJ1278">
        <v>82.316220000000001</v>
      </c>
      <c r="FK1278">
        <v>81.976050000000001</v>
      </c>
      <c r="FL1278">
        <v>80.305400000000006</v>
      </c>
      <c r="FM1278">
        <v>76.993049999999997</v>
      </c>
      <c r="FN1278">
        <v>73.007819999999995</v>
      </c>
      <c r="FO1278">
        <v>68.663510000000002</v>
      </c>
      <c r="FP1278">
        <v>65.664010000000005</v>
      </c>
      <c r="FQ1278">
        <v>64.656940000000006</v>
      </c>
      <c r="FR1278">
        <v>63.668109999999999</v>
      </c>
      <c r="FS1278">
        <v>2.2621699999999998</v>
      </c>
      <c r="FT1278">
        <v>9.2681600000000003E-2</v>
      </c>
      <c r="FU1278">
        <v>0.16428190000000001</v>
      </c>
    </row>
    <row r="1279" spans="1:177" x14ac:dyDescent="0.3">
      <c r="A1279" t="s">
        <v>226</v>
      </c>
      <c r="B1279" t="s">
        <v>199</v>
      </c>
      <c r="C1279" t="s">
        <v>273</v>
      </c>
      <c r="D1279" s="30" t="s">
        <v>248</v>
      </c>
      <c r="E1279" t="s">
        <v>220</v>
      </c>
      <c r="F1279">
        <v>4177</v>
      </c>
      <c r="G1279">
        <v>2.4465620000000001</v>
      </c>
      <c r="H1279">
        <v>2.356455</v>
      </c>
      <c r="I1279">
        <v>1.992248</v>
      </c>
      <c r="J1279">
        <v>1.5783510000000001</v>
      </c>
      <c r="K1279">
        <v>1.1458870000000001</v>
      </c>
      <c r="L1279">
        <v>1.0831139999999999</v>
      </c>
      <c r="M1279">
        <v>0.77469889999999997</v>
      </c>
      <c r="N1279">
        <v>0.67655549999999998</v>
      </c>
      <c r="O1279">
        <v>0.30831409999999998</v>
      </c>
      <c r="P1279">
        <v>0.29972880000000002</v>
      </c>
      <c r="Q1279">
        <v>0.18593560000000001</v>
      </c>
      <c r="R1279">
        <v>0.20156560000000001</v>
      </c>
      <c r="S1279">
        <v>3.0354200000000001E-2</v>
      </c>
      <c r="T1279">
        <v>0.168708</v>
      </c>
      <c r="U1279">
        <v>0.37571060000000001</v>
      </c>
      <c r="V1279">
        <v>0.8880574</v>
      </c>
      <c r="W1279">
        <v>1.394903</v>
      </c>
      <c r="X1279">
        <v>1.4901850000000001</v>
      </c>
      <c r="Y1279">
        <v>1.876377</v>
      </c>
      <c r="Z1279">
        <v>2.0400990000000001</v>
      </c>
      <c r="AA1279">
        <v>2.0956399999999999</v>
      </c>
      <c r="AB1279">
        <v>1.9743630000000001</v>
      </c>
      <c r="AC1279">
        <v>1.7632570000000001</v>
      </c>
      <c r="AD1279">
        <v>1.4855659999999999</v>
      </c>
      <c r="AE1279">
        <v>-0.94525760000000003</v>
      </c>
      <c r="AF1279">
        <v>-0.96856489999999995</v>
      </c>
      <c r="AG1279">
        <v>-0.75261540000000005</v>
      </c>
      <c r="AH1279">
        <v>-0.6388315</v>
      </c>
      <c r="AI1279">
        <v>-0.64202139999999996</v>
      </c>
      <c r="AJ1279">
        <v>-0.29378310000000002</v>
      </c>
      <c r="AK1279">
        <v>-0.26670700000000003</v>
      </c>
      <c r="AL1279">
        <v>-0.1505679</v>
      </c>
      <c r="AM1279">
        <v>-0.2706324</v>
      </c>
      <c r="AN1279">
        <v>-4.4118699999999997E-2</v>
      </c>
      <c r="AO1279">
        <v>1.4269499999999999E-2</v>
      </c>
      <c r="AP1279">
        <v>0.1033572</v>
      </c>
      <c r="AQ1279">
        <v>1.4982499999999999E-2</v>
      </c>
      <c r="AR1279">
        <v>7.5935000000000002E-2</v>
      </c>
      <c r="AS1279">
        <v>-1.84735E-2</v>
      </c>
      <c r="AT1279">
        <v>0.1379107</v>
      </c>
      <c r="AU1279">
        <v>0.35154629999999998</v>
      </c>
      <c r="AV1279">
        <v>0.3611145</v>
      </c>
      <c r="AW1279">
        <v>0.3650255</v>
      </c>
      <c r="AX1279">
        <v>0.30367270000000002</v>
      </c>
      <c r="AY1279">
        <v>0.29659780000000002</v>
      </c>
      <c r="AZ1279">
        <v>0.1142519</v>
      </c>
      <c r="BA1279">
        <v>4.7921999999999999E-2</v>
      </c>
      <c r="BB1279">
        <v>-8.2614199999999999E-2</v>
      </c>
      <c r="BC1279">
        <v>-0.68203230000000004</v>
      </c>
      <c r="BD1279">
        <v>-0.6774327</v>
      </c>
      <c r="BE1279">
        <v>-0.5122679</v>
      </c>
      <c r="BF1279">
        <v>-0.42910670000000001</v>
      </c>
      <c r="BG1279">
        <v>-0.4414845</v>
      </c>
      <c r="BH1279">
        <v>-0.16338520000000001</v>
      </c>
      <c r="BI1279">
        <v>-0.17207339999999999</v>
      </c>
      <c r="BJ1279">
        <v>-7.7518799999999999E-2</v>
      </c>
      <c r="BK1279">
        <v>-0.17406769999999999</v>
      </c>
      <c r="BL1279">
        <v>8.1096000000000001E-2</v>
      </c>
      <c r="BM1279">
        <v>0.16553609999999999</v>
      </c>
      <c r="BN1279">
        <v>0.27829340000000002</v>
      </c>
      <c r="BO1279">
        <v>0.15970770000000001</v>
      </c>
      <c r="BP1279">
        <v>0.23010069999999999</v>
      </c>
      <c r="BQ1279">
        <v>0.17756810000000001</v>
      </c>
      <c r="BR1279">
        <v>0.31195109999999998</v>
      </c>
      <c r="BS1279">
        <v>0.54697700000000005</v>
      </c>
      <c r="BT1279">
        <v>0.54233260000000005</v>
      </c>
      <c r="BU1279">
        <v>0.5467071</v>
      </c>
      <c r="BV1279">
        <v>0.50054920000000003</v>
      </c>
      <c r="BW1279">
        <v>0.47227609999999998</v>
      </c>
      <c r="BX1279">
        <v>0.29345179999999998</v>
      </c>
      <c r="BY1279">
        <v>0.2273744</v>
      </c>
      <c r="BZ1279">
        <v>0.10952149999999999</v>
      </c>
      <c r="CA1279">
        <v>-0.49972329999999998</v>
      </c>
      <c r="CB1279">
        <v>-0.47579539999999998</v>
      </c>
      <c r="CC1279">
        <v>-0.3458039</v>
      </c>
      <c r="CD1279">
        <v>-0.28385179999999999</v>
      </c>
      <c r="CE1279">
        <v>-0.30259330000000001</v>
      </c>
      <c r="CF1279">
        <v>-7.3071999999999998E-2</v>
      </c>
      <c r="CG1279">
        <v>-0.1065304</v>
      </c>
      <c r="CH1279">
        <v>-2.6925299999999999E-2</v>
      </c>
      <c r="CI1279">
        <v>-0.1071872</v>
      </c>
      <c r="CJ1279">
        <v>0.1678193</v>
      </c>
      <c r="CK1279">
        <v>0.27030280000000001</v>
      </c>
      <c r="CL1279">
        <v>0.39945370000000002</v>
      </c>
      <c r="CM1279">
        <v>0.25994390000000001</v>
      </c>
      <c r="CN1279">
        <v>0.33687539999999999</v>
      </c>
      <c r="CO1279">
        <v>0.31334600000000001</v>
      </c>
      <c r="CP1279">
        <v>0.43249090000000001</v>
      </c>
      <c r="CQ1279">
        <v>0.68233169999999999</v>
      </c>
      <c r="CR1279">
        <v>0.66784379999999999</v>
      </c>
      <c r="CS1279">
        <v>0.67253929999999995</v>
      </c>
      <c r="CT1279">
        <v>0.63690530000000001</v>
      </c>
      <c r="CU1279">
        <v>0.59395039999999999</v>
      </c>
      <c r="CV1279">
        <v>0.41756510000000002</v>
      </c>
      <c r="CW1279">
        <v>0.35166259999999999</v>
      </c>
      <c r="CX1279">
        <v>0.24259410000000001</v>
      </c>
      <c r="CY1279">
        <v>-0.31741419999999998</v>
      </c>
      <c r="CZ1279">
        <v>-0.27415810000000002</v>
      </c>
      <c r="DA1279">
        <v>-0.1793399</v>
      </c>
      <c r="DB1279">
        <v>-0.138597</v>
      </c>
      <c r="DC1279">
        <v>-0.16370209999999999</v>
      </c>
      <c r="DD1279">
        <v>1.7241300000000001E-2</v>
      </c>
      <c r="DE1279">
        <v>-4.0987500000000003E-2</v>
      </c>
      <c r="DF1279">
        <v>2.36683E-2</v>
      </c>
      <c r="DG1279">
        <v>-4.0306700000000001E-2</v>
      </c>
      <c r="DH1279">
        <v>0.25454260000000001</v>
      </c>
      <c r="DI1279">
        <v>0.3750696</v>
      </c>
      <c r="DJ1279">
        <v>0.52061409999999997</v>
      </c>
      <c r="DK1279">
        <v>0.3601801</v>
      </c>
      <c r="DL1279">
        <v>0.44365009999999999</v>
      </c>
      <c r="DM1279">
        <v>0.44912380000000002</v>
      </c>
      <c r="DN1279">
        <v>0.55303080000000004</v>
      </c>
      <c r="DO1279">
        <v>0.81768640000000004</v>
      </c>
      <c r="DP1279">
        <v>0.79335489999999997</v>
      </c>
      <c r="DQ1279">
        <v>0.79837139999999995</v>
      </c>
      <c r="DR1279">
        <v>0.77326139999999999</v>
      </c>
      <c r="DS1279">
        <v>0.7156247</v>
      </c>
      <c r="DT1279">
        <v>0.5416784</v>
      </c>
      <c r="DU1279">
        <v>0.47595080000000001</v>
      </c>
      <c r="DV1279">
        <v>0.37566670000000002</v>
      </c>
      <c r="DW1279">
        <v>-5.4188899999999998E-2</v>
      </c>
      <c r="DX1279">
        <v>1.6974099999999999E-2</v>
      </c>
      <c r="DY1279">
        <v>6.1007699999999998E-2</v>
      </c>
      <c r="DZ1279">
        <v>7.1127899999999994E-2</v>
      </c>
      <c r="EA1279">
        <v>3.6834800000000001E-2</v>
      </c>
      <c r="EB1279">
        <v>0.1476392</v>
      </c>
      <c r="EC1279">
        <v>5.3646100000000002E-2</v>
      </c>
      <c r="ED1279">
        <v>9.6717399999999995E-2</v>
      </c>
      <c r="EE1279">
        <v>5.6258099999999998E-2</v>
      </c>
      <c r="EF1279">
        <v>0.37975720000000002</v>
      </c>
      <c r="EG1279">
        <v>0.52633609999999997</v>
      </c>
      <c r="EH1279">
        <v>0.69555029999999995</v>
      </c>
      <c r="EI1279">
        <v>0.50490520000000005</v>
      </c>
      <c r="EJ1279">
        <v>0.59781580000000001</v>
      </c>
      <c r="EK1279">
        <v>0.64516549999999995</v>
      </c>
      <c r="EL1279">
        <v>0.72707120000000003</v>
      </c>
      <c r="EM1279">
        <v>1.013117</v>
      </c>
      <c r="EN1279">
        <v>0.97457309999999997</v>
      </c>
      <c r="EO1279">
        <v>0.98005299999999995</v>
      </c>
      <c r="EP1279">
        <v>0.9701379</v>
      </c>
      <c r="EQ1279">
        <v>0.89130299999999996</v>
      </c>
      <c r="ER1279">
        <v>0.72087829999999997</v>
      </c>
      <c r="ES1279">
        <v>0.65540319999999996</v>
      </c>
      <c r="ET1279">
        <v>0.56780240000000004</v>
      </c>
      <c r="EU1279">
        <v>60.022060000000003</v>
      </c>
      <c r="EV1279">
        <v>61.014710000000001</v>
      </c>
      <c r="EW1279">
        <v>60.022060000000003</v>
      </c>
      <c r="EX1279">
        <v>59.014699999999998</v>
      </c>
      <c r="EY1279">
        <v>59.992649999999998</v>
      </c>
      <c r="EZ1279">
        <v>58.007350000000002</v>
      </c>
      <c r="FA1279">
        <v>58.007350000000002</v>
      </c>
      <c r="FB1279">
        <v>63.977939999999997</v>
      </c>
      <c r="FC1279">
        <v>69.970590000000001</v>
      </c>
      <c r="FD1279">
        <v>74.985299999999995</v>
      </c>
      <c r="FE1279">
        <v>77.036760000000001</v>
      </c>
      <c r="FF1279">
        <v>79.080879999999993</v>
      </c>
      <c r="FG1279">
        <v>84.080879999999993</v>
      </c>
      <c r="FH1279">
        <v>86.095579999999998</v>
      </c>
      <c r="FI1279">
        <v>73.227930000000001</v>
      </c>
      <c r="FJ1279">
        <v>73.124989999999997</v>
      </c>
      <c r="FK1279">
        <v>73.110290000000006</v>
      </c>
      <c r="FL1279">
        <v>74.058819999999997</v>
      </c>
      <c r="FM1279">
        <v>71.080879999999993</v>
      </c>
      <c r="FN1279">
        <v>67.102940000000004</v>
      </c>
      <c r="FO1279">
        <v>64.06617</v>
      </c>
      <c r="FP1279">
        <v>63.036760000000001</v>
      </c>
      <c r="FQ1279">
        <v>62.029409999999999</v>
      </c>
      <c r="FR1279">
        <v>62.029409999999999</v>
      </c>
      <c r="FS1279">
        <v>2.8729779999999998</v>
      </c>
      <c r="FT1279">
        <v>0.1193646</v>
      </c>
      <c r="FU1279">
        <v>0.2126035</v>
      </c>
    </row>
    <row r="1280" spans="1:177" x14ac:dyDescent="0.3">
      <c r="A1280" t="s">
        <v>226</v>
      </c>
      <c r="B1280" t="s">
        <v>199</v>
      </c>
      <c r="C1280" t="s">
        <v>273</v>
      </c>
      <c r="D1280" s="30" t="s">
        <v>248</v>
      </c>
      <c r="E1280" t="s">
        <v>221</v>
      </c>
      <c r="F1280">
        <v>2043</v>
      </c>
      <c r="G1280">
        <v>2.416709</v>
      </c>
      <c r="H1280">
        <v>2.3444539999999998</v>
      </c>
      <c r="I1280">
        <v>1.9508380000000001</v>
      </c>
      <c r="J1280">
        <v>1.729169</v>
      </c>
      <c r="K1280">
        <v>1.236462</v>
      </c>
      <c r="L1280">
        <v>0.86527209999999999</v>
      </c>
      <c r="M1280">
        <v>0.71707989999999999</v>
      </c>
      <c r="N1280">
        <v>0.70636410000000005</v>
      </c>
      <c r="O1280">
        <v>0.32710499999999998</v>
      </c>
      <c r="P1280">
        <v>4.2029700000000003E-2</v>
      </c>
      <c r="Q1280">
        <v>-0.21330840000000001</v>
      </c>
      <c r="R1280">
        <v>-3.3586299999999999E-2</v>
      </c>
      <c r="S1280">
        <v>-9.9381999999999998E-2</v>
      </c>
      <c r="T1280">
        <v>-0.19186780000000001</v>
      </c>
      <c r="U1280">
        <v>-0.16834950000000001</v>
      </c>
      <c r="V1280">
        <v>0.40982289999999999</v>
      </c>
      <c r="W1280">
        <v>0.7442761</v>
      </c>
      <c r="X1280">
        <v>0.94165299999999996</v>
      </c>
      <c r="Y1280">
        <v>1.462008</v>
      </c>
      <c r="Z1280">
        <v>1.5290299999999999</v>
      </c>
      <c r="AA1280">
        <v>1.7415639999999999</v>
      </c>
      <c r="AB1280">
        <v>1.6032489999999999</v>
      </c>
      <c r="AC1280">
        <v>1.3661049999999999</v>
      </c>
      <c r="AD1280">
        <v>1.327825</v>
      </c>
      <c r="AE1280">
        <v>-1.2677400000000001</v>
      </c>
      <c r="AF1280">
        <v>-1.1336029999999999</v>
      </c>
      <c r="AG1280">
        <v>-1.0082329999999999</v>
      </c>
      <c r="AH1280">
        <v>-0.81744760000000005</v>
      </c>
      <c r="AI1280">
        <v>-0.85332819999999998</v>
      </c>
      <c r="AJ1280">
        <v>-0.81524470000000004</v>
      </c>
      <c r="AK1280">
        <v>-0.39837519999999998</v>
      </c>
      <c r="AL1280">
        <v>-9.1933699999999993E-2</v>
      </c>
      <c r="AM1280">
        <v>-3.9592799999999997E-2</v>
      </c>
      <c r="AN1280">
        <v>-2.84318E-2</v>
      </c>
      <c r="AO1280">
        <v>-2.06175E-2</v>
      </c>
      <c r="AP1280">
        <v>0.11646579999999999</v>
      </c>
      <c r="AQ1280">
        <v>5.8802300000000002E-2</v>
      </c>
      <c r="AR1280">
        <v>-2.9548600000000001E-2</v>
      </c>
      <c r="AS1280">
        <v>-0.30053390000000002</v>
      </c>
      <c r="AT1280">
        <v>-0.1154216</v>
      </c>
      <c r="AU1280">
        <v>-0.3469622</v>
      </c>
      <c r="AV1280">
        <v>-0.29755549999999997</v>
      </c>
      <c r="AW1280">
        <v>-0.15662470000000001</v>
      </c>
      <c r="AX1280">
        <v>-0.2992223</v>
      </c>
      <c r="AY1280">
        <v>-0.14885989999999999</v>
      </c>
      <c r="AZ1280">
        <v>-0.41135500000000003</v>
      </c>
      <c r="BA1280">
        <v>-0.56764689999999995</v>
      </c>
      <c r="BB1280">
        <v>-0.30056169999999999</v>
      </c>
      <c r="BC1280">
        <v>-0.80782089999999995</v>
      </c>
      <c r="BD1280">
        <v>-0.69815550000000004</v>
      </c>
      <c r="BE1280">
        <v>-0.61037819999999998</v>
      </c>
      <c r="BF1280">
        <v>-0.3940536</v>
      </c>
      <c r="BG1280">
        <v>-0.4848828</v>
      </c>
      <c r="BH1280">
        <v>-0.52121209999999996</v>
      </c>
      <c r="BI1280">
        <v>-0.2475755</v>
      </c>
      <c r="BJ1280">
        <v>4.0964300000000002E-2</v>
      </c>
      <c r="BK1280">
        <v>8.6956900000000004E-2</v>
      </c>
      <c r="BL1280">
        <v>0.1292104</v>
      </c>
      <c r="BM1280">
        <v>0.15589320000000001</v>
      </c>
      <c r="BN1280">
        <v>0.38757589999999997</v>
      </c>
      <c r="BO1280">
        <v>0.33614329999999998</v>
      </c>
      <c r="BP1280">
        <v>0.18585460000000001</v>
      </c>
      <c r="BQ1280">
        <v>-0.1002815</v>
      </c>
      <c r="BR1280">
        <v>8.8600200000000004E-2</v>
      </c>
      <c r="BS1280">
        <v>-5.12624E-2</v>
      </c>
      <c r="BT1280">
        <v>-5.2509E-2</v>
      </c>
      <c r="BU1280">
        <v>8.0174499999999996E-2</v>
      </c>
      <c r="BV1280">
        <v>-7.4429700000000001E-2</v>
      </c>
      <c r="BW1280">
        <v>8.1212900000000005E-2</v>
      </c>
      <c r="BX1280">
        <v>-0.18891459999999999</v>
      </c>
      <c r="BY1280">
        <v>-0.30946879999999999</v>
      </c>
      <c r="BZ1280">
        <v>-9.8868499999999998E-2</v>
      </c>
      <c r="CA1280">
        <v>-0.4892823</v>
      </c>
      <c r="CB1280">
        <v>-0.39656550000000002</v>
      </c>
      <c r="CC1280">
        <v>-0.33482509999999999</v>
      </c>
      <c r="CD1280">
        <v>-0.10081229999999999</v>
      </c>
      <c r="CE1280">
        <v>-0.2296986</v>
      </c>
      <c r="CF1280">
        <v>-0.31756600000000001</v>
      </c>
      <c r="CG1280">
        <v>-0.14313210000000001</v>
      </c>
      <c r="CH1280">
        <v>0.13300899999999999</v>
      </c>
      <c r="CI1280">
        <v>0.17460490000000001</v>
      </c>
      <c r="CJ1280">
        <v>0.23839279999999999</v>
      </c>
      <c r="CK1280">
        <v>0.2781439</v>
      </c>
      <c r="CL1280">
        <v>0.57534589999999997</v>
      </c>
      <c r="CM1280">
        <v>0.5282289</v>
      </c>
      <c r="CN1280">
        <v>0.33504230000000002</v>
      </c>
      <c r="CO1280">
        <v>3.8412599999999998E-2</v>
      </c>
      <c r="CP1280">
        <v>0.229905</v>
      </c>
      <c r="CQ1280">
        <v>0.15353839999999999</v>
      </c>
      <c r="CR1280">
        <v>0.11720940000000001</v>
      </c>
      <c r="CS1280">
        <v>0.2441808</v>
      </c>
      <c r="CT1280">
        <v>8.1261E-2</v>
      </c>
      <c r="CU1280">
        <v>0.24056060000000001</v>
      </c>
      <c r="CV1280">
        <v>-3.4853000000000002E-2</v>
      </c>
      <c r="CW1280">
        <v>-0.13065550000000001</v>
      </c>
      <c r="CX1280">
        <v>4.0823499999999999E-2</v>
      </c>
      <c r="CY1280">
        <v>-0.1707437</v>
      </c>
      <c r="CZ1280">
        <v>-9.4975599999999993E-2</v>
      </c>
      <c r="DA1280">
        <v>-5.9271900000000002E-2</v>
      </c>
      <c r="DB1280">
        <v>0.19242899999999999</v>
      </c>
      <c r="DC1280">
        <v>2.5485500000000001E-2</v>
      </c>
      <c r="DD1280">
        <v>-0.1139199</v>
      </c>
      <c r="DE1280">
        <v>-3.8688699999999999E-2</v>
      </c>
      <c r="DF1280">
        <v>0.2250537</v>
      </c>
      <c r="DG1280">
        <v>0.26225290000000001</v>
      </c>
      <c r="DH1280">
        <v>0.34757529999999998</v>
      </c>
      <c r="DI1280">
        <v>0.40039469999999999</v>
      </c>
      <c r="DJ1280">
        <v>0.76311589999999996</v>
      </c>
      <c r="DK1280">
        <v>0.72031440000000002</v>
      </c>
      <c r="DL1280">
        <v>0.48422989999999999</v>
      </c>
      <c r="DM1280">
        <v>0.17710680000000001</v>
      </c>
      <c r="DN1280">
        <v>0.37120989999999998</v>
      </c>
      <c r="DO1280">
        <v>0.35833920000000002</v>
      </c>
      <c r="DP1280">
        <v>0.28692790000000001</v>
      </c>
      <c r="DQ1280">
        <v>0.40818719999999997</v>
      </c>
      <c r="DR1280">
        <v>0.23695169999999999</v>
      </c>
      <c r="DS1280">
        <v>0.39990829999999999</v>
      </c>
      <c r="DT1280">
        <v>0.1192085</v>
      </c>
      <c r="DU1280">
        <v>4.8157800000000001E-2</v>
      </c>
      <c r="DV1280">
        <v>0.1805155</v>
      </c>
      <c r="DW1280">
        <v>0.28917540000000003</v>
      </c>
      <c r="DX1280">
        <v>0.34047250000000001</v>
      </c>
      <c r="DY1280">
        <v>0.33858300000000002</v>
      </c>
      <c r="DZ1280">
        <v>0.61582300000000001</v>
      </c>
      <c r="EA1280">
        <v>0.39393089999999997</v>
      </c>
      <c r="EB1280">
        <v>0.18011279999999999</v>
      </c>
      <c r="EC1280">
        <v>0.112111</v>
      </c>
      <c r="ED1280">
        <v>0.35795169999999998</v>
      </c>
      <c r="EE1280">
        <v>0.3888026</v>
      </c>
      <c r="EF1280">
        <v>0.50521740000000004</v>
      </c>
      <c r="EG1280">
        <v>0.57690529999999995</v>
      </c>
      <c r="EH1280">
        <v>1.0342260000000001</v>
      </c>
      <c r="EI1280">
        <v>0.99765539999999997</v>
      </c>
      <c r="EJ1280">
        <v>0.69963319999999996</v>
      </c>
      <c r="EK1280">
        <v>0.3773591</v>
      </c>
      <c r="EL1280">
        <v>0.57523170000000001</v>
      </c>
      <c r="EM1280">
        <v>0.65403889999999998</v>
      </c>
      <c r="EN1280">
        <v>0.53197439999999996</v>
      </c>
      <c r="EO1280">
        <v>0.64498639999999996</v>
      </c>
      <c r="EP1280">
        <v>0.4617443</v>
      </c>
      <c r="EQ1280">
        <v>0.62998109999999996</v>
      </c>
      <c r="ER1280">
        <v>0.34164889999999998</v>
      </c>
      <c r="ES1280">
        <v>0.30633579999999999</v>
      </c>
      <c r="ET1280">
        <v>0.38220870000000001</v>
      </c>
      <c r="EU1280">
        <v>60.993499999999997</v>
      </c>
      <c r="EV1280">
        <v>58.993499999999997</v>
      </c>
      <c r="EW1280">
        <v>56.996749999999999</v>
      </c>
      <c r="EX1280">
        <v>55.995130000000003</v>
      </c>
      <c r="EY1280">
        <v>55.998379999999997</v>
      </c>
      <c r="EZ1280">
        <v>54.998379999999997</v>
      </c>
      <c r="FA1280">
        <v>54.001620000000003</v>
      </c>
      <c r="FB1280">
        <v>63.996749999999999</v>
      </c>
      <c r="FC1280">
        <v>80.996750000000006</v>
      </c>
      <c r="FD1280">
        <v>91.995130000000003</v>
      </c>
      <c r="FE1280">
        <v>96.991879999999995</v>
      </c>
      <c r="FF1280">
        <v>93.998369999999994</v>
      </c>
      <c r="FG1280">
        <v>96.995130000000003</v>
      </c>
      <c r="FH1280">
        <v>99.993510000000001</v>
      </c>
      <c r="FI1280">
        <v>101.9919</v>
      </c>
      <c r="FJ1280">
        <v>100.99509999999999</v>
      </c>
      <c r="FK1280">
        <v>99.993510000000001</v>
      </c>
      <c r="FL1280">
        <v>93</v>
      </c>
      <c r="FM1280">
        <v>89.008120000000005</v>
      </c>
      <c r="FN1280">
        <v>85.008120000000005</v>
      </c>
      <c r="FO1280">
        <v>78.006489999999999</v>
      </c>
      <c r="FP1280">
        <v>71.003249999999994</v>
      </c>
      <c r="FQ1280">
        <v>69.996750000000006</v>
      </c>
      <c r="FR1280">
        <v>66.998369999999994</v>
      </c>
      <c r="FS1280">
        <v>3.2557170000000002</v>
      </c>
      <c r="FT1280">
        <v>0.13681199999999999</v>
      </c>
      <c r="FU1280">
        <v>0.22589480000000001</v>
      </c>
    </row>
    <row r="1281" spans="1:177" x14ac:dyDescent="0.3">
      <c r="A1281" t="s">
        <v>226</v>
      </c>
      <c r="B1281" t="s">
        <v>199</v>
      </c>
      <c r="C1281" t="s">
        <v>273</v>
      </c>
      <c r="D1281" s="30" t="s">
        <v>249</v>
      </c>
      <c r="E1281" t="s">
        <v>219</v>
      </c>
      <c r="F1281">
        <v>4459</v>
      </c>
      <c r="G1281">
        <v>1.94754</v>
      </c>
      <c r="H1281">
        <v>1.9114930000000001</v>
      </c>
      <c r="I1281">
        <v>1.6634439999999999</v>
      </c>
      <c r="J1281">
        <v>1.172461</v>
      </c>
      <c r="K1281">
        <v>0.96648149999999999</v>
      </c>
      <c r="L1281">
        <v>0.91990130000000003</v>
      </c>
      <c r="M1281">
        <v>1.207565</v>
      </c>
      <c r="N1281">
        <v>1.4549749999999999</v>
      </c>
      <c r="O1281">
        <v>1.2910870000000001</v>
      </c>
      <c r="P1281">
        <v>1.177036</v>
      </c>
      <c r="Q1281">
        <v>1.0516049999999999</v>
      </c>
      <c r="R1281">
        <v>0.88029740000000001</v>
      </c>
      <c r="S1281">
        <v>0.53287600000000002</v>
      </c>
      <c r="T1281">
        <v>0.71486919999999998</v>
      </c>
      <c r="U1281">
        <v>0.7637988</v>
      </c>
      <c r="V1281">
        <v>0.99339069999999996</v>
      </c>
      <c r="W1281">
        <v>1.0714950000000001</v>
      </c>
      <c r="X1281">
        <v>1.439587</v>
      </c>
      <c r="Y1281">
        <v>1.6976180000000001</v>
      </c>
      <c r="Z1281">
        <v>1.7330129999999999</v>
      </c>
      <c r="AA1281">
        <v>1.6705920000000001</v>
      </c>
      <c r="AB1281">
        <v>1.708531</v>
      </c>
      <c r="AC1281">
        <v>1.662512</v>
      </c>
      <c r="AD1281">
        <v>1.2978289999999999</v>
      </c>
      <c r="AE1281">
        <v>-1.2432609999999999</v>
      </c>
      <c r="AF1281">
        <v>-1.2950839999999999</v>
      </c>
      <c r="AG1281">
        <v>-1.0335559999999999</v>
      </c>
      <c r="AH1281">
        <v>-1.0339849999999999</v>
      </c>
      <c r="AI1281">
        <v>-0.85490120000000003</v>
      </c>
      <c r="AJ1281">
        <v>-0.62045530000000004</v>
      </c>
      <c r="AK1281">
        <v>-0.21705260000000001</v>
      </c>
      <c r="AL1281">
        <v>6.4667000000000002E-2</v>
      </c>
      <c r="AM1281">
        <v>4.2149300000000001E-2</v>
      </c>
      <c r="AN1281">
        <v>9.7614900000000004E-2</v>
      </c>
      <c r="AO1281">
        <v>3.68063E-2</v>
      </c>
      <c r="AP1281">
        <v>-3.2330200000000003E-2</v>
      </c>
      <c r="AQ1281">
        <v>-8.0372899999999997E-2</v>
      </c>
      <c r="AR1281">
        <v>3.00448E-2</v>
      </c>
      <c r="AS1281">
        <v>-7.1808800000000006E-2</v>
      </c>
      <c r="AT1281">
        <v>-2.3211200000000001E-2</v>
      </c>
      <c r="AU1281">
        <v>-5.5711999999999998E-2</v>
      </c>
      <c r="AV1281">
        <v>-6.7612999999999996E-3</v>
      </c>
      <c r="AW1281">
        <v>2.8255800000000001E-2</v>
      </c>
      <c r="AX1281">
        <v>7.3175000000000002E-3</v>
      </c>
      <c r="AY1281">
        <v>-5.2594700000000001E-2</v>
      </c>
      <c r="AZ1281">
        <v>-3.1626000000000001E-2</v>
      </c>
      <c r="BA1281">
        <v>3.7896600000000003E-2</v>
      </c>
      <c r="BB1281">
        <v>-0.1112055</v>
      </c>
      <c r="BC1281">
        <v>-0.96759249999999997</v>
      </c>
      <c r="BD1281">
        <v>-1.010111</v>
      </c>
      <c r="BE1281">
        <v>-0.77997240000000001</v>
      </c>
      <c r="BF1281">
        <v>-0.80629039999999996</v>
      </c>
      <c r="BG1281">
        <v>-0.66819099999999998</v>
      </c>
      <c r="BH1281">
        <v>-0.47977389999999998</v>
      </c>
      <c r="BI1281">
        <v>-9.9750400000000003E-2</v>
      </c>
      <c r="BJ1281">
        <v>0.1780824</v>
      </c>
      <c r="BK1281">
        <v>0.1782049</v>
      </c>
      <c r="BL1281">
        <v>0.24121580000000001</v>
      </c>
      <c r="BM1281">
        <v>0.20072509999999999</v>
      </c>
      <c r="BN1281">
        <v>0.14070679999999999</v>
      </c>
      <c r="BO1281">
        <v>6.6045499999999993E-2</v>
      </c>
      <c r="BP1281">
        <v>0.1634371</v>
      </c>
      <c r="BQ1281">
        <v>6.3322400000000001E-2</v>
      </c>
      <c r="BR1281">
        <v>0.1314369</v>
      </c>
      <c r="BS1281">
        <v>8.9004E-2</v>
      </c>
      <c r="BT1281">
        <v>0.16177849999999999</v>
      </c>
      <c r="BU1281">
        <v>0.1990943</v>
      </c>
      <c r="BV1281">
        <v>0.15082200000000001</v>
      </c>
      <c r="BW1281">
        <v>8.7581099999999995E-2</v>
      </c>
      <c r="BX1281">
        <v>0.13805149999999999</v>
      </c>
      <c r="BY1281">
        <v>0.22797529999999999</v>
      </c>
      <c r="BZ1281">
        <v>3.7834800000000002E-2</v>
      </c>
      <c r="CA1281">
        <v>-0.77666550000000001</v>
      </c>
      <c r="CB1281">
        <v>-0.81274009999999997</v>
      </c>
      <c r="CC1281">
        <v>-0.60434089999999996</v>
      </c>
      <c r="CD1281">
        <v>-0.64858970000000005</v>
      </c>
      <c r="CE1281">
        <v>-0.53887620000000003</v>
      </c>
      <c r="CF1281">
        <v>-0.38233840000000002</v>
      </c>
      <c r="CG1281">
        <v>-1.8507200000000001E-2</v>
      </c>
      <c r="CH1281">
        <v>0.25663360000000002</v>
      </c>
      <c r="CI1281">
        <v>0.27243659999999997</v>
      </c>
      <c r="CJ1281">
        <v>0.34067330000000001</v>
      </c>
      <c r="CK1281">
        <v>0.3142547</v>
      </c>
      <c r="CL1281">
        <v>0.2605517</v>
      </c>
      <c r="CM1281">
        <v>0.16745450000000001</v>
      </c>
      <c r="CN1281">
        <v>0.2558243</v>
      </c>
      <c r="CO1281">
        <v>0.15691379999999999</v>
      </c>
      <c r="CP1281">
        <v>0.2385457</v>
      </c>
      <c r="CQ1281">
        <v>0.18923390000000001</v>
      </c>
      <c r="CR1281">
        <v>0.2785086</v>
      </c>
      <c r="CS1281">
        <v>0.31741649999999999</v>
      </c>
      <c r="CT1281">
        <v>0.25021280000000001</v>
      </c>
      <c r="CU1281">
        <v>0.18466650000000001</v>
      </c>
      <c r="CV1281">
        <v>0.25556960000000001</v>
      </c>
      <c r="CW1281">
        <v>0.35962319999999998</v>
      </c>
      <c r="CX1281">
        <v>0.14105970000000001</v>
      </c>
      <c r="CY1281">
        <v>-0.5857386</v>
      </c>
      <c r="CZ1281">
        <v>-0.6153691</v>
      </c>
      <c r="DA1281">
        <v>-0.42870940000000002</v>
      </c>
      <c r="DB1281">
        <v>-0.49088910000000002</v>
      </c>
      <c r="DC1281">
        <v>-0.40956130000000002</v>
      </c>
      <c r="DD1281">
        <v>-0.28490290000000001</v>
      </c>
      <c r="DE1281">
        <v>6.2736E-2</v>
      </c>
      <c r="DF1281">
        <v>0.3351847</v>
      </c>
      <c r="DG1281">
        <v>0.3666683</v>
      </c>
      <c r="DH1281">
        <v>0.44013089999999999</v>
      </c>
      <c r="DI1281">
        <v>0.42778440000000001</v>
      </c>
      <c r="DJ1281">
        <v>0.38039650000000003</v>
      </c>
      <c r="DK1281">
        <v>0.26886349999999998</v>
      </c>
      <c r="DL1281">
        <v>0.3482114</v>
      </c>
      <c r="DM1281">
        <v>0.25050519999999998</v>
      </c>
      <c r="DN1281">
        <v>0.34565459999999998</v>
      </c>
      <c r="DO1281">
        <v>0.28946379999999999</v>
      </c>
      <c r="DP1281">
        <v>0.3952387</v>
      </c>
      <c r="DQ1281">
        <v>0.43573869999999998</v>
      </c>
      <c r="DR1281">
        <v>0.34960350000000001</v>
      </c>
      <c r="DS1281">
        <v>0.2817519</v>
      </c>
      <c r="DT1281">
        <v>0.37308780000000002</v>
      </c>
      <c r="DU1281">
        <v>0.49127110000000002</v>
      </c>
      <c r="DV1281">
        <v>0.24428449999999999</v>
      </c>
      <c r="DW1281">
        <v>-0.31007040000000002</v>
      </c>
      <c r="DX1281">
        <v>-0.33039679999999999</v>
      </c>
      <c r="DY1281">
        <v>-0.17512539999999999</v>
      </c>
      <c r="DZ1281">
        <v>-0.2631944</v>
      </c>
      <c r="EA1281">
        <v>-0.2228512</v>
      </c>
      <c r="EB1281">
        <v>-0.1442215</v>
      </c>
      <c r="EC1281">
        <v>0.18003820000000001</v>
      </c>
      <c r="ED1281">
        <v>0.4486001</v>
      </c>
      <c r="EE1281">
        <v>0.5027239</v>
      </c>
      <c r="EF1281">
        <v>0.58373180000000002</v>
      </c>
      <c r="EG1281">
        <v>0.59170319999999998</v>
      </c>
      <c r="EH1281">
        <v>0.55343350000000002</v>
      </c>
      <c r="EI1281">
        <v>0.41528189999999998</v>
      </c>
      <c r="EJ1281">
        <v>0.48160370000000002</v>
      </c>
      <c r="EK1281">
        <v>0.38563639999999999</v>
      </c>
      <c r="EL1281">
        <v>0.50030269999999999</v>
      </c>
      <c r="EM1281">
        <v>0.4341798</v>
      </c>
      <c r="EN1281">
        <v>0.56377840000000001</v>
      </c>
      <c r="EO1281">
        <v>0.60657720000000004</v>
      </c>
      <c r="EP1281">
        <v>0.49310799999999999</v>
      </c>
      <c r="EQ1281">
        <v>0.42192780000000002</v>
      </c>
      <c r="ER1281">
        <v>0.54276519999999995</v>
      </c>
      <c r="ES1281">
        <v>0.68134980000000001</v>
      </c>
      <c r="ET1281">
        <v>0.39332479999999997</v>
      </c>
      <c r="EU1281">
        <v>44.068779999999997</v>
      </c>
      <c r="EV1281">
        <v>42.394129999999997</v>
      </c>
      <c r="EW1281">
        <v>42.747349999999997</v>
      </c>
      <c r="EX1281">
        <v>41.398060000000001</v>
      </c>
      <c r="EY1281">
        <v>42.07217</v>
      </c>
      <c r="EZ1281">
        <v>42.417529999999999</v>
      </c>
      <c r="FA1281">
        <v>43.742350000000002</v>
      </c>
      <c r="FB1281">
        <v>44.384140000000002</v>
      </c>
      <c r="FC1281">
        <v>45.069110000000002</v>
      </c>
      <c r="FD1281">
        <v>46.707500000000003</v>
      </c>
      <c r="FE1281">
        <v>50.36768</v>
      </c>
      <c r="FF1281">
        <v>51.678570000000001</v>
      </c>
      <c r="FG1281">
        <v>53.998399999999997</v>
      </c>
      <c r="FH1281">
        <v>56.630200000000002</v>
      </c>
      <c r="FI1281">
        <v>56.290370000000003</v>
      </c>
      <c r="FJ1281">
        <v>56.973939999999999</v>
      </c>
      <c r="FK1281">
        <v>55.61627</v>
      </c>
      <c r="FL1281">
        <v>53.654110000000003</v>
      </c>
      <c r="FM1281">
        <v>51.6843</v>
      </c>
      <c r="FN1281">
        <v>51.041980000000002</v>
      </c>
      <c r="FO1281">
        <v>50.712159999999997</v>
      </c>
      <c r="FP1281">
        <v>50.02966</v>
      </c>
      <c r="FQ1281">
        <v>50.35895</v>
      </c>
      <c r="FR1281">
        <v>50.038589999999999</v>
      </c>
      <c r="FS1281">
        <v>2.4662860000000002</v>
      </c>
      <c r="FT1281">
        <v>0.1020991</v>
      </c>
      <c r="FU1281">
        <v>0.1545329</v>
      </c>
    </row>
    <row r="1282" spans="1:177" x14ac:dyDescent="0.3">
      <c r="A1282" t="s">
        <v>226</v>
      </c>
      <c r="B1282" t="s">
        <v>199</v>
      </c>
      <c r="C1282" t="s">
        <v>273</v>
      </c>
      <c r="D1282" s="30" t="s">
        <v>249</v>
      </c>
      <c r="E1282" t="s">
        <v>220</v>
      </c>
      <c r="F1282">
        <v>3029</v>
      </c>
      <c r="G1282">
        <v>1.871489</v>
      </c>
      <c r="H1282">
        <v>1.7731049999999999</v>
      </c>
      <c r="I1282">
        <v>1.623154</v>
      </c>
      <c r="J1282">
        <v>1.217163</v>
      </c>
      <c r="K1282">
        <v>0.96401130000000002</v>
      </c>
      <c r="L1282">
        <v>0.96112339999999996</v>
      </c>
      <c r="M1282">
        <v>1.228164</v>
      </c>
      <c r="N1282">
        <v>1.4839789999999999</v>
      </c>
      <c r="O1282">
        <v>1.3254239999999999</v>
      </c>
      <c r="P1282">
        <v>1.2271289999999999</v>
      </c>
      <c r="Q1282">
        <v>1.125486</v>
      </c>
      <c r="R1282">
        <v>0.93755820000000001</v>
      </c>
      <c r="S1282">
        <v>0.54757619999999996</v>
      </c>
      <c r="T1282">
        <v>0.79616549999999997</v>
      </c>
      <c r="U1282">
        <v>0.86906519999999998</v>
      </c>
      <c r="V1282">
        <v>1.168444</v>
      </c>
      <c r="W1282">
        <v>1.1878869999999999</v>
      </c>
      <c r="X1282">
        <v>1.454766</v>
      </c>
      <c r="Y1282">
        <v>1.5817950000000001</v>
      </c>
      <c r="Z1282">
        <v>1.7312099999999999</v>
      </c>
      <c r="AA1282">
        <v>1.6655869999999999</v>
      </c>
      <c r="AB1282">
        <v>1.6651940000000001</v>
      </c>
      <c r="AC1282">
        <v>1.6989559999999999</v>
      </c>
      <c r="AD1282">
        <v>1.329221</v>
      </c>
      <c r="AE1282">
        <v>-1.4783500000000001</v>
      </c>
      <c r="AF1282">
        <v>-1.6009640000000001</v>
      </c>
      <c r="AG1282">
        <v>-1.2182770000000001</v>
      </c>
      <c r="AH1282">
        <v>-1.1508240000000001</v>
      </c>
      <c r="AI1282">
        <v>-0.99873529999999999</v>
      </c>
      <c r="AJ1282">
        <v>-0.66800899999999996</v>
      </c>
      <c r="AK1282">
        <v>-0.24548890000000001</v>
      </c>
      <c r="AL1282">
        <v>4.6365900000000002E-2</v>
      </c>
      <c r="AM1282">
        <v>-1.7221899999999998E-2</v>
      </c>
      <c r="AN1282">
        <v>3.3598000000000003E-2</v>
      </c>
      <c r="AO1282">
        <v>-6.5304399999999999E-2</v>
      </c>
      <c r="AP1282">
        <v>-0.13634959999999999</v>
      </c>
      <c r="AQ1282">
        <v>-0.16835600000000001</v>
      </c>
      <c r="AR1282">
        <v>7.6000000000000004E-5</v>
      </c>
      <c r="AS1282">
        <v>-7.1116799999999994E-2</v>
      </c>
      <c r="AT1282">
        <v>3.1491400000000003E-2</v>
      </c>
      <c r="AU1282">
        <v>1.5647000000000001E-2</v>
      </c>
      <c r="AV1282">
        <v>-5.7826200000000001E-2</v>
      </c>
      <c r="AW1282">
        <v>-0.1179065</v>
      </c>
      <c r="AX1282">
        <v>-9.5878599999999994E-2</v>
      </c>
      <c r="AY1282">
        <v>-0.14221149999999999</v>
      </c>
      <c r="AZ1282">
        <v>-0.14358570000000001</v>
      </c>
      <c r="BA1282">
        <v>-4.2735000000000002E-2</v>
      </c>
      <c r="BB1282">
        <v>-0.15253990000000001</v>
      </c>
      <c r="BC1282">
        <v>-1.1594819999999999</v>
      </c>
      <c r="BD1282">
        <v>-1.2799290000000001</v>
      </c>
      <c r="BE1282">
        <v>-0.91882589999999997</v>
      </c>
      <c r="BF1282">
        <v>-0.87406450000000002</v>
      </c>
      <c r="BG1282">
        <v>-0.75570930000000003</v>
      </c>
      <c r="BH1282">
        <v>-0.4915216</v>
      </c>
      <c r="BI1282">
        <v>-0.1011304</v>
      </c>
      <c r="BJ1282">
        <v>0.18460480000000001</v>
      </c>
      <c r="BK1282">
        <v>0.1576111</v>
      </c>
      <c r="BL1282">
        <v>0.22742979999999999</v>
      </c>
      <c r="BM1282">
        <v>0.1585328</v>
      </c>
      <c r="BN1282">
        <v>0.1006539</v>
      </c>
      <c r="BO1282">
        <v>1.58078E-2</v>
      </c>
      <c r="BP1282">
        <v>0.16587209999999999</v>
      </c>
      <c r="BQ1282">
        <v>0.1005238</v>
      </c>
      <c r="BR1282">
        <v>0.20363229999999999</v>
      </c>
      <c r="BS1282">
        <v>0.17122119999999999</v>
      </c>
      <c r="BT1282">
        <v>0.1350847</v>
      </c>
      <c r="BU1282">
        <v>4.9602500000000001E-2</v>
      </c>
      <c r="BV1282">
        <v>7.5641100000000003E-2</v>
      </c>
      <c r="BW1282">
        <v>2.8308699999999999E-2</v>
      </c>
      <c r="BX1282">
        <v>6.6810099999999997E-2</v>
      </c>
      <c r="BY1282">
        <v>0.21216940000000001</v>
      </c>
      <c r="BZ1282">
        <v>3.4078299999999999E-2</v>
      </c>
      <c r="CA1282">
        <v>-0.93863479999999999</v>
      </c>
      <c r="CB1282">
        <v>-1.057582</v>
      </c>
      <c r="CC1282">
        <v>-0.71142720000000004</v>
      </c>
      <c r="CD1282">
        <v>-0.68238180000000004</v>
      </c>
      <c r="CE1282">
        <v>-0.58739019999999997</v>
      </c>
      <c r="CF1282">
        <v>-0.36928699999999998</v>
      </c>
      <c r="CG1282">
        <v>-1.1481E-3</v>
      </c>
      <c r="CH1282">
        <v>0.2803485</v>
      </c>
      <c r="CI1282">
        <v>0.2787</v>
      </c>
      <c r="CJ1282">
        <v>0.36167709999999997</v>
      </c>
      <c r="CK1282">
        <v>0.3135617</v>
      </c>
      <c r="CL1282">
        <v>0.26480179999999998</v>
      </c>
      <c r="CM1282">
        <v>0.14335909999999999</v>
      </c>
      <c r="CN1282">
        <v>0.28070200000000001</v>
      </c>
      <c r="CO1282">
        <v>0.2194016</v>
      </c>
      <c r="CP1282">
        <v>0.32285659999999999</v>
      </c>
      <c r="CQ1282">
        <v>0.27897129999999998</v>
      </c>
      <c r="CR1282">
        <v>0.26869419999999999</v>
      </c>
      <c r="CS1282">
        <v>0.16561870000000001</v>
      </c>
      <c r="CT1282">
        <v>0.194435</v>
      </c>
      <c r="CU1282">
        <v>0.1464104</v>
      </c>
      <c r="CV1282">
        <v>0.21252960000000001</v>
      </c>
      <c r="CW1282">
        <v>0.38871549999999999</v>
      </c>
      <c r="CX1282">
        <v>0.16332940000000001</v>
      </c>
      <c r="CY1282">
        <v>-0.71778790000000003</v>
      </c>
      <c r="CZ1282">
        <v>-0.83523420000000004</v>
      </c>
      <c r="DA1282">
        <v>-0.50402849999999999</v>
      </c>
      <c r="DB1282">
        <v>-0.4906992</v>
      </c>
      <c r="DC1282">
        <v>-0.41907109999999997</v>
      </c>
      <c r="DD1282">
        <v>-0.24705240000000001</v>
      </c>
      <c r="DE1282">
        <v>9.8834099999999994E-2</v>
      </c>
      <c r="DF1282">
        <v>0.37609229999999999</v>
      </c>
      <c r="DG1282">
        <v>0.3997888</v>
      </c>
      <c r="DH1282">
        <v>0.49592439999999999</v>
      </c>
      <c r="DI1282">
        <v>0.46859070000000003</v>
      </c>
      <c r="DJ1282">
        <v>0.42894969999999999</v>
      </c>
      <c r="DK1282">
        <v>0.2709104</v>
      </c>
      <c r="DL1282">
        <v>0.39553189999999999</v>
      </c>
      <c r="DM1282">
        <v>0.33827940000000001</v>
      </c>
      <c r="DN1282">
        <v>0.4420808</v>
      </c>
      <c r="DO1282">
        <v>0.3867215</v>
      </c>
      <c r="DP1282">
        <v>0.40230369999999999</v>
      </c>
      <c r="DQ1282">
        <v>0.28163490000000002</v>
      </c>
      <c r="DR1282">
        <v>0.31322899999999998</v>
      </c>
      <c r="DS1282">
        <v>0.26451219999999998</v>
      </c>
      <c r="DT1282">
        <v>0.35824909999999999</v>
      </c>
      <c r="DU1282">
        <v>0.56526149999999997</v>
      </c>
      <c r="DV1282">
        <v>0.29258060000000002</v>
      </c>
      <c r="DW1282">
        <v>-0.39892</v>
      </c>
      <c r="DX1282">
        <v>-0.51419959999999998</v>
      </c>
      <c r="DY1282">
        <v>-0.2045777</v>
      </c>
      <c r="DZ1282">
        <v>-0.21393989999999999</v>
      </c>
      <c r="EA1282">
        <v>-0.17604500000000001</v>
      </c>
      <c r="EB1282">
        <v>-7.0565000000000003E-2</v>
      </c>
      <c r="EC1282">
        <v>0.24319270000000001</v>
      </c>
      <c r="ED1282">
        <v>0.51433110000000004</v>
      </c>
      <c r="EE1282">
        <v>0.57462190000000002</v>
      </c>
      <c r="EF1282">
        <v>0.68975620000000004</v>
      </c>
      <c r="EG1282">
        <v>0.69242780000000004</v>
      </c>
      <c r="EH1282">
        <v>0.66595309999999996</v>
      </c>
      <c r="EI1282">
        <v>0.45507429999999999</v>
      </c>
      <c r="EJ1282">
        <v>0.5613281</v>
      </c>
      <c r="EK1282">
        <v>0.50992000000000004</v>
      </c>
      <c r="EL1282">
        <v>0.61422169999999998</v>
      </c>
      <c r="EM1282">
        <v>0.54229570000000005</v>
      </c>
      <c r="EN1282">
        <v>0.59521449999999998</v>
      </c>
      <c r="EO1282">
        <v>0.44914379999999998</v>
      </c>
      <c r="EP1282">
        <v>0.48474869999999998</v>
      </c>
      <c r="EQ1282">
        <v>0.43503229999999998</v>
      </c>
      <c r="ER1282">
        <v>0.56864490000000001</v>
      </c>
      <c r="ES1282">
        <v>0.8201659</v>
      </c>
      <c r="ET1282">
        <v>0.47919869999999998</v>
      </c>
      <c r="EU1282">
        <v>46</v>
      </c>
      <c r="EV1282">
        <v>44.006570000000004</v>
      </c>
      <c r="EW1282">
        <v>45</v>
      </c>
      <c r="EX1282">
        <v>43.013150000000003</v>
      </c>
      <c r="EY1282">
        <v>44.006570000000004</v>
      </c>
      <c r="EZ1282">
        <v>44.986849999999997</v>
      </c>
      <c r="FA1282">
        <v>45.993429999999996</v>
      </c>
      <c r="FB1282">
        <v>45.993429999999996</v>
      </c>
      <c r="FC1282">
        <v>46.993429999999996</v>
      </c>
      <c r="FD1282">
        <v>47.986849999999997</v>
      </c>
      <c r="FE1282">
        <v>51.960560000000001</v>
      </c>
      <c r="FF1282">
        <v>52</v>
      </c>
      <c r="FG1282">
        <v>54</v>
      </c>
      <c r="FH1282">
        <v>55.986849999999997</v>
      </c>
      <c r="FI1282">
        <v>55.013150000000003</v>
      </c>
      <c r="FJ1282">
        <v>56.01972</v>
      </c>
      <c r="FK1282">
        <v>54.01972</v>
      </c>
      <c r="FL1282">
        <v>53.01972</v>
      </c>
      <c r="FM1282">
        <v>52.013150000000003</v>
      </c>
      <c r="FN1282">
        <v>52.013150000000003</v>
      </c>
      <c r="FO1282">
        <v>52</v>
      </c>
      <c r="FP1282">
        <v>50.993429999999996</v>
      </c>
      <c r="FQ1282">
        <v>51.006570000000004</v>
      </c>
      <c r="FR1282">
        <v>51.006570000000004</v>
      </c>
      <c r="FS1282">
        <v>3.0856330000000001</v>
      </c>
      <c r="FT1282">
        <v>0.13787199999999999</v>
      </c>
      <c r="FU1282">
        <v>0.16500210000000001</v>
      </c>
    </row>
    <row r="1283" spans="1:177" x14ac:dyDescent="0.3">
      <c r="A1283" t="s">
        <v>226</v>
      </c>
      <c r="B1283" t="s">
        <v>199</v>
      </c>
      <c r="C1283" t="s">
        <v>273</v>
      </c>
      <c r="D1283" s="30" t="s">
        <v>249</v>
      </c>
      <c r="E1283" t="s">
        <v>221</v>
      </c>
      <c r="F1283">
        <v>1430</v>
      </c>
      <c r="G1283">
        <v>2.0820799999999999</v>
      </c>
      <c r="H1283">
        <v>2.1088179999999999</v>
      </c>
      <c r="I1283">
        <v>1.7061759999999999</v>
      </c>
      <c r="J1283">
        <v>1.0417829999999999</v>
      </c>
      <c r="K1283">
        <v>0.9333399</v>
      </c>
      <c r="L1283">
        <v>0.82702810000000004</v>
      </c>
      <c r="M1283">
        <v>1.1669130000000001</v>
      </c>
      <c r="N1283">
        <v>1.3997520000000001</v>
      </c>
      <c r="O1283">
        <v>1.2198450000000001</v>
      </c>
      <c r="P1283">
        <v>1.0637509999999999</v>
      </c>
      <c r="Q1283">
        <v>0.90763000000000005</v>
      </c>
      <c r="R1283">
        <v>0.80161320000000003</v>
      </c>
      <c r="S1283">
        <v>0.50299340000000003</v>
      </c>
      <c r="T1283">
        <v>0.5267172</v>
      </c>
      <c r="U1283">
        <v>0.54103760000000001</v>
      </c>
      <c r="V1283">
        <v>0.59166459999999998</v>
      </c>
      <c r="W1283">
        <v>0.85548449999999998</v>
      </c>
      <c r="X1283">
        <v>1.4177120000000001</v>
      </c>
      <c r="Y1283">
        <v>1.914757</v>
      </c>
      <c r="Z1283">
        <v>1.7200679999999999</v>
      </c>
      <c r="AA1283">
        <v>1.677154</v>
      </c>
      <c r="AB1283">
        <v>1.785223</v>
      </c>
      <c r="AC1283">
        <v>1.612746</v>
      </c>
      <c r="AD1283">
        <v>1.252815</v>
      </c>
      <c r="AE1283">
        <v>-1.391475</v>
      </c>
      <c r="AF1283">
        <v>-1.38873</v>
      </c>
      <c r="AG1283">
        <v>-1.294316</v>
      </c>
      <c r="AH1283">
        <v>-1.348139</v>
      </c>
      <c r="AI1283">
        <v>-0.99922909999999998</v>
      </c>
      <c r="AJ1283">
        <v>-0.80094350000000003</v>
      </c>
      <c r="AK1283">
        <v>-0.36685610000000002</v>
      </c>
      <c r="AL1283">
        <v>-0.1034712</v>
      </c>
      <c r="AM1283">
        <v>-8.9117199999999994E-2</v>
      </c>
      <c r="AN1283">
        <v>-5.3989099999999998E-2</v>
      </c>
      <c r="AO1283">
        <v>-3.7434599999999998E-2</v>
      </c>
      <c r="AP1283">
        <v>-8.8296700000000006E-2</v>
      </c>
      <c r="AQ1283">
        <v>-0.22260279999999999</v>
      </c>
      <c r="AR1283">
        <v>-0.20193449999999999</v>
      </c>
      <c r="AS1283">
        <v>-0.37638909999999998</v>
      </c>
      <c r="AT1283">
        <v>-0.51273420000000003</v>
      </c>
      <c r="AU1283">
        <v>-0.50183290000000003</v>
      </c>
      <c r="AV1283">
        <v>-0.27655590000000002</v>
      </c>
      <c r="AW1283">
        <v>-9.0511800000000003E-2</v>
      </c>
      <c r="AX1283">
        <v>-0.13433529999999999</v>
      </c>
      <c r="AY1283">
        <v>-0.2041898</v>
      </c>
      <c r="AZ1283">
        <v>-0.17477799999999999</v>
      </c>
      <c r="BA1283">
        <v>-0.1047208</v>
      </c>
      <c r="BB1283">
        <v>-0.29794540000000003</v>
      </c>
      <c r="BC1283">
        <v>-0.86590739999999999</v>
      </c>
      <c r="BD1283">
        <v>-0.83282259999999997</v>
      </c>
      <c r="BE1283">
        <v>-0.80841620000000003</v>
      </c>
      <c r="BF1283">
        <v>-0.92565229999999998</v>
      </c>
      <c r="BG1283">
        <v>-0.68727879999999997</v>
      </c>
      <c r="BH1283">
        <v>-0.57178739999999995</v>
      </c>
      <c r="BI1283">
        <v>-0.18300530000000001</v>
      </c>
      <c r="BJ1283">
        <v>8.4893700000000002E-2</v>
      </c>
      <c r="BK1283">
        <v>0.1137775</v>
      </c>
      <c r="BL1283">
        <v>0.1440331</v>
      </c>
      <c r="BM1283">
        <v>0.17182259999999999</v>
      </c>
      <c r="BN1283">
        <v>0.13053719999999999</v>
      </c>
      <c r="BO1283">
        <v>4.0223799999999997E-2</v>
      </c>
      <c r="BP1283">
        <v>3.1693499999999999E-2</v>
      </c>
      <c r="BQ1283">
        <v>-0.1385324</v>
      </c>
      <c r="BR1283">
        <v>-0.19878599999999999</v>
      </c>
      <c r="BS1283">
        <v>-0.1957961</v>
      </c>
      <c r="BT1283">
        <v>6.1619399999999998E-2</v>
      </c>
      <c r="BU1283">
        <v>0.3124596</v>
      </c>
      <c r="BV1283">
        <v>0.13697609999999999</v>
      </c>
      <c r="BW1283">
        <v>5.42563E-2</v>
      </c>
      <c r="BX1283">
        <v>0.1245009</v>
      </c>
      <c r="BY1283">
        <v>0.14940780000000001</v>
      </c>
      <c r="BZ1283">
        <v>-5.4814099999999998E-2</v>
      </c>
      <c r="CA1283">
        <v>-0.50190060000000003</v>
      </c>
      <c r="CB1283">
        <v>-0.4478026</v>
      </c>
      <c r="CC1283">
        <v>-0.4718832</v>
      </c>
      <c r="CD1283">
        <v>-0.63303909999999997</v>
      </c>
      <c r="CE1283">
        <v>-0.4712229</v>
      </c>
      <c r="CF1283">
        <v>-0.41307460000000001</v>
      </c>
      <c r="CG1283">
        <v>-5.5670799999999999E-2</v>
      </c>
      <c r="CH1283">
        <v>0.21535470000000001</v>
      </c>
      <c r="CI1283">
        <v>0.25430180000000002</v>
      </c>
      <c r="CJ1283">
        <v>0.28118270000000001</v>
      </c>
      <c r="CK1283">
        <v>0.31675360000000002</v>
      </c>
      <c r="CL1283">
        <v>0.28210089999999999</v>
      </c>
      <c r="CM1283">
        <v>0.2222566</v>
      </c>
      <c r="CN1283">
        <v>0.19350349999999999</v>
      </c>
      <c r="CO1283">
        <v>2.6206400000000001E-2</v>
      </c>
      <c r="CP1283">
        <v>1.8653599999999999E-2</v>
      </c>
      <c r="CQ1283">
        <v>1.6164100000000001E-2</v>
      </c>
      <c r="CR1283">
        <v>0.29583860000000001</v>
      </c>
      <c r="CS1283">
        <v>0.59155639999999998</v>
      </c>
      <c r="CT1283">
        <v>0.3248856</v>
      </c>
      <c r="CU1283">
        <v>0.2332553</v>
      </c>
      <c r="CV1283">
        <v>0.33178059999999998</v>
      </c>
      <c r="CW1283">
        <v>0.32541639999999999</v>
      </c>
      <c r="CX1283">
        <v>0.1135779</v>
      </c>
      <c r="CY1283">
        <v>-0.13789380000000001</v>
      </c>
      <c r="CZ1283">
        <v>-6.2782699999999997E-2</v>
      </c>
      <c r="DA1283">
        <v>-0.1353501</v>
      </c>
      <c r="DB1283">
        <v>-0.3404258</v>
      </c>
      <c r="DC1283">
        <v>-0.25516709999999998</v>
      </c>
      <c r="DD1283">
        <v>-0.25436170000000002</v>
      </c>
      <c r="DE1283">
        <v>7.1663699999999997E-2</v>
      </c>
      <c r="DF1283">
        <v>0.3458157</v>
      </c>
      <c r="DG1283">
        <v>0.39482610000000001</v>
      </c>
      <c r="DH1283">
        <v>0.41833229999999999</v>
      </c>
      <c r="DI1283">
        <v>0.4616845</v>
      </c>
      <c r="DJ1283">
        <v>0.43366460000000001</v>
      </c>
      <c r="DK1283">
        <v>0.40428950000000002</v>
      </c>
      <c r="DL1283">
        <v>0.35531360000000001</v>
      </c>
      <c r="DM1283">
        <v>0.19094530000000001</v>
      </c>
      <c r="DN1283">
        <v>0.2360932</v>
      </c>
      <c r="DO1283">
        <v>0.2281243</v>
      </c>
      <c r="DP1283">
        <v>0.53005769999999997</v>
      </c>
      <c r="DQ1283">
        <v>0.87065320000000002</v>
      </c>
      <c r="DR1283">
        <v>0.512795</v>
      </c>
      <c r="DS1283">
        <v>0.41225420000000002</v>
      </c>
      <c r="DT1283">
        <v>0.53906019999999999</v>
      </c>
      <c r="DU1283">
        <v>0.50142500000000001</v>
      </c>
      <c r="DV1283">
        <v>0.28197</v>
      </c>
      <c r="DW1283">
        <v>0.38767420000000002</v>
      </c>
      <c r="DX1283">
        <v>0.49312499999999998</v>
      </c>
      <c r="DY1283">
        <v>0.35055009999999998</v>
      </c>
      <c r="DZ1283">
        <v>8.2061300000000004E-2</v>
      </c>
      <c r="EA1283">
        <v>5.6783199999999999E-2</v>
      </c>
      <c r="EB1283">
        <v>-2.5205600000000002E-2</v>
      </c>
      <c r="EC1283">
        <v>0.25551449999999998</v>
      </c>
      <c r="ED1283">
        <v>0.53418060000000001</v>
      </c>
      <c r="EE1283">
        <v>0.5977209</v>
      </c>
      <c r="EF1283">
        <v>0.61635459999999997</v>
      </c>
      <c r="EG1283">
        <v>0.67094169999999997</v>
      </c>
      <c r="EH1283">
        <v>0.65249849999999998</v>
      </c>
      <c r="EI1283">
        <v>0.66711600000000004</v>
      </c>
      <c r="EJ1283">
        <v>0.58894159999999995</v>
      </c>
      <c r="EK1283">
        <v>0.42880200000000002</v>
      </c>
      <c r="EL1283">
        <v>0.55004140000000001</v>
      </c>
      <c r="EM1283">
        <v>0.5341612</v>
      </c>
      <c r="EN1283">
        <v>0.86823309999999998</v>
      </c>
      <c r="EO1283">
        <v>1.273625</v>
      </c>
      <c r="EP1283">
        <v>0.78410639999999998</v>
      </c>
      <c r="EQ1283">
        <v>0.67070030000000003</v>
      </c>
      <c r="ER1283">
        <v>0.8383391</v>
      </c>
      <c r="ES1283">
        <v>0.75555349999999999</v>
      </c>
      <c r="ET1283">
        <v>0.52510129999999999</v>
      </c>
      <c r="EU1283">
        <v>39.991729999999997</v>
      </c>
      <c r="EV1283">
        <v>38.990079999999999</v>
      </c>
      <c r="EW1283">
        <v>37.991729999999997</v>
      </c>
      <c r="EX1283">
        <v>37.988430000000001</v>
      </c>
      <c r="EY1283">
        <v>37.988430000000001</v>
      </c>
      <c r="EZ1283">
        <v>36.993389999999998</v>
      </c>
      <c r="FA1283">
        <v>38.990079999999999</v>
      </c>
      <c r="FB1283">
        <v>40.98677</v>
      </c>
      <c r="FC1283">
        <v>41.006610000000002</v>
      </c>
      <c r="FD1283">
        <v>44.006610000000002</v>
      </c>
      <c r="FE1283">
        <v>47.004959999999997</v>
      </c>
      <c r="FF1283">
        <v>51</v>
      </c>
      <c r="FG1283">
        <v>53.995040000000003</v>
      </c>
      <c r="FH1283">
        <v>57.988430000000001</v>
      </c>
      <c r="FI1283">
        <v>58.98677</v>
      </c>
      <c r="FJ1283">
        <v>58.988430000000001</v>
      </c>
      <c r="FK1283">
        <v>58.98677</v>
      </c>
      <c r="FL1283">
        <v>54.993389999999998</v>
      </c>
      <c r="FM1283">
        <v>50.990079999999999</v>
      </c>
      <c r="FN1283">
        <v>48.991729999999997</v>
      </c>
      <c r="FO1283">
        <v>47.993389999999998</v>
      </c>
      <c r="FP1283">
        <v>47.995040000000003</v>
      </c>
      <c r="FQ1283">
        <v>48.991729999999997</v>
      </c>
      <c r="FR1283">
        <v>47.995040000000003</v>
      </c>
      <c r="FS1283">
        <v>4.3392679999999997</v>
      </c>
      <c r="FT1283">
        <v>0.1534625</v>
      </c>
      <c r="FU1283">
        <v>0.33724500000000002</v>
      </c>
    </row>
    <row r="1284" spans="1:177" x14ac:dyDescent="0.3">
      <c r="A1284" t="s">
        <v>226</v>
      </c>
      <c r="B1284" t="s">
        <v>199</v>
      </c>
      <c r="C1284" t="s">
        <v>273</v>
      </c>
      <c r="D1284" s="30" t="s">
        <v>250</v>
      </c>
      <c r="E1284" t="s">
        <v>219</v>
      </c>
      <c r="F1284">
        <v>5741</v>
      </c>
      <c r="G1284">
        <v>2.3473899999999999</v>
      </c>
      <c r="H1284">
        <v>2.2924419999999999</v>
      </c>
      <c r="I1284">
        <v>1.9716499999999999</v>
      </c>
      <c r="J1284">
        <v>1.663921</v>
      </c>
      <c r="K1284">
        <v>1.2480500000000001</v>
      </c>
      <c r="L1284">
        <v>0.94222110000000003</v>
      </c>
      <c r="M1284">
        <v>0.89360879999999998</v>
      </c>
      <c r="N1284">
        <v>0.77906189999999997</v>
      </c>
      <c r="O1284">
        <v>0.57565409999999995</v>
      </c>
      <c r="P1284">
        <v>0.39012039999999998</v>
      </c>
      <c r="Q1284">
        <v>-3.3021099999999998E-2</v>
      </c>
      <c r="R1284">
        <v>-0.2165985</v>
      </c>
      <c r="S1284">
        <v>-0.41760520000000001</v>
      </c>
      <c r="T1284">
        <v>-0.51743640000000002</v>
      </c>
      <c r="U1284">
        <v>-0.48595840000000001</v>
      </c>
      <c r="V1284">
        <v>-0.25830940000000002</v>
      </c>
      <c r="W1284">
        <v>8.2490499999999994E-2</v>
      </c>
      <c r="X1284">
        <v>0.68581570000000003</v>
      </c>
      <c r="Y1284">
        <v>1.1423939999999999</v>
      </c>
      <c r="Z1284">
        <v>1.4968779999999999</v>
      </c>
      <c r="AA1284">
        <v>1.708116</v>
      </c>
      <c r="AB1284">
        <v>1.7112940000000001</v>
      </c>
      <c r="AC1284">
        <v>1.5849800000000001</v>
      </c>
      <c r="AD1284">
        <v>1.2973269999999999</v>
      </c>
      <c r="AE1284">
        <v>-1.20912</v>
      </c>
      <c r="AF1284">
        <v>-1.229911</v>
      </c>
      <c r="AG1284">
        <v>-0.98134169999999998</v>
      </c>
      <c r="AH1284">
        <v>-0.64356809999999998</v>
      </c>
      <c r="AI1284">
        <v>-0.55466789999999999</v>
      </c>
      <c r="AJ1284">
        <v>-0.46945029999999999</v>
      </c>
      <c r="AK1284">
        <v>-0.28469519999999998</v>
      </c>
      <c r="AL1284">
        <v>-0.27552369999999998</v>
      </c>
      <c r="AM1284">
        <v>-0.28772049999999999</v>
      </c>
      <c r="AN1284">
        <v>-0.207872</v>
      </c>
      <c r="AO1284">
        <v>-0.2476672</v>
      </c>
      <c r="AP1284">
        <v>-0.1590772</v>
      </c>
      <c r="AQ1284">
        <v>-0.16645560000000001</v>
      </c>
      <c r="AR1284">
        <v>-0.11037810000000001</v>
      </c>
      <c r="AS1284">
        <v>-0.1145645</v>
      </c>
      <c r="AT1284">
        <v>-7.6653399999999997E-2</v>
      </c>
      <c r="AU1284">
        <v>-6.2956100000000001E-2</v>
      </c>
      <c r="AV1284">
        <v>5.2324700000000002E-2</v>
      </c>
      <c r="AW1284">
        <v>0.1341309</v>
      </c>
      <c r="AX1284">
        <v>0.1709328</v>
      </c>
      <c r="AY1284">
        <v>0.22766819999999999</v>
      </c>
      <c r="AZ1284">
        <v>0.22600439999999999</v>
      </c>
      <c r="BA1284">
        <v>0.16253619999999999</v>
      </c>
      <c r="BB1284">
        <v>-7.5094000000000003E-3</v>
      </c>
      <c r="BC1284">
        <v>-1.0188459999999999</v>
      </c>
      <c r="BD1284">
        <v>-1.0592090000000001</v>
      </c>
      <c r="BE1284">
        <v>-0.81773419999999997</v>
      </c>
      <c r="BF1284">
        <v>-0.50350329999999999</v>
      </c>
      <c r="BG1284">
        <v>-0.4234735</v>
      </c>
      <c r="BH1284">
        <v>-0.35213430000000001</v>
      </c>
      <c r="BI1284">
        <v>-0.19011600000000001</v>
      </c>
      <c r="BJ1284">
        <v>-0.17832419999999999</v>
      </c>
      <c r="BK1284">
        <v>-0.1967343</v>
      </c>
      <c r="BL1284">
        <v>-0.10459739999999999</v>
      </c>
      <c r="BM1284">
        <v>-0.13406489999999999</v>
      </c>
      <c r="BN1284">
        <v>-4.2119299999999998E-2</v>
      </c>
      <c r="BO1284">
        <v>-4.5285300000000001E-2</v>
      </c>
      <c r="BP1284">
        <v>4.6791000000000003E-3</v>
      </c>
      <c r="BQ1284">
        <v>-1.09243E-2</v>
      </c>
      <c r="BR1284">
        <v>2.2067799999999999E-2</v>
      </c>
      <c r="BS1284">
        <v>5.4335399999999999E-2</v>
      </c>
      <c r="BT1284">
        <v>0.1697814</v>
      </c>
      <c r="BU1284">
        <v>0.24226529999999999</v>
      </c>
      <c r="BV1284">
        <v>0.29525430000000003</v>
      </c>
      <c r="BW1284">
        <v>0.35401759999999999</v>
      </c>
      <c r="BX1284">
        <v>0.34235640000000001</v>
      </c>
      <c r="BY1284">
        <v>0.30622909999999998</v>
      </c>
      <c r="BZ1284">
        <v>0.13241240000000001</v>
      </c>
      <c r="CA1284">
        <v>-0.88706249999999998</v>
      </c>
      <c r="CB1284">
        <v>-0.94098130000000002</v>
      </c>
      <c r="CC1284">
        <v>-0.70442020000000005</v>
      </c>
      <c r="CD1284">
        <v>-0.40649479999999999</v>
      </c>
      <c r="CE1284">
        <v>-0.33260859999999998</v>
      </c>
      <c r="CF1284">
        <v>-0.2708817</v>
      </c>
      <c r="CG1284">
        <v>-0.1246107</v>
      </c>
      <c r="CH1284">
        <v>-0.1110042</v>
      </c>
      <c r="CI1284">
        <v>-0.13371749999999999</v>
      </c>
      <c r="CJ1284">
        <v>-3.30697E-2</v>
      </c>
      <c r="CK1284">
        <v>-5.53844E-2</v>
      </c>
      <c r="CL1284">
        <v>3.8885400000000001E-2</v>
      </c>
      <c r="CM1284">
        <v>3.8636900000000002E-2</v>
      </c>
      <c r="CN1284">
        <v>8.4367399999999995E-2</v>
      </c>
      <c r="CO1284">
        <v>6.0856500000000001E-2</v>
      </c>
      <c r="CP1284">
        <v>9.04417E-2</v>
      </c>
      <c r="CQ1284">
        <v>0.1355711</v>
      </c>
      <c r="CR1284">
        <v>0.25113150000000001</v>
      </c>
      <c r="CS1284">
        <v>0.31715890000000002</v>
      </c>
      <c r="CT1284">
        <v>0.381359</v>
      </c>
      <c r="CU1284">
        <v>0.4415268</v>
      </c>
      <c r="CV1284">
        <v>0.42294140000000002</v>
      </c>
      <c r="CW1284">
        <v>0.40575030000000001</v>
      </c>
      <c r="CX1284">
        <v>0.22932179999999999</v>
      </c>
      <c r="CY1284">
        <v>-0.75527920000000004</v>
      </c>
      <c r="CZ1284">
        <v>-0.82275379999999998</v>
      </c>
      <c r="DA1284">
        <v>-0.59110609999999997</v>
      </c>
      <c r="DB1284">
        <v>-0.30948629999999999</v>
      </c>
      <c r="DC1284">
        <v>-0.24174380000000001</v>
      </c>
      <c r="DD1284">
        <v>-0.18962899999999999</v>
      </c>
      <c r="DE1284">
        <v>-5.9105400000000002E-2</v>
      </c>
      <c r="DF1284">
        <v>-4.3684199999999999E-2</v>
      </c>
      <c r="DG1284">
        <v>-7.0700700000000005E-2</v>
      </c>
      <c r="DH1284">
        <v>3.8457999999999999E-2</v>
      </c>
      <c r="DI1284">
        <v>2.32962E-2</v>
      </c>
      <c r="DJ1284">
        <v>0.1198901</v>
      </c>
      <c r="DK1284">
        <v>0.122559</v>
      </c>
      <c r="DL1284">
        <v>0.1640556</v>
      </c>
      <c r="DM1284">
        <v>0.13263739999999999</v>
      </c>
      <c r="DN1284">
        <v>0.1588157</v>
      </c>
      <c r="DO1284">
        <v>0.2168069</v>
      </c>
      <c r="DP1284">
        <v>0.33248169999999999</v>
      </c>
      <c r="DQ1284">
        <v>0.39205240000000002</v>
      </c>
      <c r="DR1284">
        <v>0.46746359999999998</v>
      </c>
      <c r="DS1284">
        <v>0.52903599999999995</v>
      </c>
      <c r="DT1284">
        <v>0.50352640000000004</v>
      </c>
      <c r="DU1284">
        <v>0.50527160000000004</v>
      </c>
      <c r="DV1284">
        <v>0.3262312</v>
      </c>
      <c r="DW1284">
        <v>-0.56500519999999999</v>
      </c>
      <c r="DX1284">
        <v>-0.65205199999999996</v>
      </c>
      <c r="DY1284">
        <v>-0.42749860000000001</v>
      </c>
      <c r="DZ1284">
        <v>-0.1694215</v>
      </c>
      <c r="EA1284">
        <v>-0.11054940000000001</v>
      </c>
      <c r="EB1284">
        <v>-7.2313100000000005E-2</v>
      </c>
      <c r="EC1284">
        <v>3.54738E-2</v>
      </c>
      <c r="ED1284">
        <v>5.3515300000000002E-2</v>
      </c>
      <c r="EE1284">
        <v>2.0285500000000001E-2</v>
      </c>
      <c r="EF1284">
        <v>0.14173259999999999</v>
      </c>
      <c r="EG1284">
        <v>0.1368984</v>
      </c>
      <c r="EH1284">
        <v>0.2368479</v>
      </c>
      <c r="EI1284">
        <v>0.24372930000000001</v>
      </c>
      <c r="EJ1284">
        <v>0.27911279999999999</v>
      </c>
      <c r="EK1284">
        <v>0.2362776</v>
      </c>
      <c r="EL1284">
        <v>0.25753680000000001</v>
      </c>
      <c r="EM1284">
        <v>0.33409840000000002</v>
      </c>
      <c r="EN1284">
        <v>0.44993830000000001</v>
      </c>
      <c r="EO1284">
        <v>0.50018680000000004</v>
      </c>
      <c r="EP1284">
        <v>0.59178509999999995</v>
      </c>
      <c r="EQ1284">
        <v>0.65538529999999995</v>
      </c>
      <c r="ER1284">
        <v>0.61987840000000005</v>
      </c>
      <c r="ES1284">
        <v>0.6489644</v>
      </c>
      <c r="ET1284">
        <v>0.46615299999999998</v>
      </c>
      <c r="EU1284">
        <v>60.674259999999997</v>
      </c>
      <c r="EV1284">
        <v>60.0092</v>
      </c>
      <c r="EW1284">
        <v>60.0092</v>
      </c>
      <c r="EX1284">
        <v>59.6785</v>
      </c>
      <c r="EY1284">
        <v>60.008029999999998</v>
      </c>
      <c r="EZ1284">
        <v>60.342970000000001</v>
      </c>
      <c r="FA1284">
        <v>60.013440000000003</v>
      </c>
      <c r="FB1284">
        <v>60.015790000000003</v>
      </c>
      <c r="FC1284">
        <v>61.020490000000002</v>
      </c>
      <c r="FD1284">
        <v>63.345059999999997</v>
      </c>
      <c r="FE1284">
        <v>67.005870000000002</v>
      </c>
      <c r="FF1284">
        <v>71.329980000000006</v>
      </c>
      <c r="FG1284">
        <v>72.678240000000002</v>
      </c>
      <c r="FH1284">
        <v>72.337299999999999</v>
      </c>
      <c r="FI1284">
        <v>73.661410000000004</v>
      </c>
      <c r="FJ1284">
        <v>74.006590000000003</v>
      </c>
      <c r="FK1284">
        <v>72.684970000000007</v>
      </c>
      <c r="FL1284">
        <v>71.350610000000003</v>
      </c>
      <c r="FM1284">
        <v>69.011420000000001</v>
      </c>
      <c r="FN1284">
        <v>64.681309999999996</v>
      </c>
      <c r="FO1284">
        <v>61.017420000000001</v>
      </c>
      <c r="FP1284">
        <v>59.016829999999999</v>
      </c>
      <c r="FQ1284">
        <v>58.685540000000003</v>
      </c>
      <c r="FR1284">
        <v>58.679540000000003</v>
      </c>
      <c r="FS1284">
        <v>1.460202</v>
      </c>
      <c r="FT1284">
        <v>8.0394900000000005E-2</v>
      </c>
      <c r="FU1284">
        <v>0.12180580000000001</v>
      </c>
    </row>
    <row r="1285" spans="1:177" x14ac:dyDescent="0.3">
      <c r="A1285" t="s">
        <v>226</v>
      </c>
      <c r="B1285" t="s">
        <v>199</v>
      </c>
      <c r="C1285" t="s">
        <v>273</v>
      </c>
      <c r="D1285" s="30" t="s">
        <v>250</v>
      </c>
      <c r="E1285" t="s">
        <v>220</v>
      </c>
      <c r="F1285">
        <v>3858</v>
      </c>
      <c r="G1285">
        <v>2.3230659999999999</v>
      </c>
      <c r="H1285">
        <v>2.1320939999999999</v>
      </c>
      <c r="I1285">
        <v>1.7025030000000001</v>
      </c>
      <c r="J1285">
        <v>1.439746</v>
      </c>
      <c r="K1285">
        <v>1.16357</v>
      </c>
      <c r="L1285">
        <v>0.98407599999999995</v>
      </c>
      <c r="M1285">
        <v>0.99436530000000001</v>
      </c>
      <c r="N1285">
        <v>0.99296150000000005</v>
      </c>
      <c r="O1285">
        <v>0.83311329999999995</v>
      </c>
      <c r="P1285">
        <v>0.69527850000000002</v>
      </c>
      <c r="Q1285">
        <v>0.33813840000000001</v>
      </c>
      <c r="R1285">
        <v>0.13948099999999999</v>
      </c>
      <c r="S1285">
        <v>-6.7247799999999996E-2</v>
      </c>
      <c r="T1285">
        <v>-0.12987870000000001</v>
      </c>
      <c r="U1285">
        <v>-0.18548619999999999</v>
      </c>
      <c r="V1285">
        <v>-5.1269200000000001E-2</v>
      </c>
      <c r="W1285">
        <v>0.24537419999999999</v>
      </c>
      <c r="X1285">
        <v>0.79541019999999996</v>
      </c>
      <c r="Y1285">
        <v>1.2377990000000001</v>
      </c>
      <c r="Z1285">
        <v>1.6306290000000001</v>
      </c>
      <c r="AA1285">
        <v>1.8346</v>
      </c>
      <c r="AB1285">
        <v>1.842079</v>
      </c>
      <c r="AC1285">
        <v>1.658223</v>
      </c>
      <c r="AD1285">
        <v>1.2731710000000001</v>
      </c>
      <c r="AE1285">
        <v>-1.351604</v>
      </c>
      <c r="AF1285">
        <v>-1.474583</v>
      </c>
      <c r="AG1285">
        <v>-1.2978000000000001</v>
      </c>
      <c r="AH1285">
        <v>-0.88569710000000001</v>
      </c>
      <c r="AI1285">
        <v>-0.64655739999999995</v>
      </c>
      <c r="AJ1285">
        <v>-0.3909436</v>
      </c>
      <c r="AK1285">
        <v>-0.1840569</v>
      </c>
      <c r="AL1285">
        <v>-0.1028365</v>
      </c>
      <c r="AM1285">
        <v>-0.11051039999999999</v>
      </c>
      <c r="AN1285">
        <v>-7.9268900000000003E-2</v>
      </c>
      <c r="AO1285">
        <v>-0.1632381</v>
      </c>
      <c r="AP1285">
        <v>-9.8542099999999994E-2</v>
      </c>
      <c r="AQ1285">
        <v>-0.1080029</v>
      </c>
      <c r="AR1285">
        <v>3.0592899999999999E-2</v>
      </c>
      <c r="AS1285">
        <v>-3.8234499999999998E-2</v>
      </c>
      <c r="AT1285">
        <v>-7.3445800000000006E-2</v>
      </c>
      <c r="AU1285">
        <v>-4.3894500000000003E-2</v>
      </c>
      <c r="AV1285">
        <v>4.44518E-2</v>
      </c>
      <c r="AW1285">
        <v>0.16455549999999999</v>
      </c>
      <c r="AX1285">
        <v>0.24357039999999999</v>
      </c>
      <c r="AY1285">
        <v>0.27453270000000002</v>
      </c>
      <c r="AZ1285">
        <v>0.28292659999999997</v>
      </c>
      <c r="BA1285">
        <v>0.1420893</v>
      </c>
      <c r="BB1285">
        <v>-0.1071807</v>
      </c>
      <c r="BC1285">
        <v>-1.1112089999999999</v>
      </c>
      <c r="BD1285">
        <v>-1.260537</v>
      </c>
      <c r="BE1285">
        <v>-1.0961959999999999</v>
      </c>
      <c r="BF1285">
        <v>-0.70785279999999995</v>
      </c>
      <c r="BG1285">
        <v>-0.49213960000000001</v>
      </c>
      <c r="BH1285">
        <v>-0.28753450000000003</v>
      </c>
      <c r="BI1285">
        <v>-9.4576999999999994E-2</v>
      </c>
      <c r="BJ1285">
        <v>-3.4060000000000002E-3</v>
      </c>
      <c r="BK1285">
        <v>-2.0024199999999999E-2</v>
      </c>
      <c r="BL1285">
        <v>2.64566E-2</v>
      </c>
      <c r="BM1285">
        <v>-3.8952000000000001E-2</v>
      </c>
      <c r="BN1285">
        <v>2.5291399999999999E-2</v>
      </c>
      <c r="BO1285">
        <v>3.05408E-2</v>
      </c>
      <c r="BP1285">
        <v>0.1748876</v>
      </c>
      <c r="BQ1285">
        <v>9.6991099999999997E-2</v>
      </c>
      <c r="BR1285">
        <v>5.0368799999999998E-2</v>
      </c>
      <c r="BS1285">
        <v>8.0134999999999998E-2</v>
      </c>
      <c r="BT1285">
        <v>0.17874190000000001</v>
      </c>
      <c r="BU1285">
        <v>0.29130260000000002</v>
      </c>
      <c r="BV1285">
        <v>0.38330520000000001</v>
      </c>
      <c r="BW1285">
        <v>0.426091</v>
      </c>
      <c r="BX1285">
        <v>0.42438140000000002</v>
      </c>
      <c r="BY1285">
        <v>0.32782519999999998</v>
      </c>
      <c r="BZ1285">
        <v>6.8267300000000003E-2</v>
      </c>
      <c r="CA1285">
        <v>-0.94471190000000005</v>
      </c>
      <c r="CB1285">
        <v>-1.1122890000000001</v>
      </c>
      <c r="CC1285">
        <v>-0.95656669999999999</v>
      </c>
      <c r="CD1285">
        <v>-0.58467840000000004</v>
      </c>
      <c r="CE1285">
        <v>-0.38519039999999999</v>
      </c>
      <c r="CF1285">
        <v>-0.21591360000000001</v>
      </c>
      <c r="CG1285">
        <v>-3.2603500000000001E-2</v>
      </c>
      <c r="CH1285">
        <v>6.5459299999999998E-2</v>
      </c>
      <c r="CI1285">
        <v>4.2646200000000002E-2</v>
      </c>
      <c r="CJ1285">
        <v>9.9681699999999998E-2</v>
      </c>
      <c r="CK1285">
        <v>4.7128200000000002E-2</v>
      </c>
      <c r="CL1285">
        <v>0.11105810000000001</v>
      </c>
      <c r="CM1285">
        <v>0.12649579999999999</v>
      </c>
      <c r="CN1285">
        <v>0.27482570000000001</v>
      </c>
      <c r="CO1285">
        <v>0.19064790000000001</v>
      </c>
      <c r="CP1285">
        <v>0.1361224</v>
      </c>
      <c r="CQ1285">
        <v>0.1660374</v>
      </c>
      <c r="CR1285">
        <v>0.27175090000000002</v>
      </c>
      <c r="CS1285">
        <v>0.37908730000000002</v>
      </c>
      <c r="CT1285">
        <v>0.48008509999999999</v>
      </c>
      <c r="CU1285">
        <v>0.53105990000000003</v>
      </c>
      <c r="CV1285">
        <v>0.52235259999999994</v>
      </c>
      <c r="CW1285">
        <v>0.45646530000000002</v>
      </c>
      <c r="CX1285">
        <v>0.18978210000000001</v>
      </c>
      <c r="CY1285">
        <v>-0.77821499999999999</v>
      </c>
      <c r="CZ1285">
        <v>-0.96404179999999995</v>
      </c>
      <c r="DA1285">
        <v>-0.81693700000000002</v>
      </c>
      <c r="DB1285">
        <v>-0.46150409999999997</v>
      </c>
      <c r="DC1285">
        <v>-0.27824110000000002</v>
      </c>
      <c r="DD1285">
        <v>-0.1442927</v>
      </c>
      <c r="DE1285">
        <v>2.93701E-2</v>
      </c>
      <c r="DF1285">
        <v>0.13432469999999999</v>
      </c>
      <c r="DG1285">
        <v>0.1053167</v>
      </c>
      <c r="DH1285">
        <v>0.1729068</v>
      </c>
      <c r="DI1285">
        <v>0.1332084</v>
      </c>
      <c r="DJ1285">
        <v>0.19682479999999999</v>
      </c>
      <c r="DK1285">
        <v>0.2224507</v>
      </c>
      <c r="DL1285">
        <v>0.37476369999999998</v>
      </c>
      <c r="DM1285">
        <v>0.28430470000000002</v>
      </c>
      <c r="DN1285">
        <v>0.22187599999999999</v>
      </c>
      <c r="DO1285">
        <v>0.25193979999999999</v>
      </c>
      <c r="DP1285">
        <v>0.36475980000000002</v>
      </c>
      <c r="DQ1285">
        <v>0.46687200000000001</v>
      </c>
      <c r="DR1285">
        <v>0.57686499999999996</v>
      </c>
      <c r="DS1285">
        <v>0.6360287</v>
      </c>
      <c r="DT1285">
        <v>0.62032379999999998</v>
      </c>
      <c r="DU1285">
        <v>0.5851054</v>
      </c>
      <c r="DV1285">
        <v>0.31129699999999999</v>
      </c>
      <c r="DW1285">
        <v>-0.53781990000000002</v>
      </c>
      <c r="DX1285">
        <v>-0.749996</v>
      </c>
      <c r="DY1285">
        <v>-0.61533369999999998</v>
      </c>
      <c r="DZ1285">
        <v>-0.28365980000000002</v>
      </c>
      <c r="EA1285">
        <v>-0.1238234</v>
      </c>
      <c r="EB1285">
        <v>-4.0883599999999999E-2</v>
      </c>
      <c r="EC1285">
        <v>0.11885</v>
      </c>
      <c r="ED1285">
        <v>0.2337552</v>
      </c>
      <c r="EE1285">
        <v>0.1958028</v>
      </c>
      <c r="EF1285">
        <v>0.2786323</v>
      </c>
      <c r="EG1285">
        <v>0.25749450000000002</v>
      </c>
      <c r="EH1285">
        <v>0.32065830000000001</v>
      </c>
      <c r="EI1285">
        <v>0.36099439999999999</v>
      </c>
      <c r="EJ1285">
        <v>0.51905840000000003</v>
      </c>
      <c r="EK1285">
        <v>0.41953030000000002</v>
      </c>
      <c r="EL1285">
        <v>0.34569050000000001</v>
      </c>
      <c r="EM1285">
        <v>0.37596930000000001</v>
      </c>
      <c r="EN1285">
        <v>0.49904999999999999</v>
      </c>
      <c r="EO1285">
        <v>0.59361900000000001</v>
      </c>
      <c r="EP1285">
        <v>0.71659980000000001</v>
      </c>
      <c r="EQ1285">
        <v>0.78758709999999998</v>
      </c>
      <c r="ER1285">
        <v>0.76177870000000003</v>
      </c>
      <c r="ES1285">
        <v>0.7708412</v>
      </c>
      <c r="ET1285">
        <v>0.48674499999999998</v>
      </c>
      <c r="EU1285">
        <v>61.014429999999997</v>
      </c>
      <c r="EV1285">
        <v>60.021639999999998</v>
      </c>
      <c r="EW1285">
        <v>60.021639999999998</v>
      </c>
      <c r="EX1285">
        <v>60.021639999999998</v>
      </c>
      <c r="EY1285">
        <v>60.021639999999998</v>
      </c>
      <c r="EZ1285">
        <v>61.014429999999997</v>
      </c>
      <c r="FA1285">
        <v>61.014429999999997</v>
      </c>
      <c r="FB1285">
        <v>61.014429999999997</v>
      </c>
      <c r="FC1285">
        <v>62.014429999999997</v>
      </c>
      <c r="FD1285">
        <v>64</v>
      </c>
      <c r="FE1285">
        <v>67.985569999999996</v>
      </c>
      <c r="FF1285">
        <v>70.992789999999999</v>
      </c>
      <c r="FG1285">
        <v>72.021640000000005</v>
      </c>
      <c r="FH1285">
        <v>70.036060000000006</v>
      </c>
      <c r="FI1285">
        <v>71.028850000000006</v>
      </c>
      <c r="FJ1285">
        <v>72.036060000000006</v>
      </c>
      <c r="FK1285">
        <v>70.064909999999998</v>
      </c>
      <c r="FL1285">
        <v>69.057699999999997</v>
      </c>
      <c r="FM1285">
        <v>67.043279999999996</v>
      </c>
      <c r="FN1285">
        <v>64.028850000000006</v>
      </c>
      <c r="FO1285">
        <v>61.021639999999998</v>
      </c>
      <c r="FP1285">
        <v>60.007210000000001</v>
      </c>
      <c r="FQ1285">
        <v>60.007210000000001</v>
      </c>
      <c r="FR1285">
        <v>60.985570000000003</v>
      </c>
      <c r="FS1285">
        <v>1.617801</v>
      </c>
      <c r="FT1285">
        <v>8.2183199999999998E-2</v>
      </c>
      <c r="FU1285">
        <v>0.12831020000000001</v>
      </c>
    </row>
    <row r="1286" spans="1:177" x14ac:dyDescent="0.3">
      <c r="A1286" t="s">
        <v>226</v>
      </c>
      <c r="B1286" t="s">
        <v>199</v>
      </c>
      <c r="C1286" t="s">
        <v>273</v>
      </c>
      <c r="D1286" s="30" t="s">
        <v>250</v>
      </c>
      <c r="E1286" t="s">
        <v>221</v>
      </c>
      <c r="F1286">
        <v>1883</v>
      </c>
      <c r="G1286">
        <v>2.4030119999999999</v>
      </c>
      <c r="H1286">
        <v>2.6258520000000001</v>
      </c>
      <c r="I1286">
        <v>2.4976500000000001</v>
      </c>
      <c r="J1286">
        <v>2.0828799999999998</v>
      </c>
      <c r="K1286">
        <v>1.3835949999999999</v>
      </c>
      <c r="L1286">
        <v>0.85385979999999995</v>
      </c>
      <c r="M1286">
        <v>0.70596879999999995</v>
      </c>
      <c r="N1286">
        <v>0.3840421</v>
      </c>
      <c r="O1286">
        <v>0.11129840000000001</v>
      </c>
      <c r="P1286">
        <v>-0.16899140000000001</v>
      </c>
      <c r="Q1286">
        <v>-0.74444489999999996</v>
      </c>
      <c r="R1286">
        <v>-0.87540859999999998</v>
      </c>
      <c r="S1286">
        <v>-1.085083</v>
      </c>
      <c r="T1286">
        <v>-1.2562819999999999</v>
      </c>
      <c r="U1286">
        <v>-1.0978570000000001</v>
      </c>
      <c r="V1286">
        <v>-0.67773649999999996</v>
      </c>
      <c r="W1286">
        <v>-0.24974850000000001</v>
      </c>
      <c r="X1286">
        <v>0.4734468</v>
      </c>
      <c r="Y1286">
        <v>0.95930179999999998</v>
      </c>
      <c r="Z1286">
        <v>1.2533399999999999</v>
      </c>
      <c r="AA1286">
        <v>1.503617</v>
      </c>
      <c r="AB1286">
        <v>1.5012730000000001</v>
      </c>
      <c r="AC1286">
        <v>1.4538150000000001</v>
      </c>
      <c r="AD1286">
        <v>1.34206</v>
      </c>
      <c r="AE1286">
        <v>-1.363159</v>
      </c>
      <c r="AF1286">
        <v>-1.130064</v>
      </c>
      <c r="AG1286">
        <v>-0.70704809999999996</v>
      </c>
      <c r="AH1286">
        <v>-0.48611510000000002</v>
      </c>
      <c r="AI1286">
        <v>-0.69570549999999998</v>
      </c>
      <c r="AJ1286">
        <v>-0.84190860000000001</v>
      </c>
      <c r="AK1286">
        <v>-0.63456579999999996</v>
      </c>
      <c r="AL1286">
        <v>-0.75570749999999998</v>
      </c>
      <c r="AM1286">
        <v>-0.74985539999999995</v>
      </c>
      <c r="AN1286">
        <v>-0.58797489999999997</v>
      </c>
      <c r="AO1286">
        <v>-0.6074311</v>
      </c>
      <c r="AP1286">
        <v>-0.46510940000000001</v>
      </c>
      <c r="AQ1286">
        <v>-0.49151339999999999</v>
      </c>
      <c r="AR1286">
        <v>-0.55259100000000005</v>
      </c>
      <c r="AS1286">
        <v>-0.444689</v>
      </c>
      <c r="AT1286">
        <v>-0.26894489999999999</v>
      </c>
      <c r="AU1286">
        <v>-0.32772380000000001</v>
      </c>
      <c r="AV1286">
        <v>-0.15237100000000001</v>
      </c>
      <c r="AW1286">
        <v>-0.14145969999999999</v>
      </c>
      <c r="AX1286">
        <v>-0.2291676</v>
      </c>
      <c r="AY1286">
        <v>-0.1006498</v>
      </c>
      <c r="AZ1286">
        <v>-8.24318E-2</v>
      </c>
      <c r="BA1286">
        <v>-5.5893900000000003E-2</v>
      </c>
      <c r="BB1286">
        <v>-9.7282199999999999E-2</v>
      </c>
      <c r="BC1286">
        <v>-1.055885</v>
      </c>
      <c r="BD1286">
        <v>-0.86161690000000002</v>
      </c>
      <c r="BE1286">
        <v>-0.45799319999999999</v>
      </c>
      <c r="BF1286">
        <v>-0.2737194</v>
      </c>
      <c r="BG1286">
        <v>-0.44598409999999999</v>
      </c>
      <c r="BH1286">
        <v>-0.57822280000000004</v>
      </c>
      <c r="BI1286">
        <v>-0.43743359999999998</v>
      </c>
      <c r="BJ1286">
        <v>-0.56812090000000004</v>
      </c>
      <c r="BK1286">
        <v>-0.56594049999999996</v>
      </c>
      <c r="BL1286">
        <v>-0.38045220000000002</v>
      </c>
      <c r="BM1286">
        <v>-0.37690410000000002</v>
      </c>
      <c r="BN1286">
        <v>-0.216914</v>
      </c>
      <c r="BO1286">
        <v>-0.24979970000000001</v>
      </c>
      <c r="BP1286">
        <v>-0.36917800000000001</v>
      </c>
      <c r="BQ1286">
        <v>-0.29225139999999999</v>
      </c>
      <c r="BR1286">
        <v>-0.10387780000000001</v>
      </c>
      <c r="BS1286">
        <v>-8.7653599999999998E-2</v>
      </c>
      <c r="BT1286">
        <v>6.6843100000000003E-2</v>
      </c>
      <c r="BU1286">
        <v>6.0102299999999997E-2</v>
      </c>
      <c r="BV1286">
        <v>2.4381699999999999E-2</v>
      </c>
      <c r="BW1286">
        <v>0.1354419</v>
      </c>
      <c r="BX1286">
        <v>0.121629</v>
      </c>
      <c r="BY1286">
        <v>0.16208610000000001</v>
      </c>
      <c r="BZ1286">
        <v>0.13888349999999999</v>
      </c>
      <c r="CA1286">
        <v>-0.84306859999999995</v>
      </c>
      <c r="CB1286">
        <v>-0.67569140000000005</v>
      </c>
      <c r="CC1286">
        <v>-0.28549849999999999</v>
      </c>
      <c r="CD1286">
        <v>-0.1266148</v>
      </c>
      <c r="CE1286">
        <v>-0.27302789999999999</v>
      </c>
      <c r="CF1286">
        <v>-0.39559480000000002</v>
      </c>
      <c r="CG1286">
        <v>-0.30090040000000001</v>
      </c>
      <c r="CH1286">
        <v>-0.4381989</v>
      </c>
      <c r="CI1286">
        <v>-0.4385616</v>
      </c>
      <c r="CJ1286">
        <v>-0.23672270000000001</v>
      </c>
      <c r="CK1286">
        <v>-0.21724189999999999</v>
      </c>
      <c r="CL1286">
        <v>-4.5014699999999998E-2</v>
      </c>
      <c r="CM1286">
        <v>-8.2389599999999993E-2</v>
      </c>
      <c r="CN1286">
        <v>-0.24214669999999999</v>
      </c>
      <c r="CO1286">
        <v>-0.1866736</v>
      </c>
      <c r="CP1286">
        <v>1.0447100000000001E-2</v>
      </c>
      <c r="CQ1286">
        <v>7.8618400000000005E-2</v>
      </c>
      <c r="CR1286">
        <v>0.21867010000000001</v>
      </c>
      <c r="CS1286">
        <v>0.19970350000000001</v>
      </c>
      <c r="CT1286">
        <v>0.19998920000000001</v>
      </c>
      <c r="CU1286">
        <v>0.29895840000000001</v>
      </c>
      <c r="CV1286">
        <v>0.2629609</v>
      </c>
      <c r="CW1286">
        <v>0.31305830000000001</v>
      </c>
      <c r="CX1286">
        <v>0.30245109999999997</v>
      </c>
      <c r="CY1286">
        <v>-0.63025169999999997</v>
      </c>
      <c r="CZ1286">
        <v>-0.48976589999999998</v>
      </c>
      <c r="DA1286">
        <v>-0.1130038</v>
      </c>
      <c r="DB1286">
        <v>2.0489899999999998E-2</v>
      </c>
      <c r="DC1286">
        <v>-0.1000717</v>
      </c>
      <c r="DD1286">
        <v>-0.21296680000000001</v>
      </c>
      <c r="DE1286">
        <v>-0.16436729999999999</v>
      </c>
      <c r="DF1286">
        <v>-0.30827700000000002</v>
      </c>
      <c r="DG1286">
        <v>-0.31118269999999998</v>
      </c>
      <c r="DH1286">
        <v>-9.2993099999999995E-2</v>
      </c>
      <c r="DI1286">
        <v>-5.7579600000000002E-2</v>
      </c>
      <c r="DJ1286">
        <v>0.12688469999999999</v>
      </c>
      <c r="DK1286">
        <v>8.5020600000000002E-2</v>
      </c>
      <c r="DL1286">
        <v>-0.1151155</v>
      </c>
      <c r="DM1286">
        <v>-8.1095799999999996E-2</v>
      </c>
      <c r="DN1286">
        <v>0.1247721</v>
      </c>
      <c r="DO1286">
        <v>0.24489030000000001</v>
      </c>
      <c r="DP1286">
        <v>0.37049720000000003</v>
      </c>
      <c r="DQ1286">
        <v>0.33930480000000002</v>
      </c>
      <c r="DR1286">
        <v>0.37559670000000001</v>
      </c>
      <c r="DS1286">
        <v>0.46247480000000002</v>
      </c>
      <c r="DT1286">
        <v>0.40429280000000001</v>
      </c>
      <c r="DU1286">
        <v>0.46403060000000002</v>
      </c>
      <c r="DV1286">
        <v>0.46601870000000001</v>
      </c>
      <c r="DW1286">
        <v>-0.32297789999999998</v>
      </c>
      <c r="DX1286">
        <v>-0.22131909999999999</v>
      </c>
      <c r="DY1286">
        <v>0.13605110000000001</v>
      </c>
      <c r="DZ1286">
        <v>0.2328856</v>
      </c>
      <c r="EA1286">
        <v>0.14964959999999999</v>
      </c>
      <c r="EB1286">
        <v>5.0719100000000003E-2</v>
      </c>
      <c r="EC1286">
        <v>3.27649E-2</v>
      </c>
      <c r="ED1286">
        <v>-0.1206904</v>
      </c>
      <c r="EE1286">
        <v>-0.12726789999999999</v>
      </c>
      <c r="EF1286">
        <v>0.1145296</v>
      </c>
      <c r="EG1286">
        <v>0.1729474</v>
      </c>
      <c r="EH1286">
        <v>0.37508000000000002</v>
      </c>
      <c r="EI1286">
        <v>0.32673419999999997</v>
      </c>
      <c r="EJ1286">
        <v>6.8297499999999997E-2</v>
      </c>
      <c r="EK1286">
        <v>7.13419E-2</v>
      </c>
      <c r="EL1286">
        <v>0.28983920000000002</v>
      </c>
      <c r="EM1286">
        <v>0.48496050000000002</v>
      </c>
      <c r="EN1286">
        <v>0.58971119999999999</v>
      </c>
      <c r="EO1286">
        <v>0.54086670000000003</v>
      </c>
      <c r="EP1286">
        <v>0.62914599999999998</v>
      </c>
      <c r="EQ1286">
        <v>0.69856660000000004</v>
      </c>
      <c r="ER1286">
        <v>0.60835360000000005</v>
      </c>
      <c r="ES1286">
        <v>0.68201060000000002</v>
      </c>
      <c r="ET1286">
        <v>0.70218429999999998</v>
      </c>
      <c r="EU1286">
        <v>59.983969999999999</v>
      </c>
      <c r="EV1286">
        <v>59.983969999999999</v>
      </c>
      <c r="EW1286">
        <v>59.983969999999999</v>
      </c>
      <c r="EX1286">
        <v>58.982190000000003</v>
      </c>
      <c r="EY1286">
        <v>59.980409999999999</v>
      </c>
      <c r="EZ1286">
        <v>58.980409999999999</v>
      </c>
      <c r="FA1286">
        <v>57.982190000000003</v>
      </c>
      <c r="FB1286">
        <v>57.989310000000003</v>
      </c>
      <c r="FC1286">
        <v>59.00356</v>
      </c>
      <c r="FD1286">
        <v>62.016030000000001</v>
      </c>
      <c r="FE1286">
        <v>65.017809999999997</v>
      </c>
      <c r="FF1286">
        <v>72.014250000000004</v>
      </c>
      <c r="FG1286">
        <v>74.010689999999997</v>
      </c>
      <c r="FH1286">
        <v>77.00712</v>
      </c>
      <c r="FI1286">
        <v>79.003559999999993</v>
      </c>
      <c r="FJ1286">
        <v>78.005340000000004</v>
      </c>
      <c r="FK1286">
        <v>78.001779999999997</v>
      </c>
      <c r="FL1286">
        <v>76.003559999999993</v>
      </c>
      <c r="FM1286">
        <v>73.005340000000004</v>
      </c>
      <c r="FN1286">
        <v>66.005340000000004</v>
      </c>
      <c r="FO1286">
        <v>61.00891</v>
      </c>
      <c r="FP1286">
        <v>57.007129999999997</v>
      </c>
      <c r="FQ1286">
        <v>56.00356</v>
      </c>
      <c r="FR1286">
        <v>54</v>
      </c>
      <c r="FS1286">
        <v>3.0477370000000001</v>
      </c>
      <c r="FT1286">
        <v>0.16786799999999999</v>
      </c>
      <c r="FU1286">
        <v>0.25700269999999997</v>
      </c>
    </row>
    <row r="1287" spans="1:177" x14ac:dyDescent="0.3">
      <c r="A1287" t="s">
        <v>226</v>
      </c>
      <c r="B1287" t="s">
        <v>199</v>
      </c>
      <c r="C1287" t="s">
        <v>273</v>
      </c>
      <c r="D1287" s="30" t="s">
        <v>251</v>
      </c>
      <c r="E1287" t="s">
        <v>219</v>
      </c>
      <c r="F1287">
        <v>2196</v>
      </c>
      <c r="G1287">
        <v>2.5036489999999998</v>
      </c>
      <c r="H1287">
        <v>2.4461569999999999</v>
      </c>
      <c r="I1287">
        <v>2.0667589999999998</v>
      </c>
      <c r="J1287">
        <v>1.7013579999999999</v>
      </c>
      <c r="K1287">
        <v>1.279695</v>
      </c>
      <c r="L1287">
        <v>0.99894150000000004</v>
      </c>
      <c r="M1287">
        <v>1.006383</v>
      </c>
      <c r="N1287">
        <v>1.010788</v>
      </c>
      <c r="O1287">
        <v>0.86633300000000002</v>
      </c>
      <c r="P1287">
        <v>0.89148720000000004</v>
      </c>
      <c r="Q1287">
        <v>0.87241579999999996</v>
      </c>
      <c r="R1287">
        <v>0.92876530000000002</v>
      </c>
      <c r="S1287">
        <v>0.82161499999999998</v>
      </c>
      <c r="T1287">
        <v>0.85980829999999997</v>
      </c>
      <c r="U1287">
        <v>0.75410180000000004</v>
      </c>
      <c r="V1287">
        <v>0.92615369999999997</v>
      </c>
      <c r="W1287">
        <v>1.184059</v>
      </c>
      <c r="X1287">
        <v>1.6731579999999999</v>
      </c>
      <c r="Y1287">
        <v>1.877381</v>
      </c>
      <c r="Z1287">
        <v>1.8837630000000001</v>
      </c>
      <c r="AA1287">
        <v>1.8855919999999999</v>
      </c>
      <c r="AB1287">
        <v>1.812122</v>
      </c>
      <c r="AC1287">
        <v>1.6407369999999999</v>
      </c>
      <c r="AD1287">
        <v>1.3300479999999999</v>
      </c>
      <c r="AE1287">
        <v>-1.2062299999999999</v>
      </c>
      <c r="AF1287">
        <v>-1.217201</v>
      </c>
      <c r="AG1287">
        <v>-0.96278149999999996</v>
      </c>
      <c r="AH1287">
        <v>-0.63041729999999996</v>
      </c>
      <c r="AI1287">
        <v>-0.54073309999999997</v>
      </c>
      <c r="AJ1287">
        <v>-0.45394390000000001</v>
      </c>
      <c r="AK1287">
        <v>-0.27656599999999998</v>
      </c>
      <c r="AL1287">
        <v>-0.23855970000000001</v>
      </c>
      <c r="AM1287">
        <v>-0.25020179999999997</v>
      </c>
      <c r="AN1287">
        <v>-0.16165869999999999</v>
      </c>
      <c r="AO1287">
        <v>-0.20409669999999999</v>
      </c>
      <c r="AP1287">
        <v>-0.12929669999999999</v>
      </c>
      <c r="AQ1287">
        <v>-0.14531359999999999</v>
      </c>
      <c r="AR1287">
        <v>-9.7842600000000002E-2</v>
      </c>
      <c r="AS1287">
        <v>-9.3617400000000003E-2</v>
      </c>
      <c r="AT1287">
        <v>-4.6599399999999999E-2</v>
      </c>
      <c r="AU1287">
        <v>-2.49844E-2</v>
      </c>
      <c r="AV1287">
        <v>0.1229668</v>
      </c>
      <c r="AW1287">
        <v>0.22391649999999999</v>
      </c>
      <c r="AX1287">
        <v>0.24127580000000001</v>
      </c>
      <c r="AY1287">
        <v>0.26514710000000002</v>
      </c>
      <c r="AZ1287">
        <v>0.24328739999999999</v>
      </c>
      <c r="BA1287">
        <v>0.15856490000000001</v>
      </c>
      <c r="BB1287">
        <v>-1.29616E-2</v>
      </c>
      <c r="BC1287">
        <v>-1.0244599999999999</v>
      </c>
      <c r="BD1287">
        <v>-1.0530139999999999</v>
      </c>
      <c r="BE1287">
        <v>-0.80524600000000002</v>
      </c>
      <c r="BF1287">
        <v>-0.49640289999999998</v>
      </c>
      <c r="BG1287">
        <v>-0.41523320000000002</v>
      </c>
      <c r="BH1287">
        <v>-0.3423542</v>
      </c>
      <c r="BI1287">
        <v>-0.18606719999999999</v>
      </c>
      <c r="BJ1287">
        <v>-0.14622260000000001</v>
      </c>
      <c r="BK1287">
        <v>-0.16384879999999999</v>
      </c>
      <c r="BL1287">
        <v>-6.3163800000000006E-2</v>
      </c>
      <c r="BM1287">
        <v>-9.6554399999999999E-2</v>
      </c>
      <c r="BN1287">
        <v>-1.91389E-2</v>
      </c>
      <c r="BO1287">
        <v>-3.11314E-2</v>
      </c>
      <c r="BP1287">
        <v>1.0762600000000001E-2</v>
      </c>
      <c r="BQ1287">
        <v>3.7448999999999998E-3</v>
      </c>
      <c r="BR1287">
        <v>4.7361300000000002E-2</v>
      </c>
      <c r="BS1287">
        <v>8.6105699999999993E-2</v>
      </c>
      <c r="BT1287">
        <v>0.23516709999999999</v>
      </c>
      <c r="BU1287">
        <v>0.3278933</v>
      </c>
      <c r="BV1287">
        <v>0.36020659999999999</v>
      </c>
      <c r="BW1287">
        <v>0.38686920000000002</v>
      </c>
      <c r="BX1287">
        <v>0.35496810000000001</v>
      </c>
      <c r="BY1287">
        <v>0.29563210000000001</v>
      </c>
      <c r="BZ1287">
        <v>0.1197907</v>
      </c>
      <c r="CA1287">
        <v>-0.89856720000000001</v>
      </c>
      <c r="CB1287">
        <v>-0.93929830000000003</v>
      </c>
      <c r="CC1287">
        <v>-0.69613749999999996</v>
      </c>
      <c r="CD1287">
        <v>-0.40358490000000002</v>
      </c>
      <c r="CE1287">
        <v>-0.3283123</v>
      </c>
      <c r="CF1287">
        <v>-0.26506750000000001</v>
      </c>
      <c r="CG1287">
        <v>-0.123388</v>
      </c>
      <c r="CH1287">
        <v>-8.2270099999999999E-2</v>
      </c>
      <c r="CI1287">
        <v>-0.10404090000000001</v>
      </c>
      <c r="CJ1287">
        <v>5.0534000000000004E-3</v>
      </c>
      <c r="CK1287">
        <v>-2.2071E-2</v>
      </c>
      <c r="CL1287">
        <v>5.7155999999999998E-2</v>
      </c>
      <c r="CM1287">
        <v>4.7950899999999998E-2</v>
      </c>
      <c r="CN1287">
        <v>8.5982199999999995E-2</v>
      </c>
      <c r="CO1287">
        <v>7.1177699999999997E-2</v>
      </c>
      <c r="CP1287">
        <v>0.1124383</v>
      </c>
      <c r="CQ1287">
        <v>0.16304630000000001</v>
      </c>
      <c r="CR1287">
        <v>0.31287670000000001</v>
      </c>
      <c r="CS1287">
        <v>0.39990740000000002</v>
      </c>
      <c r="CT1287">
        <v>0.44257770000000002</v>
      </c>
      <c r="CU1287">
        <v>0.47117360000000003</v>
      </c>
      <c r="CV1287">
        <v>0.43231789999999998</v>
      </c>
      <c r="CW1287">
        <v>0.39056439999999998</v>
      </c>
      <c r="CX1287">
        <v>0.2117346</v>
      </c>
      <c r="CY1287">
        <v>-0.77267379999999997</v>
      </c>
      <c r="CZ1287">
        <v>-0.82558279999999995</v>
      </c>
      <c r="DA1287">
        <v>-0.58702889999999996</v>
      </c>
      <c r="DB1287">
        <v>-0.31076690000000001</v>
      </c>
      <c r="DC1287">
        <v>-0.24139140000000001</v>
      </c>
      <c r="DD1287">
        <v>-0.1877809</v>
      </c>
      <c r="DE1287">
        <v>-6.07088E-2</v>
      </c>
      <c r="DF1287">
        <v>-1.8317699999999999E-2</v>
      </c>
      <c r="DG1287">
        <v>-4.4233099999999997E-2</v>
      </c>
      <c r="DH1287">
        <v>7.3270699999999994E-2</v>
      </c>
      <c r="DI1287">
        <v>5.2412500000000001E-2</v>
      </c>
      <c r="DJ1287">
        <v>0.13345099999999999</v>
      </c>
      <c r="DK1287">
        <v>0.12703310000000001</v>
      </c>
      <c r="DL1287">
        <v>0.16120190000000001</v>
      </c>
      <c r="DM1287">
        <v>0.1386105</v>
      </c>
      <c r="DN1287">
        <v>0.17751520000000001</v>
      </c>
      <c r="DO1287">
        <v>0.2399869</v>
      </c>
      <c r="DP1287">
        <v>0.3905863</v>
      </c>
      <c r="DQ1287">
        <v>0.47192149999999999</v>
      </c>
      <c r="DR1287">
        <v>0.52494879999999999</v>
      </c>
      <c r="DS1287">
        <v>0.55547789999999997</v>
      </c>
      <c r="DT1287">
        <v>0.5096676</v>
      </c>
      <c r="DU1287">
        <v>0.4854967</v>
      </c>
      <c r="DV1287">
        <v>0.30367860000000002</v>
      </c>
      <c r="DW1287">
        <v>-0.59090390000000004</v>
      </c>
      <c r="DX1287">
        <v>-0.66139559999999997</v>
      </c>
      <c r="DY1287">
        <v>-0.42949349999999997</v>
      </c>
      <c r="DZ1287">
        <v>-0.17675250000000001</v>
      </c>
      <c r="EA1287">
        <v>-0.11589149999999999</v>
      </c>
      <c r="EB1287">
        <v>-7.6191200000000001E-2</v>
      </c>
      <c r="EC1287">
        <v>2.9790000000000001E-2</v>
      </c>
      <c r="ED1287">
        <v>7.4019500000000002E-2</v>
      </c>
      <c r="EE1287">
        <v>4.2119999999999998E-2</v>
      </c>
      <c r="EF1287">
        <v>0.17176559999999999</v>
      </c>
      <c r="EG1287">
        <v>0.15995480000000001</v>
      </c>
      <c r="EH1287">
        <v>0.24360870000000001</v>
      </c>
      <c r="EI1287">
        <v>0.24121529999999999</v>
      </c>
      <c r="EJ1287">
        <v>0.26980710000000002</v>
      </c>
      <c r="EK1287">
        <v>0.23597280000000001</v>
      </c>
      <c r="EL1287">
        <v>0.27147589999999999</v>
      </c>
      <c r="EM1287">
        <v>0.35107690000000003</v>
      </c>
      <c r="EN1287">
        <v>0.50278659999999997</v>
      </c>
      <c r="EO1287">
        <v>0.57589829999999997</v>
      </c>
      <c r="EP1287">
        <v>0.6438796</v>
      </c>
      <c r="EQ1287">
        <v>0.67720009999999997</v>
      </c>
      <c r="ER1287">
        <v>0.62134829999999996</v>
      </c>
      <c r="ES1287">
        <v>0.62256389999999995</v>
      </c>
      <c r="ET1287">
        <v>0.43643090000000001</v>
      </c>
      <c r="EU1287">
        <v>56.754939999999998</v>
      </c>
      <c r="EV1287">
        <v>55.066560000000003</v>
      </c>
      <c r="EW1287">
        <v>54.75309</v>
      </c>
      <c r="EX1287">
        <v>55.749630000000003</v>
      </c>
      <c r="EY1287">
        <v>56.064120000000003</v>
      </c>
      <c r="EZ1287">
        <v>56.065130000000003</v>
      </c>
      <c r="FA1287">
        <v>57.066560000000003</v>
      </c>
      <c r="FB1287">
        <v>57.754519999999999</v>
      </c>
      <c r="FC1287">
        <v>58.378599999999999</v>
      </c>
      <c r="FD1287">
        <v>58.751060000000003</v>
      </c>
      <c r="FE1287">
        <v>59.070439999999998</v>
      </c>
      <c r="FF1287">
        <v>59.816380000000002</v>
      </c>
      <c r="FG1287">
        <v>57.754519999999999</v>
      </c>
      <c r="FH1287">
        <v>56.37574</v>
      </c>
      <c r="FI1287">
        <v>56.071040000000004</v>
      </c>
      <c r="FJ1287">
        <v>56.751060000000003</v>
      </c>
      <c r="FK1287">
        <v>57.751480000000001</v>
      </c>
      <c r="FL1287">
        <v>56.066560000000003</v>
      </c>
      <c r="FM1287">
        <v>55.759419999999999</v>
      </c>
      <c r="FN1287">
        <v>57.128419999999998</v>
      </c>
      <c r="FO1287">
        <v>57.430070000000001</v>
      </c>
      <c r="FP1287">
        <v>56.445349999999998</v>
      </c>
      <c r="FQ1287">
        <v>56.439439999999998</v>
      </c>
      <c r="FR1287">
        <v>55.438009999999998</v>
      </c>
      <c r="FS1287">
        <v>1.4033310000000001</v>
      </c>
      <c r="FT1287">
        <v>7.6183399999999998E-2</v>
      </c>
      <c r="FU1287">
        <v>0.1167967</v>
      </c>
    </row>
    <row r="1288" spans="1:177" x14ac:dyDescent="0.3">
      <c r="A1288" t="s">
        <v>226</v>
      </c>
      <c r="B1288" t="s">
        <v>199</v>
      </c>
      <c r="C1288" t="s">
        <v>273</v>
      </c>
      <c r="D1288" s="30" t="s">
        <v>251</v>
      </c>
      <c r="E1288" t="s">
        <v>220</v>
      </c>
      <c r="F1288">
        <v>1504</v>
      </c>
      <c r="G1288">
        <v>2.4292590000000001</v>
      </c>
      <c r="H1288">
        <v>2.2357309999999999</v>
      </c>
      <c r="I1288">
        <v>1.718718</v>
      </c>
      <c r="J1288">
        <v>1.4045719999999999</v>
      </c>
      <c r="K1288">
        <v>1.1298269999999999</v>
      </c>
      <c r="L1288">
        <v>0.97182489999999999</v>
      </c>
      <c r="M1288">
        <v>1.0584880000000001</v>
      </c>
      <c r="N1288">
        <v>1.200801</v>
      </c>
      <c r="O1288">
        <v>1.0526</v>
      </c>
      <c r="P1288">
        <v>1.0851820000000001</v>
      </c>
      <c r="Q1288">
        <v>1.0094890000000001</v>
      </c>
      <c r="R1288">
        <v>1.0358430000000001</v>
      </c>
      <c r="S1288">
        <v>0.9050397</v>
      </c>
      <c r="T1288">
        <v>1.0319700000000001</v>
      </c>
      <c r="U1288">
        <v>0.86860689999999996</v>
      </c>
      <c r="V1288">
        <v>0.97139739999999997</v>
      </c>
      <c r="W1288">
        <v>1.226146</v>
      </c>
      <c r="X1288">
        <v>1.7389239999999999</v>
      </c>
      <c r="Y1288">
        <v>1.9891719999999999</v>
      </c>
      <c r="Z1288">
        <v>2.01824</v>
      </c>
      <c r="AA1288">
        <v>1.985044</v>
      </c>
      <c r="AB1288">
        <v>1.893885</v>
      </c>
      <c r="AC1288">
        <v>1.665306</v>
      </c>
      <c r="AD1288">
        <v>1.255606</v>
      </c>
      <c r="AE1288">
        <v>-1.301431</v>
      </c>
      <c r="AF1288">
        <v>-1.421689</v>
      </c>
      <c r="AG1288">
        <v>-1.2391559999999999</v>
      </c>
      <c r="AH1288">
        <v>-0.83859870000000003</v>
      </c>
      <c r="AI1288">
        <v>-0.61899879999999996</v>
      </c>
      <c r="AJ1288">
        <v>-0.378633</v>
      </c>
      <c r="AK1288">
        <v>-0.18319750000000001</v>
      </c>
      <c r="AL1288">
        <v>-7.9408800000000002E-2</v>
      </c>
      <c r="AM1288">
        <v>-8.4008899999999997E-2</v>
      </c>
      <c r="AN1288">
        <v>-3.8764899999999998E-2</v>
      </c>
      <c r="AO1288">
        <v>-0.12428450000000001</v>
      </c>
      <c r="AP1288">
        <v>-8.1714200000000001E-2</v>
      </c>
      <c r="AQ1288">
        <v>-9.9446499999999993E-2</v>
      </c>
      <c r="AR1288">
        <v>2.2902599999999999E-2</v>
      </c>
      <c r="AS1288">
        <v>-2.7154399999999999E-2</v>
      </c>
      <c r="AT1288">
        <v>-5.1651000000000002E-2</v>
      </c>
      <c r="AU1288">
        <v>-8.5839000000000002E-3</v>
      </c>
      <c r="AV1288">
        <v>0.1200249</v>
      </c>
      <c r="AW1288">
        <v>0.2459982</v>
      </c>
      <c r="AX1288">
        <v>0.30929200000000001</v>
      </c>
      <c r="AY1288">
        <v>0.30053479999999999</v>
      </c>
      <c r="AZ1288">
        <v>0.28940850000000001</v>
      </c>
      <c r="BA1288">
        <v>0.1363133</v>
      </c>
      <c r="BB1288">
        <v>-0.1107808</v>
      </c>
      <c r="BC1288">
        <v>-1.072524</v>
      </c>
      <c r="BD1288">
        <v>-1.216105</v>
      </c>
      <c r="BE1288">
        <v>-1.0458369999999999</v>
      </c>
      <c r="BF1288">
        <v>-0.66959729999999995</v>
      </c>
      <c r="BG1288">
        <v>-0.47149619999999998</v>
      </c>
      <c r="BH1288">
        <v>-0.2783081</v>
      </c>
      <c r="BI1288">
        <v>-9.5871899999999996E-2</v>
      </c>
      <c r="BJ1288">
        <v>1.6529700000000001E-2</v>
      </c>
      <c r="BK1288">
        <v>3.2680000000000001E-3</v>
      </c>
      <c r="BL1288">
        <v>6.3759300000000005E-2</v>
      </c>
      <c r="BM1288">
        <v>-5.4936999999999998E-3</v>
      </c>
      <c r="BN1288">
        <v>3.5844899999999999E-2</v>
      </c>
      <c r="BO1288">
        <v>3.15888E-2</v>
      </c>
      <c r="BP1288">
        <v>0.159384</v>
      </c>
      <c r="BQ1288">
        <v>0.10007720000000001</v>
      </c>
      <c r="BR1288">
        <v>6.6083000000000003E-2</v>
      </c>
      <c r="BS1288">
        <v>0.1096144</v>
      </c>
      <c r="BT1288">
        <v>0.24869630000000001</v>
      </c>
      <c r="BU1288">
        <v>0.36823220000000001</v>
      </c>
      <c r="BV1288">
        <v>0.44321480000000002</v>
      </c>
      <c r="BW1288">
        <v>0.44625939999999997</v>
      </c>
      <c r="BX1288">
        <v>0.42552040000000002</v>
      </c>
      <c r="BY1288">
        <v>0.31403599999999998</v>
      </c>
      <c r="BZ1288">
        <v>5.6253499999999998E-2</v>
      </c>
      <c r="CA1288">
        <v>-0.91398429999999997</v>
      </c>
      <c r="CB1288">
        <v>-1.0737190000000001</v>
      </c>
      <c r="CC1288">
        <v>-0.91194549999999996</v>
      </c>
      <c r="CD1288">
        <v>-0.55254749999999997</v>
      </c>
      <c r="CE1288">
        <v>-0.36933630000000001</v>
      </c>
      <c r="CF1288">
        <v>-0.20882339999999999</v>
      </c>
      <c r="CG1288">
        <v>-3.5390499999999998E-2</v>
      </c>
      <c r="CH1288">
        <v>8.2976499999999995E-2</v>
      </c>
      <c r="CI1288">
        <v>6.3715800000000003E-2</v>
      </c>
      <c r="CJ1288">
        <v>0.1347672</v>
      </c>
      <c r="CK1288">
        <v>7.6780500000000002E-2</v>
      </c>
      <c r="CL1288">
        <v>0.117266</v>
      </c>
      <c r="CM1288">
        <v>0.12234349999999999</v>
      </c>
      <c r="CN1288">
        <v>0.25391059999999999</v>
      </c>
      <c r="CO1288">
        <v>0.18819739999999999</v>
      </c>
      <c r="CP1288">
        <v>0.14762510000000001</v>
      </c>
      <c r="CQ1288">
        <v>0.19147819999999999</v>
      </c>
      <c r="CR1288">
        <v>0.3378138</v>
      </c>
      <c r="CS1288">
        <v>0.45289109999999999</v>
      </c>
      <c r="CT1288">
        <v>0.53596929999999998</v>
      </c>
      <c r="CU1288">
        <v>0.5471878</v>
      </c>
      <c r="CV1288">
        <v>0.51979109999999995</v>
      </c>
      <c r="CW1288">
        <v>0.43712610000000002</v>
      </c>
      <c r="CX1288">
        <v>0.17194100000000001</v>
      </c>
      <c r="CY1288">
        <v>-0.75544429999999996</v>
      </c>
      <c r="CZ1288">
        <v>-0.93133180000000004</v>
      </c>
      <c r="DA1288">
        <v>-0.77805380000000002</v>
      </c>
      <c r="DB1288">
        <v>-0.43549759999999998</v>
      </c>
      <c r="DC1288">
        <v>-0.26717649999999998</v>
      </c>
      <c r="DD1288">
        <v>-0.13933860000000001</v>
      </c>
      <c r="DE1288">
        <v>2.5090899999999999E-2</v>
      </c>
      <c r="DF1288">
        <v>0.14942330000000001</v>
      </c>
      <c r="DG1288">
        <v>0.1241635</v>
      </c>
      <c r="DH1288">
        <v>0.20577509999999999</v>
      </c>
      <c r="DI1288">
        <v>0.15905459999999999</v>
      </c>
      <c r="DJ1288">
        <v>0.19868710000000001</v>
      </c>
      <c r="DK1288">
        <v>0.21309810000000001</v>
      </c>
      <c r="DL1288">
        <v>0.3484372</v>
      </c>
      <c r="DM1288">
        <v>0.2763177</v>
      </c>
      <c r="DN1288">
        <v>0.22916729999999999</v>
      </c>
      <c r="DO1288">
        <v>0.27334199999999997</v>
      </c>
      <c r="DP1288">
        <v>0.42693120000000001</v>
      </c>
      <c r="DQ1288">
        <v>0.53754999999999997</v>
      </c>
      <c r="DR1288">
        <v>0.62872380000000005</v>
      </c>
      <c r="DS1288">
        <v>0.64811620000000003</v>
      </c>
      <c r="DT1288">
        <v>0.61406179999999999</v>
      </c>
      <c r="DU1288">
        <v>0.5602163</v>
      </c>
      <c r="DV1288">
        <v>0.28762840000000001</v>
      </c>
      <c r="DW1288">
        <v>-0.52653779999999994</v>
      </c>
      <c r="DX1288">
        <v>-0.7257479</v>
      </c>
      <c r="DY1288">
        <v>-0.58473540000000002</v>
      </c>
      <c r="DZ1288">
        <v>-0.26649630000000002</v>
      </c>
      <c r="EA1288">
        <v>-0.1196738</v>
      </c>
      <c r="EB1288">
        <v>-3.9013699999999998E-2</v>
      </c>
      <c r="EC1288">
        <v>0.1124164</v>
      </c>
      <c r="ED1288">
        <v>0.24536189999999999</v>
      </c>
      <c r="EE1288">
        <v>0.2114404</v>
      </c>
      <c r="EF1288">
        <v>0.3082992</v>
      </c>
      <c r="EG1288">
        <v>0.27784550000000002</v>
      </c>
      <c r="EH1288">
        <v>0.31624629999999998</v>
      </c>
      <c r="EI1288">
        <v>0.34413339999999998</v>
      </c>
      <c r="EJ1288">
        <v>0.48491859999999998</v>
      </c>
      <c r="EK1288">
        <v>0.4035493</v>
      </c>
      <c r="EL1288">
        <v>0.34690120000000002</v>
      </c>
      <c r="EM1288">
        <v>0.39154040000000001</v>
      </c>
      <c r="EN1288">
        <v>0.55560259999999995</v>
      </c>
      <c r="EO1288">
        <v>0.65978389999999998</v>
      </c>
      <c r="EP1288">
        <v>0.76264659999999995</v>
      </c>
      <c r="EQ1288">
        <v>0.79384080000000001</v>
      </c>
      <c r="ER1288">
        <v>0.7501736</v>
      </c>
      <c r="ES1288">
        <v>0.73793900000000001</v>
      </c>
      <c r="ET1288">
        <v>0.45466269999999998</v>
      </c>
      <c r="EU1288">
        <v>58.003520000000002</v>
      </c>
      <c r="EV1288">
        <v>56.003520000000002</v>
      </c>
      <c r="EW1288">
        <v>55.996479999999998</v>
      </c>
      <c r="EX1288">
        <v>56.99297</v>
      </c>
      <c r="EY1288">
        <v>57</v>
      </c>
      <c r="EZ1288">
        <v>57</v>
      </c>
      <c r="FA1288">
        <v>58.003520000000002</v>
      </c>
      <c r="FB1288">
        <v>59</v>
      </c>
      <c r="FC1288">
        <v>59.00703</v>
      </c>
      <c r="FD1288">
        <v>59.996479999999998</v>
      </c>
      <c r="FE1288">
        <v>60.010550000000002</v>
      </c>
      <c r="FF1288">
        <v>61.989449999999998</v>
      </c>
      <c r="FG1288">
        <v>59</v>
      </c>
      <c r="FH1288">
        <v>57</v>
      </c>
      <c r="FI1288">
        <v>57.00703</v>
      </c>
      <c r="FJ1288">
        <v>57.996479999999998</v>
      </c>
      <c r="FK1288">
        <v>59</v>
      </c>
      <c r="FL1288">
        <v>57.003520000000002</v>
      </c>
      <c r="FM1288">
        <v>57.00703</v>
      </c>
      <c r="FN1288">
        <v>58.99297</v>
      </c>
      <c r="FO1288">
        <v>58.985939999999999</v>
      </c>
      <c r="FP1288">
        <v>58.003520000000002</v>
      </c>
      <c r="FQ1288">
        <v>57.996479999999998</v>
      </c>
      <c r="FR1288">
        <v>56.99297</v>
      </c>
      <c r="FS1288">
        <v>1.552378</v>
      </c>
      <c r="FT1288">
        <v>7.8812800000000002E-2</v>
      </c>
      <c r="FU1288">
        <v>0.123816</v>
      </c>
    </row>
    <row r="1289" spans="1:177" x14ac:dyDescent="0.3">
      <c r="A1289" t="s">
        <v>226</v>
      </c>
      <c r="B1289" t="s">
        <v>199</v>
      </c>
      <c r="C1289" t="s">
        <v>273</v>
      </c>
      <c r="D1289" s="30" t="s">
        <v>251</v>
      </c>
      <c r="E1289" t="s">
        <v>221</v>
      </c>
      <c r="F1289">
        <v>692</v>
      </c>
      <c r="G1289">
        <v>2.62798</v>
      </c>
      <c r="H1289">
        <v>2.9109790000000002</v>
      </c>
      <c r="I1289">
        <v>2.7907790000000001</v>
      </c>
      <c r="J1289">
        <v>2.2804859999999998</v>
      </c>
      <c r="K1289">
        <v>1.583496</v>
      </c>
      <c r="L1289">
        <v>1.0741080000000001</v>
      </c>
      <c r="M1289">
        <v>0.94830300000000001</v>
      </c>
      <c r="N1289">
        <v>0.68790569999999995</v>
      </c>
      <c r="O1289">
        <v>0.54093400000000003</v>
      </c>
      <c r="P1289">
        <v>0.56879029999999997</v>
      </c>
      <c r="Q1289">
        <v>0.65568930000000003</v>
      </c>
      <c r="R1289">
        <v>0.80389980000000005</v>
      </c>
      <c r="S1289">
        <v>0.72175339999999999</v>
      </c>
      <c r="T1289">
        <v>0.5972288</v>
      </c>
      <c r="U1289">
        <v>0.56132409999999999</v>
      </c>
      <c r="V1289">
        <v>0.86268339999999999</v>
      </c>
      <c r="W1289">
        <v>1.129092</v>
      </c>
      <c r="X1289">
        <v>1.5960939999999999</v>
      </c>
      <c r="Y1289">
        <v>1.7101420000000001</v>
      </c>
      <c r="Z1289">
        <v>1.6441790000000001</v>
      </c>
      <c r="AA1289">
        <v>1.7433380000000001</v>
      </c>
      <c r="AB1289">
        <v>1.664663</v>
      </c>
      <c r="AC1289">
        <v>1.5652429999999999</v>
      </c>
      <c r="AD1289">
        <v>1.4833080000000001</v>
      </c>
      <c r="AE1289">
        <v>-1.513898</v>
      </c>
      <c r="AF1289">
        <v>-1.217919</v>
      </c>
      <c r="AG1289">
        <v>-0.77152679999999996</v>
      </c>
      <c r="AH1289">
        <v>-0.53271429999999997</v>
      </c>
      <c r="AI1289">
        <v>-0.70093240000000001</v>
      </c>
      <c r="AJ1289">
        <v>-0.81627110000000003</v>
      </c>
      <c r="AK1289">
        <v>-0.61317719999999998</v>
      </c>
      <c r="AL1289">
        <v>-0.68910249999999995</v>
      </c>
      <c r="AM1289">
        <v>-0.69455319999999998</v>
      </c>
      <c r="AN1289">
        <v>-0.53165030000000002</v>
      </c>
      <c r="AO1289">
        <v>-0.54567449999999995</v>
      </c>
      <c r="AP1289">
        <v>-0.39347670000000001</v>
      </c>
      <c r="AQ1289">
        <v>-0.4299462</v>
      </c>
      <c r="AR1289">
        <v>-0.48030659999999997</v>
      </c>
      <c r="AS1289">
        <v>-0.38877879999999998</v>
      </c>
      <c r="AT1289">
        <v>-0.20481460000000001</v>
      </c>
      <c r="AU1289">
        <v>-0.26711819999999997</v>
      </c>
      <c r="AV1289">
        <v>-6.5750900000000001E-2</v>
      </c>
      <c r="AW1289">
        <v>-4.5504999999999999E-3</v>
      </c>
      <c r="AX1289">
        <v>-0.13584070000000001</v>
      </c>
      <c r="AY1289">
        <v>-2.68072E-2</v>
      </c>
      <c r="AZ1289">
        <v>-4.1212100000000002E-2</v>
      </c>
      <c r="BA1289">
        <v>-5.1371300000000002E-2</v>
      </c>
      <c r="BB1289">
        <v>-7.9968999999999998E-2</v>
      </c>
      <c r="BC1289">
        <v>-1.2135199999999999</v>
      </c>
      <c r="BD1289">
        <v>-0.95576159999999999</v>
      </c>
      <c r="BE1289">
        <v>-0.52529769999999998</v>
      </c>
      <c r="BF1289">
        <v>-0.32297730000000002</v>
      </c>
      <c r="BG1289">
        <v>-0.46022639999999998</v>
      </c>
      <c r="BH1289">
        <v>-0.56835860000000005</v>
      </c>
      <c r="BI1289">
        <v>-0.42772959999999999</v>
      </c>
      <c r="BJ1289">
        <v>-0.51379750000000002</v>
      </c>
      <c r="BK1289">
        <v>-0.52270740000000004</v>
      </c>
      <c r="BL1289">
        <v>-0.3383505</v>
      </c>
      <c r="BM1289">
        <v>-0.32950740000000001</v>
      </c>
      <c r="BN1289">
        <v>-0.1603368</v>
      </c>
      <c r="BO1289">
        <v>-0.20155319999999999</v>
      </c>
      <c r="BP1289">
        <v>-0.30574639999999997</v>
      </c>
      <c r="BQ1289">
        <v>-0.24379190000000001</v>
      </c>
      <c r="BR1289">
        <v>-4.5797699999999997E-2</v>
      </c>
      <c r="BS1289">
        <v>-3.9119399999999999E-2</v>
      </c>
      <c r="BT1289">
        <v>0.1452292</v>
      </c>
      <c r="BU1289">
        <v>0.18992539999999999</v>
      </c>
      <c r="BV1289">
        <v>0.1088118</v>
      </c>
      <c r="BW1289">
        <v>0.2043008</v>
      </c>
      <c r="BX1289">
        <v>0.15553359999999999</v>
      </c>
      <c r="BY1289">
        <v>0.15503610000000001</v>
      </c>
      <c r="BZ1289">
        <v>0.14378540000000001</v>
      </c>
      <c r="CA1289">
        <v>-1.005479</v>
      </c>
      <c r="CB1289">
        <v>-0.7741922</v>
      </c>
      <c r="CC1289">
        <v>-0.35476020000000003</v>
      </c>
      <c r="CD1289">
        <v>-0.17771410000000001</v>
      </c>
      <c r="CE1289">
        <v>-0.2935142</v>
      </c>
      <c r="CF1289">
        <v>-0.39665519999999999</v>
      </c>
      <c r="CG1289">
        <v>-0.29928909999999997</v>
      </c>
      <c r="CH1289">
        <v>-0.39238190000000001</v>
      </c>
      <c r="CI1289">
        <v>-0.40368749999999998</v>
      </c>
      <c r="CJ1289">
        <v>-0.2044716</v>
      </c>
      <c r="CK1289">
        <v>-0.17979059999999999</v>
      </c>
      <c r="CL1289">
        <v>1.1351E-3</v>
      </c>
      <c r="CM1289">
        <v>-4.3368799999999999E-2</v>
      </c>
      <c r="CN1289">
        <v>-0.1848466</v>
      </c>
      <c r="CO1289">
        <v>-0.14337449999999999</v>
      </c>
      <c r="CP1289">
        <v>6.4336900000000002E-2</v>
      </c>
      <c r="CQ1289">
        <v>0.11879190000000001</v>
      </c>
      <c r="CR1289">
        <v>0.29135339999999998</v>
      </c>
      <c r="CS1289">
        <v>0.32461879999999999</v>
      </c>
      <c r="CT1289">
        <v>0.27825749999999999</v>
      </c>
      <c r="CU1289">
        <v>0.36436550000000001</v>
      </c>
      <c r="CV1289">
        <v>0.29179919999999998</v>
      </c>
      <c r="CW1289">
        <v>0.29799320000000001</v>
      </c>
      <c r="CX1289">
        <v>0.29875699999999999</v>
      </c>
      <c r="CY1289">
        <v>-0.79743850000000005</v>
      </c>
      <c r="CZ1289">
        <v>-0.59262269999999995</v>
      </c>
      <c r="DA1289">
        <v>-0.18422269999999999</v>
      </c>
      <c r="DB1289">
        <v>-3.2450899999999998E-2</v>
      </c>
      <c r="DC1289">
        <v>-0.1268019</v>
      </c>
      <c r="DD1289">
        <v>-0.22495180000000001</v>
      </c>
      <c r="DE1289">
        <v>-0.17084869999999999</v>
      </c>
      <c r="DF1289">
        <v>-0.27096619999999999</v>
      </c>
      <c r="DG1289">
        <v>-0.28466760000000002</v>
      </c>
      <c r="DH1289">
        <v>-7.0592799999999997E-2</v>
      </c>
      <c r="DI1289">
        <v>-3.0074E-2</v>
      </c>
      <c r="DJ1289">
        <v>0.1626071</v>
      </c>
      <c r="DK1289">
        <v>0.1148155</v>
      </c>
      <c r="DL1289">
        <v>-6.3946699999999995E-2</v>
      </c>
      <c r="DM1289">
        <v>-4.2957000000000002E-2</v>
      </c>
      <c r="DN1289">
        <v>0.1744715</v>
      </c>
      <c r="DO1289">
        <v>0.27670319999999998</v>
      </c>
      <c r="DP1289">
        <v>0.43747750000000002</v>
      </c>
      <c r="DQ1289">
        <v>0.4593122</v>
      </c>
      <c r="DR1289">
        <v>0.44770310000000002</v>
      </c>
      <c r="DS1289">
        <v>0.52443030000000002</v>
      </c>
      <c r="DT1289">
        <v>0.42806470000000002</v>
      </c>
      <c r="DU1289">
        <v>0.44095030000000002</v>
      </c>
      <c r="DV1289">
        <v>0.45372859999999998</v>
      </c>
      <c r="DW1289">
        <v>-0.49706050000000002</v>
      </c>
      <c r="DX1289">
        <v>-0.33046530000000002</v>
      </c>
      <c r="DY1289">
        <v>6.2006400000000003E-2</v>
      </c>
      <c r="DZ1289">
        <v>0.1772862</v>
      </c>
      <c r="EA1289">
        <v>0.11390409999999999</v>
      </c>
      <c r="EB1289">
        <v>2.2960600000000001E-2</v>
      </c>
      <c r="EC1289">
        <v>1.45989E-2</v>
      </c>
      <c r="ED1289">
        <v>-9.5661300000000005E-2</v>
      </c>
      <c r="EE1289">
        <v>-0.1128218</v>
      </c>
      <c r="EF1289">
        <v>0.122707</v>
      </c>
      <c r="EG1289">
        <v>0.18609319999999999</v>
      </c>
      <c r="EH1289">
        <v>0.39574690000000001</v>
      </c>
      <c r="EI1289">
        <v>0.34320859999999997</v>
      </c>
      <c r="EJ1289">
        <v>0.1106135</v>
      </c>
      <c r="EK1289">
        <v>0.1020298</v>
      </c>
      <c r="EL1289">
        <v>0.33348830000000002</v>
      </c>
      <c r="EM1289">
        <v>0.50470199999999998</v>
      </c>
      <c r="EN1289">
        <v>0.64845759999999997</v>
      </c>
      <c r="EO1289">
        <v>0.65378800000000004</v>
      </c>
      <c r="EP1289">
        <v>0.69235559999999996</v>
      </c>
      <c r="EQ1289">
        <v>0.7555383</v>
      </c>
      <c r="ER1289">
        <v>0.62481050000000005</v>
      </c>
      <c r="ES1289">
        <v>0.64735759999999998</v>
      </c>
      <c r="ET1289">
        <v>0.6774831</v>
      </c>
      <c r="EU1289">
        <v>53.983820000000001</v>
      </c>
      <c r="EV1289">
        <v>52.987050000000004</v>
      </c>
      <c r="EW1289">
        <v>51.99353</v>
      </c>
      <c r="EX1289">
        <v>52.990290000000002</v>
      </c>
      <c r="EY1289">
        <v>53.987050000000004</v>
      </c>
      <c r="EZ1289">
        <v>53.990290000000002</v>
      </c>
      <c r="FA1289">
        <v>54.987050000000004</v>
      </c>
      <c r="FB1289">
        <v>54.990290000000002</v>
      </c>
      <c r="FC1289">
        <v>56.983820000000001</v>
      </c>
      <c r="FD1289">
        <v>55.987050000000004</v>
      </c>
      <c r="FE1289">
        <v>56.983820000000001</v>
      </c>
      <c r="FF1289">
        <v>54.99353</v>
      </c>
      <c r="FG1289">
        <v>54.990290000000002</v>
      </c>
      <c r="FH1289">
        <v>54.990290000000002</v>
      </c>
      <c r="FI1289">
        <v>53.99353</v>
      </c>
      <c r="FJ1289">
        <v>53.987050000000004</v>
      </c>
      <c r="FK1289">
        <v>54.980580000000003</v>
      </c>
      <c r="FL1289">
        <v>53.987050000000004</v>
      </c>
      <c r="FM1289">
        <v>52.990290000000002</v>
      </c>
      <c r="FN1289">
        <v>52.990290000000002</v>
      </c>
      <c r="FO1289">
        <v>53.977339999999998</v>
      </c>
      <c r="FP1289">
        <v>52.987050000000004</v>
      </c>
      <c r="FQ1289">
        <v>52.983820000000001</v>
      </c>
      <c r="FR1289">
        <v>51.987050000000004</v>
      </c>
      <c r="FS1289">
        <v>2.9601660000000001</v>
      </c>
      <c r="FT1289">
        <v>0.15797539999999999</v>
      </c>
      <c r="FU1289">
        <v>0.24727089999999999</v>
      </c>
    </row>
    <row r="1290" spans="1:177" x14ac:dyDescent="0.3">
      <c r="A1290" t="s">
        <v>226</v>
      </c>
      <c r="B1290" t="s">
        <v>199</v>
      </c>
      <c r="C1290" t="s">
        <v>273</v>
      </c>
      <c r="D1290" s="30" t="s">
        <v>252</v>
      </c>
      <c r="E1290" t="s">
        <v>219</v>
      </c>
      <c r="F1290">
        <v>1584</v>
      </c>
      <c r="G1290">
        <v>2.7513920000000001</v>
      </c>
      <c r="H1290">
        <v>2.517916</v>
      </c>
      <c r="I1290">
        <v>2.103545</v>
      </c>
      <c r="J1290">
        <v>1.814559</v>
      </c>
      <c r="K1290">
        <v>1.3620680000000001</v>
      </c>
      <c r="L1290">
        <v>1.1588639999999999</v>
      </c>
      <c r="M1290">
        <v>0.97163189999999999</v>
      </c>
      <c r="N1290">
        <v>0.99251809999999996</v>
      </c>
      <c r="O1290">
        <v>0.72689910000000002</v>
      </c>
      <c r="P1290">
        <v>0.8550489</v>
      </c>
      <c r="Q1290">
        <v>0.83193660000000003</v>
      </c>
      <c r="R1290">
        <v>1.113801</v>
      </c>
      <c r="S1290">
        <v>1.13897</v>
      </c>
      <c r="T1290">
        <v>1.1319650000000001</v>
      </c>
      <c r="U1290">
        <v>1.091739</v>
      </c>
      <c r="V1290">
        <v>1.3430679999999999</v>
      </c>
      <c r="W1290">
        <v>1.482364</v>
      </c>
      <c r="X1290">
        <v>1.629489</v>
      </c>
      <c r="Y1290">
        <v>1.9638899999999999</v>
      </c>
      <c r="Z1290">
        <v>2.1062310000000002</v>
      </c>
      <c r="AA1290">
        <v>2.2022179999999998</v>
      </c>
      <c r="AB1290">
        <v>2.1197460000000001</v>
      </c>
      <c r="AC1290">
        <v>1.908352</v>
      </c>
      <c r="AD1290">
        <v>1.684558</v>
      </c>
      <c r="AE1290">
        <v>-0.93240230000000002</v>
      </c>
      <c r="AF1290">
        <v>-0.89079459999999999</v>
      </c>
      <c r="AG1290">
        <v>-0.71084840000000005</v>
      </c>
      <c r="AH1290">
        <v>-0.57172420000000002</v>
      </c>
      <c r="AI1290">
        <v>-0.56945679999999999</v>
      </c>
      <c r="AJ1290">
        <v>-0.35318339999999998</v>
      </c>
      <c r="AK1290">
        <v>-0.251218</v>
      </c>
      <c r="AL1290">
        <v>-7.8925700000000001E-2</v>
      </c>
      <c r="AM1290">
        <v>-0.13251679999999999</v>
      </c>
      <c r="AN1290">
        <v>3.5321499999999999E-2</v>
      </c>
      <c r="AO1290">
        <v>9.26347E-2</v>
      </c>
      <c r="AP1290">
        <v>0.20966119999999999</v>
      </c>
      <c r="AQ1290">
        <v>0.13034599999999999</v>
      </c>
      <c r="AR1290">
        <v>0.1145201</v>
      </c>
      <c r="AS1290">
        <v>-3.09222E-2</v>
      </c>
      <c r="AT1290">
        <v>0.1004671</v>
      </c>
      <c r="AU1290">
        <v>0.19369739999999999</v>
      </c>
      <c r="AV1290">
        <v>0.20976819999999999</v>
      </c>
      <c r="AW1290">
        <v>0.29068870000000002</v>
      </c>
      <c r="AX1290">
        <v>0.25720779999999999</v>
      </c>
      <c r="AY1290">
        <v>0.29876839999999999</v>
      </c>
      <c r="AZ1290">
        <v>9.6661300000000006E-2</v>
      </c>
      <c r="BA1290">
        <v>3.7009E-3</v>
      </c>
      <c r="BB1290">
        <v>-5.6021999999999999E-3</v>
      </c>
      <c r="BC1290">
        <v>-0.71051540000000002</v>
      </c>
      <c r="BD1290">
        <v>-0.66230960000000005</v>
      </c>
      <c r="BE1290">
        <v>-0.51416530000000005</v>
      </c>
      <c r="BF1290">
        <v>-0.38437979999999999</v>
      </c>
      <c r="BG1290">
        <v>-0.3985477</v>
      </c>
      <c r="BH1290">
        <v>-0.2281811</v>
      </c>
      <c r="BI1290">
        <v>-0.1752544</v>
      </c>
      <c r="BJ1290">
        <v>-1.48725E-2</v>
      </c>
      <c r="BK1290">
        <v>-6.0077100000000001E-2</v>
      </c>
      <c r="BL1290">
        <v>0.12963369999999999</v>
      </c>
      <c r="BM1290">
        <v>0.2031955</v>
      </c>
      <c r="BN1290">
        <v>0.3500953</v>
      </c>
      <c r="BO1290">
        <v>0.26140429999999998</v>
      </c>
      <c r="BP1290">
        <v>0.23751069999999999</v>
      </c>
      <c r="BQ1290">
        <v>0.1097017</v>
      </c>
      <c r="BR1290">
        <v>0.23512559999999999</v>
      </c>
      <c r="BS1290">
        <v>0.35411320000000002</v>
      </c>
      <c r="BT1290">
        <v>0.35457810000000001</v>
      </c>
      <c r="BU1290">
        <v>0.43209189999999997</v>
      </c>
      <c r="BV1290">
        <v>0.40749340000000001</v>
      </c>
      <c r="BW1290">
        <v>0.43738870000000002</v>
      </c>
      <c r="BX1290">
        <v>0.23409930000000001</v>
      </c>
      <c r="BY1290">
        <v>0.1487213</v>
      </c>
      <c r="BZ1290">
        <v>0.13408</v>
      </c>
      <c r="CA1290">
        <v>-0.55683709999999997</v>
      </c>
      <c r="CB1290">
        <v>-0.5040616</v>
      </c>
      <c r="CC1290">
        <v>-0.37794309999999998</v>
      </c>
      <c r="CD1290">
        <v>-0.25462570000000001</v>
      </c>
      <c r="CE1290">
        <v>-0.2801766</v>
      </c>
      <c r="CF1290">
        <v>-0.14160490000000001</v>
      </c>
      <c r="CG1290">
        <v>-0.1226423</v>
      </c>
      <c r="CH1290">
        <v>2.9490599999999999E-2</v>
      </c>
      <c r="CI1290">
        <v>-9.9056000000000005E-3</v>
      </c>
      <c r="CJ1290">
        <v>0.19495390000000001</v>
      </c>
      <c r="CK1290">
        <v>0.27976960000000001</v>
      </c>
      <c r="CL1290">
        <v>0.44735950000000002</v>
      </c>
      <c r="CM1290">
        <v>0.35217490000000001</v>
      </c>
      <c r="CN1290">
        <v>0.32269369999999997</v>
      </c>
      <c r="CO1290">
        <v>0.20709739999999999</v>
      </c>
      <c r="CP1290">
        <v>0.32838970000000001</v>
      </c>
      <c r="CQ1290">
        <v>0.46521669999999998</v>
      </c>
      <c r="CR1290">
        <v>0.45487300000000003</v>
      </c>
      <c r="CS1290">
        <v>0.53002740000000004</v>
      </c>
      <c r="CT1290">
        <v>0.51158079999999995</v>
      </c>
      <c r="CU1290">
        <v>0.5333966</v>
      </c>
      <c r="CV1290">
        <v>0.32928849999999998</v>
      </c>
      <c r="CW1290">
        <v>0.24916199999999999</v>
      </c>
      <c r="CX1290">
        <v>0.23082349999999999</v>
      </c>
      <c r="CY1290">
        <v>-0.40315879999999998</v>
      </c>
      <c r="CZ1290">
        <v>-0.3458136</v>
      </c>
      <c r="DA1290">
        <v>-0.24172099999999999</v>
      </c>
      <c r="DB1290">
        <v>-0.1248715</v>
      </c>
      <c r="DC1290">
        <v>-0.16180549999999999</v>
      </c>
      <c r="DD1290">
        <v>-5.5028599999999997E-2</v>
      </c>
      <c r="DE1290">
        <v>-7.0030099999999998E-2</v>
      </c>
      <c r="DF1290">
        <v>7.3853799999999997E-2</v>
      </c>
      <c r="DG1290">
        <v>4.0266000000000003E-2</v>
      </c>
      <c r="DH1290">
        <v>0.26027420000000001</v>
      </c>
      <c r="DI1290">
        <v>0.35634369999999999</v>
      </c>
      <c r="DJ1290">
        <v>0.54462370000000004</v>
      </c>
      <c r="DK1290">
        <v>0.44294539999999999</v>
      </c>
      <c r="DL1290">
        <v>0.40787659999999998</v>
      </c>
      <c r="DM1290">
        <v>0.30449300000000001</v>
      </c>
      <c r="DN1290">
        <v>0.42165380000000002</v>
      </c>
      <c r="DO1290">
        <v>0.57632019999999995</v>
      </c>
      <c r="DP1290">
        <v>0.55516790000000005</v>
      </c>
      <c r="DQ1290">
        <v>0.62796280000000004</v>
      </c>
      <c r="DR1290">
        <v>0.61566810000000005</v>
      </c>
      <c r="DS1290">
        <v>0.62940459999999998</v>
      </c>
      <c r="DT1290">
        <v>0.42447770000000001</v>
      </c>
      <c r="DU1290">
        <v>0.34960279999999999</v>
      </c>
      <c r="DV1290">
        <v>0.327567</v>
      </c>
      <c r="DW1290">
        <v>-0.18127180000000001</v>
      </c>
      <c r="DX1290">
        <v>-0.11732860000000001</v>
      </c>
      <c r="DY1290">
        <v>-4.5037899999999999E-2</v>
      </c>
      <c r="DZ1290">
        <v>6.2472899999999998E-2</v>
      </c>
      <c r="EA1290">
        <v>9.1035999999999999E-3</v>
      </c>
      <c r="EB1290">
        <v>6.99737E-2</v>
      </c>
      <c r="EC1290">
        <v>5.9335000000000004E-3</v>
      </c>
      <c r="ED1290">
        <v>0.137907</v>
      </c>
      <c r="EE1290">
        <v>0.11270570000000001</v>
      </c>
      <c r="EF1290">
        <v>0.35458640000000002</v>
      </c>
      <c r="EG1290">
        <v>0.4669046</v>
      </c>
      <c r="EH1290">
        <v>0.68505769999999999</v>
      </c>
      <c r="EI1290">
        <v>0.57400370000000001</v>
      </c>
      <c r="EJ1290">
        <v>0.53086730000000004</v>
      </c>
      <c r="EK1290">
        <v>0.44511689999999998</v>
      </c>
      <c r="EL1290">
        <v>0.55631220000000003</v>
      </c>
      <c r="EM1290">
        <v>0.73673599999999995</v>
      </c>
      <c r="EN1290">
        <v>0.69997779999999998</v>
      </c>
      <c r="EO1290">
        <v>0.76936599999999999</v>
      </c>
      <c r="EP1290">
        <v>0.76595360000000001</v>
      </c>
      <c r="EQ1290">
        <v>0.76802490000000001</v>
      </c>
      <c r="ER1290">
        <v>0.56191570000000002</v>
      </c>
      <c r="ES1290">
        <v>0.49462319999999999</v>
      </c>
      <c r="ET1290">
        <v>0.46724919999999998</v>
      </c>
      <c r="EU1290">
        <v>69.380380000000002</v>
      </c>
      <c r="EV1290">
        <v>70.055539999999993</v>
      </c>
      <c r="EW1290">
        <v>69.065809999999999</v>
      </c>
      <c r="EX1290">
        <v>69.057299999999998</v>
      </c>
      <c r="EY1290">
        <v>67.120869999999996</v>
      </c>
      <c r="EZ1290">
        <v>68.124120000000005</v>
      </c>
      <c r="FA1290">
        <v>69.061800000000005</v>
      </c>
      <c r="FB1290">
        <v>69.474959999999996</v>
      </c>
      <c r="FC1290">
        <v>72.353089999999995</v>
      </c>
      <c r="FD1290">
        <v>76.307299999999998</v>
      </c>
      <c r="FE1290">
        <v>80.889889999999994</v>
      </c>
      <c r="FF1290">
        <v>85.614850000000004</v>
      </c>
      <c r="FG1290">
        <v>87.674400000000006</v>
      </c>
      <c r="FH1290">
        <v>87.004739999999998</v>
      </c>
      <c r="FI1290">
        <v>84.273520000000005</v>
      </c>
      <c r="FJ1290">
        <v>82.576560000000001</v>
      </c>
      <c r="FK1290">
        <v>83.933909999999997</v>
      </c>
      <c r="FL1290">
        <v>83.629859999999994</v>
      </c>
      <c r="FM1290">
        <v>82.702690000000004</v>
      </c>
      <c r="FN1290">
        <v>77.961960000000005</v>
      </c>
      <c r="FO1290">
        <v>75.955699999999993</v>
      </c>
      <c r="FP1290">
        <v>73.602609999999999</v>
      </c>
      <c r="FQ1290">
        <v>72.901409999999998</v>
      </c>
      <c r="FR1290">
        <v>70.652410000000003</v>
      </c>
      <c r="FS1290">
        <v>2.2075230000000001</v>
      </c>
      <c r="FT1290">
        <v>9.0458899999999995E-2</v>
      </c>
      <c r="FU1290">
        <v>0.1599064</v>
      </c>
    </row>
    <row r="1291" spans="1:177" x14ac:dyDescent="0.3">
      <c r="A1291" t="s">
        <v>226</v>
      </c>
      <c r="B1291" t="s">
        <v>199</v>
      </c>
      <c r="C1291" t="s">
        <v>273</v>
      </c>
      <c r="D1291" s="30" t="s">
        <v>252</v>
      </c>
      <c r="E1291" t="s">
        <v>220</v>
      </c>
      <c r="F1291">
        <v>1082</v>
      </c>
      <c r="G1291">
        <v>2.838454</v>
      </c>
      <c r="H1291">
        <v>2.5563150000000001</v>
      </c>
      <c r="I1291">
        <v>2.1191089999999999</v>
      </c>
      <c r="J1291">
        <v>1.716772</v>
      </c>
      <c r="K1291">
        <v>1.2787090000000001</v>
      </c>
      <c r="L1291">
        <v>1.1561840000000001</v>
      </c>
      <c r="M1291">
        <v>0.91995590000000005</v>
      </c>
      <c r="N1291">
        <v>0.93896310000000005</v>
      </c>
      <c r="O1291">
        <v>0.66167770000000004</v>
      </c>
      <c r="P1291">
        <v>0.85845349999999998</v>
      </c>
      <c r="Q1291">
        <v>0.87110650000000001</v>
      </c>
      <c r="R1291">
        <v>1.0901369999999999</v>
      </c>
      <c r="S1291">
        <v>1.0681069999999999</v>
      </c>
      <c r="T1291">
        <v>1.165014</v>
      </c>
      <c r="U1291">
        <v>1.155481</v>
      </c>
      <c r="V1291">
        <v>1.4131260000000001</v>
      </c>
      <c r="W1291">
        <v>1.614071</v>
      </c>
      <c r="X1291">
        <v>1.763674</v>
      </c>
      <c r="Y1291">
        <v>2.0491980000000001</v>
      </c>
      <c r="Z1291">
        <v>2.178248</v>
      </c>
      <c r="AA1291">
        <v>2.2062400000000002</v>
      </c>
      <c r="AB1291">
        <v>2.1625519999999998</v>
      </c>
      <c r="AC1291">
        <v>1.9906200000000001</v>
      </c>
      <c r="AD1291">
        <v>1.662274</v>
      </c>
      <c r="AE1291">
        <v>-0.90096770000000004</v>
      </c>
      <c r="AF1291">
        <v>-0.95056759999999996</v>
      </c>
      <c r="AG1291">
        <v>-0.7300027</v>
      </c>
      <c r="AH1291">
        <v>-0.63834049999999998</v>
      </c>
      <c r="AI1291">
        <v>-0.61310359999999997</v>
      </c>
      <c r="AJ1291">
        <v>-0.29032059999999998</v>
      </c>
      <c r="AK1291">
        <v>-0.26189010000000001</v>
      </c>
      <c r="AL1291">
        <v>-0.13531609999999999</v>
      </c>
      <c r="AM1291">
        <v>-0.25031799999999998</v>
      </c>
      <c r="AN1291">
        <v>-3.6046399999999999E-2</v>
      </c>
      <c r="AO1291">
        <v>1.5741399999999999E-2</v>
      </c>
      <c r="AP1291">
        <v>0.1109448</v>
      </c>
      <c r="AQ1291">
        <v>3.5156399999999997E-2</v>
      </c>
      <c r="AR1291">
        <v>8.82415E-2</v>
      </c>
      <c r="AS1291">
        <v>-1.8039400000000001E-2</v>
      </c>
      <c r="AT1291">
        <v>0.1247021</v>
      </c>
      <c r="AU1291">
        <v>0.30227759999999998</v>
      </c>
      <c r="AV1291">
        <v>0.34020450000000002</v>
      </c>
      <c r="AW1291">
        <v>0.36544989999999999</v>
      </c>
      <c r="AX1291">
        <v>0.33769890000000002</v>
      </c>
      <c r="AY1291">
        <v>0.32230350000000002</v>
      </c>
      <c r="AZ1291">
        <v>0.1544846</v>
      </c>
      <c r="BA1291">
        <v>0.113705</v>
      </c>
      <c r="BB1291">
        <v>-3.5260800000000002E-2</v>
      </c>
      <c r="BC1291">
        <v>-0.64855470000000004</v>
      </c>
      <c r="BD1291">
        <v>-0.67388190000000003</v>
      </c>
      <c r="BE1291">
        <v>-0.50221020000000005</v>
      </c>
      <c r="BF1291">
        <v>-0.4385618</v>
      </c>
      <c r="BG1291">
        <v>-0.4230913</v>
      </c>
      <c r="BH1291">
        <v>-0.16478860000000001</v>
      </c>
      <c r="BI1291">
        <v>-0.1708944</v>
      </c>
      <c r="BJ1291">
        <v>-6.4306699999999994E-2</v>
      </c>
      <c r="BK1291">
        <v>-0.15798110000000001</v>
      </c>
      <c r="BL1291">
        <v>8.3634399999999998E-2</v>
      </c>
      <c r="BM1291">
        <v>0.1602732</v>
      </c>
      <c r="BN1291">
        <v>0.2780147</v>
      </c>
      <c r="BO1291">
        <v>0.1749086</v>
      </c>
      <c r="BP1291">
        <v>0.23749700000000001</v>
      </c>
      <c r="BQ1291">
        <v>0.17005890000000001</v>
      </c>
      <c r="BR1291">
        <v>0.29433300000000001</v>
      </c>
      <c r="BS1291">
        <v>0.49175370000000002</v>
      </c>
      <c r="BT1291">
        <v>0.51612150000000001</v>
      </c>
      <c r="BU1291">
        <v>0.54146419999999995</v>
      </c>
      <c r="BV1291">
        <v>0.52816320000000005</v>
      </c>
      <c r="BW1291">
        <v>0.4927279</v>
      </c>
      <c r="BX1291">
        <v>0.32887349999999999</v>
      </c>
      <c r="BY1291">
        <v>0.28869600000000001</v>
      </c>
      <c r="BZ1291">
        <v>0.15000069999999999</v>
      </c>
      <c r="CA1291">
        <v>-0.47373419999999999</v>
      </c>
      <c r="CB1291">
        <v>-0.48225030000000002</v>
      </c>
      <c r="CC1291">
        <v>-0.34444190000000002</v>
      </c>
      <c r="CD1291">
        <v>-0.30019570000000001</v>
      </c>
      <c r="CE1291">
        <v>-0.29148940000000001</v>
      </c>
      <c r="CF1291">
        <v>-7.7845499999999998E-2</v>
      </c>
      <c r="CG1291">
        <v>-0.1078711</v>
      </c>
      <c r="CH1291">
        <v>-1.5125700000000001E-2</v>
      </c>
      <c r="CI1291">
        <v>-9.4028899999999999E-2</v>
      </c>
      <c r="CJ1291">
        <v>0.16652500000000001</v>
      </c>
      <c r="CK1291">
        <v>0.26037539999999998</v>
      </c>
      <c r="CL1291">
        <v>0.39372689999999999</v>
      </c>
      <c r="CM1291">
        <v>0.27170050000000001</v>
      </c>
      <c r="CN1291">
        <v>0.34087089999999998</v>
      </c>
      <c r="CO1291">
        <v>0.30033530000000003</v>
      </c>
      <c r="CP1291">
        <v>0.41181879999999998</v>
      </c>
      <c r="CQ1291">
        <v>0.62298419999999999</v>
      </c>
      <c r="CR1291">
        <v>0.63796109999999995</v>
      </c>
      <c r="CS1291">
        <v>0.66337109999999999</v>
      </c>
      <c r="CT1291">
        <v>0.66007819999999995</v>
      </c>
      <c r="CU1291">
        <v>0.61076330000000001</v>
      </c>
      <c r="CV1291">
        <v>0.44965480000000002</v>
      </c>
      <c r="CW1291">
        <v>0.40989419999999999</v>
      </c>
      <c r="CX1291">
        <v>0.27831230000000001</v>
      </c>
      <c r="CY1291">
        <v>-0.2989137</v>
      </c>
      <c r="CZ1291">
        <v>-0.2906186</v>
      </c>
      <c r="DA1291">
        <v>-0.18667349999999999</v>
      </c>
      <c r="DB1291">
        <v>-0.16182959999999999</v>
      </c>
      <c r="DC1291">
        <v>-0.15988749999999999</v>
      </c>
      <c r="DD1291">
        <v>9.0976000000000008E-3</v>
      </c>
      <c r="DE1291">
        <v>-4.4847699999999997E-2</v>
      </c>
      <c r="DF1291">
        <v>3.4055200000000001E-2</v>
      </c>
      <c r="DG1291">
        <v>-3.0076599999999998E-2</v>
      </c>
      <c r="DH1291">
        <v>0.24941559999999999</v>
      </c>
      <c r="DI1291">
        <v>0.36047760000000001</v>
      </c>
      <c r="DJ1291">
        <v>0.50943899999999998</v>
      </c>
      <c r="DK1291">
        <v>0.3684924</v>
      </c>
      <c r="DL1291">
        <v>0.4442448</v>
      </c>
      <c r="DM1291">
        <v>0.43061159999999998</v>
      </c>
      <c r="DN1291">
        <v>0.52930469999999996</v>
      </c>
      <c r="DO1291">
        <v>0.75421479999999996</v>
      </c>
      <c r="DP1291">
        <v>0.7598007</v>
      </c>
      <c r="DQ1291">
        <v>0.78527789999999997</v>
      </c>
      <c r="DR1291">
        <v>0.79199330000000001</v>
      </c>
      <c r="DS1291">
        <v>0.72879879999999997</v>
      </c>
      <c r="DT1291">
        <v>0.57043600000000005</v>
      </c>
      <c r="DU1291">
        <v>0.53109240000000002</v>
      </c>
      <c r="DV1291">
        <v>0.40662389999999998</v>
      </c>
      <c r="DW1291">
        <v>-4.6500699999999999E-2</v>
      </c>
      <c r="DX1291">
        <v>-1.3932999999999999E-2</v>
      </c>
      <c r="DY1291">
        <v>4.1119000000000003E-2</v>
      </c>
      <c r="DZ1291">
        <v>3.7949200000000002E-2</v>
      </c>
      <c r="EA1291">
        <v>3.01248E-2</v>
      </c>
      <c r="EB1291">
        <v>0.13462959999999999</v>
      </c>
      <c r="EC1291">
        <v>4.6148000000000002E-2</v>
      </c>
      <c r="ED1291">
        <v>0.1050647</v>
      </c>
      <c r="EE1291">
        <v>6.2260299999999998E-2</v>
      </c>
      <c r="EF1291">
        <v>0.36909649999999999</v>
      </c>
      <c r="EG1291">
        <v>0.50500940000000005</v>
      </c>
      <c r="EH1291">
        <v>0.67650889999999997</v>
      </c>
      <c r="EI1291">
        <v>0.50824460000000005</v>
      </c>
      <c r="EJ1291">
        <v>0.59350029999999998</v>
      </c>
      <c r="EK1291">
        <v>0.61870990000000003</v>
      </c>
      <c r="EL1291">
        <v>0.69893559999999999</v>
      </c>
      <c r="EM1291">
        <v>0.9436909</v>
      </c>
      <c r="EN1291">
        <v>0.93571769999999999</v>
      </c>
      <c r="EO1291">
        <v>0.96129220000000004</v>
      </c>
      <c r="EP1291">
        <v>0.98245760000000004</v>
      </c>
      <c r="EQ1291">
        <v>0.8992232</v>
      </c>
      <c r="ER1291">
        <v>0.74482499999999996</v>
      </c>
      <c r="ES1291">
        <v>0.70608340000000003</v>
      </c>
      <c r="ET1291">
        <v>0.59188549999999995</v>
      </c>
      <c r="EU1291">
        <v>70.0154</v>
      </c>
      <c r="EV1291">
        <v>71.0077</v>
      </c>
      <c r="EW1291">
        <v>70.0154</v>
      </c>
      <c r="EX1291">
        <v>70</v>
      </c>
      <c r="EY1291">
        <v>69.0077</v>
      </c>
      <c r="EZ1291">
        <v>70.0154</v>
      </c>
      <c r="FA1291">
        <v>70.0154</v>
      </c>
      <c r="FB1291">
        <v>71.9846</v>
      </c>
      <c r="FC1291">
        <v>72.976889999999997</v>
      </c>
      <c r="FD1291">
        <v>75.9923</v>
      </c>
      <c r="FE1291">
        <v>79.0154</v>
      </c>
      <c r="FF1291">
        <v>84.9923</v>
      </c>
      <c r="FG1291">
        <v>88</v>
      </c>
      <c r="FH1291">
        <v>87.023110000000003</v>
      </c>
      <c r="FI1291">
        <v>83.038510000000002</v>
      </c>
      <c r="FJ1291">
        <v>81.023110000000003</v>
      </c>
      <c r="FK1291">
        <v>83.0077</v>
      </c>
      <c r="FL1291">
        <v>83.023110000000003</v>
      </c>
      <c r="FM1291">
        <v>83.038510000000002</v>
      </c>
      <c r="FN1291">
        <v>77.038510000000002</v>
      </c>
      <c r="FO1291">
        <v>75.030810000000002</v>
      </c>
      <c r="FP1291">
        <v>72.053910000000002</v>
      </c>
      <c r="FQ1291">
        <v>71.030810000000002</v>
      </c>
      <c r="FR1291">
        <v>70.038510000000002</v>
      </c>
      <c r="FS1291">
        <v>2.8105669999999998</v>
      </c>
      <c r="FT1291">
        <v>0.1164993</v>
      </c>
      <c r="FU1291">
        <v>0.206403</v>
      </c>
    </row>
    <row r="1292" spans="1:177" x14ac:dyDescent="0.3">
      <c r="A1292" t="s">
        <v>226</v>
      </c>
      <c r="B1292" t="s">
        <v>199</v>
      </c>
      <c r="C1292" t="s">
        <v>273</v>
      </c>
      <c r="D1292" s="30" t="s">
        <v>252</v>
      </c>
      <c r="E1292" t="s">
        <v>221</v>
      </c>
      <c r="F1292">
        <v>502</v>
      </c>
      <c r="G1292">
        <v>2.716218</v>
      </c>
      <c r="H1292">
        <v>2.5583269999999998</v>
      </c>
      <c r="I1292">
        <v>2.1031200000000001</v>
      </c>
      <c r="J1292">
        <v>1.9742759999999999</v>
      </c>
      <c r="K1292">
        <v>1.520173</v>
      </c>
      <c r="L1292">
        <v>1.1494180000000001</v>
      </c>
      <c r="M1292">
        <v>1.0989139999999999</v>
      </c>
      <c r="N1292">
        <v>1.094495</v>
      </c>
      <c r="O1292">
        <v>0.87422160000000004</v>
      </c>
      <c r="P1292">
        <v>0.83533939999999995</v>
      </c>
      <c r="Q1292">
        <v>0.73263690000000004</v>
      </c>
      <c r="R1292">
        <v>1.134817</v>
      </c>
      <c r="S1292">
        <v>1.2300679999999999</v>
      </c>
      <c r="T1292">
        <v>1.0614399999999999</v>
      </c>
      <c r="U1292">
        <v>0.94123089999999998</v>
      </c>
      <c r="V1292">
        <v>1.205891</v>
      </c>
      <c r="W1292">
        <v>1.173851</v>
      </c>
      <c r="X1292">
        <v>1.3508249999999999</v>
      </c>
      <c r="Y1292">
        <v>1.7224520000000001</v>
      </c>
      <c r="Z1292">
        <v>1.8703259999999999</v>
      </c>
      <c r="AA1292">
        <v>2.112603</v>
      </c>
      <c r="AB1292">
        <v>1.873359</v>
      </c>
      <c r="AC1292">
        <v>1.621016</v>
      </c>
      <c r="AD1292">
        <v>1.5962350000000001</v>
      </c>
      <c r="AE1292">
        <v>-1.311984</v>
      </c>
      <c r="AF1292">
        <v>-1.161292</v>
      </c>
      <c r="AG1292">
        <v>-1.0217799999999999</v>
      </c>
      <c r="AH1292">
        <v>-0.79116180000000003</v>
      </c>
      <c r="AI1292">
        <v>-0.8184264</v>
      </c>
      <c r="AJ1292">
        <v>-0.75611530000000005</v>
      </c>
      <c r="AK1292">
        <v>-0.36870579999999997</v>
      </c>
      <c r="AL1292">
        <v>-8.5280900000000007E-2</v>
      </c>
      <c r="AM1292">
        <v>-2.4124099999999999E-2</v>
      </c>
      <c r="AN1292">
        <v>-7.3714999999999996E-3</v>
      </c>
      <c r="AO1292">
        <v>1.32966E-2</v>
      </c>
      <c r="AP1292">
        <v>0.12353069999999999</v>
      </c>
      <c r="AQ1292">
        <v>7.4651800000000004E-2</v>
      </c>
      <c r="AR1292">
        <v>-3.9063599999999997E-2</v>
      </c>
      <c r="AS1292">
        <v>-0.30318499999999998</v>
      </c>
      <c r="AT1292">
        <v>-0.16286120000000001</v>
      </c>
      <c r="AU1292">
        <v>-0.34192529999999999</v>
      </c>
      <c r="AV1292">
        <v>-0.2999986</v>
      </c>
      <c r="AW1292">
        <v>-0.15888479999999999</v>
      </c>
      <c r="AX1292">
        <v>-0.2383798</v>
      </c>
      <c r="AY1292">
        <v>-7.9904199999999995E-2</v>
      </c>
      <c r="AZ1292">
        <v>-0.37194349999999998</v>
      </c>
      <c r="BA1292">
        <v>-0.52421200000000001</v>
      </c>
      <c r="BB1292">
        <v>-0.23339209999999999</v>
      </c>
      <c r="BC1292">
        <v>-0.86751140000000004</v>
      </c>
      <c r="BD1292">
        <v>-0.74142479999999999</v>
      </c>
      <c r="BE1292">
        <v>-0.64139829999999998</v>
      </c>
      <c r="BF1292">
        <v>-0.3905245</v>
      </c>
      <c r="BG1292">
        <v>-0.46989890000000001</v>
      </c>
      <c r="BH1292">
        <v>-0.4778464</v>
      </c>
      <c r="BI1292">
        <v>-0.22269220000000001</v>
      </c>
      <c r="BJ1292">
        <v>4.2900800000000003E-2</v>
      </c>
      <c r="BK1292">
        <v>9.9033099999999999E-2</v>
      </c>
      <c r="BL1292">
        <v>0.14546390000000001</v>
      </c>
      <c r="BM1292">
        <v>0.18540719999999999</v>
      </c>
      <c r="BN1292">
        <v>0.38405440000000002</v>
      </c>
      <c r="BO1292">
        <v>0.33964889999999998</v>
      </c>
      <c r="BP1292">
        <v>0.16888139999999999</v>
      </c>
      <c r="BQ1292">
        <v>-0.1083168</v>
      </c>
      <c r="BR1292">
        <v>3.69086E-2</v>
      </c>
      <c r="BS1292">
        <v>-5.81553E-2</v>
      </c>
      <c r="BT1292">
        <v>-6.1680899999999997E-2</v>
      </c>
      <c r="BU1292">
        <v>7.3000700000000002E-2</v>
      </c>
      <c r="BV1292">
        <v>-1.7891399999999998E-2</v>
      </c>
      <c r="BW1292">
        <v>0.1430305</v>
      </c>
      <c r="BX1292">
        <v>-0.1570385</v>
      </c>
      <c r="BY1292">
        <v>-0.27780199999999999</v>
      </c>
      <c r="BZ1292">
        <v>-3.8558000000000002E-2</v>
      </c>
      <c r="CA1292">
        <v>-0.55967120000000004</v>
      </c>
      <c r="CB1292">
        <v>-0.45062629999999998</v>
      </c>
      <c r="CC1292">
        <v>-0.37794689999999997</v>
      </c>
      <c r="CD1292">
        <v>-0.1130444</v>
      </c>
      <c r="CE1292">
        <v>-0.22850980000000001</v>
      </c>
      <c r="CF1292">
        <v>-0.28511809999999999</v>
      </c>
      <c r="CG1292">
        <v>-0.12156359999999999</v>
      </c>
      <c r="CH1292">
        <v>0.13167899999999999</v>
      </c>
      <c r="CI1292">
        <v>0.18433140000000001</v>
      </c>
      <c r="CJ1292">
        <v>0.25131710000000002</v>
      </c>
      <c r="CK1292">
        <v>0.30461050000000001</v>
      </c>
      <c r="CL1292">
        <v>0.56449240000000001</v>
      </c>
      <c r="CM1292">
        <v>0.52318509999999996</v>
      </c>
      <c r="CN1292">
        <v>0.3129035</v>
      </c>
      <c r="CO1292">
        <v>2.66483E-2</v>
      </c>
      <c r="CP1292">
        <v>0.1752687</v>
      </c>
      <c r="CQ1292">
        <v>0.13838300000000001</v>
      </c>
      <c r="CR1292">
        <v>0.1033772</v>
      </c>
      <c r="CS1292">
        <v>0.2336039</v>
      </c>
      <c r="CT1292">
        <v>0.1348181</v>
      </c>
      <c r="CU1292">
        <v>0.29743439999999999</v>
      </c>
      <c r="CV1292">
        <v>-8.1960000000000002E-3</v>
      </c>
      <c r="CW1292">
        <v>-0.1071391</v>
      </c>
      <c r="CX1292">
        <v>9.63836E-2</v>
      </c>
      <c r="CY1292">
        <v>-0.25183109999999997</v>
      </c>
      <c r="CZ1292">
        <v>-0.15982769999999999</v>
      </c>
      <c r="DA1292">
        <v>-0.1144955</v>
      </c>
      <c r="DB1292">
        <v>0.16443579999999999</v>
      </c>
      <c r="DC1292">
        <v>1.28793E-2</v>
      </c>
      <c r="DD1292">
        <v>-9.2389899999999997E-2</v>
      </c>
      <c r="DE1292">
        <v>-2.0435100000000001E-2</v>
      </c>
      <c r="DF1292">
        <v>0.22045719999999999</v>
      </c>
      <c r="DG1292">
        <v>0.26962970000000003</v>
      </c>
      <c r="DH1292">
        <v>0.3571704</v>
      </c>
      <c r="DI1292">
        <v>0.42381380000000002</v>
      </c>
      <c r="DJ1292">
        <v>0.74493030000000005</v>
      </c>
      <c r="DK1292">
        <v>0.70672120000000005</v>
      </c>
      <c r="DL1292">
        <v>0.45692559999999999</v>
      </c>
      <c r="DM1292">
        <v>0.16161339999999999</v>
      </c>
      <c r="DN1292">
        <v>0.31362869999999998</v>
      </c>
      <c r="DO1292">
        <v>0.33492119999999997</v>
      </c>
      <c r="DP1292">
        <v>0.26843519999999998</v>
      </c>
      <c r="DQ1292">
        <v>0.39420699999999997</v>
      </c>
      <c r="DR1292">
        <v>0.2875277</v>
      </c>
      <c r="DS1292">
        <v>0.45183830000000003</v>
      </c>
      <c r="DT1292">
        <v>0.14064660000000001</v>
      </c>
      <c r="DU1292">
        <v>6.3523700000000002E-2</v>
      </c>
      <c r="DV1292">
        <v>0.23132510000000001</v>
      </c>
      <c r="DW1292">
        <v>0.19264120000000001</v>
      </c>
      <c r="DX1292">
        <v>0.26003920000000003</v>
      </c>
      <c r="DY1292">
        <v>0.26588640000000002</v>
      </c>
      <c r="DZ1292">
        <v>0.56507309999999999</v>
      </c>
      <c r="EA1292">
        <v>0.36140679999999997</v>
      </c>
      <c r="EB1292">
        <v>0.18587899999999999</v>
      </c>
      <c r="EC1292">
        <v>0.12557850000000001</v>
      </c>
      <c r="ED1292">
        <v>0.34863880000000003</v>
      </c>
      <c r="EE1292">
        <v>0.392787</v>
      </c>
      <c r="EF1292">
        <v>0.51000579999999995</v>
      </c>
      <c r="EG1292">
        <v>0.59592440000000002</v>
      </c>
      <c r="EH1292">
        <v>1.0054540000000001</v>
      </c>
      <c r="EI1292">
        <v>0.97171830000000003</v>
      </c>
      <c r="EJ1292">
        <v>0.66487050000000003</v>
      </c>
      <c r="EK1292">
        <v>0.35648150000000001</v>
      </c>
      <c r="EL1292">
        <v>0.51339860000000004</v>
      </c>
      <c r="EM1292">
        <v>0.61869130000000006</v>
      </c>
      <c r="EN1292">
        <v>0.50675289999999995</v>
      </c>
      <c r="EO1292">
        <v>0.62609250000000005</v>
      </c>
      <c r="EP1292">
        <v>0.50801600000000002</v>
      </c>
      <c r="EQ1292">
        <v>0.67477299999999996</v>
      </c>
      <c r="ER1292">
        <v>0.35555160000000002</v>
      </c>
      <c r="ES1292">
        <v>0.30993379999999998</v>
      </c>
      <c r="ET1292">
        <v>0.42615930000000002</v>
      </c>
      <c r="EU1292">
        <v>67.996790000000004</v>
      </c>
      <c r="EV1292">
        <v>67.980739999999997</v>
      </c>
      <c r="EW1292">
        <v>66.996790000000004</v>
      </c>
      <c r="EX1292">
        <v>67.003209999999996</v>
      </c>
      <c r="EY1292">
        <v>63.009630000000001</v>
      </c>
      <c r="EZ1292">
        <v>64.003209999999996</v>
      </c>
      <c r="FA1292">
        <v>66.983949999999993</v>
      </c>
      <c r="FB1292">
        <v>64.006420000000006</v>
      </c>
      <c r="FC1292">
        <v>70.993579999999994</v>
      </c>
      <c r="FD1292">
        <v>76.993579999999994</v>
      </c>
      <c r="FE1292">
        <v>84.974320000000006</v>
      </c>
      <c r="FF1292">
        <v>86.971109999999996</v>
      </c>
      <c r="FG1292">
        <v>86.964699999999993</v>
      </c>
      <c r="FH1292">
        <v>86.964699999999993</v>
      </c>
      <c r="FI1292">
        <v>86.964699999999993</v>
      </c>
      <c r="FJ1292">
        <v>85.961489999999998</v>
      </c>
      <c r="FK1292">
        <v>85.951859999999996</v>
      </c>
      <c r="FL1292">
        <v>84.951859999999996</v>
      </c>
      <c r="FM1292">
        <v>81.971109999999996</v>
      </c>
      <c r="FN1292">
        <v>79.974320000000006</v>
      </c>
      <c r="FO1292">
        <v>77.971109999999996</v>
      </c>
      <c r="FP1292">
        <v>76.977530000000002</v>
      </c>
      <c r="FQ1292">
        <v>76.977530000000002</v>
      </c>
      <c r="FR1292">
        <v>71.990369999999999</v>
      </c>
      <c r="FS1292">
        <v>3.138287</v>
      </c>
      <c r="FT1292">
        <v>0.13292219999999999</v>
      </c>
      <c r="FU1292">
        <v>0.2203899</v>
      </c>
    </row>
    <row r="1293" spans="1:177" x14ac:dyDescent="0.3">
      <c r="A1293" t="s">
        <v>226</v>
      </c>
      <c r="B1293" t="s">
        <v>199</v>
      </c>
      <c r="C1293" t="s">
        <v>273</v>
      </c>
      <c r="D1293" s="30" t="s">
        <v>253</v>
      </c>
      <c r="E1293" t="s">
        <v>219</v>
      </c>
      <c r="F1293">
        <v>7618</v>
      </c>
      <c r="G1293">
        <v>2.8769830000000001</v>
      </c>
      <c r="H1293">
        <v>2.6553309999999999</v>
      </c>
      <c r="I1293">
        <v>2.2398220000000002</v>
      </c>
      <c r="J1293">
        <v>1.879113</v>
      </c>
      <c r="K1293">
        <v>1.4426000000000001</v>
      </c>
      <c r="L1293">
        <v>1.2813099999999999</v>
      </c>
      <c r="M1293">
        <v>1.1012550000000001</v>
      </c>
      <c r="N1293">
        <v>1.0829329999999999</v>
      </c>
      <c r="O1293">
        <v>0.79602790000000001</v>
      </c>
      <c r="P1293">
        <v>0.80639269999999996</v>
      </c>
      <c r="Q1293">
        <v>0.77758099999999997</v>
      </c>
      <c r="R1293">
        <v>0.94147020000000003</v>
      </c>
      <c r="S1293">
        <v>0.93175949999999996</v>
      </c>
      <c r="T1293">
        <v>1.05985</v>
      </c>
      <c r="U1293">
        <v>1.1717630000000001</v>
      </c>
      <c r="V1293">
        <v>1.702178</v>
      </c>
      <c r="W1293">
        <v>2.1551840000000002</v>
      </c>
      <c r="X1293">
        <v>2.5868009999999999</v>
      </c>
      <c r="Y1293">
        <v>2.9107620000000001</v>
      </c>
      <c r="Z1293">
        <v>2.9902679999999999</v>
      </c>
      <c r="AA1293">
        <v>3.059771</v>
      </c>
      <c r="AB1293">
        <v>2.9786760000000001</v>
      </c>
      <c r="AC1293">
        <v>2.6660870000000001</v>
      </c>
      <c r="AD1293">
        <v>2.3322620000000001</v>
      </c>
      <c r="AE1293">
        <v>-0.96149150000000005</v>
      </c>
      <c r="AF1293">
        <v>-0.91281650000000003</v>
      </c>
      <c r="AG1293">
        <v>-0.73938910000000002</v>
      </c>
      <c r="AH1293">
        <v>-0.59463250000000001</v>
      </c>
      <c r="AI1293">
        <v>-0.60621919999999996</v>
      </c>
      <c r="AJ1293">
        <v>-0.37569409999999998</v>
      </c>
      <c r="AK1293">
        <v>-0.26631440000000001</v>
      </c>
      <c r="AL1293">
        <v>-8.06534E-2</v>
      </c>
      <c r="AM1293">
        <v>-0.1377005</v>
      </c>
      <c r="AN1293">
        <v>6.2933299999999998E-2</v>
      </c>
      <c r="AO1293">
        <v>0.1403633</v>
      </c>
      <c r="AP1293">
        <v>0.30152000000000001</v>
      </c>
      <c r="AQ1293">
        <v>0.22489909999999999</v>
      </c>
      <c r="AR1293">
        <v>0.2087627</v>
      </c>
      <c r="AS1293">
        <v>3.1872999999999999E-2</v>
      </c>
      <c r="AT1293">
        <v>0.19067529999999999</v>
      </c>
      <c r="AU1293">
        <v>0.37907580000000002</v>
      </c>
      <c r="AV1293">
        <v>0.41261579999999998</v>
      </c>
      <c r="AW1293">
        <v>0.45456849999999999</v>
      </c>
      <c r="AX1293">
        <v>0.39760040000000002</v>
      </c>
      <c r="AY1293">
        <v>0.4243323</v>
      </c>
      <c r="AZ1293">
        <v>0.1957266</v>
      </c>
      <c r="BA1293">
        <v>8.4741800000000006E-2</v>
      </c>
      <c r="BB1293">
        <v>6.3312199999999999E-2</v>
      </c>
      <c r="BC1293">
        <v>-0.73131539999999995</v>
      </c>
      <c r="BD1293">
        <v>-0.67444999999999999</v>
      </c>
      <c r="BE1293">
        <v>-0.53309439999999997</v>
      </c>
      <c r="BF1293">
        <v>-0.39768179999999997</v>
      </c>
      <c r="BG1293">
        <v>-0.426124</v>
      </c>
      <c r="BH1293">
        <v>-0.24481520000000001</v>
      </c>
      <c r="BI1293">
        <v>-0.18775240000000001</v>
      </c>
      <c r="BJ1293">
        <v>-1.45556E-2</v>
      </c>
      <c r="BK1293">
        <v>-6.2628100000000006E-2</v>
      </c>
      <c r="BL1293">
        <v>0.16084879999999999</v>
      </c>
      <c r="BM1293">
        <v>0.25493559999999998</v>
      </c>
      <c r="BN1293">
        <v>0.44786579999999998</v>
      </c>
      <c r="BO1293">
        <v>0.36121910000000002</v>
      </c>
      <c r="BP1293">
        <v>0.33562690000000001</v>
      </c>
      <c r="BQ1293">
        <v>0.17718059999999999</v>
      </c>
      <c r="BR1293">
        <v>0.32827539999999999</v>
      </c>
      <c r="BS1293">
        <v>0.54458410000000002</v>
      </c>
      <c r="BT1293">
        <v>0.56120239999999999</v>
      </c>
      <c r="BU1293">
        <v>0.59957199999999999</v>
      </c>
      <c r="BV1293">
        <v>0.55209439999999999</v>
      </c>
      <c r="BW1293">
        <v>0.5669748</v>
      </c>
      <c r="BX1293">
        <v>0.3366769</v>
      </c>
      <c r="BY1293">
        <v>0.23391799999999999</v>
      </c>
      <c r="BZ1293">
        <v>0.20740710000000001</v>
      </c>
      <c r="CA1293">
        <v>-0.57189610000000002</v>
      </c>
      <c r="CB1293">
        <v>-0.50935819999999998</v>
      </c>
      <c r="CC1293">
        <v>-0.39021539999999999</v>
      </c>
      <c r="CD1293">
        <v>-0.26127450000000002</v>
      </c>
      <c r="CE1293">
        <v>-0.30139050000000001</v>
      </c>
      <c r="CF1293">
        <v>-0.15416879999999999</v>
      </c>
      <c r="CG1293">
        <v>-0.1333406</v>
      </c>
      <c r="CH1293">
        <v>3.1223600000000001E-2</v>
      </c>
      <c r="CI1293">
        <v>-1.0633200000000001E-2</v>
      </c>
      <c r="CJ1293">
        <v>0.2286647</v>
      </c>
      <c r="CK1293">
        <v>0.33428809999999998</v>
      </c>
      <c r="CL1293">
        <v>0.5492245</v>
      </c>
      <c r="CM1293">
        <v>0.45563379999999998</v>
      </c>
      <c r="CN1293">
        <v>0.4234927</v>
      </c>
      <c r="CO1293">
        <v>0.27782010000000001</v>
      </c>
      <c r="CP1293">
        <v>0.42357679999999998</v>
      </c>
      <c r="CQ1293">
        <v>0.65921470000000004</v>
      </c>
      <c r="CR1293">
        <v>0.66411299999999995</v>
      </c>
      <c r="CS1293">
        <v>0.70000110000000004</v>
      </c>
      <c r="CT1293">
        <v>0.65909649999999997</v>
      </c>
      <c r="CU1293">
        <v>0.66576860000000004</v>
      </c>
      <c r="CV1293">
        <v>0.43429859999999998</v>
      </c>
      <c r="CW1293">
        <v>0.33723690000000001</v>
      </c>
      <c r="CX1293">
        <v>0.3072068</v>
      </c>
      <c r="CY1293">
        <v>-0.41247679999999998</v>
      </c>
      <c r="CZ1293">
        <v>-0.34426630000000003</v>
      </c>
      <c r="DA1293">
        <v>-0.24733630000000001</v>
      </c>
      <c r="DB1293">
        <v>-0.12486709999999999</v>
      </c>
      <c r="DC1293">
        <v>-0.17665710000000001</v>
      </c>
      <c r="DD1293">
        <v>-6.3522400000000007E-2</v>
      </c>
      <c r="DE1293">
        <v>-7.8928799999999993E-2</v>
      </c>
      <c r="DF1293">
        <v>7.7002799999999996E-2</v>
      </c>
      <c r="DG1293">
        <v>4.1361599999999998E-2</v>
      </c>
      <c r="DH1293">
        <v>0.29648069999999999</v>
      </c>
      <c r="DI1293">
        <v>0.41364060000000002</v>
      </c>
      <c r="DJ1293">
        <v>0.65058309999999997</v>
      </c>
      <c r="DK1293">
        <v>0.5500486</v>
      </c>
      <c r="DL1293">
        <v>0.51135850000000005</v>
      </c>
      <c r="DM1293">
        <v>0.37845970000000001</v>
      </c>
      <c r="DN1293">
        <v>0.51887810000000001</v>
      </c>
      <c r="DO1293">
        <v>0.77384529999999996</v>
      </c>
      <c r="DP1293">
        <v>0.76702360000000003</v>
      </c>
      <c r="DQ1293">
        <v>0.80043010000000003</v>
      </c>
      <c r="DR1293">
        <v>0.76609859999999996</v>
      </c>
      <c r="DS1293">
        <v>0.76456239999999998</v>
      </c>
      <c r="DT1293">
        <v>0.53192039999999996</v>
      </c>
      <c r="DU1293">
        <v>0.4405559</v>
      </c>
      <c r="DV1293">
        <v>0.40700649999999999</v>
      </c>
      <c r="DW1293">
        <v>-0.18230070000000001</v>
      </c>
      <c r="DX1293">
        <v>-0.10589990000000001</v>
      </c>
      <c r="DY1293">
        <v>-4.1041599999999998E-2</v>
      </c>
      <c r="DZ1293">
        <v>7.2083499999999995E-2</v>
      </c>
      <c r="EA1293">
        <v>3.4380999999999999E-3</v>
      </c>
      <c r="EB1293">
        <v>6.7356600000000003E-2</v>
      </c>
      <c r="EC1293">
        <v>-3.6689999999999997E-4</v>
      </c>
      <c r="ED1293">
        <v>0.1431007</v>
      </c>
      <c r="EE1293">
        <v>0.116434</v>
      </c>
      <c r="EF1293">
        <v>0.39439610000000003</v>
      </c>
      <c r="EG1293">
        <v>0.52821289999999999</v>
      </c>
      <c r="EH1293">
        <v>0.796929</v>
      </c>
      <c r="EI1293">
        <v>0.68636850000000005</v>
      </c>
      <c r="EJ1293">
        <v>0.63822270000000003</v>
      </c>
      <c r="EK1293">
        <v>0.52376730000000005</v>
      </c>
      <c r="EL1293">
        <v>0.65647820000000001</v>
      </c>
      <c r="EM1293">
        <v>0.93935360000000001</v>
      </c>
      <c r="EN1293">
        <v>0.91561020000000004</v>
      </c>
      <c r="EO1293">
        <v>0.94543370000000004</v>
      </c>
      <c r="EP1293">
        <v>0.92059259999999998</v>
      </c>
      <c r="EQ1293">
        <v>0.90720489999999998</v>
      </c>
      <c r="ER1293">
        <v>0.67287059999999999</v>
      </c>
      <c r="ES1293">
        <v>0.58973200000000003</v>
      </c>
      <c r="ET1293">
        <v>0.55110139999999996</v>
      </c>
      <c r="EU1293">
        <v>73.668869999999998</v>
      </c>
      <c r="EV1293">
        <v>72.675070000000005</v>
      </c>
      <c r="EW1293">
        <v>72.341669999999993</v>
      </c>
      <c r="EX1293">
        <v>71.323970000000003</v>
      </c>
      <c r="EY1293">
        <v>70.996979999999994</v>
      </c>
      <c r="EZ1293">
        <v>71.669430000000006</v>
      </c>
      <c r="FA1293">
        <v>71.669430000000006</v>
      </c>
      <c r="FB1293">
        <v>71.992109999999997</v>
      </c>
      <c r="FC1293">
        <v>75.339250000000007</v>
      </c>
      <c r="FD1293">
        <v>79.365610000000004</v>
      </c>
      <c r="FE1293">
        <v>84.031080000000003</v>
      </c>
      <c r="FF1293">
        <v>86.043490000000006</v>
      </c>
      <c r="FG1293">
        <v>88.37182</v>
      </c>
      <c r="FH1293">
        <v>87.057580000000002</v>
      </c>
      <c r="FI1293">
        <v>86.730590000000007</v>
      </c>
      <c r="FJ1293">
        <v>87.718540000000004</v>
      </c>
      <c r="FK1293">
        <v>87.699719999999999</v>
      </c>
      <c r="FL1293">
        <v>86.044970000000006</v>
      </c>
      <c r="FM1293">
        <v>84.69162</v>
      </c>
      <c r="FN1293">
        <v>79.382679999999993</v>
      </c>
      <c r="FO1293">
        <v>75.394530000000003</v>
      </c>
      <c r="FP1293">
        <v>75.042509999999993</v>
      </c>
      <c r="FQ1293">
        <v>73.712500000000006</v>
      </c>
      <c r="FR1293">
        <v>73.050989999999999</v>
      </c>
      <c r="FS1293">
        <v>2.2572030000000001</v>
      </c>
      <c r="FT1293">
        <v>9.2479599999999995E-2</v>
      </c>
      <c r="FU1293">
        <v>0.16388420000000001</v>
      </c>
    </row>
    <row r="1294" spans="1:177" x14ac:dyDescent="0.3">
      <c r="A1294" t="s">
        <v>226</v>
      </c>
      <c r="B1294" t="s">
        <v>199</v>
      </c>
      <c r="C1294" t="s">
        <v>273</v>
      </c>
      <c r="D1294" s="30" t="s">
        <v>253</v>
      </c>
      <c r="E1294" t="s">
        <v>220</v>
      </c>
      <c r="F1294">
        <v>5109</v>
      </c>
      <c r="G1294">
        <v>2.9536380000000002</v>
      </c>
      <c r="H1294">
        <v>2.6461190000000001</v>
      </c>
      <c r="I1294">
        <v>2.2479499999999999</v>
      </c>
      <c r="J1294">
        <v>1.824792</v>
      </c>
      <c r="K1294">
        <v>1.415726</v>
      </c>
      <c r="L1294">
        <v>1.339105</v>
      </c>
      <c r="M1294">
        <v>1.105823</v>
      </c>
      <c r="N1294">
        <v>1.0492140000000001</v>
      </c>
      <c r="O1294">
        <v>0.73884430000000001</v>
      </c>
      <c r="P1294">
        <v>0.87720480000000001</v>
      </c>
      <c r="Q1294">
        <v>0.88646749999999996</v>
      </c>
      <c r="R1294">
        <v>1.048721</v>
      </c>
      <c r="S1294">
        <v>0.99610339999999997</v>
      </c>
      <c r="T1294">
        <v>1.2128110000000001</v>
      </c>
      <c r="U1294">
        <v>1.409643</v>
      </c>
      <c r="V1294">
        <v>1.9283459999999999</v>
      </c>
      <c r="W1294">
        <v>2.480194</v>
      </c>
      <c r="X1294">
        <v>2.9063099999999999</v>
      </c>
      <c r="Y1294">
        <v>3.1179969999999999</v>
      </c>
      <c r="Z1294">
        <v>3.2359089999999999</v>
      </c>
      <c r="AA1294">
        <v>3.197648</v>
      </c>
      <c r="AB1294">
        <v>3.1062810000000001</v>
      </c>
      <c r="AC1294">
        <v>2.8084560000000001</v>
      </c>
      <c r="AD1294">
        <v>2.3456250000000001</v>
      </c>
      <c r="AE1294">
        <v>-0.94986809999999999</v>
      </c>
      <c r="AF1294">
        <v>-0.98349450000000005</v>
      </c>
      <c r="AG1294">
        <v>-0.76522089999999998</v>
      </c>
      <c r="AH1294">
        <v>-0.6625183</v>
      </c>
      <c r="AI1294">
        <v>-0.6533004</v>
      </c>
      <c r="AJ1294">
        <v>-0.30531930000000002</v>
      </c>
      <c r="AK1294">
        <v>-0.27914119999999998</v>
      </c>
      <c r="AL1294">
        <v>-0.1390151</v>
      </c>
      <c r="AM1294">
        <v>-0.2647699</v>
      </c>
      <c r="AN1294">
        <v>-1.5187E-3</v>
      </c>
      <c r="AO1294">
        <v>6.8607000000000001E-2</v>
      </c>
      <c r="AP1294">
        <v>0.22801109999999999</v>
      </c>
      <c r="AQ1294">
        <v>0.14964240000000001</v>
      </c>
      <c r="AR1294">
        <v>0.2177251</v>
      </c>
      <c r="AS1294">
        <v>0.1045166</v>
      </c>
      <c r="AT1294">
        <v>0.31361020000000001</v>
      </c>
      <c r="AU1294">
        <v>0.61282959999999997</v>
      </c>
      <c r="AV1294">
        <v>0.67778890000000003</v>
      </c>
      <c r="AW1294">
        <v>0.62552110000000005</v>
      </c>
      <c r="AX1294">
        <v>0.58149039999999996</v>
      </c>
      <c r="AY1294">
        <v>0.51093509999999998</v>
      </c>
      <c r="AZ1294">
        <v>0.32174789999999998</v>
      </c>
      <c r="BA1294">
        <v>0.26329239999999998</v>
      </c>
      <c r="BB1294">
        <v>6.4192700000000005E-2</v>
      </c>
      <c r="BC1294">
        <v>-0.68821880000000002</v>
      </c>
      <c r="BD1294">
        <v>-0.69446799999999997</v>
      </c>
      <c r="BE1294">
        <v>-0.52670340000000004</v>
      </c>
      <c r="BF1294">
        <v>-0.45424320000000001</v>
      </c>
      <c r="BG1294">
        <v>-0.45429750000000002</v>
      </c>
      <c r="BH1294">
        <v>-0.1756306</v>
      </c>
      <c r="BI1294">
        <v>-0.1850378</v>
      </c>
      <c r="BJ1294">
        <v>-6.62634E-2</v>
      </c>
      <c r="BK1294">
        <v>-0.16882130000000001</v>
      </c>
      <c r="BL1294">
        <v>0.1228894</v>
      </c>
      <c r="BM1294">
        <v>0.2188919</v>
      </c>
      <c r="BN1294">
        <v>0.40180080000000001</v>
      </c>
      <c r="BO1294">
        <v>0.29364269999999998</v>
      </c>
      <c r="BP1294">
        <v>0.37117509999999998</v>
      </c>
      <c r="BQ1294">
        <v>0.29940040000000001</v>
      </c>
      <c r="BR1294">
        <v>0.48700789999999999</v>
      </c>
      <c r="BS1294">
        <v>0.80739229999999995</v>
      </c>
      <c r="BT1294">
        <v>0.85823430000000001</v>
      </c>
      <c r="BU1294">
        <v>0.80637669999999995</v>
      </c>
      <c r="BV1294">
        <v>0.77743229999999997</v>
      </c>
      <c r="BW1294">
        <v>0.68584769999999995</v>
      </c>
      <c r="BX1294">
        <v>0.50024659999999999</v>
      </c>
      <c r="BY1294">
        <v>0.4420945</v>
      </c>
      <c r="BZ1294">
        <v>0.25532640000000001</v>
      </c>
      <c r="CA1294">
        <v>-0.50700120000000004</v>
      </c>
      <c r="CB1294">
        <v>-0.49428919999999998</v>
      </c>
      <c r="CC1294">
        <v>-0.36150680000000002</v>
      </c>
      <c r="CD1294">
        <v>-0.3099924</v>
      </c>
      <c r="CE1294">
        <v>-0.31646879999999999</v>
      </c>
      <c r="CF1294">
        <v>-8.5808599999999999E-2</v>
      </c>
      <c r="CG1294">
        <v>-0.1198621</v>
      </c>
      <c r="CH1294">
        <v>-1.58757E-2</v>
      </c>
      <c r="CI1294">
        <v>-0.10236770000000001</v>
      </c>
      <c r="CJ1294">
        <v>0.20905399999999999</v>
      </c>
      <c r="CK1294">
        <v>0.32297880000000001</v>
      </c>
      <c r="CL1294">
        <v>0.52216700000000005</v>
      </c>
      <c r="CM1294">
        <v>0.39337689999999997</v>
      </c>
      <c r="CN1294">
        <v>0.47745409999999999</v>
      </c>
      <c r="CO1294">
        <v>0.4343764</v>
      </c>
      <c r="CP1294">
        <v>0.60710260000000005</v>
      </c>
      <c r="CQ1294">
        <v>0.94214589999999998</v>
      </c>
      <c r="CR1294">
        <v>0.98321029999999998</v>
      </c>
      <c r="CS1294">
        <v>0.93163669999999998</v>
      </c>
      <c r="CT1294">
        <v>0.91314099999999998</v>
      </c>
      <c r="CU1294">
        <v>0.80699149999999997</v>
      </c>
      <c r="CV1294">
        <v>0.62387420000000005</v>
      </c>
      <c r="CW1294">
        <v>0.56593230000000005</v>
      </c>
      <c r="CX1294">
        <v>0.38770500000000002</v>
      </c>
      <c r="CY1294">
        <v>-0.32578370000000001</v>
      </c>
      <c r="CZ1294">
        <v>-0.29411029999999999</v>
      </c>
      <c r="DA1294">
        <v>-0.19631029999999999</v>
      </c>
      <c r="DB1294">
        <v>-0.16574169999999999</v>
      </c>
      <c r="DC1294">
        <v>-0.17863999999999999</v>
      </c>
      <c r="DD1294">
        <v>4.0134000000000003E-3</v>
      </c>
      <c r="DE1294">
        <v>-5.4686400000000003E-2</v>
      </c>
      <c r="DF1294">
        <v>3.4512000000000001E-2</v>
      </c>
      <c r="DG1294">
        <v>-3.5914000000000001E-2</v>
      </c>
      <c r="DH1294">
        <v>0.2952187</v>
      </c>
      <c r="DI1294">
        <v>0.42706559999999999</v>
      </c>
      <c r="DJ1294">
        <v>0.64253320000000003</v>
      </c>
      <c r="DK1294">
        <v>0.49311100000000002</v>
      </c>
      <c r="DL1294">
        <v>0.5837331</v>
      </c>
      <c r="DM1294">
        <v>0.56935230000000003</v>
      </c>
      <c r="DN1294">
        <v>0.72719719999999999</v>
      </c>
      <c r="DO1294">
        <v>1.0769</v>
      </c>
      <c r="DP1294">
        <v>1.1081859999999999</v>
      </c>
      <c r="DQ1294">
        <v>1.056897</v>
      </c>
      <c r="DR1294">
        <v>1.0488500000000001</v>
      </c>
      <c r="DS1294">
        <v>0.92813540000000005</v>
      </c>
      <c r="DT1294">
        <v>0.74750190000000005</v>
      </c>
      <c r="DU1294">
        <v>0.68977010000000005</v>
      </c>
      <c r="DV1294">
        <v>0.52008370000000004</v>
      </c>
      <c r="DW1294">
        <v>-6.4134399999999994E-2</v>
      </c>
      <c r="DX1294">
        <v>-5.0838000000000003E-3</v>
      </c>
      <c r="DY1294">
        <v>4.22072E-2</v>
      </c>
      <c r="DZ1294">
        <v>4.2533399999999999E-2</v>
      </c>
      <c r="EA1294">
        <v>2.03628E-2</v>
      </c>
      <c r="EB1294">
        <v>0.13370209999999999</v>
      </c>
      <c r="EC1294">
        <v>3.9417000000000001E-2</v>
      </c>
      <c r="ED1294">
        <v>0.1072637</v>
      </c>
      <c r="EE1294">
        <v>6.0034499999999998E-2</v>
      </c>
      <c r="EF1294">
        <v>0.41962670000000002</v>
      </c>
      <c r="EG1294">
        <v>0.57735049999999999</v>
      </c>
      <c r="EH1294">
        <v>0.81632280000000002</v>
      </c>
      <c r="EI1294">
        <v>0.63711130000000005</v>
      </c>
      <c r="EJ1294">
        <v>0.73718309999999998</v>
      </c>
      <c r="EK1294">
        <v>0.76423609999999997</v>
      </c>
      <c r="EL1294">
        <v>0.90059489999999998</v>
      </c>
      <c r="EM1294">
        <v>1.2714620000000001</v>
      </c>
      <c r="EN1294">
        <v>1.288632</v>
      </c>
      <c r="EO1294">
        <v>1.237752</v>
      </c>
      <c r="EP1294">
        <v>1.2447919999999999</v>
      </c>
      <c r="EQ1294">
        <v>1.103048</v>
      </c>
      <c r="ER1294">
        <v>0.92600059999999995</v>
      </c>
      <c r="ES1294">
        <v>0.86857220000000002</v>
      </c>
      <c r="ET1294">
        <v>0.7112174</v>
      </c>
      <c r="EU1294">
        <v>74.008480000000006</v>
      </c>
      <c r="EV1294">
        <v>73.016949999999994</v>
      </c>
      <c r="EW1294">
        <v>73.016949999999994</v>
      </c>
      <c r="EX1294">
        <v>72.991529999999997</v>
      </c>
      <c r="EY1294">
        <v>72</v>
      </c>
      <c r="EZ1294">
        <v>72.008480000000006</v>
      </c>
      <c r="FA1294">
        <v>72.008480000000006</v>
      </c>
      <c r="FB1294">
        <v>71.991519999999994</v>
      </c>
      <c r="FC1294">
        <v>74.008480000000006</v>
      </c>
      <c r="FD1294">
        <v>76.042370000000005</v>
      </c>
      <c r="FE1294">
        <v>81.042370000000005</v>
      </c>
      <c r="FF1294">
        <v>83.05932</v>
      </c>
      <c r="FG1294">
        <v>85.050839999999994</v>
      </c>
      <c r="FH1294">
        <v>84.076269999999994</v>
      </c>
      <c r="FI1294">
        <v>83.084739999999996</v>
      </c>
      <c r="FJ1294">
        <v>85.067790000000002</v>
      </c>
      <c r="FK1294">
        <v>86.042370000000005</v>
      </c>
      <c r="FL1294">
        <v>84.05932</v>
      </c>
      <c r="FM1294">
        <v>84.033900000000003</v>
      </c>
      <c r="FN1294">
        <v>78.067790000000002</v>
      </c>
      <c r="FO1294">
        <v>74.084739999999996</v>
      </c>
      <c r="FP1294">
        <v>74.05932</v>
      </c>
      <c r="FQ1294">
        <v>73.067790000000002</v>
      </c>
      <c r="FR1294">
        <v>72.076269999999994</v>
      </c>
      <c r="FS1294">
        <v>2.8638810000000001</v>
      </c>
      <c r="FT1294">
        <v>0.11894689999999999</v>
      </c>
      <c r="FU1294">
        <v>0.21169969999999999</v>
      </c>
    </row>
    <row r="1295" spans="1:177" x14ac:dyDescent="0.3">
      <c r="A1295" t="s">
        <v>226</v>
      </c>
      <c r="B1295" t="s">
        <v>199</v>
      </c>
      <c r="C1295" t="s">
        <v>273</v>
      </c>
      <c r="D1295" s="30" t="s">
        <v>253</v>
      </c>
      <c r="E1295" t="s">
        <v>221</v>
      </c>
      <c r="F1295">
        <v>2509</v>
      </c>
      <c r="G1295">
        <v>2.8444020000000001</v>
      </c>
      <c r="H1295">
        <v>2.7504</v>
      </c>
      <c r="I1295">
        <v>2.3045450000000001</v>
      </c>
      <c r="J1295">
        <v>2.0638070000000002</v>
      </c>
      <c r="K1295">
        <v>1.5525599999999999</v>
      </c>
      <c r="L1295">
        <v>1.167251</v>
      </c>
      <c r="M1295">
        <v>1.132962</v>
      </c>
      <c r="N1295">
        <v>1.179959</v>
      </c>
      <c r="O1295">
        <v>0.93928299999999998</v>
      </c>
      <c r="P1295">
        <v>0.67031980000000002</v>
      </c>
      <c r="Q1295">
        <v>0.54181869999999999</v>
      </c>
      <c r="R1295">
        <v>0.76568429999999998</v>
      </c>
      <c r="S1295">
        <v>0.82605320000000004</v>
      </c>
      <c r="T1295">
        <v>0.79139060000000006</v>
      </c>
      <c r="U1295">
        <v>0.74477979999999999</v>
      </c>
      <c r="V1295">
        <v>1.3347979999999999</v>
      </c>
      <c r="W1295">
        <v>1.5690740000000001</v>
      </c>
      <c r="X1295">
        <v>2.0368080000000002</v>
      </c>
      <c r="Y1295">
        <v>2.5472899999999998</v>
      </c>
      <c r="Z1295">
        <v>2.525674</v>
      </c>
      <c r="AA1295">
        <v>2.7675450000000001</v>
      </c>
      <c r="AB1295">
        <v>2.7044709999999998</v>
      </c>
      <c r="AC1295">
        <v>2.4250440000000002</v>
      </c>
      <c r="AD1295">
        <v>2.331191</v>
      </c>
      <c r="AE1295">
        <v>-1.3960170000000001</v>
      </c>
      <c r="AF1295">
        <v>-1.2325790000000001</v>
      </c>
      <c r="AG1295">
        <v>-1.0751850000000001</v>
      </c>
      <c r="AH1295">
        <v>-0.83557009999999998</v>
      </c>
      <c r="AI1295">
        <v>-0.86679779999999995</v>
      </c>
      <c r="AJ1295">
        <v>-0.81064769999999997</v>
      </c>
      <c r="AK1295">
        <v>-0.39130120000000002</v>
      </c>
      <c r="AL1295">
        <v>-8.3493200000000004E-2</v>
      </c>
      <c r="AM1295">
        <v>-2.1323399999999999E-2</v>
      </c>
      <c r="AN1295">
        <v>1.1658E-3</v>
      </c>
      <c r="AO1295">
        <v>3.7442099999999999E-2</v>
      </c>
      <c r="AP1295">
        <v>0.17846039999999999</v>
      </c>
      <c r="AQ1295">
        <v>0.1410119</v>
      </c>
      <c r="AR1295">
        <v>-8.5009000000000005E-3</v>
      </c>
      <c r="AS1295">
        <v>-0.32863160000000002</v>
      </c>
      <c r="AT1295">
        <v>-0.2162934</v>
      </c>
      <c r="AU1295">
        <v>-0.3547186</v>
      </c>
      <c r="AV1295">
        <v>-0.31271339999999997</v>
      </c>
      <c r="AW1295">
        <v>-0.13480339999999999</v>
      </c>
      <c r="AX1295">
        <v>-0.22558890000000001</v>
      </c>
      <c r="AY1295">
        <v>-4.9608899999999997E-2</v>
      </c>
      <c r="AZ1295">
        <v>-0.37228830000000002</v>
      </c>
      <c r="BA1295">
        <v>-0.54583440000000005</v>
      </c>
      <c r="BB1295">
        <v>-0.19844439999999999</v>
      </c>
      <c r="BC1295">
        <v>-0.9361796</v>
      </c>
      <c r="BD1295">
        <v>-0.79721330000000001</v>
      </c>
      <c r="BE1295">
        <v>-0.67742219999999997</v>
      </c>
      <c r="BF1295">
        <v>-0.4122961</v>
      </c>
      <c r="BG1295">
        <v>-0.49845739999999999</v>
      </c>
      <c r="BH1295">
        <v>-0.5166982</v>
      </c>
      <c r="BI1295">
        <v>-0.24052680000000001</v>
      </c>
      <c r="BJ1295">
        <v>4.9379899999999997E-2</v>
      </c>
      <c r="BK1295">
        <v>0.10520839999999999</v>
      </c>
      <c r="BL1295">
        <v>0.1587826</v>
      </c>
      <c r="BM1295">
        <v>0.21392949999999999</v>
      </c>
      <c r="BN1295">
        <v>0.44951459999999999</v>
      </c>
      <c r="BO1295">
        <v>0.41828779999999999</v>
      </c>
      <c r="BP1295">
        <v>0.20686299999999999</v>
      </c>
      <c r="BQ1295">
        <v>-0.12840770000000001</v>
      </c>
      <c r="BR1295">
        <v>-1.2294100000000001E-2</v>
      </c>
      <c r="BS1295">
        <v>-5.9081799999999997E-2</v>
      </c>
      <c r="BT1295">
        <v>-6.7702399999999996E-2</v>
      </c>
      <c r="BU1295">
        <v>0.1019699</v>
      </c>
      <c r="BV1295">
        <v>-8.1899999999999996E-4</v>
      </c>
      <c r="BW1295">
        <v>0.18042630000000001</v>
      </c>
      <c r="BX1295">
        <v>-0.14988770000000001</v>
      </c>
      <c r="BY1295">
        <v>-0.28771839999999999</v>
      </c>
      <c r="BZ1295">
        <v>3.2125999999999999E-3</v>
      </c>
      <c r="CA1295">
        <v>-0.61769739999999995</v>
      </c>
      <c r="CB1295">
        <v>-0.49568020000000002</v>
      </c>
      <c r="CC1295">
        <v>-0.40193289999999998</v>
      </c>
      <c r="CD1295">
        <v>-0.1191379</v>
      </c>
      <c r="CE1295">
        <v>-0.24334600000000001</v>
      </c>
      <c r="CF1295">
        <v>-0.31310969999999999</v>
      </c>
      <c r="CG1295">
        <v>-0.13610079999999999</v>
      </c>
      <c r="CH1295">
        <v>0.14140739999999999</v>
      </c>
      <c r="CI1295">
        <v>0.19284399999999999</v>
      </c>
      <c r="CJ1295">
        <v>0.26794750000000001</v>
      </c>
      <c r="CK1295">
        <v>0.33616420000000002</v>
      </c>
      <c r="CL1295">
        <v>0.63724599999999998</v>
      </c>
      <c r="CM1295">
        <v>0.61032830000000005</v>
      </c>
      <c r="CN1295">
        <v>0.35602339999999999</v>
      </c>
      <c r="CO1295">
        <v>1.02668E-2</v>
      </c>
      <c r="CP1295">
        <v>0.12899530000000001</v>
      </c>
      <c r="CQ1295">
        <v>0.14567540000000001</v>
      </c>
      <c r="CR1295">
        <v>0.1019915</v>
      </c>
      <c r="CS1295">
        <v>0.26595829999999998</v>
      </c>
      <c r="CT1295">
        <v>0.15485599999999999</v>
      </c>
      <c r="CU1295">
        <v>0.33974799999999999</v>
      </c>
      <c r="CV1295">
        <v>4.1463999999999997E-3</v>
      </c>
      <c r="CW1295">
        <v>-0.10894810000000001</v>
      </c>
      <c r="CX1295">
        <v>0.1428796</v>
      </c>
      <c r="CY1295">
        <v>-0.29921530000000002</v>
      </c>
      <c r="CZ1295">
        <v>-0.19414719999999999</v>
      </c>
      <c r="DA1295">
        <v>-0.12644359999999999</v>
      </c>
      <c r="DB1295">
        <v>0.17402029999999999</v>
      </c>
      <c r="DC1295">
        <v>1.1765400000000001E-2</v>
      </c>
      <c r="DD1295">
        <v>-0.1095211</v>
      </c>
      <c r="DE1295">
        <v>-3.1674899999999999E-2</v>
      </c>
      <c r="DF1295">
        <v>0.2334349</v>
      </c>
      <c r="DG1295">
        <v>0.2804796</v>
      </c>
      <c r="DH1295">
        <v>0.37711240000000001</v>
      </c>
      <c r="DI1295">
        <v>0.4583989</v>
      </c>
      <c r="DJ1295">
        <v>0.82497730000000002</v>
      </c>
      <c r="DK1295">
        <v>0.80236870000000005</v>
      </c>
      <c r="DL1295">
        <v>0.50518379999999996</v>
      </c>
      <c r="DM1295">
        <v>0.1489413</v>
      </c>
      <c r="DN1295">
        <v>0.27028459999999999</v>
      </c>
      <c r="DO1295">
        <v>0.35043259999999998</v>
      </c>
      <c r="DP1295">
        <v>0.27168540000000002</v>
      </c>
      <c r="DQ1295">
        <v>0.42994670000000001</v>
      </c>
      <c r="DR1295">
        <v>0.310531</v>
      </c>
      <c r="DS1295">
        <v>0.4990696</v>
      </c>
      <c r="DT1295">
        <v>0.1581804</v>
      </c>
      <c r="DU1295">
        <v>6.9822300000000004E-2</v>
      </c>
      <c r="DV1295">
        <v>0.28254659999999998</v>
      </c>
      <c r="DW1295">
        <v>0.1606224</v>
      </c>
      <c r="DX1295">
        <v>0.24121860000000001</v>
      </c>
      <c r="DY1295">
        <v>0.27131929999999999</v>
      </c>
      <c r="DZ1295">
        <v>0.5972942</v>
      </c>
      <c r="EA1295">
        <v>0.38010569999999999</v>
      </c>
      <c r="EB1295">
        <v>0.18442839999999999</v>
      </c>
      <c r="EC1295">
        <v>0.1190996</v>
      </c>
      <c r="ED1295">
        <v>0.36630800000000002</v>
      </c>
      <c r="EE1295">
        <v>0.40701150000000003</v>
      </c>
      <c r="EF1295">
        <v>0.53472920000000002</v>
      </c>
      <c r="EG1295">
        <v>0.63488630000000001</v>
      </c>
      <c r="EH1295">
        <v>1.0960319999999999</v>
      </c>
      <c r="EI1295">
        <v>1.079645</v>
      </c>
      <c r="EJ1295">
        <v>0.72054779999999996</v>
      </c>
      <c r="EK1295">
        <v>0.34916520000000001</v>
      </c>
      <c r="EL1295">
        <v>0.47428399999999998</v>
      </c>
      <c r="EM1295">
        <v>0.64606949999999996</v>
      </c>
      <c r="EN1295">
        <v>0.5166963</v>
      </c>
      <c r="EO1295">
        <v>0.66671999999999998</v>
      </c>
      <c r="EP1295">
        <v>0.53530089999999997</v>
      </c>
      <c r="EQ1295">
        <v>0.7291048</v>
      </c>
      <c r="ER1295">
        <v>0.38058110000000001</v>
      </c>
      <c r="ES1295">
        <v>0.32793830000000002</v>
      </c>
      <c r="ET1295">
        <v>0.48420350000000001</v>
      </c>
      <c r="EU1295">
        <v>72.991590000000002</v>
      </c>
      <c r="EV1295">
        <v>71.993269999999995</v>
      </c>
      <c r="EW1295">
        <v>70.994960000000006</v>
      </c>
      <c r="EX1295">
        <v>67.998320000000007</v>
      </c>
      <c r="EY1295">
        <v>68.996639999999999</v>
      </c>
      <c r="EZ1295">
        <v>70.993269999999995</v>
      </c>
      <c r="FA1295">
        <v>70.993269999999995</v>
      </c>
      <c r="FB1295">
        <v>71.993269999999995</v>
      </c>
      <c r="FC1295">
        <v>77.993269999999995</v>
      </c>
      <c r="FD1295">
        <v>85.993269999999995</v>
      </c>
      <c r="FE1295">
        <v>89.991590000000002</v>
      </c>
      <c r="FF1295">
        <v>91.994960000000006</v>
      </c>
      <c r="FG1295">
        <v>94.994960000000006</v>
      </c>
      <c r="FH1295">
        <v>93.003360000000001</v>
      </c>
      <c r="FI1295">
        <v>94.001679999999993</v>
      </c>
      <c r="FJ1295">
        <v>93.005039999999994</v>
      </c>
      <c r="FK1295">
        <v>91.005039999999994</v>
      </c>
      <c r="FL1295">
        <v>90.005039999999994</v>
      </c>
      <c r="FM1295">
        <v>86.003360000000001</v>
      </c>
      <c r="FN1295">
        <v>82.005039999999994</v>
      </c>
      <c r="FO1295">
        <v>78.006730000000005</v>
      </c>
      <c r="FP1295">
        <v>77.003360000000001</v>
      </c>
      <c r="FQ1295">
        <v>74.998320000000007</v>
      </c>
      <c r="FR1295">
        <v>74.994960000000006</v>
      </c>
      <c r="FS1295">
        <v>3.2550979999999998</v>
      </c>
      <c r="FT1295">
        <v>0.13679150000000001</v>
      </c>
      <c r="FU1295">
        <v>0.2258657</v>
      </c>
    </row>
  </sheetData>
  <autoFilter ref="A1:FU1" xr:uid="{E92E889B-13CA-4253-846A-26D145D6B77B}"/>
  <phoneticPr fontId="2" type="noConversion"/>
  <pageMargins left="0.75" right="0.75" top="1" bottom="1" header="0.5" footer="0.5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25</vt:i4>
      </vt:variant>
    </vt:vector>
  </HeadingPairs>
  <TitlesOfParts>
    <vt:vector size="28" baseType="lpstr">
      <vt:lpstr>Table</vt:lpstr>
      <vt:lpstr>Lookups</vt:lpstr>
      <vt:lpstr>Data</vt:lpstr>
      <vt:lpstr>Analysis</vt:lpstr>
      <vt:lpstr>analysis_list</vt:lpstr>
      <vt:lpstr>climate</vt:lpstr>
      <vt:lpstr>climate_list</vt:lpstr>
      <vt:lpstr>Criteria</vt:lpstr>
      <vt:lpstr>data</vt:lpstr>
      <vt:lpstr>day_type</vt:lpstr>
      <vt:lpstr>day_type_list</vt:lpstr>
      <vt:lpstr>day_type_list_tou</vt:lpstr>
      <vt:lpstr>daytype_list_old_v_new</vt:lpstr>
      <vt:lpstr>Enrolled</vt:lpstr>
      <vt:lpstr>Enrollment</vt:lpstr>
      <vt:lpstr>month_list</vt:lpstr>
      <vt:lpstr>month_list_cpp</vt:lpstr>
      <vt:lpstr>option</vt:lpstr>
      <vt:lpstr>options_list</vt:lpstr>
      <vt:lpstr>Table!Print_Area</vt:lpstr>
      <vt:lpstr>rate</vt:lpstr>
      <vt:lpstr>rate_list</vt:lpstr>
      <vt:lpstr>rate_list_cpp</vt:lpstr>
      <vt:lpstr>Result_type</vt:lpstr>
      <vt:lpstr>Result_type_list</vt:lpstr>
      <vt:lpstr>SEdata</vt:lpstr>
      <vt:lpstr>summer</vt:lpstr>
      <vt:lpstr>Two_way_tab_flag</vt:lpstr>
    </vt:vector>
  </TitlesOfParts>
  <Company>Christensen Associates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edmchugh</dc:creator>
  <cp:lastModifiedBy>Mike T. Clark</cp:lastModifiedBy>
  <cp:lastPrinted>2009-04-03T17:07:33Z</cp:lastPrinted>
  <dcterms:created xsi:type="dcterms:W3CDTF">2009-03-24T17:58:42Z</dcterms:created>
  <dcterms:modified xsi:type="dcterms:W3CDTF">2020-03-07T15:22:01Z</dcterms:modified>
</cp:coreProperties>
</file>